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filterPrivacy="1"/>
  <xr:revisionPtr revIDLastSave="0" documentId="13_ncr:1_{95546AFF-5383-420A-870F-A93D48068A37}" xr6:coauthVersionLast="47" xr6:coauthVersionMax="47" xr10:uidLastSave="{00000000-0000-0000-0000-000000000000}"/>
  <bookViews>
    <workbookView xWindow="-108" yWindow="-108" windowWidth="23256" windowHeight="12576" tabRatio="655" xr2:uid="{00000000-000D-0000-FFFF-FFFF00000000}"/>
  </bookViews>
  <sheets>
    <sheet name="202.2н" sheetId="3" r:id="rId1"/>
    <sheet name="202.3н" sheetId="4" r:id="rId2"/>
    <sheet name="180.2н" sheetId="1" r:id="rId3"/>
    <sheet name="1.14" sheetId="7" r:id="rId4"/>
    <sheet name="2.15" sheetId="9" r:id="rId5"/>
    <sheet name="1.16" sheetId="5" r:id="rId6"/>
    <sheet name="2.16" sheetId="10" r:id="rId7"/>
    <sheet name="1.17" sheetId="12" r:id="rId8"/>
    <sheet name="2.17" sheetId="16" r:id="rId9"/>
    <sheet name="3.17" sheetId="8" r:id="rId10"/>
    <sheet name="1.19" sheetId="6" r:id="rId11"/>
    <sheet name="2.19" sheetId="13" r:id="rId12"/>
    <sheet name="2.17-1" sheetId="17" r:id="rId13"/>
    <sheet name="19.22.A" sheetId="15" r:id="rId14"/>
    <sheet name="21.22.A" sheetId="14" r:id="rId15"/>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F13" i="15" l="1"/>
  <c r="AF15" i="15"/>
  <c r="AF16" i="15"/>
  <c r="AF17" i="15"/>
  <c r="AF18" i="15"/>
  <c r="AF19" i="15"/>
  <c r="AF21" i="15"/>
  <c r="AF22" i="15"/>
  <c r="AF23" i="15"/>
  <c r="AF24" i="15"/>
  <c r="AF25" i="15"/>
  <c r="AF26" i="15"/>
  <c r="AF28" i="15"/>
  <c r="AF29" i="15"/>
  <c r="AF30" i="15"/>
  <c r="AF31" i="15"/>
  <c r="AF32" i="15"/>
  <c r="AF33" i="15"/>
  <c r="AF34" i="15"/>
  <c r="AF35" i="15"/>
  <c r="AF36" i="15"/>
  <c r="AF37" i="15"/>
  <c r="AF38" i="15"/>
  <c r="AF39" i="15"/>
  <c r="AF40" i="15"/>
  <c r="AF41" i="15"/>
  <c r="AF42" i="15"/>
  <c r="AF43" i="15"/>
  <c r="AF44" i="15"/>
  <c r="AF45" i="15"/>
  <c r="AF46" i="15"/>
  <c r="AF48" i="15"/>
  <c r="AF49" i="15"/>
  <c r="AF50" i="15"/>
  <c r="AF51" i="15"/>
  <c r="AF52" i="15"/>
  <c r="AF55" i="15"/>
  <c r="AF56" i="15"/>
  <c r="AF57" i="15"/>
  <c r="AF58" i="15"/>
  <c r="AF59" i="15"/>
  <c r="AF60" i="15"/>
  <c r="AF61" i="15"/>
  <c r="AF62" i="15"/>
  <c r="AF63" i="15"/>
  <c r="AF64" i="15"/>
  <c r="AF65" i="15"/>
  <c r="AF66" i="15"/>
  <c r="AF67" i="15"/>
  <c r="AF68" i="15"/>
  <c r="AF70" i="15"/>
  <c r="AF71" i="15"/>
  <c r="AF72" i="15"/>
  <c r="AF73" i="15"/>
  <c r="AF74" i="15"/>
  <c r="AF75" i="15"/>
  <c r="AF77" i="15"/>
  <c r="AF78" i="15"/>
  <c r="AF79" i="15"/>
  <c r="AF80" i="15"/>
  <c r="AF81" i="15"/>
  <c r="AF83" i="15"/>
  <c r="AF84" i="15"/>
  <c r="AF85" i="15"/>
  <c r="AF86" i="15"/>
  <c r="AF87" i="15"/>
  <c r="AF88" i="15"/>
  <c r="AF89" i="15"/>
  <c r="AD13" i="15"/>
  <c r="AD15" i="15"/>
  <c r="AD16" i="15"/>
  <c r="AD17" i="15"/>
  <c r="AD18" i="15"/>
  <c r="AD19" i="15"/>
  <c r="AD21" i="15"/>
  <c r="AD22" i="15"/>
  <c r="AD23" i="15"/>
  <c r="AD24" i="15"/>
  <c r="AD26" i="15"/>
  <c r="AD27" i="15"/>
  <c r="AD28" i="15"/>
  <c r="AD29" i="15"/>
  <c r="AD30" i="15"/>
  <c r="AD31" i="15"/>
  <c r="AD32" i="15"/>
  <c r="AD33" i="15"/>
  <c r="AD34" i="15"/>
  <c r="AD35" i="15"/>
  <c r="AD36" i="15"/>
  <c r="AD37" i="15"/>
  <c r="AD38" i="15"/>
  <c r="AD39" i="15"/>
  <c r="AD40" i="15"/>
  <c r="AD41" i="15"/>
  <c r="AD42" i="15"/>
  <c r="AD43" i="15"/>
  <c r="AD44" i="15"/>
  <c r="AD45" i="15"/>
  <c r="AD46" i="15"/>
  <c r="AD47" i="15"/>
  <c r="AD48" i="15"/>
  <c r="AD49" i="15"/>
  <c r="AD50" i="15"/>
  <c r="AD51" i="15"/>
  <c r="AD52" i="15"/>
  <c r="AD55" i="15"/>
  <c r="AD56" i="15"/>
  <c r="AD57" i="15"/>
  <c r="AD58" i="15"/>
  <c r="AD59" i="15"/>
  <c r="AD60" i="15"/>
  <c r="AD61" i="15"/>
  <c r="AD62" i="15"/>
  <c r="AD63" i="15"/>
  <c r="AD64" i="15"/>
  <c r="AD65" i="15"/>
  <c r="AD66" i="15"/>
  <c r="AD67" i="15"/>
  <c r="AD68" i="15"/>
  <c r="AD70" i="15"/>
  <c r="AD71" i="15"/>
  <c r="AD72" i="15"/>
  <c r="AD73" i="15"/>
  <c r="AD74" i="15"/>
  <c r="AD75" i="15"/>
  <c r="AD77" i="15"/>
  <c r="AD78" i="15"/>
  <c r="AD79" i="15"/>
  <c r="AD80" i="15"/>
  <c r="AD81" i="15"/>
  <c r="AD83" i="15"/>
  <c r="AD84" i="15"/>
  <c r="AD85" i="15"/>
  <c r="AD86" i="15"/>
  <c r="AD87" i="15"/>
  <c r="AD88" i="15"/>
  <c r="AD89" i="15"/>
  <c r="AB13" i="15"/>
  <c r="AB14" i="15"/>
  <c r="AB15" i="15"/>
  <c r="AB16" i="15"/>
  <c r="AB17" i="15"/>
  <c r="AB18" i="15"/>
  <c r="AB19" i="15"/>
  <c r="AB21" i="15"/>
  <c r="AB22" i="15"/>
  <c r="AB23" i="15"/>
  <c r="AB24"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5" i="15"/>
  <c r="AB56" i="15"/>
  <c r="AB57" i="15"/>
  <c r="AB58" i="15"/>
  <c r="AB59" i="15"/>
  <c r="AB60" i="15"/>
  <c r="AB61" i="15"/>
  <c r="AB62" i="15"/>
  <c r="AB63" i="15"/>
  <c r="AB64" i="15"/>
  <c r="AB65" i="15"/>
  <c r="AB66" i="15"/>
  <c r="AB67" i="15"/>
  <c r="AB68" i="15"/>
  <c r="AB70" i="15"/>
  <c r="AB71" i="15"/>
  <c r="AB72" i="15"/>
  <c r="AB73" i="15"/>
  <c r="AB74" i="15"/>
  <c r="AB75" i="15"/>
  <c r="AB77" i="15"/>
  <c r="AB78" i="15"/>
  <c r="AB79" i="15"/>
  <c r="AB80" i="15"/>
  <c r="AB81" i="15"/>
  <c r="AB83" i="15"/>
  <c r="AB84" i="15"/>
  <c r="AB86" i="15"/>
  <c r="AB87" i="15"/>
  <c r="AB88" i="15"/>
  <c r="AB89" i="15"/>
  <c r="Z13" i="15"/>
  <c r="Z15" i="15"/>
  <c r="Z16" i="15"/>
  <c r="Z17" i="15"/>
  <c r="Z18" i="15"/>
  <c r="Z19" i="15"/>
  <c r="Z20" i="15"/>
  <c r="Z21" i="15"/>
  <c r="Z23" i="15"/>
  <c r="Z24" i="15"/>
  <c r="Z26" i="15"/>
  <c r="Z27" i="15"/>
  <c r="Z28" i="15"/>
  <c r="Z29" i="15"/>
  <c r="Z30" i="15"/>
  <c r="Z31" i="15"/>
  <c r="Z32" i="15"/>
  <c r="Z33" i="15"/>
  <c r="Z34" i="15"/>
  <c r="Z35" i="15"/>
  <c r="Z36" i="15"/>
  <c r="Z37" i="15"/>
  <c r="Z38" i="15"/>
  <c r="Z39" i="15"/>
  <c r="Z40" i="15"/>
  <c r="Z41" i="15"/>
  <c r="Z42" i="15"/>
  <c r="Z43" i="15"/>
  <c r="Z44" i="15"/>
  <c r="Z45" i="15"/>
  <c r="Z46" i="15"/>
  <c r="Z47" i="15"/>
  <c r="Z48" i="15"/>
  <c r="Z49" i="15"/>
  <c r="Z50" i="15"/>
  <c r="Z51" i="15"/>
  <c r="Z52" i="15"/>
  <c r="Z55" i="15"/>
  <c r="Z56" i="15"/>
  <c r="Z57" i="15"/>
  <c r="Z58" i="15"/>
  <c r="Z59" i="15"/>
  <c r="Z60" i="15"/>
  <c r="Z61" i="15"/>
  <c r="Z62" i="15"/>
  <c r="Z63" i="15"/>
  <c r="Z64" i="15"/>
  <c r="Z65" i="15"/>
  <c r="Z66" i="15"/>
  <c r="Z67" i="15"/>
  <c r="Z68" i="15"/>
  <c r="Z70" i="15"/>
  <c r="Z71" i="15"/>
  <c r="Z72" i="15"/>
  <c r="Z73" i="15"/>
  <c r="Z74" i="15"/>
  <c r="Z75" i="15"/>
  <c r="Z77" i="15"/>
  <c r="Z78" i="15"/>
  <c r="Z79" i="15"/>
  <c r="Z80" i="15"/>
  <c r="Z81" i="15"/>
  <c r="Z83" i="15"/>
  <c r="Z84" i="15"/>
  <c r="Z85" i="15"/>
  <c r="Z86" i="15"/>
  <c r="Z87" i="15"/>
  <c r="Z88" i="15"/>
  <c r="Z89" i="15"/>
  <c r="X13" i="15"/>
  <c r="X15" i="15"/>
  <c r="X16" i="15"/>
  <c r="X17" i="15"/>
  <c r="X18" i="15"/>
  <c r="X19" i="15"/>
  <c r="X20" i="15"/>
  <c r="X22" i="15"/>
  <c r="X23" i="15"/>
  <c r="X24" i="15"/>
  <c r="X25" i="15"/>
  <c r="X26" i="15"/>
  <c r="X27" i="15"/>
  <c r="X28" i="15"/>
  <c r="X29" i="15"/>
  <c r="X30" i="15"/>
  <c r="X31" i="15"/>
  <c r="X32" i="15"/>
  <c r="X33" i="15"/>
  <c r="X34" i="15"/>
  <c r="X35" i="15"/>
  <c r="X36" i="15"/>
  <c r="X37" i="15"/>
  <c r="X38" i="15"/>
  <c r="X39" i="15"/>
  <c r="X40" i="15"/>
  <c r="X41" i="15"/>
  <c r="X42" i="15"/>
  <c r="X43" i="15"/>
  <c r="X44" i="15"/>
  <c r="X45" i="15"/>
  <c r="X46" i="15"/>
  <c r="X47" i="15"/>
  <c r="X48" i="15"/>
  <c r="X49" i="15"/>
  <c r="X50" i="15"/>
  <c r="X51" i="15"/>
  <c r="X52" i="15"/>
  <c r="X55" i="15"/>
  <c r="X56" i="15"/>
  <c r="X57" i="15"/>
  <c r="X58" i="15"/>
  <c r="X59" i="15"/>
  <c r="X60" i="15"/>
  <c r="X61" i="15"/>
  <c r="X62" i="15"/>
  <c r="X63" i="15"/>
  <c r="X64" i="15"/>
  <c r="X65" i="15"/>
  <c r="X66" i="15"/>
  <c r="X67" i="15"/>
  <c r="X68" i="15"/>
  <c r="X70" i="15"/>
  <c r="X71" i="15"/>
  <c r="X72" i="15"/>
  <c r="X73" i="15"/>
  <c r="X74" i="15"/>
  <c r="X75" i="15"/>
  <c r="X77" i="15"/>
  <c r="X78" i="15"/>
  <c r="X79" i="15"/>
  <c r="X80" i="15"/>
  <c r="X81" i="15"/>
  <c r="X83" i="15"/>
  <c r="X84" i="15"/>
  <c r="X85" i="15"/>
  <c r="X86" i="15"/>
  <c r="X87" i="15"/>
  <c r="X88" i="15"/>
  <c r="X89" i="15"/>
  <c r="V13" i="15"/>
  <c r="V15" i="15"/>
  <c r="V16" i="15"/>
  <c r="V17" i="15"/>
  <c r="V18" i="15"/>
  <c r="V19" i="15"/>
  <c r="V20" i="15"/>
  <c r="V21" i="15"/>
  <c r="V23" i="15"/>
  <c r="V24" i="15"/>
  <c r="V25" i="15"/>
  <c r="V26" i="15"/>
  <c r="V27" i="15"/>
  <c r="V28" i="15"/>
  <c r="V29" i="15"/>
  <c r="V30" i="15"/>
  <c r="V31" i="15"/>
  <c r="V32" i="15"/>
  <c r="V33" i="15"/>
  <c r="AM33" i="15" s="1"/>
  <c r="V34" i="15"/>
  <c r="V35" i="15"/>
  <c r="V36" i="15"/>
  <c r="V37" i="15"/>
  <c r="V38" i="15"/>
  <c r="V39" i="15"/>
  <c r="V40" i="15"/>
  <c r="V41" i="15"/>
  <c r="V42" i="15"/>
  <c r="V43" i="15"/>
  <c r="V44" i="15"/>
  <c r="V45" i="15"/>
  <c r="V46" i="15"/>
  <c r="V47" i="15"/>
  <c r="V48" i="15"/>
  <c r="V49" i="15"/>
  <c r="V50" i="15"/>
  <c r="V51" i="15"/>
  <c r="V52" i="15"/>
  <c r="V56" i="15"/>
  <c r="V57" i="15"/>
  <c r="V58" i="15"/>
  <c r="V59" i="15"/>
  <c r="V60" i="15"/>
  <c r="V61" i="15"/>
  <c r="V62" i="15"/>
  <c r="V63" i="15"/>
  <c r="V64" i="15"/>
  <c r="V65" i="15"/>
  <c r="V66" i="15"/>
  <c r="V67" i="15"/>
  <c r="V68" i="15"/>
  <c r="V70" i="15"/>
  <c r="V71" i="15"/>
  <c r="V72" i="15"/>
  <c r="V73" i="15"/>
  <c r="V74" i="15"/>
  <c r="V75" i="15"/>
  <c r="V77" i="15"/>
  <c r="V78" i="15"/>
  <c r="V79" i="15"/>
  <c r="V80" i="15"/>
  <c r="V81" i="15"/>
  <c r="V83" i="15"/>
  <c r="V84" i="15"/>
  <c r="V85" i="15"/>
  <c r="V86" i="15"/>
  <c r="V87" i="15"/>
  <c r="V88" i="15"/>
  <c r="T13" i="15"/>
  <c r="T15" i="15"/>
  <c r="T16" i="15"/>
  <c r="T17" i="15"/>
  <c r="T18" i="15"/>
  <c r="T19" i="15"/>
  <c r="T20" i="15"/>
  <c r="T22" i="15"/>
  <c r="T23" i="15"/>
  <c r="T24" i="15"/>
  <c r="T25" i="15"/>
  <c r="T26" i="15"/>
  <c r="T27" i="15"/>
  <c r="T28" i="15"/>
  <c r="T29" i="15"/>
  <c r="T30" i="15"/>
  <c r="T31" i="15"/>
  <c r="T32" i="15"/>
  <c r="T33" i="15"/>
  <c r="T34" i="15"/>
  <c r="T35" i="15"/>
  <c r="T36" i="15"/>
  <c r="T37" i="15"/>
  <c r="T38" i="15"/>
  <c r="T39" i="15"/>
  <c r="T40" i="15"/>
  <c r="T41" i="15"/>
  <c r="T42" i="15"/>
  <c r="T43" i="15"/>
  <c r="T44" i="15"/>
  <c r="T45" i="15"/>
  <c r="T46" i="15"/>
  <c r="T47" i="15"/>
  <c r="T48" i="15"/>
  <c r="T49" i="15"/>
  <c r="T50" i="15"/>
  <c r="T51" i="15"/>
  <c r="T52" i="15"/>
  <c r="T55" i="15"/>
  <c r="T56" i="15"/>
  <c r="T57" i="15"/>
  <c r="T58" i="15"/>
  <c r="T59" i="15"/>
  <c r="T60" i="15"/>
  <c r="T61" i="15"/>
  <c r="T62" i="15"/>
  <c r="T63" i="15"/>
  <c r="T64" i="15"/>
  <c r="T65" i="15"/>
  <c r="T66" i="15"/>
  <c r="T67" i="15"/>
  <c r="T68" i="15"/>
  <c r="T70" i="15"/>
  <c r="T71" i="15"/>
  <c r="T72" i="15"/>
  <c r="T73" i="15"/>
  <c r="T74" i="15"/>
  <c r="T75" i="15"/>
  <c r="T77" i="15"/>
  <c r="T78" i="15"/>
  <c r="T79" i="15"/>
  <c r="T80" i="15"/>
  <c r="T81" i="15"/>
  <c r="T83" i="15"/>
  <c r="T84" i="15"/>
  <c r="T85" i="15"/>
  <c r="T86" i="15"/>
  <c r="T87" i="15"/>
  <c r="T88" i="15"/>
  <c r="T89" i="15"/>
  <c r="R13" i="15"/>
  <c r="R15" i="15"/>
  <c r="R16" i="15"/>
  <c r="R17" i="15"/>
  <c r="R18" i="15"/>
  <c r="R19" i="15"/>
  <c r="R22" i="15"/>
  <c r="R23" i="15"/>
  <c r="R24" i="15"/>
  <c r="R25" i="15"/>
  <c r="R26" i="15"/>
  <c r="R27" i="15"/>
  <c r="R28" i="15"/>
  <c r="R29" i="15"/>
  <c r="R30" i="15"/>
  <c r="R31" i="15"/>
  <c r="R32" i="15"/>
  <c r="R33" i="15"/>
  <c r="R34" i="15"/>
  <c r="R35" i="15"/>
  <c r="R36" i="15"/>
  <c r="R37" i="15"/>
  <c r="R38" i="15"/>
  <c r="R39" i="15"/>
  <c r="R40" i="15"/>
  <c r="R41" i="15"/>
  <c r="R42" i="15"/>
  <c r="R43" i="15"/>
  <c r="R44" i="15"/>
  <c r="R45" i="15"/>
  <c r="R46" i="15"/>
  <c r="R47" i="15"/>
  <c r="R48" i="15"/>
  <c r="R49" i="15"/>
  <c r="R50" i="15"/>
  <c r="R52" i="15"/>
  <c r="R55" i="15"/>
  <c r="R56" i="15"/>
  <c r="R57" i="15"/>
  <c r="R58" i="15"/>
  <c r="R59" i="15"/>
  <c r="R60" i="15"/>
  <c r="R61" i="15"/>
  <c r="R62" i="15"/>
  <c r="R63" i="15"/>
  <c r="R64" i="15"/>
  <c r="R65" i="15"/>
  <c r="R66" i="15"/>
  <c r="R67" i="15"/>
  <c r="R68" i="15"/>
  <c r="R70" i="15"/>
  <c r="R71" i="15"/>
  <c r="R72" i="15"/>
  <c r="R73" i="15"/>
  <c r="R74" i="15"/>
  <c r="R75" i="15"/>
  <c r="R77" i="15"/>
  <c r="R78" i="15"/>
  <c r="R79" i="15"/>
  <c r="R80" i="15"/>
  <c r="R81" i="15"/>
  <c r="R83" i="15"/>
  <c r="R84" i="15"/>
  <c r="R85" i="15"/>
  <c r="R86" i="15"/>
  <c r="R87" i="15"/>
  <c r="R88" i="15"/>
  <c r="R89" i="15"/>
  <c r="P13" i="15"/>
  <c r="P15" i="15"/>
  <c r="P16" i="15"/>
  <c r="P17" i="15"/>
  <c r="P18" i="15"/>
  <c r="P19" i="15"/>
  <c r="P21" i="15"/>
  <c r="P22" i="15"/>
  <c r="P23" i="15"/>
  <c r="P24" i="15"/>
  <c r="P25" i="15"/>
  <c r="P26" i="15"/>
  <c r="P27" i="15"/>
  <c r="P28" i="15"/>
  <c r="P29" i="15"/>
  <c r="P30" i="15"/>
  <c r="P31" i="15"/>
  <c r="P32" i="15"/>
  <c r="P33" i="15"/>
  <c r="P34" i="15"/>
  <c r="P35" i="15"/>
  <c r="P36" i="15"/>
  <c r="P38" i="15"/>
  <c r="P39" i="15"/>
  <c r="P40" i="15"/>
  <c r="P41" i="15"/>
  <c r="P42" i="15"/>
  <c r="P43" i="15"/>
  <c r="P44" i="15"/>
  <c r="P45" i="15"/>
  <c r="P46" i="15"/>
  <c r="P47" i="15"/>
  <c r="P48" i="15"/>
  <c r="P49" i="15"/>
  <c r="P50" i="15"/>
  <c r="P52" i="15"/>
  <c r="P55" i="15"/>
  <c r="P56" i="15"/>
  <c r="P57" i="15"/>
  <c r="P58" i="15"/>
  <c r="P59" i="15"/>
  <c r="P60" i="15"/>
  <c r="P61" i="15"/>
  <c r="P62" i="15"/>
  <c r="P63" i="15"/>
  <c r="P64" i="15"/>
  <c r="P65" i="15"/>
  <c r="P66" i="15"/>
  <c r="P67" i="15"/>
  <c r="P68" i="15"/>
  <c r="P70" i="15"/>
  <c r="AM70" i="15" s="1"/>
  <c r="P71" i="15"/>
  <c r="P72" i="15"/>
  <c r="P73" i="15"/>
  <c r="P74" i="15"/>
  <c r="P75" i="15"/>
  <c r="P77" i="15"/>
  <c r="P78" i="15"/>
  <c r="P79" i="15"/>
  <c r="P80" i="15"/>
  <c r="P81" i="15"/>
  <c r="P83" i="15"/>
  <c r="P84" i="15"/>
  <c r="P85" i="15"/>
  <c r="P86" i="15"/>
  <c r="P87" i="15"/>
  <c r="P88" i="15"/>
  <c r="P89" i="15"/>
  <c r="N14" i="15"/>
  <c r="N15" i="15"/>
  <c r="N16" i="15"/>
  <c r="N17" i="15"/>
  <c r="N18" i="15"/>
  <c r="N19" i="15"/>
  <c r="N20" i="15"/>
  <c r="N22" i="15"/>
  <c r="N23" i="15"/>
  <c r="N24" i="15"/>
  <c r="N25" i="15"/>
  <c r="N26" i="15"/>
  <c r="N27" i="15"/>
  <c r="N28" i="15"/>
  <c r="N29" i="15"/>
  <c r="N30" i="15"/>
  <c r="N31" i="15"/>
  <c r="N32" i="15"/>
  <c r="N33" i="15"/>
  <c r="N34" i="15"/>
  <c r="N35" i="15"/>
  <c r="N36" i="15"/>
  <c r="N37" i="15"/>
  <c r="N38" i="15"/>
  <c r="N39" i="15"/>
  <c r="N40" i="15"/>
  <c r="N41" i="15"/>
  <c r="N42" i="15"/>
  <c r="N43" i="15"/>
  <c r="N44" i="15"/>
  <c r="N45" i="15"/>
  <c r="N46" i="15"/>
  <c r="N47" i="15"/>
  <c r="N48" i="15"/>
  <c r="N49" i="15"/>
  <c r="N50" i="15"/>
  <c r="N51" i="15"/>
  <c r="N52" i="15"/>
  <c r="N55" i="15"/>
  <c r="N56" i="15"/>
  <c r="N57" i="15"/>
  <c r="N58" i="15"/>
  <c r="N59" i="15"/>
  <c r="N60" i="15"/>
  <c r="N61" i="15"/>
  <c r="N62" i="15"/>
  <c r="N63" i="15"/>
  <c r="N64" i="15"/>
  <c r="N65" i="15"/>
  <c r="N66" i="15"/>
  <c r="N67" i="15"/>
  <c r="N68" i="15"/>
  <c r="N70" i="15"/>
  <c r="N71" i="15"/>
  <c r="N72" i="15"/>
  <c r="N73" i="15"/>
  <c r="N74" i="15"/>
  <c r="N75" i="15"/>
  <c r="N77" i="15"/>
  <c r="N78" i="15"/>
  <c r="N79" i="15"/>
  <c r="N80" i="15"/>
  <c r="N81" i="15"/>
  <c r="N83" i="15"/>
  <c r="N84" i="15"/>
  <c r="N85" i="15"/>
  <c r="N86" i="15"/>
  <c r="N87" i="15"/>
  <c r="N88" i="15"/>
  <c r="N89" i="15"/>
  <c r="L14" i="15"/>
  <c r="L15" i="15"/>
  <c r="L16" i="15"/>
  <c r="L17" i="15"/>
  <c r="L18" i="15"/>
  <c r="L19" i="15"/>
  <c r="L20" i="15"/>
  <c r="L21" i="15"/>
  <c r="L23" i="15"/>
  <c r="L24" i="15"/>
  <c r="L25" i="15"/>
  <c r="L26" i="15"/>
  <c r="L27" i="15"/>
  <c r="L28" i="15"/>
  <c r="L29" i="15"/>
  <c r="L30" i="15"/>
  <c r="L31" i="15"/>
  <c r="L32" i="15"/>
  <c r="L33" i="15"/>
  <c r="L34" i="15"/>
  <c r="L35" i="15"/>
  <c r="L36" i="15"/>
  <c r="L37" i="15"/>
  <c r="L38" i="15"/>
  <c r="L39" i="15"/>
  <c r="L40" i="15"/>
  <c r="L41" i="15"/>
  <c r="L42" i="15"/>
  <c r="L43" i="15"/>
  <c r="L44" i="15"/>
  <c r="L45" i="15"/>
  <c r="L46" i="15"/>
  <c r="L47" i="15"/>
  <c r="L48" i="15"/>
  <c r="L49" i="15"/>
  <c r="L50" i="15"/>
  <c r="L51" i="15"/>
  <c r="L52" i="15"/>
  <c r="L56" i="15"/>
  <c r="L57" i="15"/>
  <c r="L58" i="15"/>
  <c r="L59" i="15"/>
  <c r="L60" i="15"/>
  <c r="L61" i="15"/>
  <c r="L62" i="15"/>
  <c r="L63" i="15"/>
  <c r="L64" i="15"/>
  <c r="L65" i="15"/>
  <c r="L66" i="15"/>
  <c r="L67" i="15"/>
  <c r="L69" i="15"/>
  <c r="L70" i="15"/>
  <c r="L71" i="15"/>
  <c r="L72" i="15"/>
  <c r="L73" i="15"/>
  <c r="L75" i="15"/>
  <c r="L76" i="15"/>
  <c r="L77" i="15"/>
  <c r="L78" i="15"/>
  <c r="L79" i="15"/>
  <c r="L80" i="15"/>
  <c r="L81" i="15"/>
  <c r="L83" i="15"/>
  <c r="L84" i="15"/>
  <c r="L85" i="15"/>
  <c r="L86" i="15"/>
  <c r="L87" i="15"/>
  <c r="L88" i="15"/>
  <c r="J13" i="15"/>
  <c r="J15" i="15"/>
  <c r="J16" i="15"/>
  <c r="J17" i="15"/>
  <c r="J18" i="15"/>
  <c r="J19" i="15"/>
  <c r="J20" i="15"/>
  <c r="J22" i="15"/>
  <c r="J23" i="15"/>
  <c r="J24" i="15"/>
  <c r="J26" i="15"/>
  <c r="J27" i="15"/>
  <c r="J28" i="15"/>
  <c r="J29" i="15"/>
  <c r="J30" i="15"/>
  <c r="J31" i="15"/>
  <c r="J32" i="15"/>
  <c r="J33" i="15"/>
  <c r="J34" i="15"/>
  <c r="J35" i="15"/>
  <c r="J36" i="15"/>
  <c r="J37" i="15"/>
  <c r="AM37" i="15" s="1"/>
  <c r="J38" i="15"/>
  <c r="J39" i="15"/>
  <c r="J40" i="15"/>
  <c r="J41" i="15"/>
  <c r="J42" i="15"/>
  <c r="J43" i="15"/>
  <c r="J44" i="15"/>
  <c r="J45" i="15"/>
  <c r="AM45" i="15" s="1"/>
  <c r="J46" i="15"/>
  <c r="J47" i="15"/>
  <c r="J48" i="15"/>
  <c r="J49" i="15"/>
  <c r="J50" i="15"/>
  <c r="J51" i="15"/>
  <c r="J52" i="15"/>
  <c r="J55" i="15"/>
  <c r="J56" i="15"/>
  <c r="J57" i="15"/>
  <c r="J58" i="15"/>
  <c r="J59" i="15"/>
  <c r="J60" i="15"/>
  <c r="J61" i="15"/>
  <c r="J62" i="15"/>
  <c r="J63" i="15"/>
  <c r="J64" i="15"/>
  <c r="J65" i="15"/>
  <c r="J66" i="15"/>
  <c r="J67" i="15"/>
  <c r="J68" i="15"/>
  <c r="J70" i="15"/>
  <c r="J71" i="15"/>
  <c r="J72" i="15"/>
  <c r="J73" i="15"/>
  <c r="J74" i="15"/>
  <c r="J75" i="15"/>
  <c r="J77" i="15"/>
  <c r="J78" i="15"/>
  <c r="J79" i="15"/>
  <c r="J80" i="15"/>
  <c r="J81" i="15"/>
  <c r="J83" i="15"/>
  <c r="J84" i="15"/>
  <c r="J85" i="15"/>
  <c r="J86" i="15"/>
  <c r="J87" i="15"/>
  <c r="J88" i="15"/>
  <c r="J89" i="15"/>
  <c r="H13" i="15"/>
  <c r="H15" i="15"/>
  <c r="H16" i="15"/>
  <c r="H17" i="15"/>
  <c r="H18" i="15"/>
  <c r="H19" i="15"/>
  <c r="H22" i="15"/>
  <c r="H23" i="15"/>
  <c r="H24" i="15"/>
  <c r="H25" i="15"/>
  <c r="H26" i="15"/>
  <c r="H27" i="15"/>
  <c r="H28" i="15"/>
  <c r="H29" i="15"/>
  <c r="H30" i="15"/>
  <c r="H31" i="15"/>
  <c r="H32" i="15"/>
  <c r="H33" i="15"/>
  <c r="H34" i="15"/>
  <c r="H35" i="15"/>
  <c r="H36" i="15"/>
  <c r="H37" i="15"/>
  <c r="H38" i="15"/>
  <c r="H39" i="15"/>
  <c r="H40" i="15"/>
  <c r="H41" i="15"/>
  <c r="H42" i="15"/>
  <c r="H43" i="15"/>
  <c r="H44" i="15"/>
  <c r="H45" i="15"/>
  <c r="H46" i="15"/>
  <c r="H47" i="15"/>
  <c r="H48" i="15"/>
  <c r="H49" i="15"/>
  <c r="H50" i="15"/>
  <c r="H52" i="15"/>
  <c r="H55" i="15"/>
  <c r="H56" i="15"/>
  <c r="H57" i="15"/>
  <c r="H58" i="15"/>
  <c r="H59" i="15"/>
  <c r="H60" i="15"/>
  <c r="H61" i="15"/>
  <c r="H62" i="15"/>
  <c r="H63" i="15"/>
  <c r="H64" i="15"/>
  <c r="H65" i="15"/>
  <c r="H66" i="15"/>
  <c r="H67" i="15"/>
  <c r="H68" i="15"/>
  <c r="H70" i="15"/>
  <c r="H71" i="15"/>
  <c r="H72" i="15"/>
  <c r="H73" i="15"/>
  <c r="H74" i="15"/>
  <c r="H75" i="15"/>
  <c r="H77" i="15"/>
  <c r="H78" i="15"/>
  <c r="H79" i="15"/>
  <c r="H80" i="15"/>
  <c r="H81" i="15"/>
  <c r="H83" i="15"/>
  <c r="H84" i="15"/>
  <c r="H85" i="15"/>
  <c r="H86" i="15"/>
  <c r="AM86" i="15" s="1"/>
  <c r="H87" i="15"/>
  <c r="H88" i="15"/>
  <c r="H89" i="15"/>
  <c r="F13" i="15"/>
  <c r="F15" i="15"/>
  <c r="F16" i="15"/>
  <c r="F17" i="15"/>
  <c r="AM17" i="15" s="1"/>
  <c r="F18" i="15"/>
  <c r="AM18" i="15" s="1"/>
  <c r="F19" i="15"/>
  <c r="F21" i="15"/>
  <c r="F22" i="15"/>
  <c r="F23" i="15"/>
  <c r="F24" i="15"/>
  <c r="F25" i="15"/>
  <c r="F26" i="15"/>
  <c r="AL26" i="15" s="1"/>
  <c r="F27" i="15"/>
  <c r="F28" i="15"/>
  <c r="F29" i="15"/>
  <c r="F30" i="15"/>
  <c r="F31" i="15"/>
  <c r="F32" i="15"/>
  <c r="F33" i="15"/>
  <c r="F34" i="15"/>
  <c r="F35" i="15"/>
  <c r="F36" i="15"/>
  <c r="F38" i="15"/>
  <c r="F39" i="15"/>
  <c r="F40" i="15"/>
  <c r="F41" i="15"/>
  <c r="F42" i="15"/>
  <c r="F43" i="15"/>
  <c r="F44" i="15"/>
  <c r="F45" i="15"/>
  <c r="F46" i="15"/>
  <c r="F47" i="15"/>
  <c r="F48" i="15"/>
  <c r="F49" i="15"/>
  <c r="F50" i="15"/>
  <c r="F52" i="15"/>
  <c r="F55" i="15"/>
  <c r="F56" i="15"/>
  <c r="F57" i="15"/>
  <c r="F58" i="15"/>
  <c r="F59" i="15"/>
  <c r="F60" i="15"/>
  <c r="F61" i="15"/>
  <c r="F62" i="15"/>
  <c r="AL62" i="15" s="1"/>
  <c r="F63" i="15"/>
  <c r="F64" i="15"/>
  <c r="F65" i="15"/>
  <c r="F66" i="15"/>
  <c r="F67" i="15"/>
  <c r="F68" i="15"/>
  <c r="F70" i="15"/>
  <c r="F71" i="15"/>
  <c r="F72" i="15"/>
  <c r="F73" i="15"/>
  <c r="F74" i="15"/>
  <c r="F75" i="15"/>
  <c r="F77" i="15"/>
  <c r="F78" i="15"/>
  <c r="F79" i="15"/>
  <c r="F80" i="15"/>
  <c r="F81" i="15"/>
  <c r="AM81" i="15" s="1"/>
  <c r="F83" i="15"/>
  <c r="F84" i="15"/>
  <c r="F85" i="15"/>
  <c r="F86" i="15"/>
  <c r="F87" i="15"/>
  <c r="F88" i="15"/>
  <c r="F89" i="15"/>
  <c r="O51" i="14"/>
  <c r="P51" i="14" s="1"/>
  <c r="D13" i="15"/>
  <c r="D15" i="15"/>
  <c r="D16" i="15"/>
  <c r="D17" i="15"/>
  <c r="D18" i="15"/>
  <c r="D19" i="15"/>
  <c r="D21" i="15"/>
  <c r="D22" i="15"/>
  <c r="D23" i="15"/>
  <c r="D24" i="15"/>
  <c r="D25" i="15"/>
  <c r="D26" i="15"/>
  <c r="D27" i="15"/>
  <c r="D28" i="15"/>
  <c r="D29" i="15"/>
  <c r="AL29" i="15" s="1"/>
  <c r="D30" i="15"/>
  <c r="D31" i="15"/>
  <c r="D32" i="15"/>
  <c r="D33" i="15"/>
  <c r="D34" i="15"/>
  <c r="D35" i="15"/>
  <c r="D36" i="15"/>
  <c r="D38" i="15"/>
  <c r="D39" i="15"/>
  <c r="D40" i="15"/>
  <c r="D41" i="15"/>
  <c r="D42" i="15"/>
  <c r="D43" i="15"/>
  <c r="D44" i="15"/>
  <c r="D45" i="15"/>
  <c r="D46" i="15"/>
  <c r="AL46" i="15" s="1"/>
  <c r="D47" i="15"/>
  <c r="D48" i="15"/>
  <c r="D49" i="15"/>
  <c r="D50" i="15"/>
  <c r="D52" i="15"/>
  <c r="D55" i="15"/>
  <c r="D56" i="15"/>
  <c r="D57" i="15"/>
  <c r="AM57" i="15" s="1"/>
  <c r="D58" i="15"/>
  <c r="AL58" i="15" s="1"/>
  <c r="D59" i="15"/>
  <c r="D60" i="15"/>
  <c r="D61" i="15"/>
  <c r="D62" i="15"/>
  <c r="D63" i="15"/>
  <c r="D64" i="15"/>
  <c r="D65" i="15"/>
  <c r="AM65" i="15" s="1"/>
  <c r="D66" i="15"/>
  <c r="AM66" i="15" s="1"/>
  <c r="D67" i="15"/>
  <c r="D68" i="15"/>
  <c r="D70" i="15"/>
  <c r="D71" i="15"/>
  <c r="D72" i="15"/>
  <c r="D73" i="15"/>
  <c r="AM73" i="15" s="1"/>
  <c r="D74" i="15"/>
  <c r="D75" i="15"/>
  <c r="D77" i="15"/>
  <c r="D78" i="15"/>
  <c r="D79" i="15"/>
  <c r="D80" i="15"/>
  <c r="D81" i="15"/>
  <c r="D83" i="15"/>
  <c r="D84" i="15"/>
  <c r="D85" i="15"/>
  <c r="D86" i="15"/>
  <c r="D87" i="15"/>
  <c r="D88" i="15"/>
  <c r="D89" i="15"/>
  <c r="AD13" i="14"/>
  <c r="AD15" i="14"/>
  <c r="AD17" i="14"/>
  <c r="AD18" i="14"/>
  <c r="AD19" i="14"/>
  <c r="AD21" i="14"/>
  <c r="AD22" i="14"/>
  <c r="AD23" i="14"/>
  <c r="AD24" i="14"/>
  <c r="AD26" i="14"/>
  <c r="AD27" i="14"/>
  <c r="AD28" i="14"/>
  <c r="AD29" i="14"/>
  <c r="AD30" i="14"/>
  <c r="AD31" i="14"/>
  <c r="AD32" i="14"/>
  <c r="AD33" i="14"/>
  <c r="AD34" i="14"/>
  <c r="AD35" i="14"/>
  <c r="AD36" i="14"/>
  <c r="AD37" i="14"/>
  <c r="AD38" i="14"/>
  <c r="AD39" i="14"/>
  <c r="AD40" i="14"/>
  <c r="AD41" i="14"/>
  <c r="AD42" i="14"/>
  <c r="AD43" i="14"/>
  <c r="AD44" i="14"/>
  <c r="AD45" i="14"/>
  <c r="AD46" i="14"/>
  <c r="AD47" i="14"/>
  <c r="AD48" i="14"/>
  <c r="AD49" i="14"/>
  <c r="AD50" i="14"/>
  <c r="AD51" i="14"/>
  <c r="AD52" i="14"/>
  <c r="AD55" i="14"/>
  <c r="AD56" i="14"/>
  <c r="AD57" i="14"/>
  <c r="AD58" i="14"/>
  <c r="AD59" i="14"/>
  <c r="AD60" i="14"/>
  <c r="AD61" i="14"/>
  <c r="AD62" i="14"/>
  <c r="AD63" i="14"/>
  <c r="AD64" i="14"/>
  <c r="AD65" i="14"/>
  <c r="AD66" i="14"/>
  <c r="AD67" i="14"/>
  <c r="AD68" i="14"/>
  <c r="AD70" i="14"/>
  <c r="AD71" i="14"/>
  <c r="AD72" i="14"/>
  <c r="AD73" i="14"/>
  <c r="AD74" i="14"/>
  <c r="AD75" i="14"/>
  <c r="AD77" i="14"/>
  <c r="AD78" i="14"/>
  <c r="AD79" i="14"/>
  <c r="AD80" i="14"/>
  <c r="AD81" i="14"/>
  <c r="AD83" i="14"/>
  <c r="AD84" i="14"/>
  <c r="AD85" i="14"/>
  <c r="AD86" i="14"/>
  <c r="AD87" i="14"/>
  <c r="AD88" i="14"/>
  <c r="AD89" i="14"/>
  <c r="AB13" i="14"/>
  <c r="AB15" i="14"/>
  <c r="AB17" i="14"/>
  <c r="AB18" i="14"/>
  <c r="AB19" i="14"/>
  <c r="AB21" i="14"/>
  <c r="AB22" i="14"/>
  <c r="AB23" i="14"/>
  <c r="AB24" i="14"/>
  <c r="AB26" i="14"/>
  <c r="AB27" i="14"/>
  <c r="AB28" i="14"/>
  <c r="AB29" i="14"/>
  <c r="AB30" i="14"/>
  <c r="AB31" i="14"/>
  <c r="AB32" i="14"/>
  <c r="AB33" i="14"/>
  <c r="AB34" i="14"/>
  <c r="AB35" i="14"/>
  <c r="AB36" i="14"/>
  <c r="AB37" i="14"/>
  <c r="AB38" i="14"/>
  <c r="AB39" i="14"/>
  <c r="AB40" i="14"/>
  <c r="AB41" i="14"/>
  <c r="AB42" i="14"/>
  <c r="AB43" i="14"/>
  <c r="AB44" i="14"/>
  <c r="AB45" i="14"/>
  <c r="AB46" i="14"/>
  <c r="AB47" i="14"/>
  <c r="AB48" i="14"/>
  <c r="AB49" i="14"/>
  <c r="AB50" i="14"/>
  <c r="AB51" i="14"/>
  <c r="AB52" i="14"/>
  <c r="AB55" i="14"/>
  <c r="AB56" i="14"/>
  <c r="AB57" i="14"/>
  <c r="AB58" i="14"/>
  <c r="AB59" i="14"/>
  <c r="AB60" i="14"/>
  <c r="AB61" i="14"/>
  <c r="AB62" i="14"/>
  <c r="AB63" i="14"/>
  <c r="AB64" i="14"/>
  <c r="AB65" i="14"/>
  <c r="AB66" i="14"/>
  <c r="AB67" i="14"/>
  <c r="AB68" i="14"/>
  <c r="AB70" i="14"/>
  <c r="AB71" i="14"/>
  <c r="AB72" i="14"/>
  <c r="AB73" i="14"/>
  <c r="AB74" i="14"/>
  <c r="AB75" i="14"/>
  <c r="AB77" i="14"/>
  <c r="AB78" i="14"/>
  <c r="AB79" i="14"/>
  <c r="AB80" i="14"/>
  <c r="AB81" i="14"/>
  <c r="AB83" i="14"/>
  <c r="AB84" i="14"/>
  <c r="AB85" i="14"/>
  <c r="AB86" i="14"/>
  <c r="AB87" i="14"/>
  <c r="AB88" i="14"/>
  <c r="AB89" i="14"/>
  <c r="Z13" i="14"/>
  <c r="Z14" i="14"/>
  <c r="Z15" i="14"/>
  <c r="Z17" i="14"/>
  <c r="Z18" i="14"/>
  <c r="Z19" i="14"/>
  <c r="Z21" i="14"/>
  <c r="Z22" i="14"/>
  <c r="Z23" i="14"/>
  <c r="Z24" i="14"/>
  <c r="Z26" i="14"/>
  <c r="Z27" i="14"/>
  <c r="Z28" i="14"/>
  <c r="Z29" i="14"/>
  <c r="Z30" i="14"/>
  <c r="Z31" i="14"/>
  <c r="Z32" i="14"/>
  <c r="Z33" i="14"/>
  <c r="Z34" i="14"/>
  <c r="Z35" i="14"/>
  <c r="Z36" i="14"/>
  <c r="Z37" i="14"/>
  <c r="Z38" i="14"/>
  <c r="Z39" i="14"/>
  <c r="Z40" i="14"/>
  <c r="Z41" i="14"/>
  <c r="Z42" i="14"/>
  <c r="Z43" i="14"/>
  <c r="Z44" i="14"/>
  <c r="Z45" i="14"/>
  <c r="Z46" i="14"/>
  <c r="Z47" i="14"/>
  <c r="Z48" i="14"/>
  <c r="Z49" i="14"/>
  <c r="Z50" i="14"/>
  <c r="Z51" i="14"/>
  <c r="Z52" i="14"/>
  <c r="Z55" i="14"/>
  <c r="Z56" i="14"/>
  <c r="Z57" i="14"/>
  <c r="Z58" i="14"/>
  <c r="Z59" i="14"/>
  <c r="Z60" i="14"/>
  <c r="Z61" i="14"/>
  <c r="Z62" i="14"/>
  <c r="Z63" i="14"/>
  <c r="Z64" i="14"/>
  <c r="Z65" i="14"/>
  <c r="Z66" i="14"/>
  <c r="Z67" i="14"/>
  <c r="Z68" i="14"/>
  <c r="Z69" i="14"/>
  <c r="Z70" i="14"/>
  <c r="Z71" i="14"/>
  <c r="Z72" i="14"/>
  <c r="Z73" i="14"/>
  <c r="Z74" i="14"/>
  <c r="Z75" i="14"/>
  <c r="Z76" i="14"/>
  <c r="Z77" i="14"/>
  <c r="Z78" i="14"/>
  <c r="Z79" i="14"/>
  <c r="Z80" i="14"/>
  <c r="Z81" i="14"/>
  <c r="Z83" i="14"/>
  <c r="Z84" i="14"/>
  <c r="Z85" i="14"/>
  <c r="Z86" i="14"/>
  <c r="Z87" i="14"/>
  <c r="Z88" i="14"/>
  <c r="Z89" i="14"/>
  <c r="X13" i="14"/>
  <c r="X14" i="14"/>
  <c r="X15" i="14"/>
  <c r="X17" i="14"/>
  <c r="X18" i="14"/>
  <c r="X19" i="14"/>
  <c r="X21" i="14"/>
  <c r="X22" i="14"/>
  <c r="X23" i="14"/>
  <c r="X24" i="14"/>
  <c r="X26" i="14"/>
  <c r="X27" i="14"/>
  <c r="X28" i="14"/>
  <c r="X29" i="14"/>
  <c r="X30" i="14"/>
  <c r="X31" i="14"/>
  <c r="X32" i="14"/>
  <c r="X33" i="14"/>
  <c r="X34" i="14"/>
  <c r="X35" i="14"/>
  <c r="X36" i="14"/>
  <c r="X37" i="14"/>
  <c r="X38" i="14"/>
  <c r="X39" i="14"/>
  <c r="X40" i="14"/>
  <c r="X41" i="14"/>
  <c r="X42" i="14"/>
  <c r="X43" i="14"/>
  <c r="X44" i="14"/>
  <c r="X45" i="14"/>
  <c r="X46" i="14"/>
  <c r="X47" i="14"/>
  <c r="X48" i="14"/>
  <c r="X49" i="14"/>
  <c r="X50" i="14"/>
  <c r="X51" i="14"/>
  <c r="X52" i="14"/>
  <c r="X55" i="14"/>
  <c r="X56" i="14"/>
  <c r="X57" i="14"/>
  <c r="X58" i="14"/>
  <c r="X59" i="14"/>
  <c r="X60" i="14"/>
  <c r="X61" i="14"/>
  <c r="X62" i="14"/>
  <c r="X63" i="14"/>
  <c r="X64" i="14"/>
  <c r="X65" i="14"/>
  <c r="X66" i="14"/>
  <c r="X67" i="14"/>
  <c r="X68" i="14"/>
  <c r="X69" i="14"/>
  <c r="X70" i="14"/>
  <c r="X71" i="14"/>
  <c r="X72" i="14"/>
  <c r="X73" i="14"/>
  <c r="X74" i="14"/>
  <c r="X75" i="14"/>
  <c r="X76" i="14"/>
  <c r="X77" i="14"/>
  <c r="X78" i="14"/>
  <c r="X79" i="14"/>
  <c r="X80" i="14"/>
  <c r="X81" i="14"/>
  <c r="X83" i="14"/>
  <c r="X84" i="14"/>
  <c r="X85" i="14"/>
  <c r="X86" i="14"/>
  <c r="X87" i="14"/>
  <c r="X88" i="14"/>
  <c r="X89" i="14"/>
  <c r="V14" i="14"/>
  <c r="V15" i="14"/>
  <c r="V16" i="14"/>
  <c r="V17" i="14"/>
  <c r="V18" i="14"/>
  <c r="V19" i="14"/>
  <c r="V20" i="14"/>
  <c r="V22" i="14"/>
  <c r="V23" i="14"/>
  <c r="V24" i="14"/>
  <c r="V25" i="14"/>
  <c r="V26" i="14"/>
  <c r="V27" i="14"/>
  <c r="V28" i="14"/>
  <c r="V29" i="14"/>
  <c r="V30" i="14"/>
  <c r="V31" i="14"/>
  <c r="V32" i="14"/>
  <c r="V33" i="14"/>
  <c r="V34" i="14"/>
  <c r="V35" i="14"/>
  <c r="V36" i="14"/>
  <c r="V37" i="14"/>
  <c r="V38" i="14"/>
  <c r="V39" i="14"/>
  <c r="V40" i="14"/>
  <c r="V41" i="14"/>
  <c r="V42" i="14"/>
  <c r="V43" i="14"/>
  <c r="V44" i="14"/>
  <c r="V45" i="14"/>
  <c r="V46" i="14"/>
  <c r="V47" i="14"/>
  <c r="V48" i="14"/>
  <c r="V49" i="14"/>
  <c r="V50" i="14"/>
  <c r="AJ50" i="14" s="1"/>
  <c r="V51" i="14"/>
  <c r="V52" i="14"/>
  <c r="V55" i="14"/>
  <c r="V56" i="14"/>
  <c r="V57" i="14"/>
  <c r="V58" i="14"/>
  <c r="V59" i="14"/>
  <c r="V60" i="14"/>
  <c r="V61" i="14"/>
  <c r="V62" i="14"/>
  <c r="V63" i="14"/>
  <c r="V64" i="14"/>
  <c r="V65" i="14"/>
  <c r="V66" i="14"/>
  <c r="V67" i="14"/>
  <c r="V69" i="14"/>
  <c r="V70" i="14"/>
  <c r="V71" i="14"/>
  <c r="V72" i="14"/>
  <c r="V73" i="14"/>
  <c r="V75" i="14"/>
  <c r="V76" i="14"/>
  <c r="V77" i="14"/>
  <c r="V78" i="14"/>
  <c r="V79" i="14"/>
  <c r="V80" i="14"/>
  <c r="V81" i="14"/>
  <c r="V83" i="14"/>
  <c r="V84" i="14"/>
  <c r="V85" i="14"/>
  <c r="V86" i="14"/>
  <c r="V87" i="14"/>
  <c r="V88" i="14"/>
  <c r="V89" i="14"/>
  <c r="T14" i="14"/>
  <c r="T15" i="14"/>
  <c r="T16" i="14"/>
  <c r="T17" i="14"/>
  <c r="T18" i="14"/>
  <c r="T19" i="14"/>
  <c r="T20" i="14"/>
  <c r="T22" i="14"/>
  <c r="T23" i="14"/>
  <c r="T24" i="14"/>
  <c r="T25" i="14"/>
  <c r="T26" i="14"/>
  <c r="T27" i="14"/>
  <c r="T28" i="14"/>
  <c r="T29" i="14"/>
  <c r="T30" i="14"/>
  <c r="T31" i="14"/>
  <c r="T32" i="14"/>
  <c r="T33" i="14"/>
  <c r="T34" i="14"/>
  <c r="T35" i="14"/>
  <c r="T36" i="14"/>
  <c r="T37" i="14"/>
  <c r="T38" i="14"/>
  <c r="T39" i="14"/>
  <c r="T40" i="14"/>
  <c r="T41" i="14"/>
  <c r="T42" i="14"/>
  <c r="T43" i="14"/>
  <c r="T44" i="14"/>
  <c r="T45" i="14"/>
  <c r="T46" i="14"/>
  <c r="T47" i="14"/>
  <c r="T48" i="14"/>
  <c r="T49" i="14"/>
  <c r="T50" i="14"/>
  <c r="T51" i="14"/>
  <c r="T52" i="14"/>
  <c r="T55" i="14"/>
  <c r="T56" i="14"/>
  <c r="T57" i="14"/>
  <c r="T58" i="14"/>
  <c r="T59" i="14"/>
  <c r="T60" i="14"/>
  <c r="T61" i="14"/>
  <c r="T62" i="14"/>
  <c r="T63" i="14"/>
  <c r="T64" i="14"/>
  <c r="T65" i="14"/>
  <c r="T66" i="14"/>
  <c r="T67" i="14"/>
  <c r="T69" i="14"/>
  <c r="T70" i="14"/>
  <c r="T71" i="14"/>
  <c r="T72" i="14"/>
  <c r="T73" i="14"/>
  <c r="T75" i="14"/>
  <c r="T76" i="14"/>
  <c r="T77" i="14"/>
  <c r="T78" i="14"/>
  <c r="T79" i="14"/>
  <c r="T80" i="14"/>
  <c r="T81" i="14"/>
  <c r="T83" i="14"/>
  <c r="T84" i="14"/>
  <c r="T85" i="14"/>
  <c r="T86" i="14"/>
  <c r="T87" i="14"/>
  <c r="T88" i="14"/>
  <c r="T89" i="14"/>
  <c r="R14" i="14"/>
  <c r="R15" i="14"/>
  <c r="R16" i="14"/>
  <c r="R17" i="14"/>
  <c r="R18" i="14"/>
  <c r="R19" i="14"/>
  <c r="R20" i="14"/>
  <c r="R22" i="14"/>
  <c r="R23" i="14"/>
  <c r="R24" i="14"/>
  <c r="R25" i="14"/>
  <c r="R26" i="14"/>
  <c r="R27" i="14"/>
  <c r="R28" i="14"/>
  <c r="R29" i="14"/>
  <c r="R30" i="14"/>
  <c r="R31" i="14"/>
  <c r="R32" i="14"/>
  <c r="R33" i="14"/>
  <c r="R34" i="14"/>
  <c r="R35" i="14"/>
  <c r="R36" i="14"/>
  <c r="R37" i="14"/>
  <c r="R38" i="14"/>
  <c r="R39" i="14"/>
  <c r="R40" i="14"/>
  <c r="R41" i="14"/>
  <c r="R42" i="14"/>
  <c r="R43" i="14"/>
  <c r="R44" i="14"/>
  <c r="R45" i="14"/>
  <c r="R46" i="14"/>
  <c r="R47" i="14"/>
  <c r="R48" i="14"/>
  <c r="R49" i="14"/>
  <c r="R50" i="14"/>
  <c r="R51" i="14"/>
  <c r="R52" i="14"/>
  <c r="R55" i="14"/>
  <c r="R56" i="14"/>
  <c r="R57" i="14"/>
  <c r="R58" i="14"/>
  <c r="R59" i="14"/>
  <c r="R60" i="14"/>
  <c r="R61" i="14"/>
  <c r="R62" i="14"/>
  <c r="R63" i="14"/>
  <c r="R64" i="14"/>
  <c r="R65" i="14"/>
  <c r="R66" i="14"/>
  <c r="R67" i="14"/>
  <c r="R69" i="14"/>
  <c r="R70" i="14"/>
  <c r="R71" i="14"/>
  <c r="R72" i="14"/>
  <c r="R73" i="14"/>
  <c r="R74" i="14"/>
  <c r="R76" i="14"/>
  <c r="R77" i="14"/>
  <c r="R78" i="14"/>
  <c r="R79" i="14"/>
  <c r="R80" i="14"/>
  <c r="R81" i="14"/>
  <c r="R83" i="14"/>
  <c r="R84" i="14"/>
  <c r="R85" i="14"/>
  <c r="R86" i="14"/>
  <c r="R87" i="14"/>
  <c r="R88" i="14"/>
  <c r="R89" i="14"/>
  <c r="P14" i="14"/>
  <c r="P15" i="14"/>
  <c r="P16" i="14"/>
  <c r="P17" i="14"/>
  <c r="P18" i="14"/>
  <c r="P19" i="14"/>
  <c r="P22" i="14"/>
  <c r="P23" i="14"/>
  <c r="P24" i="14"/>
  <c r="P25" i="14"/>
  <c r="P26" i="14"/>
  <c r="AK26" i="14" s="1"/>
  <c r="P27" i="14"/>
  <c r="P28" i="14"/>
  <c r="P29" i="14"/>
  <c r="P30" i="14"/>
  <c r="P31" i="14"/>
  <c r="P32" i="14"/>
  <c r="P33" i="14"/>
  <c r="AK33" i="14" s="1"/>
  <c r="P34" i="14"/>
  <c r="P35" i="14"/>
  <c r="P36" i="14"/>
  <c r="P37" i="14"/>
  <c r="P38" i="14"/>
  <c r="P39" i="14"/>
  <c r="P40" i="14"/>
  <c r="P41" i="14"/>
  <c r="P42" i="14"/>
  <c r="P43" i="14"/>
  <c r="P44" i="14"/>
  <c r="P45" i="14"/>
  <c r="P46" i="14"/>
  <c r="P47" i="14"/>
  <c r="P48" i="14"/>
  <c r="P49" i="14"/>
  <c r="P50" i="14"/>
  <c r="P52" i="14"/>
  <c r="P55" i="14"/>
  <c r="P56" i="14"/>
  <c r="P57" i="14"/>
  <c r="P58" i="14"/>
  <c r="P59" i="14"/>
  <c r="P60" i="14"/>
  <c r="P61" i="14"/>
  <c r="P62" i="14"/>
  <c r="P63" i="14"/>
  <c r="P64" i="14"/>
  <c r="P65" i="14"/>
  <c r="P66" i="14"/>
  <c r="P67" i="14"/>
  <c r="P68" i="14"/>
  <c r="P70" i="14"/>
  <c r="P71" i="14"/>
  <c r="P72" i="14"/>
  <c r="P73" i="14"/>
  <c r="P74" i="14"/>
  <c r="P75" i="14"/>
  <c r="P77" i="14"/>
  <c r="P78" i="14"/>
  <c r="P79" i="14"/>
  <c r="P80" i="14"/>
  <c r="P81" i="14"/>
  <c r="P83" i="14"/>
  <c r="P84" i="14"/>
  <c r="P85" i="14"/>
  <c r="P86" i="14"/>
  <c r="AK86" i="14" s="1"/>
  <c r="P87" i="14"/>
  <c r="P88" i="14"/>
  <c r="P89" i="14"/>
  <c r="N13" i="14"/>
  <c r="N15" i="14"/>
  <c r="N16" i="14"/>
  <c r="N17" i="14"/>
  <c r="N18" i="14"/>
  <c r="N19" i="14"/>
  <c r="N22" i="14"/>
  <c r="N23" i="14"/>
  <c r="N24" i="14"/>
  <c r="N25" i="14"/>
  <c r="N26" i="14"/>
  <c r="N27" i="14"/>
  <c r="N28" i="14"/>
  <c r="N29" i="14"/>
  <c r="AK29" i="14" s="1"/>
  <c r="N30" i="14"/>
  <c r="N31" i="14"/>
  <c r="N32" i="14"/>
  <c r="N33" i="14"/>
  <c r="N34" i="14"/>
  <c r="N35" i="14"/>
  <c r="N36" i="14"/>
  <c r="N37" i="14"/>
  <c r="N38" i="14"/>
  <c r="N39" i="14"/>
  <c r="N40" i="14"/>
  <c r="N41" i="14"/>
  <c r="N42" i="14"/>
  <c r="N43" i="14"/>
  <c r="N44" i="14"/>
  <c r="N45" i="14"/>
  <c r="N46" i="14"/>
  <c r="N47" i="14"/>
  <c r="N48" i="14"/>
  <c r="N49" i="14"/>
  <c r="N50" i="14"/>
  <c r="N51" i="14"/>
  <c r="N52" i="14"/>
  <c r="N55" i="14"/>
  <c r="N56" i="14"/>
  <c r="N57" i="14"/>
  <c r="N58" i="14"/>
  <c r="N59" i="14"/>
  <c r="N60" i="14"/>
  <c r="N61" i="14"/>
  <c r="N62" i="14"/>
  <c r="AJ62" i="14" s="1"/>
  <c r="N63" i="14"/>
  <c r="N64" i="14"/>
  <c r="N65" i="14"/>
  <c r="N66" i="14"/>
  <c r="N67" i="14"/>
  <c r="N68" i="14"/>
  <c r="N70" i="14"/>
  <c r="N71" i="14"/>
  <c r="N72" i="14"/>
  <c r="N73" i="14"/>
  <c r="N74" i="14"/>
  <c r="N75" i="14"/>
  <c r="N77" i="14"/>
  <c r="N78" i="14"/>
  <c r="N79" i="14"/>
  <c r="N80" i="14"/>
  <c r="N81" i="14"/>
  <c r="N83" i="14"/>
  <c r="N84" i="14"/>
  <c r="N85" i="14"/>
  <c r="N86" i="14"/>
  <c r="N87" i="14"/>
  <c r="N88" i="14"/>
  <c r="N89" i="14"/>
  <c r="AK89" i="14" s="1"/>
  <c r="L13" i="14"/>
  <c r="L15" i="14"/>
  <c r="L16" i="14"/>
  <c r="L17" i="14"/>
  <c r="L18" i="14"/>
  <c r="L19" i="14"/>
  <c r="L22" i="14"/>
  <c r="AJ22" i="14" s="1"/>
  <c r="L23" i="14"/>
  <c r="L24" i="14"/>
  <c r="L25" i="14"/>
  <c r="L26" i="14"/>
  <c r="L27" i="14"/>
  <c r="L28" i="14"/>
  <c r="L29" i="14"/>
  <c r="L30" i="14"/>
  <c r="AK30" i="14" s="1"/>
  <c r="L31" i="14"/>
  <c r="L32" i="14"/>
  <c r="L33" i="14"/>
  <c r="L34" i="14"/>
  <c r="L35" i="14"/>
  <c r="L36" i="14"/>
  <c r="L37" i="14"/>
  <c r="L38" i="14"/>
  <c r="L39" i="14"/>
  <c r="L40" i="14"/>
  <c r="L41" i="14"/>
  <c r="L42" i="14"/>
  <c r="L43" i="14"/>
  <c r="L44" i="14"/>
  <c r="L45" i="14"/>
  <c r="L46" i="14"/>
  <c r="AK46" i="14" s="1"/>
  <c r="L47" i="14"/>
  <c r="L48" i="14"/>
  <c r="L49" i="14"/>
  <c r="L50" i="14"/>
  <c r="L51" i="14"/>
  <c r="L52" i="14"/>
  <c r="L55" i="14"/>
  <c r="L56" i="14"/>
  <c r="L57" i="14"/>
  <c r="L58" i="14"/>
  <c r="L59" i="14"/>
  <c r="L60" i="14"/>
  <c r="L61" i="14"/>
  <c r="L62" i="14"/>
  <c r="L63" i="14"/>
  <c r="L64" i="14"/>
  <c r="L65" i="14"/>
  <c r="AJ65" i="14" s="1"/>
  <c r="L66" i="14"/>
  <c r="L67" i="14"/>
  <c r="L68" i="14"/>
  <c r="L70" i="14"/>
  <c r="L71" i="14"/>
  <c r="L72" i="14"/>
  <c r="L73" i="14"/>
  <c r="AK73" i="14" s="1"/>
  <c r="L74" i="14"/>
  <c r="L75" i="14"/>
  <c r="L77" i="14"/>
  <c r="L78" i="14"/>
  <c r="L79" i="14"/>
  <c r="L80" i="14"/>
  <c r="L81" i="14"/>
  <c r="L83" i="14"/>
  <c r="L84" i="14"/>
  <c r="L85" i="14"/>
  <c r="L86" i="14"/>
  <c r="L87" i="14"/>
  <c r="L88" i="14"/>
  <c r="L89" i="14"/>
  <c r="J13" i="14"/>
  <c r="J15" i="14"/>
  <c r="J16" i="14"/>
  <c r="J17" i="14"/>
  <c r="J18" i="14"/>
  <c r="J19" i="14"/>
  <c r="J21" i="14"/>
  <c r="J22" i="14"/>
  <c r="J23" i="14"/>
  <c r="J24" i="14"/>
  <c r="J25" i="14"/>
  <c r="J26" i="14"/>
  <c r="J27" i="14"/>
  <c r="J28" i="14"/>
  <c r="J29" i="14"/>
  <c r="J30" i="14"/>
  <c r="J31" i="14"/>
  <c r="J32" i="14"/>
  <c r="J33" i="14"/>
  <c r="J34" i="14"/>
  <c r="J35" i="14"/>
  <c r="J36" i="14"/>
  <c r="J38" i="14"/>
  <c r="J39" i="14"/>
  <c r="J40" i="14"/>
  <c r="J41" i="14"/>
  <c r="J42" i="14"/>
  <c r="J43" i="14"/>
  <c r="J44" i="14"/>
  <c r="J45" i="14"/>
  <c r="J46" i="14"/>
  <c r="J47" i="14"/>
  <c r="J48" i="14"/>
  <c r="J49" i="14"/>
  <c r="J50" i="14"/>
  <c r="J52" i="14"/>
  <c r="J55" i="14"/>
  <c r="J56" i="14"/>
  <c r="J57" i="14"/>
  <c r="J58" i="14"/>
  <c r="J59" i="14"/>
  <c r="J60" i="14"/>
  <c r="J61" i="14"/>
  <c r="J62" i="14"/>
  <c r="J63" i="14"/>
  <c r="J64" i="14"/>
  <c r="J65" i="14"/>
  <c r="J66" i="14"/>
  <c r="J67" i="14"/>
  <c r="J68" i="14"/>
  <c r="J70" i="14"/>
  <c r="J71" i="14"/>
  <c r="J72" i="14"/>
  <c r="J73" i="14"/>
  <c r="J74" i="14"/>
  <c r="J75" i="14"/>
  <c r="J77" i="14"/>
  <c r="J78" i="14"/>
  <c r="J79" i="14"/>
  <c r="J80" i="14"/>
  <c r="J81" i="14"/>
  <c r="J83" i="14"/>
  <c r="J84" i="14"/>
  <c r="J85" i="14"/>
  <c r="J86" i="14"/>
  <c r="J87" i="14"/>
  <c r="J88" i="14"/>
  <c r="J89" i="14"/>
  <c r="H89" i="14"/>
  <c r="H13" i="14"/>
  <c r="H15" i="14"/>
  <c r="H16" i="14"/>
  <c r="H17" i="14"/>
  <c r="H18" i="14"/>
  <c r="AJ18" i="14" s="1"/>
  <c r="H19" i="14"/>
  <c r="H21" i="14"/>
  <c r="H22" i="14"/>
  <c r="H23" i="14"/>
  <c r="H24" i="14"/>
  <c r="H25" i="14"/>
  <c r="H26" i="14"/>
  <c r="H27" i="14"/>
  <c r="H28" i="14"/>
  <c r="H29" i="14"/>
  <c r="H30" i="14"/>
  <c r="H31" i="14"/>
  <c r="H32" i="14"/>
  <c r="H33" i="14"/>
  <c r="H34" i="14"/>
  <c r="H35" i="14"/>
  <c r="H36" i="14"/>
  <c r="H38" i="14"/>
  <c r="H39" i="14"/>
  <c r="H40" i="14"/>
  <c r="H41" i="14"/>
  <c r="H42" i="14"/>
  <c r="H43" i="14"/>
  <c r="H44" i="14"/>
  <c r="H45" i="14"/>
  <c r="H46" i="14"/>
  <c r="H47" i="14"/>
  <c r="H48" i="14"/>
  <c r="H49" i="14"/>
  <c r="H50" i="14"/>
  <c r="H52" i="14"/>
  <c r="H55" i="14"/>
  <c r="H56" i="14"/>
  <c r="H57" i="14"/>
  <c r="H58" i="14"/>
  <c r="H59" i="14"/>
  <c r="H60" i="14"/>
  <c r="H61" i="14"/>
  <c r="H62" i="14"/>
  <c r="H63" i="14"/>
  <c r="H64" i="14"/>
  <c r="H65" i="14"/>
  <c r="H66" i="14"/>
  <c r="H67" i="14"/>
  <c r="H68" i="14"/>
  <c r="H70" i="14"/>
  <c r="H71" i="14"/>
  <c r="H72" i="14"/>
  <c r="H73" i="14"/>
  <c r="H74" i="14"/>
  <c r="H75" i="14"/>
  <c r="H77" i="14"/>
  <c r="H78" i="14"/>
  <c r="H79" i="14"/>
  <c r="H80" i="14"/>
  <c r="H81" i="14"/>
  <c r="H83" i="14"/>
  <c r="H84" i="14"/>
  <c r="H85" i="14"/>
  <c r="H86" i="14"/>
  <c r="H87" i="14"/>
  <c r="H88" i="14"/>
  <c r="F13" i="14"/>
  <c r="F14" i="14"/>
  <c r="F15" i="14"/>
  <c r="F16" i="14"/>
  <c r="F17" i="14"/>
  <c r="F18" i="14"/>
  <c r="F19" i="14"/>
  <c r="F20" i="14"/>
  <c r="F22" i="14"/>
  <c r="F23" i="14"/>
  <c r="F24" i="14"/>
  <c r="F26" i="14"/>
  <c r="F27" i="14"/>
  <c r="F28" i="14"/>
  <c r="F29" i="14"/>
  <c r="F30" i="14"/>
  <c r="F31" i="14"/>
  <c r="F32" i="14"/>
  <c r="F33" i="14"/>
  <c r="F34" i="14"/>
  <c r="F35" i="14"/>
  <c r="F36" i="14"/>
  <c r="F38" i="14"/>
  <c r="F39" i="14"/>
  <c r="F40" i="14"/>
  <c r="F41" i="14"/>
  <c r="F42" i="14"/>
  <c r="F43" i="14"/>
  <c r="F44" i="14"/>
  <c r="F45" i="14"/>
  <c r="F46" i="14"/>
  <c r="F47" i="14"/>
  <c r="F48" i="14"/>
  <c r="F49" i="14"/>
  <c r="F50" i="14"/>
  <c r="F51" i="14"/>
  <c r="F52" i="14"/>
  <c r="F55" i="14"/>
  <c r="F56" i="14"/>
  <c r="F57" i="14"/>
  <c r="F58" i="14"/>
  <c r="F59" i="14"/>
  <c r="F60" i="14"/>
  <c r="F61" i="14"/>
  <c r="F62" i="14"/>
  <c r="F63" i="14"/>
  <c r="F64" i="14"/>
  <c r="F65" i="14"/>
  <c r="F66" i="14"/>
  <c r="F67" i="14"/>
  <c r="F68" i="14"/>
  <c r="F69" i="14"/>
  <c r="F70" i="14"/>
  <c r="F71" i="14"/>
  <c r="F72" i="14"/>
  <c r="F73" i="14"/>
  <c r="F74" i="14"/>
  <c r="F75" i="14"/>
  <c r="F76" i="14"/>
  <c r="F77" i="14"/>
  <c r="F78" i="14"/>
  <c r="F79" i="14"/>
  <c r="F80" i="14"/>
  <c r="F81" i="14"/>
  <c r="F83" i="14"/>
  <c r="F84" i="14"/>
  <c r="F85" i="14"/>
  <c r="F86" i="14"/>
  <c r="F87" i="14"/>
  <c r="F88" i="14"/>
  <c r="F89" i="14"/>
  <c r="D13" i="14"/>
  <c r="D15" i="14"/>
  <c r="D16" i="14"/>
  <c r="D17" i="14"/>
  <c r="D18" i="14"/>
  <c r="D19" i="14"/>
  <c r="D20" i="14"/>
  <c r="D21" i="14"/>
  <c r="D22" i="14"/>
  <c r="D23" i="14"/>
  <c r="D24" i="14"/>
  <c r="D25" i="14"/>
  <c r="D26" i="14"/>
  <c r="D27" i="14"/>
  <c r="D28" i="14"/>
  <c r="D29" i="14"/>
  <c r="D30" i="14"/>
  <c r="D31" i="14"/>
  <c r="D32" i="14"/>
  <c r="D33" i="14"/>
  <c r="D34" i="14"/>
  <c r="D35" i="14"/>
  <c r="D36" i="14"/>
  <c r="D38" i="14"/>
  <c r="D39" i="14"/>
  <c r="D40" i="14"/>
  <c r="D41" i="14"/>
  <c r="AK41" i="14" s="1"/>
  <c r="D42" i="14"/>
  <c r="D43" i="14"/>
  <c r="D44" i="14"/>
  <c r="D45" i="14"/>
  <c r="D46" i="14"/>
  <c r="D47" i="14"/>
  <c r="D48" i="14"/>
  <c r="D49" i="14"/>
  <c r="AJ49" i="14" s="1"/>
  <c r="D50" i="14"/>
  <c r="D52" i="14"/>
  <c r="D55" i="14"/>
  <c r="D56" i="14"/>
  <c r="D57" i="14"/>
  <c r="D58" i="14"/>
  <c r="D59" i="14"/>
  <c r="D60" i="14"/>
  <c r="D61" i="14"/>
  <c r="D62" i="14"/>
  <c r="D63" i="14"/>
  <c r="D64" i="14"/>
  <c r="D65" i="14"/>
  <c r="D66" i="14"/>
  <c r="D67" i="14"/>
  <c r="D68" i="14"/>
  <c r="D70" i="14"/>
  <c r="D71" i="14"/>
  <c r="D72" i="14"/>
  <c r="D73" i="14"/>
  <c r="D74" i="14"/>
  <c r="D75" i="14"/>
  <c r="D77" i="14"/>
  <c r="D78" i="14"/>
  <c r="D79" i="14"/>
  <c r="D80" i="14"/>
  <c r="D81" i="14"/>
  <c r="D83" i="14"/>
  <c r="D84" i="14"/>
  <c r="D85" i="14"/>
  <c r="D86" i="14"/>
  <c r="D87" i="14"/>
  <c r="D88" i="14"/>
  <c r="D89" i="14"/>
  <c r="J78" i="17"/>
  <c r="K78" i="17"/>
  <c r="J51" i="17"/>
  <c r="K51" i="17"/>
  <c r="L78" i="16"/>
  <c r="M78" i="16"/>
  <c r="I76" i="16"/>
  <c r="I69" i="16"/>
  <c r="J69" i="16" s="1"/>
  <c r="J63" i="16"/>
  <c r="I63" i="16"/>
  <c r="J25" i="16"/>
  <c r="I25" i="16"/>
  <c r="I20" i="16"/>
  <c r="J20" i="16" s="1"/>
  <c r="L20" i="16" s="1"/>
  <c r="J14" i="16"/>
  <c r="I14" i="16"/>
  <c r="J16" i="16"/>
  <c r="I16" i="16"/>
  <c r="H14" i="16"/>
  <c r="G14" i="16"/>
  <c r="G21" i="16"/>
  <c r="H76" i="16"/>
  <c r="G76" i="16"/>
  <c r="H69" i="16"/>
  <c r="G69" i="16"/>
  <c r="F60" i="16"/>
  <c r="E60" i="16"/>
  <c r="E76" i="16"/>
  <c r="F76" i="16" s="1"/>
  <c r="F74" i="16"/>
  <c r="L74" i="16" s="1"/>
  <c r="E74" i="16"/>
  <c r="F68" i="16"/>
  <c r="E68" i="16"/>
  <c r="F69" i="16"/>
  <c r="E69" i="16"/>
  <c r="E23" i="16"/>
  <c r="F23" i="16" s="1"/>
  <c r="F25" i="16"/>
  <c r="E25" i="16"/>
  <c r="F18" i="16"/>
  <c r="L18" i="16" s="1"/>
  <c r="E18" i="16"/>
  <c r="F14" i="16"/>
  <c r="E14" i="16"/>
  <c r="E50" i="16"/>
  <c r="F50" i="16" s="1"/>
  <c r="L50" i="16" s="1"/>
  <c r="L51" i="16"/>
  <c r="M51" i="16"/>
  <c r="D25" i="16"/>
  <c r="C25" i="16"/>
  <c r="M25" i="16" s="1"/>
  <c r="D20" i="16"/>
  <c r="C20" i="16"/>
  <c r="M20" i="16" s="1"/>
  <c r="I12" i="16"/>
  <c r="J12" i="16" s="1"/>
  <c r="D12" i="16"/>
  <c r="C12" i="16"/>
  <c r="C16" i="16"/>
  <c r="D16" i="16" s="1"/>
  <c r="G76" i="17"/>
  <c r="H76" i="17" s="1"/>
  <c r="G69" i="17"/>
  <c r="H69" i="17" s="1"/>
  <c r="H61" i="17"/>
  <c r="G61" i="17"/>
  <c r="G14" i="17"/>
  <c r="H14" i="17" s="1"/>
  <c r="G23" i="17"/>
  <c r="H23" i="17" s="1"/>
  <c r="H26" i="17"/>
  <c r="J26" i="17" s="1"/>
  <c r="G26" i="17"/>
  <c r="E27" i="17"/>
  <c r="F27" i="17" s="1"/>
  <c r="E23" i="17"/>
  <c r="F23" i="17" s="1"/>
  <c r="F14" i="17"/>
  <c r="E14" i="17"/>
  <c r="E61" i="17"/>
  <c r="F61" i="17" s="1"/>
  <c r="F69" i="17"/>
  <c r="E76" i="17"/>
  <c r="E69" i="17"/>
  <c r="D76" i="17"/>
  <c r="C76" i="17"/>
  <c r="C69" i="17"/>
  <c r="D69" i="17" s="1"/>
  <c r="D61" i="17"/>
  <c r="C61" i="17"/>
  <c r="C14" i="17"/>
  <c r="D14" i="17" s="1"/>
  <c r="C23" i="17"/>
  <c r="D27" i="17"/>
  <c r="C27" i="17"/>
  <c r="K89" i="17"/>
  <c r="J89" i="17"/>
  <c r="K88" i="17"/>
  <c r="J88" i="17"/>
  <c r="K87" i="17"/>
  <c r="J87" i="17"/>
  <c r="K86" i="17"/>
  <c r="J86" i="17"/>
  <c r="K85" i="17"/>
  <c r="J85" i="17"/>
  <c r="K84" i="17"/>
  <c r="J84" i="17"/>
  <c r="K83" i="17"/>
  <c r="J83" i="17"/>
  <c r="J82" i="17"/>
  <c r="K81" i="17"/>
  <c r="J81" i="17"/>
  <c r="K80" i="17"/>
  <c r="J80" i="17"/>
  <c r="K79" i="17"/>
  <c r="J79" i="17"/>
  <c r="K77" i="17"/>
  <c r="J77" i="17"/>
  <c r="K75" i="17"/>
  <c r="J75" i="17"/>
  <c r="K74" i="17"/>
  <c r="J74" i="17"/>
  <c r="K73" i="17"/>
  <c r="J73" i="17"/>
  <c r="K72" i="17"/>
  <c r="J72" i="17"/>
  <c r="K71" i="17"/>
  <c r="J71" i="17"/>
  <c r="K70" i="17"/>
  <c r="J70" i="17"/>
  <c r="K68" i="17"/>
  <c r="J68" i="17"/>
  <c r="K67" i="17"/>
  <c r="J67" i="17"/>
  <c r="K66" i="17"/>
  <c r="J66" i="17"/>
  <c r="K65" i="17"/>
  <c r="J65" i="17"/>
  <c r="K64" i="17"/>
  <c r="J64" i="17"/>
  <c r="K63" i="17"/>
  <c r="J63" i="17"/>
  <c r="K62" i="17"/>
  <c r="J62" i="17"/>
  <c r="K60" i="17"/>
  <c r="J60" i="17"/>
  <c r="K59" i="17"/>
  <c r="J59" i="17"/>
  <c r="K58" i="17"/>
  <c r="J58" i="17"/>
  <c r="K57" i="17"/>
  <c r="J57" i="17"/>
  <c r="K56" i="17"/>
  <c r="J56" i="17"/>
  <c r="K55" i="17"/>
  <c r="J55" i="17"/>
  <c r="K52" i="17"/>
  <c r="J52" i="17"/>
  <c r="K50" i="17"/>
  <c r="J50" i="17"/>
  <c r="K49" i="17"/>
  <c r="J49" i="17"/>
  <c r="K48" i="17"/>
  <c r="J48" i="17"/>
  <c r="K47" i="17"/>
  <c r="J47" i="17"/>
  <c r="K46" i="17"/>
  <c r="J46" i="17"/>
  <c r="K45" i="17"/>
  <c r="J45" i="17"/>
  <c r="K44" i="17"/>
  <c r="J44" i="17"/>
  <c r="K43" i="17"/>
  <c r="J43" i="17"/>
  <c r="K42" i="17"/>
  <c r="J42" i="17"/>
  <c r="K41" i="17"/>
  <c r="J41" i="17"/>
  <c r="K40" i="17"/>
  <c r="J40" i="17"/>
  <c r="K39" i="17"/>
  <c r="J39" i="17"/>
  <c r="K38" i="17"/>
  <c r="J38" i="17"/>
  <c r="K37" i="17"/>
  <c r="J37" i="17"/>
  <c r="K36" i="17"/>
  <c r="J36" i="17"/>
  <c r="K35" i="17"/>
  <c r="J35" i="17"/>
  <c r="K34" i="17"/>
  <c r="J34" i="17"/>
  <c r="K33" i="17"/>
  <c r="J33" i="17"/>
  <c r="K32" i="17"/>
  <c r="J32" i="17"/>
  <c r="K31" i="17"/>
  <c r="J31" i="17"/>
  <c r="K30" i="17"/>
  <c r="J30" i="17"/>
  <c r="K29" i="17"/>
  <c r="J29" i="17"/>
  <c r="K28" i="17"/>
  <c r="J28" i="17"/>
  <c r="K26" i="17"/>
  <c r="K25" i="17"/>
  <c r="J25" i="17"/>
  <c r="K24" i="17"/>
  <c r="J24" i="17"/>
  <c r="K22" i="17"/>
  <c r="J22" i="17"/>
  <c r="K21" i="17"/>
  <c r="J21" i="17"/>
  <c r="K20" i="17"/>
  <c r="J20" i="17"/>
  <c r="K19" i="17"/>
  <c r="J19" i="17"/>
  <c r="K18" i="17"/>
  <c r="J18" i="17"/>
  <c r="K17" i="17"/>
  <c r="J17" i="17"/>
  <c r="K16" i="17"/>
  <c r="J16" i="17"/>
  <c r="K15" i="17"/>
  <c r="J15" i="17"/>
  <c r="K13" i="17"/>
  <c r="J13" i="17"/>
  <c r="K12" i="17"/>
  <c r="J12" i="17"/>
  <c r="K11" i="17"/>
  <c r="J11" i="17"/>
  <c r="K10" i="17"/>
  <c r="J10" i="17"/>
  <c r="I7" i="17"/>
  <c r="B7" i="17"/>
  <c r="M89" i="16"/>
  <c r="L89" i="16"/>
  <c r="M88" i="16"/>
  <c r="L88" i="16"/>
  <c r="M87" i="16"/>
  <c r="L87" i="16"/>
  <c r="M86" i="16"/>
  <c r="L86" i="16"/>
  <c r="L85" i="16"/>
  <c r="M85" i="16"/>
  <c r="M84" i="16"/>
  <c r="L84" i="16"/>
  <c r="M83" i="16"/>
  <c r="L83" i="16"/>
  <c r="L82" i="16"/>
  <c r="M81" i="16"/>
  <c r="L81" i="16"/>
  <c r="M80" i="16"/>
  <c r="L80" i="16"/>
  <c r="M79" i="16"/>
  <c r="L79" i="16"/>
  <c r="M77" i="16"/>
  <c r="L77" i="16"/>
  <c r="M75" i="16"/>
  <c r="L75" i="16"/>
  <c r="M73" i="16"/>
  <c r="L73" i="16"/>
  <c r="M72" i="16"/>
  <c r="L72" i="16"/>
  <c r="M71" i="16"/>
  <c r="L71" i="16"/>
  <c r="M70" i="16"/>
  <c r="L70" i="16"/>
  <c r="M68" i="16"/>
  <c r="L68" i="16"/>
  <c r="M67" i="16"/>
  <c r="L67" i="16"/>
  <c r="M66" i="16"/>
  <c r="L66" i="16"/>
  <c r="M65" i="16"/>
  <c r="L65" i="16"/>
  <c r="M64" i="16"/>
  <c r="L64" i="16"/>
  <c r="M63" i="16"/>
  <c r="L63" i="16"/>
  <c r="M62" i="16"/>
  <c r="L62" i="16"/>
  <c r="M61" i="16"/>
  <c r="M60" i="16"/>
  <c r="L60" i="16"/>
  <c r="M59" i="16"/>
  <c r="L59" i="16"/>
  <c r="M58" i="16"/>
  <c r="L58" i="16"/>
  <c r="M57" i="16"/>
  <c r="L57" i="16"/>
  <c r="M56" i="16"/>
  <c r="L56" i="16"/>
  <c r="M55" i="16"/>
  <c r="L55" i="16"/>
  <c r="M52" i="16"/>
  <c r="L52" i="16"/>
  <c r="M49" i="16"/>
  <c r="L49" i="16"/>
  <c r="M48" i="16"/>
  <c r="L48" i="16"/>
  <c r="M47" i="16"/>
  <c r="L47" i="16"/>
  <c r="M46" i="16"/>
  <c r="L46" i="16"/>
  <c r="M45" i="16"/>
  <c r="L45" i="16"/>
  <c r="M44" i="16"/>
  <c r="L44" i="16"/>
  <c r="M43" i="16"/>
  <c r="L43" i="16"/>
  <c r="M42" i="16"/>
  <c r="L42" i="16"/>
  <c r="M41" i="16"/>
  <c r="L41" i="16"/>
  <c r="M40" i="16"/>
  <c r="L40" i="16"/>
  <c r="M39" i="16"/>
  <c r="L39" i="16"/>
  <c r="M38" i="16"/>
  <c r="L38" i="16"/>
  <c r="L37" i="16"/>
  <c r="M37" i="16"/>
  <c r="M36" i="16"/>
  <c r="L36" i="16"/>
  <c r="M35" i="16"/>
  <c r="M34" i="16"/>
  <c r="L34" i="16"/>
  <c r="M33" i="16"/>
  <c r="L33" i="16"/>
  <c r="M32" i="16"/>
  <c r="M31" i="16"/>
  <c r="L31" i="16"/>
  <c r="M30" i="16"/>
  <c r="L30" i="16"/>
  <c r="M29" i="16"/>
  <c r="L29" i="16"/>
  <c r="M28" i="16"/>
  <c r="L28" i="16"/>
  <c r="M27" i="16"/>
  <c r="L27" i="16"/>
  <c r="M26" i="16"/>
  <c r="L26" i="16"/>
  <c r="M24" i="16"/>
  <c r="L24" i="16"/>
  <c r="L22" i="16"/>
  <c r="M22" i="16"/>
  <c r="M19" i="16"/>
  <c r="L19" i="16"/>
  <c r="M18" i="16"/>
  <c r="M17" i="16"/>
  <c r="L17" i="16"/>
  <c r="M15" i="16"/>
  <c r="L15" i="16"/>
  <c r="L14" i="16"/>
  <c r="L13" i="16"/>
  <c r="M13" i="16"/>
  <c r="M11" i="16"/>
  <c r="L11" i="16"/>
  <c r="M10" i="16"/>
  <c r="L10" i="16"/>
  <c r="K7" i="16"/>
  <c r="B7" i="16"/>
  <c r="AE47" i="15"/>
  <c r="AF47" i="15" s="1"/>
  <c r="AE20" i="15"/>
  <c r="AF20" i="15" s="1"/>
  <c r="AE27" i="15"/>
  <c r="AF27" i="15" s="1"/>
  <c r="AC20" i="15"/>
  <c r="AD20" i="15" s="1"/>
  <c r="AC25" i="15"/>
  <c r="AD25" i="15" s="1"/>
  <c r="AE14" i="15"/>
  <c r="AF14" i="15" s="1"/>
  <c r="AC14" i="15"/>
  <c r="AD14" i="15" s="1"/>
  <c r="AE76" i="15"/>
  <c r="AF76" i="15" s="1"/>
  <c r="AE69" i="15"/>
  <c r="AF69" i="15" s="1"/>
  <c r="AC76" i="15"/>
  <c r="AD76" i="15" s="1"/>
  <c r="AC69" i="15"/>
  <c r="AD69" i="15" s="1"/>
  <c r="AA85" i="15"/>
  <c r="AB85" i="15" s="1"/>
  <c r="AA76" i="15"/>
  <c r="AB76" i="15" s="1"/>
  <c r="AA69" i="15"/>
  <c r="AB69" i="15" s="1"/>
  <c r="AA20" i="15"/>
  <c r="AB20" i="15" s="1"/>
  <c r="AA25" i="15"/>
  <c r="AB25" i="15" s="1"/>
  <c r="Y22" i="15"/>
  <c r="Z22" i="15" s="1"/>
  <c r="Y25" i="15"/>
  <c r="W21" i="15"/>
  <c r="X21" i="15" s="1"/>
  <c r="Y14" i="15"/>
  <c r="Z14" i="15" s="1"/>
  <c r="W14" i="15"/>
  <c r="X14" i="15" s="1"/>
  <c r="Y76" i="15"/>
  <c r="Z76" i="15" s="1"/>
  <c r="W76" i="15"/>
  <c r="X76" i="15" s="1"/>
  <c r="Y69" i="15"/>
  <c r="Z69" i="15" s="1"/>
  <c r="W69" i="15"/>
  <c r="X69" i="15" s="1"/>
  <c r="U55" i="15"/>
  <c r="V55" i="15" s="1"/>
  <c r="U69" i="15"/>
  <c r="V69" i="15" s="1"/>
  <c r="U76" i="15"/>
  <c r="V76" i="15" s="1"/>
  <c r="U89" i="15"/>
  <c r="V89" i="15" s="1"/>
  <c r="U14" i="15"/>
  <c r="V14" i="15" s="1"/>
  <c r="U22" i="15"/>
  <c r="V22" i="15" s="1"/>
  <c r="S14" i="15"/>
  <c r="T14" i="15" s="1"/>
  <c r="S21" i="15"/>
  <c r="T21" i="15" s="1"/>
  <c r="Q20" i="15"/>
  <c r="R20" i="15" s="1"/>
  <c r="Q21" i="15"/>
  <c r="R21" i="15" s="1"/>
  <c r="Q51" i="15"/>
  <c r="R51" i="15" s="1"/>
  <c r="O51" i="15"/>
  <c r="P51" i="15" s="1"/>
  <c r="O37" i="15"/>
  <c r="P37" i="15" s="1"/>
  <c r="O20" i="15"/>
  <c r="P20" i="15" s="1"/>
  <c r="O14" i="15"/>
  <c r="P14" i="15" s="1"/>
  <c r="M21" i="15"/>
  <c r="N21" i="15" s="1"/>
  <c r="M13" i="15"/>
  <c r="N13" i="15" s="1"/>
  <c r="S76" i="15"/>
  <c r="T76" i="15" s="1"/>
  <c r="Q76" i="15"/>
  <c r="R76" i="15" s="1"/>
  <c r="O76" i="15"/>
  <c r="P76" i="15" s="1"/>
  <c r="M76" i="15"/>
  <c r="N76" i="15" s="1"/>
  <c r="S69" i="15"/>
  <c r="T69" i="15" s="1"/>
  <c r="Q69" i="15"/>
  <c r="R69" i="15" s="1"/>
  <c r="O69" i="15"/>
  <c r="P69" i="15" s="1"/>
  <c r="M69" i="15"/>
  <c r="N69" i="15" s="1"/>
  <c r="K74" i="15"/>
  <c r="L74" i="15" s="1"/>
  <c r="K68" i="15"/>
  <c r="L68" i="15" s="1"/>
  <c r="K55" i="15"/>
  <c r="L55" i="15" s="1"/>
  <c r="K89" i="15"/>
  <c r="L89" i="15" s="1"/>
  <c r="K13" i="15"/>
  <c r="L13" i="15" s="1"/>
  <c r="K22" i="15"/>
  <c r="L22" i="15" s="1"/>
  <c r="I21" i="15"/>
  <c r="J21" i="15" s="1"/>
  <c r="I25" i="15"/>
  <c r="J25" i="15" s="1"/>
  <c r="I76" i="15"/>
  <c r="J76" i="15" s="1"/>
  <c r="I69" i="15"/>
  <c r="J69" i="15" s="1"/>
  <c r="G51" i="15"/>
  <c r="H51" i="15" s="1"/>
  <c r="G20" i="15"/>
  <c r="H20" i="15" s="1"/>
  <c r="G21" i="15"/>
  <c r="H21" i="15" s="1"/>
  <c r="E20" i="15"/>
  <c r="F20" i="15" s="1"/>
  <c r="C20" i="15"/>
  <c r="D20" i="15" s="1"/>
  <c r="E51" i="15"/>
  <c r="F51" i="15" s="1"/>
  <c r="C51" i="15"/>
  <c r="D51" i="15" s="1"/>
  <c r="E37" i="15"/>
  <c r="F37" i="15" s="1"/>
  <c r="C37" i="15"/>
  <c r="D37" i="15" s="1"/>
  <c r="G14" i="15"/>
  <c r="H14" i="15" s="1"/>
  <c r="I14" i="15"/>
  <c r="J14" i="15" s="1"/>
  <c r="E14" i="15"/>
  <c r="F14" i="15" s="1"/>
  <c r="C14" i="15"/>
  <c r="D14" i="15" s="1"/>
  <c r="G76" i="15"/>
  <c r="H76" i="15" s="1"/>
  <c r="E76" i="15"/>
  <c r="F76" i="15" s="1"/>
  <c r="C76" i="15"/>
  <c r="D76" i="15" s="1"/>
  <c r="G69" i="15"/>
  <c r="H69" i="15" s="1"/>
  <c r="E69" i="15"/>
  <c r="F69" i="15" s="1"/>
  <c r="C69" i="15"/>
  <c r="D69" i="15" s="1"/>
  <c r="AC12" i="15"/>
  <c r="AD12" i="15" s="1"/>
  <c r="AI35" i="15"/>
  <c r="AJ35" i="15" s="1"/>
  <c r="AG85" i="15"/>
  <c r="AL82" i="15"/>
  <c r="AM77" i="15"/>
  <c r="AL77" i="15"/>
  <c r="AG76" i="15"/>
  <c r="AG69" i="15"/>
  <c r="AH69" i="15" s="1"/>
  <c r="AL66" i="15"/>
  <c r="AL65" i="15"/>
  <c r="AG61" i="15"/>
  <c r="AL57" i="15"/>
  <c r="AM50" i="15"/>
  <c r="AL50" i="15"/>
  <c r="AM49" i="15"/>
  <c r="AL49" i="15"/>
  <c r="AL45" i="15"/>
  <c r="AM42" i="15"/>
  <c r="AM41" i="15"/>
  <c r="AL41" i="15"/>
  <c r="AG38" i="15"/>
  <c r="AG34" i="15"/>
  <c r="AL33" i="15"/>
  <c r="AG32" i="15"/>
  <c r="AH32" i="15" s="1"/>
  <c r="AM30" i="15"/>
  <c r="AL30" i="15"/>
  <c r="AL18" i="15"/>
  <c r="AL17" i="15"/>
  <c r="AE12" i="15"/>
  <c r="AF12" i="15" s="1"/>
  <c r="AA12" i="15"/>
  <c r="AB12" i="15" s="1"/>
  <c r="Y12" i="15"/>
  <c r="Z12" i="15" s="1"/>
  <c r="W12" i="15"/>
  <c r="X12" i="15" s="1"/>
  <c r="U12" i="15"/>
  <c r="V12" i="15" s="1"/>
  <c r="S12" i="15"/>
  <c r="T12" i="15" s="1"/>
  <c r="Q12" i="15"/>
  <c r="R12" i="15" s="1"/>
  <c r="Q14" i="15" s="1"/>
  <c r="R14" i="15" s="1"/>
  <c r="O12" i="15"/>
  <c r="P12" i="15" s="1"/>
  <c r="M12" i="15"/>
  <c r="N12" i="15" s="1"/>
  <c r="K12" i="15"/>
  <c r="L12" i="15" s="1"/>
  <c r="I12" i="15"/>
  <c r="J12" i="15" s="1"/>
  <c r="G12" i="15"/>
  <c r="H12" i="15" s="1"/>
  <c r="E12" i="15"/>
  <c r="F12" i="15" s="1"/>
  <c r="C12" i="15"/>
  <c r="AM11" i="15"/>
  <c r="AL11" i="15"/>
  <c r="AM10" i="15"/>
  <c r="AL10" i="15"/>
  <c r="AK7" i="15"/>
  <c r="B7" i="15"/>
  <c r="AG35" i="14"/>
  <c r="AH35" i="14" s="1"/>
  <c r="AE38" i="14"/>
  <c r="AE32" i="14"/>
  <c r="AF32" i="14" s="1"/>
  <c r="AE34" i="14"/>
  <c r="AF34" i="14" s="1"/>
  <c r="AE85" i="14"/>
  <c r="AE76" i="14"/>
  <c r="AE69" i="14"/>
  <c r="AF69" i="14" s="1"/>
  <c r="AE61" i="14"/>
  <c r="AC76" i="14"/>
  <c r="AD76" i="14" s="1"/>
  <c r="AA76" i="14"/>
  <c r="AB76" i="14" s="1"/>
  <c r="AC69" i="14"/>
  <c r="AD69" i="14" s="1"/>
  <c r="AA69" i="14"/>
  <c r="AB69" i="14" s="1"/>
  <c r="AA25" i="14"/>
  <c r="AB25" i="14" s="1"/>
  <c r="AC20" i="14"/>
  <c r="AD20" i="14" s="1"/>
  <c r="AC25" i="14"/>
  <c r="AD25" i="14" s="1"/>
  <c r="AA20" i="14"/>
  <c r="AB20" i="14" s="1"/>
  <c r="AC16" i="14"/>
  <c r="AD16" i="14" s="1"/>
  <c r="AA16" i="14"/>
  <c r="AB16" i="14" s="1"/>
  <c r="AC14" i="14"/>
  <c r="AD14" i="14" s="1"/>
  <c r="AA14" i="14"/>
  <c r="AB14" i="14" s="1"/>
  <c r="Y20" i="14"/>
  <c r="Z20" i="14" s="1"/>
  <c r="Y25" i="14"/>
  <c r="Z25" i="14" s="1"/>
  <c r="W20" i="14"/>
  <c r="X20" i="14" s="1"/>
  <c r="W25" i="14"/>
  <c r="X25" i="14" s="1"/>
  <c r="Y16" i="14"/>
  <c r="Z16" i="14" s="1"/>
  <c r="W16" i="14"/>
  <c r="X16" i="14" s="1"/>
  <c r="U21" i="14"/>
  <c r="V21" i="14" s="1"/>
  <c r="U13" i="14"/>
  <c r="V13" i="14" s="1"/>
  <c r="U74" i="14"/>
  <c r="V74" i="14" s="1"/>
  <c r="U68" i="14"/>
  <c r="V68" i="14" s="1"/>
  <c r="S74" i="14"/>
  <c r="T74" i="14" s="1"/>
  <c r="S68" i="14"/>
  <c r="T68" i="14" s="1"/>
  <c r="S13" i="14"/>
  <c r="T13" i="14" s="1"/>
  <c r="S21" i="14"/>
  <c r="T21" i="14" s="1"/>
  <c r="Q13" i="14"/>
  <c r="R13" i="14" s="1"/>
  <c r="Q21" i="14"/>
  <c r="R21" i="14" s="1"/>
  <c r="O21" i="14"/>
  <c r="P21" i="14" s="1"/>
  <c r="O20" i="14"/>
  <c r="P20" i="14" s="1"/>
  <c r="O13" i="14"/>
  <c r="P13" i="14" s="1"/>
  <c r="M21" i="14"/>
  <c r="N21" i="14" s="1"/>
  <c r="M20" i="14"/>
  <c r="N20" i="14" s="1"/>
  <c r="M14" i="14"/>
  <c r="N14" i="14" s="1"/>
  <c r="K14" i="14"/>
  <c r="L14" i="14" s="1"/>
  <c r="K20" i="14"/>
  <c r="L20" i="14" s="1"/>
  <c r="K21" i="14"/>
  <c r="L21" i="14" s="1"/>
  <c r="I20" i="14"/>
  <c r="J20" i="14" s="1"/>
  <c r="I51" i="14"/>
  <c r="J51" i="14" s="1"/>
  <c r="I37" i="14"/>
  <c r="J37" i="14" s="1"/>
  <c r="I14" i="14"/>
  <c r="J14" i="14" s="1"/>
  <c r="O76" i="14"/>
  <c r="P76" i="14" s="1"/>
  <c r="M76" i="14"/>
  <c r="N76" i="14" s="1"/>
  <c r="K76" i="14"/>
  <c r="L76" i="14" s="1"/>
  <c r="Q75" i="14"/>
  <c r="R75" i="14" s="1"/>
  <c r="Q68" i="14"/>
  <c r="R68" i="14" s="1"/>
  <c r="O69" i="14"/>
  <c r="P69" i="14" s="1"/>
  <c r="M69" i="14"/>
  <c r="N69" i="14" s="1"/>
  <c r="K69" i="14"/>
  <c r="L69" i="14" s="1"/>
  <c r="I76" i="14"/>
  <c r="J76" i="14" s="1"/>
  <c r="I69" i="14"/>
  <c r="J69" i="14" s="1"/>
  <c r="G69" i="14"/>
  <c r="H69" i="14" s="1"/>
  <c r="G76" i="14"/>
  <c r="H76" i="14" s="1"/>
  <c r="G20" i="14"/>
  <c r="H20" i="14" s="1"/>
  <c r="G51" i="14"/>
  <c r="H51" i="14" s="1"/>
  <c r="G37" i="14"/>
  <c r="H37" i="14" s="1"/>
  <c r="G14" i="14"/>
  <c r="H14" i="14" s="1"/>
  <c r="E21" i="14"/>
  <c r="F21" i="14" s="1"/>
  <c r="E25" i="14"/>
  <c r="F25" i="14" s="1"/>
  <c r="E37" i="14"/>
  <c r="F37" i="14" s="1"/>
  <c r="C14" i="14"/>
  <c r="D14" i="14" s="1"/>
  <c r="C76" i="14"/>
  <c r="D76" i="14" s="1"/>
  <c r="C69" i="14"/>
  <c r="D69" i="14" s="1"/>
  <c r="C51" i="14"/>
  <c r="C37" i="14"/>
  <c r="D37" i="14" s="1"/>
  <c r="E12" i="14"/>
  <c r="F12" i="14" s="1"/>
  <c r="G12" i="14"/>
  <c r="H12" i="14" s="1"/>
  <c r="I12" i="14"/>
  <c r="J12" i="14" s="1"/>
  <c r="K12" i="14"/>
  <c r="L12" i="14" s="1"/>
  <c r="M12" i="14"/>
  <c r="N12" i="14" s="1"/>
  <c r="O12" i="14"/>
  <c r="P12" i="14" s="1"/>
  <c r="Q12" i="14"/>
  <c r="R12" i="14" s="1"/>
  <c r="S12" i="14"/>
  <c r="T12" i="14" s="1"/>
  <c r="U12" i="14"/>
  <c r="V12" i="14" s="1"/>
  <c r="W12" i="14"/>
  <c r="X12" i="14" s="1"/>
  <c r="Y12" i="14"/>
  <c r="Z12" i="14" s="1"/>
  <c r="AA12" i="14"/>
  <c r="AB12" i="14" s="1"/>
  <c r="AC12" i="14"/>
  <c r="AD12" i="14" s="1"/>
  <c r="C12" i="14"/>
  <c r="D12" i="14" s="1"/>
  <c r="AJ85" i="14"/>
  <c r="AJ82" i="14"/>
  <c r="AK77" i="14"/>
  <c r="AK66" i="14"/>
  <c r="AK62" i="14"/>
  <c r="AK58" i="14"/>
  <c r="AK57" i="14"/>
  <c r="AJ57" i="14"/>
  <c r="AJ46" i="14"/>
  <c r="AK45" i="14"/>
  <c r="AJ42" i="14"/>
  <c r="AK22" i="14"/>
  <c r="AK18" i="14"/>
  <c r="AK11" i="14"/>
  <c r="AJ11" i="14"/>
  <c r="AK10" i="14"/>
  <c r="AJ10" i="14"/>
  <c r="AI7" i="14"/>
  <c r="B7" i="14"/>
  <c r="P12" i="12"/>
  <c r="P13" i="12"/>
  <c r="P14" i="12"/>
  <c r="P15" i="12"/>
  <c r="P16" i="12"/>
  <c r="P17" i="12"/>
  <c r="P18" i="12"/>
  <c r="P19" i="12"/>
  <c r="P20" i="12"/>
  <c r="P21" i="12"/>
  <c r="P22" i="12"/>
  <c r="P23" i="12"/>
  <c r="P24" i="12"/>
  <c r="P25" i="12"/>
  <c r="P26" i="12"/>
  <c r="P27" i="12"/>
  <c r="P28" i="12"/>
  <c r="P29" i="12"/>
  <c r="P30" i="12"/>
  <c r="P31" i="12"/>
  <c r="P32" i="12"/>
  <c r="P33" i="12"/>
  <c r="P34" i="12"/>
  <c r="P35" i="12"/>
  <c r="S35" i="12" s="1"/>
  <c r="P36" i="12"/>
  <c r="P37" i="12"/>
  <c r="P38" i="12"/>
  <c r="P39" i="12"/>
  <c r="P40" i="12"/>
  <c r="P41" i="12"/>
  <c r="P42" i="12"/>
  <c r="P43" i="12"/>
  <c r="P44" i="12"/>
  <c r="P47" i="12"/>
  <c r="P48" i="12"/>
  <c r="P49" i="12"/>
  <c r="P50" i="12"/>
  <c r="P51" i="12"/>
  <c r="P52" i="12"/>
  <c r="P53" i="12"/>
  <c r="P54" i="12"/>
  <c r="P55" i="12"/>
  <c r="P56" i="12"/>
  <c r="P58" i="12"/>
  <c r="P59" i="12"/>
  <c r="P60" i="12"/>
  <c r="P61" i="12"/>
  <c r="P62" i="12"/>
  <c r="P64" i="12"/>
  <c r="P65" i="12"/>
  <c r="P66" i="12"/>
  <c r="P67" i="12"/>
  <c r="P68" i="12"/>
  <c r="P69" i="12"/>
  <c r="P70" i="12"/>
  <c r="P71" i="12"/>
  <c r="P73" i="12"/>
  <c r="P74" i="12"/>
  <c r="P75" i="12"/>
  <c r="P76" i="12"/>
  <c r="P77" i="12"/>
  <c r="N12" i="12"/>
  <c r="N13" i="12"/>
  <c r="N14" i="12"/>
  <c r="N15" i="12"/>
  <c r="N16" i="12"/>
  <c r="N17" i="12"/>
  <c r="N18" i="12"/>
  <c r="N19" i="12"/>
  <c r="N20" i="12"/>
  <c r="N21" i="12"/>
  <c r="N22" i="12"/>
  <c r="N23" i="12"/>
  <c r="N24" i="12"/>
  <c r="N25" i="12"/>
  <c r="N26" i="12"/>
  <c r="N27" i="12"/>
  <c r="N28" i="12"/>
  <c r="N29" i="12"/>
  <c r="N30" i="12"/>
  <c r="N31" i="12"/>
  <c r="N32" i="12"/>
  <c r="N33" i="12"/>
  <c r="N34" i="12"/>
  <c r="N35" i="12"/>
  <c r="N36" i="12"/>
  <c r="N37" i="12"/>
  <c r="N38" i="12"/>
  <c r="N39" i="12"/>
  <c r="N40" i="12"/>
  <c r="N41" i="12"/>
  <c r="N42" i="12"/>
  <c r="N43" i="12"/>
  <c r="N44" i="12"/>
  <c r="N47" i="12"/>
  <c r="N48" i="12"/>
  <c r="N49" i="12"/>
  <c r="N50" i="12"/>
  <c r="N51" i="12"/>
  <c r="N52" i="12"/>
  <c r="N53" i="12"/>
  <c r="N54" i="12"/>
  <c r="N55" i="12"/>
  <c r="N56" i="12"/>
  <c r="N58" i="12"/>
  <c r="N59" i="12"/>
  <c r="N60" i="12"/>
  <c r="N61" i="12"/>
  <c r="N62" i="12"/>
  <c r="N64" i="12"/>
  <c r="N65" i="12"/>
  <c r="N66" i="12"/>
  <c r="N67" i="12"/>
  <c r="N68" i="12"/>
  <c r="N69" i="12"/>
  <c r="N70" i="12"/>
  <c r="N71" i="12"/>
  <c r="N73" i="12"/>
  <c r="N74" i="12"/>
  <c r="N75" i="12"/>
  <c r="N76" i="12"/>
  <c r="N77" i="12"/>
  <c r="P10" i="12"/>
  <c r="N10" i="12"/>
  <c r="L11" i="12"/>
  <c r="L12" i="12"/>
  <c r="L13" i="12"/>
  <c r="L14" i="12"/>
  <c r="L15" i="12"/>
  <c r="L16" i="12"/>
  <c r="L17" i="12"/>
  <c r="L19" i="12"/>
  <c r="L20" i="12"/>
  <c r="L21" i="12"/>
  <c r="L22" i="12"/>
  <c r="L23" i="12"/>
  <c r="L24" i="12"/>
  <c r="L25" i="12"/>
  <c r="L26" i="12"/>
  <c r="L27" i="12"/>
  <c r="L28" i="12"/>
  <c r="L29" i="12"/>
  <c r="L30" i="12"/>
  <c r="L31" i="12"/>
  <c r="L32" i="12"/>
  <c r="L33" i="12"/>
  <c r="L34" i="12"/>
  <c r="L35" i="12"/>
  <c r="L36" i="12"/>
  <c r="L37" i="12"/>
  <c r="L38" i="12"/>
  <c r="L39" i="12"/>
  <c r="L40" i="12"/>
  <c r="L41" i="12"/>
  <c r="L42" i="12"/>
  <c r="L43" i="12"/>
  <c r="L44" i="12"/>
  <c r="L47" i="12"/>
  <c r="L48" i="12"/>
  <c r="L49" i="12"/>
  <c r="L50" i="12"/>
  <c r="L51" i="12"/>
  <c r="L52" i="12"/>
  <c r="L53" i="12"/>
  <c r="L54" i="12"/>
  <c r="L55" i="12"/>
  <c r="L56" i="12"/>
  <c r="L58" i="12"/>
  <c r="L59" i="12"/>
  <c r="L60" i="12"/>
  <c r="L61" i="12"/>
  <c r="L62" i="12"/>
  <c r="L64" i="12"/>
  <c r="L65" i="12"/>
  <c r="L66" i="12"/>
  <c r="L67" i="12"/>
  <c r="L68" i="12"/>
  <c r="L69" i="12"/>
  <c r="L70" i="12"/>
  <c r="L71" i="12"/>
  <c r="L73" i="12"/>
  <c r="L74" i="12"/>
  <c r="L75" i="12"/>
  <c r="L76" i="12"/>
  <c r="L77" i="12"/>
  <c r="L10" i="12"/>
  <c r="J11" i="12"/>
  <c r="J12" i="12"/>
  <c r="J13" i="12"/>
  <c r="J15" i="12"/>
  <c r="J16" i="12"/>
  <c r="J17" i="12"/>
  <c r="J18" i="12"/>
  <c r="J19" i="12"/>
  <c r="J20" i="12"/>
  <c r="J21" i="12"/>
  <c r="J22" i="12"/>
  <c r="J23" i="12"/>
  <c r="J25" i="12"/>
  <c r="J26" i="12"/>
  <c r="J27" i="12"/>
  <c r="J28" i="12"/>
  <c r="J29" i="12"/>
  <c r="J30" i="12"/>
  <c r="J31" i="12"/>
  <c r="J32" i="12"/>
  <c r="J33" i="12"/>
  <c r="J34" i="12"/>
  <c r="J35" i="12"/>
  <c r="J36" i="12"/>
  <c r="J37" i="12"/>
  <c r="J38" i="12"/>
  <c r="J39" i="12"/>
  <c r="J40" i="12"/>
  <c r="J41" i="12"/>
  <c r="R41" i="12" s="1"/>
  <c r="J42" i="12"/>
  <c r="J43" i="12"/>
  <c r="J44" i="12"/>
  <c r="J47" i="12"/>
  <c r="J48" i="12"/>
  <c r="J49" i="12"/>
  <c r="J50" i="12"/>
  <c r="J51" i="12"/>
  <c r="J52" i="12"/>
  <c r="J53" i="12"/>
  <c r="J54" i="12"/>
  <c r="J55" i="12"/>
  <c r="J56" i="12"/>
  <c r="J57" i="12"/>
  <c r="J58" i="12"/>
  <c r="J59" i="12"/>
  <c r="J60" i="12"/>
  <c r="J61" i="12"/>
  <c r="J62" i="12"/>
  <c r="J63" i="12"/>
  <c r="J64" i="12"/>
  <c r="J65" i="12"/>
  <c r="J66" i="12"/>
  <c r="J67" i="12"/>
  <c r="J68" i="12"/>
  <c r="J69" i="12"/>
  <c r="J70" i="12"/>
  <c r="J71" i="12"/>
  <c r="J73" i="12"/>
  <c r="J74" i="12"/>
  <c r="J75" i="12"/>
  <c r="J76" i="12"/>
  <c r="J77" i="12"/>
  <c r="H17" i="12"/>
  <c r="H18" i="12"/>
  <c r="H19" i="12"/>
  <c r="H20" i="12"/>
  <c r="H21" i="12"/>
  <c r="H22" i="12"/>
  <c r="H23" i="12"/>
  <c r="H25" i="12"/>
  <c r="H26" i="12"/>
  <c r="H27" i="12"/>
  <c r="H28" i="12"/>
  <c r="H29" i="12"/>
  <c r="H30" i="12"/>
  <c r="H31" i="12"/>
  <c r="H32" i="12"/>
  <c r="R32" i="12" s="1"/>
  <c r="H33" i="12"/>
  <c r="H34" i="12"/>
  <c r="H35" i="12"/>
  <c r="H36" i="12"/>
  <c r="H37" i="12"/>
  <c r="H38" i="12"/>
  <c r="H39" i="12"/>
  <c r="H40" i="12"/>
  <c r="H41" i="12"/>
  <c r="H42" i="12"/>
  <c r="H43" i="12"/>
  <c r="H44" i="12"/>
  <c r="H47" i="12"/>
  <c r="H48" i="12"/>
  <c r="H49" i="12"/>
  <c r="H50" i="12"/>
  <c r="H51" i="12"/>
  <c r="H52" i="12"/>
  <c r="H53" i="12"/>
  <c r="H54" i="12"/>
  <c r="H55" i="12"/>
  <c r="H56" i="12"/>
  <c r="H57" i="12"/>
  <c r="H58" i="12"/>
  <c r="H59" i="12"/>
  <c r="H60" i="12"/>
  <c r="H61" i="12"/>
  <c r="H62" i="12"/>
  <c r="H63" i="12"/>
  <c r="H64" i="12"/>
  <c r="H65" i="12"/>
  <c r="H66" i="12"/>
  <c r="H67" i="12"/>
  <c r="H68" i="12"/>
  <c r="H69" i="12"/>
  <c r="H70" i="12"/>
  <c r="H71" i="12"/>
  <c r="H73" i="12"/>
  <c r="H74" i="12"/>
  <c r="H75" i="12"/>
  <c r="H76" i="12"/>
  <c r="H77" i="12"/>
  <c r="H11" i="12"/>
  <c r="H12" i="12"/>
  <c r="H13" i="12"/>
  <c r="H15" i="12"/>
  <c r="H16" i="12"/>
  <c r="F11" i="12"/>
  <c r="F12" i="12"/>
  <c r="F13" i="12"/>
  <c r="F15" i="12"/>
  <c r="F16" i="12"/>
  <c r="F17" i="12"/>
  <c r="F18" i="12"/>
  <c r="F19" i="12"/>
  <c r="F20" i="12"/>
  <c r="F21" i="12"/>
  <c r="F22" i="12"/>
  <c r="F23" i="12"/>
  <c r="F25" i="12"/>
  <c r="F26" i="12"/>
  <c r="F27" i="12"/>
  <c r="F28" i="12"/>
  <c r="F29" i="12"/>
  <c r="F30" i="12"/>
  <c r="F31" i="12"/>
  <c r="F32" i="12"/>
  <c r="F34" i="12"/>
  <c r="F35" i="12"/>
  <c r="R35" i="12" s="1"/>
  <c r="F36" i="12"/>
  <c r="F37" i="12"/>
  <c r="F38" i="12"/>
  <c r="F39" i="12"/>
  <c r="F40" i="12"/>
  <c r="F41" i="12"/>
  <c r="F42" i="12"/>
  <c r="F43" i="12"/>
  <c r="F44" i="12"/>
  <c r="F47" i="12"/>
  <c r="F48" i="12"/>
  <c r="F49" i="12"/>
  <c r="F50" i="12"/>
  <c r="F51" i="12"/>
  <c r="F52" i="12"/>
  <c r="F53" i="12"/>
  <c r="F54" i="12"/>
  <c r="F55" i="12"/>
  <c r="F56" i="12"/>
  <c r="F57" i="12"/>
  <c r="F58" i="12"/>
  <c r="F59" i="12"/>
  <c r="F61" i="12"/>
  <c r="F62" i="12"/>
  <c r="F63" i="12"/>
  <c r="F64" i="12"/>
  <c r="F65" i="12"/>
  <c r="F66" i="12"/>
  <c r="F68" i="12"/>
  <c r="F69" i="12"/>
  <c r="F70" i="12"/>
  <c r="F71" i="12"/>
  <c r="F73" i="12"/>
  <c r="F74" i="12"/>
  <c r="F75" i="12"/>
  <c r="F76" i="12"/>
  <c r="F77" i="12"/>
  <c r="D17" i="12"/>
  <c r="D18" i="12"/>
  <c r="D19" i="12"/>
  <c r="S19" i="12" s="1"/>
  <c r="D20" i="12"/>
  <c r="D21" i="12"/>
  <c r="D22" i="12"/>
  <c r="D23" i="12"/>
  <c r="D25" i="12"/>
  <c r="D26" i="12"/>
  <c r="D27" i="12"/>
  <c r="D28" i="12"/>
  <c r="D29" i="12"/>
  <c r="D30" i="12"/>
  <c r="D31" i="12"/>
  <c r="D32" i="12"/>
  <c r="D34" i="12"/>
  <c r="D35" i="12"/>
  <c r="D36" i="12"/>
  <c r="D37" i="12"/>
  <c r="D38" i="12"/>
  <c r="D39" i="12"/>
  <c r="D40" i="12"/>
  <c r="D41" i="12"/>
  <c r="S41" i="12" s="1"/>
  <c r="D42" i="12"/>
  <c r="D43" i="12"/>
  <c r="D44" i="12"/>
  <c r="D47" i="12"/>
  <c r="D48" i="12"/>
  <c r="D49" i="12"/>
  <c r="D50" i="12"/>
  <c r="D51" i="12"/>
  <c r="D52" i="12"/>
  <c r="D53" i="12"/>
  <c r="D54" i="12"/>
  <c r="D55" i="12"/>
  <c r="S55" i="12" s="1"/>
  <c r="D56" i="12"/>
  <c r="D57" i="12"/>
  <c r="D58" i="12"/>
  <c r="D59" i="12"/>
  <c r="S59" i="12" s="1"/>
  <c r="D61" i="12"/>
  <c r="D62" i="12"/>
  <c r="D63" i="12"/>
  <c r="D64" i="12"/>
  <c r="D65" i="12"/>
  <c r="D66" i="12"/>
  <c r="D68" i="12"/>
  <c r="D69" i="12"/>
  <c r="D70" i="12"/>
  <c r="D71" i="12"/>
  <c r="R72" i="12"/>
  <c r="D73" i="12"/>
  <c r="D74" i="12"/>
  <c r="D75" i="12"/>
  <c r="S75" i="12" s="1"/>
  <c r="D76" i="12"/>
  <c r="D77" i="12"/>
  <c r="D11" i="12"/>
  <c r="D12" i="12"/>
  <c r="D13" i="12"/>
  <c r="D15" i="12"/>
  <c r="S15" i="12" s="1"/>
  <c r="D16" i="12"/>
  <c r="Z13" i="13"/>
  <c r="Z15" i="13"/>
  <c r="Z16" i="13"/>
  <c r="Z17" i="13"/>
  <c r="Z18" i="13"/>
  <c r="Z19" i="13"/>
  <c r="Z20" i="13"/>
  <c r="Z21" i="13"/>
  <c r="Z22" i="13"/>
  <c r="Z23" i="13"/>
  <c r="Z24" i="13"/>
  <c r="Z25" i="13"/>
  <c r="Z26" i="13"/>
  <c r="Z27" i="13"/>
  <c r="Z28" i="13"/>
  <c r="Z29" i="13"/>
  <c r="Z30" i="13"/>
  <c r="Z31" i="13"/>
  <c r="Z32" i="13"/>
  <c r="Z33" i="13"/>
  <c r="Z34" i="13"/>
  <c r="Z35" i="13"/>
  <c r="Z36" i="13"/>
  <c r="Z37" i="13"/>
  <c r="Z38" i="13"/>
  <c r="Z39" i="13"/>
  <c r="Z40" i="13"/>
  <c r="Z41" i="13"/>
  <c r="Z42" i="13"/>
  <c r="Z43" i="13"/>
  <c r="Z44" i="13"/>
  <c r="Z45" i="13"/>
  <c r="Z46" i="13"/>
  <c r="Z49" i="13"/>
  <c r="Z50" i="13"/>
  <c r="Z51" i="13"/>
  <c r="Z52" i="13"/>
  <c r="Z53" i="13"/>
  <c r="Z54" i="13"/>
  <c r="Z55" i="13"/>
  <c r="Z56" i="13"/>
  <c r="Z57" i="13"/>
  <c r="Z58" i="13"/>
  <c r="Z59" i="13"/>
  <c r="Z60" i="13"/>
  <c r="Z61" i="13"/>
  <c r="Z62" i="13"/>
  <c r="Z64" i="13"/>
  <c r="Z65" i="13"/>
  <c r="Z66" i="13"/>
  <c r="Z67" i="13"/>
  <c r="Z68" i="13"/>
  <c r="Z69" i="13"/>
  <c r="Z70" i="13"/>
  <c r="Z72" i="13"/>
  <c r="Z73" i="13"/>
  <c r="Z74" i="13"/>
  <c r="Z75" i="13"/>
  <c r="Z77" i="13"/>
  <c r="Z78" i="13"/>
  <c r="Z79" i="13"/>
  <c r="Z80" i="13"/>
  <c r="Z81" i="13"/>
  <c r="Z82" i="13"/>
  <c r="Z83" i="13"/>
  <c r="X13" i="13"/>
  <c r="X15" i="13"/>
  <c r="X16" i="13"/>
  <c r="X17" i="13"/>
  <c r="X18" i="13"/>
  <c r="X19" i="13"/>
  <c r="X21" i="13"/>
  <c r="X22" i="13"/>
  <c r="X23" i="13"/>
  <c r="X24" i="13"/>
  <c r="X25" i="13"/>
  <c r="X26" i="13"/>
  <c r="X27" i="13"/>
  <c r="X29" i="13"/>
  <c r="X30" i="13"/>
  <c r="X31" i="13"/>
  <c r="X32" i="13"/>
  <c r="X33" i="13"/>
  <c r="X34" i="13"/>
  <c r="X35" i="13"/>
  <c r="X36" i="13"/>
  <c r="X37" i="13"/>
  <c r="X38" i="13"/>
  <c r="X39" i="13"/>
  <c r="X40" i="13"/>
  <c r="X41" i="13"/>
  <c r="X42" i="13"/>
  <c r="X43" i="13"/>
  <c r="X44" i="13"/>
  <c r="X45" i="13"/>
  <c r="X46" i="13"/>
  <c r="X49" i="13"/>
  <c r="X50" i="13"/>
  <c r="X51" i="13"/>
  <c r="X52" i="13"/>
  <c r="X53" i="13"/>
  <c r="X54" i="13"/>
  <c r="X55" i="13"/>
  <c r="X56" i="13"/>
  <c r="X57" i="13"/>
  <c r="X58" i="13"/>
  <c r="X59" i="13"/>
  <c r="X60" i="13"/>
  <c r="X61" i="13"/>
  <c r="X62" i="13"/>
  <c r="X64" i="13"/>
  <c r="X65" i="13"/>
  <c r="X66" i="13"/>
  <c r="X67" i="13"/>
  <c r="X68" i="13"/>
  <c r="X69" i="13"/>
  <c r="X70" i="13"/>
  <c r="X71" i="13"/>
  <c r="X72" i="13"/>
  <c r="X73" i="13"/>
  <c r="X74" i="13"/>
  <c r="X75" i="13"/>
  <c r="X78" i="13"/>
  <c r="X79" i="13"/>
  <c r="X80" i="13"/>
  <c r="X81" i="13"/>
  <c r="X82" i="13"/>
  <c r="X83" i="13"/>
  <c r="V13" i="13"/>
  <c r="V15" i="13"/>
  <c r="V16" i="13"/>
  <c r="V17" i="13"/>
  <c r="V18" i="13"/>
  <c r="V19" i="13"/>
  <c r="V22" i="13"/>
  <c r="V23" i="13"/>
  <c r="V24" i="13"/>
  <c r="V25" i="13"/>
  <c r="V26" i="13"/>
  <c r="V27" i="13"/>
  <c r="V28" i="13"/>
  <c r="V29" i="13"/>
  <c r="V30" i="13"/>
  <c r="V31" i="13"/>
  <c r="V32" i="13"/>
  <c r="V33" i="13"/>
  <c r="V34" i="13"/>
  <c r="V35" i="13"/>
  <c r="V36" i="13"/>
  <c r="V37" i="13"/>
  <c r="V38" i="13"/>
  <c r="V39" i="13"/>
  <c r="V40" i="13"/>
  <c r="V41" i="13"/>
  <c r="V42" i="13"/>
  <c r="V43" i="13"/>
  <c r="V44" i="13"/>
  <c r="V45" i="13"/>
  <c r="V46" i="13"/>
  <c r="V49" i="13"/>
  <c r="V50" i="13"/>
  <c r="V51" i="13"/>
  <c r="V52" i="13"/>
  <c r="V53" i="13"/>
  <c r="V54" i="13"/>
  <c r="V55" i="13"/>
  <c r="V56" i="13"/>
  <c r="V57" i="13"/>
  <c r="V58" i="13"/>
  <c r="V59" i="13"/>
  <c r="V60" i="13"/>
  <c r="V61" i="13"/>
  <c r="V62" i="13"/>
  <c r="V64" i="13"/>
  <c r="V65" i="13"/>
  <c r="V66" i="13"/>
  <c r="V67" i="13"/>
  <c r="V68" i="13"/>
  <c r="V69" i="13"/>
  <c r="V70" i="13"/>
  <c r="V72" i="13"/>
  <c r="V73" i="13"/>
  <c r="V74" i="13"/>
  <c r="V75" i="13"/>
  <c r="V77" i="13"/>
  <c r="V78" i="13"/>
  <c r="V79" i="13"/>
  <c r="V80" i="13"/>
  <c r="V81" i="13"/>
  <c r="V82" i="13"/>
  <c r="V83" i="13"/>
  <c r="R83" i="13"/>
  <c r="T13" i="13"/>
  <c r="T15" i="13"/>
  <c r="T16" i="13"/>
  <c r="T17" i="13"/>
  <c r="T18" i="13"/>
  <c r="T19" i="13"/>
  <c r="T21" i="13"/>
  <c r="T22" i="13"/>
  <c r="T23" i="13"/>
  <c r="T24" i="13"/>
  <c r="T26" i="13"/>
  <c r="T27" i="13"/>
  <c r="T28" i="13"/>
  <c r="T29" i="13"/>
  <c r="T30" i="13"/>
  <c r="T31" i="13"/>
  <c r="T32" i="13"/>
  <c r="T33" i="13"/>
  <c r="T34" i="13"/>
  <c r="T35" i="13"/>
  <c r="T36" i="13"/>
  <c r="T37" i="13"/>
  <c r="T38" i="13"/>
  <c r="T39" i="13"/>
  <c r="T40" i="13"/>
  <c r="T41" i="13"/>
  <c r="T43" i="13"/>
  <c r="T44" i="13"/>
  <c r="T45" i="13"/>
  <c r="T46" i="13"/>
  <c r="T49" i="13"/>
  <c r="T50" i="13"/>
  <c r="T51" i="13"/>
  <c r="T52" i="13"/>
  <c r="T53" i="13"/>
  <c r="T54" i="13"/>
  <c r="T55" i="13"/>
  <c r="T56" i="13"/>
  <c r="T57" i="13"/>
  <c r="T58" i="13"/>
  <c r="T59" i="13"/>
  <c r="T60" i="13"/>
  <c r="T61" i="13"/>
  <c r="T62" i="13"/>
  <c r="T64" i="13"/>
  <c r="T65" i="13"/>
  <c r="T66" i="13"/>
  <c r="T67" i="13"/>
  <c r="T68" i="13"/>
  <c r="T69" i="13"/>
  <c r="T70" i="13"/>
  <c r="T71" i="13"/>
  <c r="T72" i="13"/>
  <c r="T73" i="13"/>
  <c r="T74" i="13"/>
  <c r="T75" i="13"/>
  <c r="T77" i="13"/>
  <c r="T78" i="13"/>
  <c r="T79" i="13"/>
  <c r="T80" i="13"/>
  <c r="T81" i="13"/>
  <c r="T82" i="13"/>
  <c r="T83" i="13"/>
  <c r="R13" i="13"/>
  <c r="R15" i="13"/>
  <c r="R16" i="13"/>
  <c r="R17" i="13"/>
  <c r="R18" i="13"/>
  <c r="R19" i="13"/>
  <c r="R21" i="13"/>
  <c r="R22" i="13"/>
  <c r="R24" i="13"/>
  <c r="R26" i="13"/>
  <c r="R28" i="13"/>
  <c r="R29" i="13"/>
  <c r="R30" i="13"/>
  <c r="R31" i="13"/>
  <c r="R32" i="13"/>
  <c r="R33" i="13"/>
  <c r="R34" i="13"/>
  <c r="R35" i="13"/>
  <c r="R36" i="13"/>
  <c r="R37" i="13"/>
  <c r="R38" i="13"/>
  <c r="R39" i="13"/>
  <c r="R40" i="13"/>
  <c r="R41" i="13"/>
  <c r="R42" i="13"/>
  <c r="R43" i="13"/>
  <c r="R44" i="13"/>
  <c r="R45" i="13"/>
  <c r="R46" i="13"/>
  <c r="R49" i="13"/>
  <c r="R50" i="13"/>
  <c r="R51" i="13"/>
  <c r="R52" i="13"/>
  <c r="R53" i="13"/>
  <c r="R54" i="13"/>
  <c r="R55" i="13"/>
  <c r="R56" i="13"/>
  <c r="R57" i="13"/>
  <c r="R58" i="13"/>
  <c r="R59" i="13"/>
  <c r="R60" i="13"/>
  <c r="R61" i="13"/>
  <c r="R62" i="13"/>
  <c r="R63" i="13"/>
  <c r="R65" i="13"/>
  <c r="R66" i="13"/>
  <c r="R67" i="13"/>
  <c r="R68" i="13"/>
  <c r="R69" i="13"/>
  <c r="R70" i="13"/>
  <c r="R73" i="13"/>
  <c r="R74" i="13"/>
  <c r="R75" i="13"/>
  <c r="R77" i="13"/>
  <c r="R78" i="13"/>
  <c r="R79" i="13"/>
  <c r="R80" i="13"/>
  <c r="R81" i="13"/>
  <c r="P13" i="13"/>
  <c r="P14" i="13"/>
  <c r="P15" i="13"/>
  <c r="P16" i="13"/>
  <c r="P17" i="13"/>
  <c r="P18" i="13"/>
  <c r="P19" i="13"/>
  <c r="P22" i="13"/>
  <c r="P24" i="13"/>
  <c r="P25" i="13"/>
  <c r="P26" i="13"/>
  <c r="P27" i="13"/>
  <c r="P28" i="13"/>
  <c r="P29" i="13"/>
  <c r="P30" i="13"/>
  <c r="P31" i="13"/>
  <c r="P32" i="13"/>
  <c r="P33" i="13"/>
  <c r="P34" i="13"/>
  <c r="P35" i="13"/>
  <c r="P36" i="13"/>
  <c r="P37" i="13"/>
  <c r="P38" i="13"/>
  <c r="P39" i="13"/>
  <c r="P40" i="13"/>
  <c r="P41" i="13"/>
  <c r="P42" i="13"/>
  <c r="P43" i="13"/>
  <c r="P44" i="13"/>
  <c r="P45" i="13"/>
  <c r="P46" i="13"/>
  <c r="P49" i="13"/>
  <c r="P50" i="13"/>
  <c r="P51" i="13"/>
  <c r="P52" i="13"/>
  <c r="P54" i="13"/>
  <c r="P55" i="13"/>
  <c r="P56" i="13"/>
  <c r="P57" i="13"/>
  <c r="P58" i="13"/>
  <c r="P59" i="13"/>
  <c r="P60" i="13"/>
  <c r="P61" i="13"/>
  <c r="P64" i="13"/>
  <c r="P65" i="13"/>
  <c r="P66" i="13"/>
  <c r="P67" i="13"/>
  <c r="P68" i="13"/>
  <c r="P70" i="13"/>
  <c r="P72" i="13"/>
  <c r="P73" i="13"/>
  <c r="P74" i="13"/>
  <c r="P75" i="13"/>
  <c r="P77" i="13"/>
  <c r="P78" i="13"/>
  <c r="P79" i="13"/>
  <c r="P80" i="13"/>
  <c r="P81" i="13"/>
  <c r="P82" i="13"/>
  <c r="P83" i="13"/>
  <c r="N13" i="13"/>
  <c r="N14" i="13"/>
  <c r="N15" i="13"/>
  <c r="N16" i="13"/>
  <c r="N17" i="13"/>
  <c r="N18" i="13"/>
  <c r="N19" i="13"/>
  <c r="N22" i="13"/>
  <c r="N23" i="13"/>
  <c r="N24" i="13"/>
  <c r="N26" i="13"/>
  <c r="N27" i="13"/>
  <c r="N28" i="13"/>
  <c r="N29" i="13"/>
  <c r="N30" i="13"/>
  <c r="N31" i="13"/>
  <c r="N32" i="13"/>
  <c r="N33" i="13"/>
  <c r="N34" i="13"/>
  <c r="N35" i="13"/>
  <c r="N36" i="13"/>
  <c r="N37" i="13"/>
  <c r="N38" i="13"/>
  <c r="N39" i="13"/>
  <c r="N40" i="13"/>
  <c r="N42" i="13"/>
  <c r="N43" i="13"/>
  <c r="N44" i="13"/>
  <c r="N45" i="13"/>
  <c r="N46" i="13"/>
  <c r="N49" i="13"/>
  <c r="N50" i="13"/>
  <c r="N51" i="13"/>
  <c r="N52" i="13"/>
  <c r="N53" i="13"/>
  <c r="N54" i="13"/>
  <c r="N55" i="13"/>
  <c r="N56" i="13"/>
  <c r="N57" i="13"/>
  <c r="N58" i="13"/>
  <c r="N59" i="13"/>
  <c r="N60" i="13"/>
  <c r="N61" i="13"/>
  <c r="N62" i="13"/>
  <c r="N64" i="13"/>
  <c r="N65" i="13"/>
  <c r="N66" i="13"/>
  <c r="N67" i="13"/>
  <c r="N68" i="13"/>
  <c r="N69" i="13"/>
  <c r="N70" i="13"/>
  <c r="N72" i="13"/>
  <c r="N73" i="13"/>
  <c r="N74" i="13"/>
  <c r="N75" i="13"/>
  <c r="N77" i="13"/>
  <c r="N78" i="13"/>
  <c r="N79" i="13"/>
  <c r="N80" i="13"/>
  <c r="N81" i="13"/>
  <c r="N82" i="13"/>
  <c r="N83" i="13"/>
  <c r="L14" i="13"/>
  <c r="L15" i="13"/>
  <c r="L16" i="13"/>
  <c r="L17" i="13"/>
  <c r="L18" i="13"/>
  <c r="L19" i="13"/>
  <c r="L22" i="13"/>
  <c r="L24" i="13"/>
  <c r="L25" i="13"/>
  <c r="L26" i="13"/>
  <c r="L28" i="13"/>
  <c r="L29" i="13"/>
  <c r="L30" i="13"/>
  <c r="L31" i="13"/>
  <c r="L32" i="13"/>
  <c r="L33" i="13"/>
  <c r="L34" i="13"/>
  <c r="L35" i="13"/>
  <c r="L36" i="13"/>
  <c r="L37" i="13"/>
  <c r="L38" i="13"/>
  <c r="L39" i="13"/>
  <c r="L40" i="13"/>
  <c r="L41" i="13"/>
  <c r="L42" i="13"/>
  <c r="L43" i="13"/>
  <c r="L44" i="13"/>
  <c r="L46" i="13"/>
  <c r="L49" i="13"/>
  <c r="L50" i="13"/>
  <c r="L51" i="13"/>
  <c r="L52" i="13"/>
  <c r="L54" i="13"/>
  <c r="L56" i="13"/>
  <c r="L57" i="13"/>
  <c r="L58" i="13"/>
  <c r="L59" i="13"/>
  <c r="L60" i="13"/>
  <c r="L61" i="13"/>
  <c r="L64" i="13"/>
  <c r="L65" i="13"/>
  <c r="L66" i="13"/>
  <c r="L67" i="13"/>
  <c r="L69" i="13"/>
  <c r="L71" i="13"/>
  <c r="L72" i="13"/>
  <c r="L73" i="13"/>
  <c r="L74" i="13"/>
  <c r="L75" i="13"/>
  <c r="L77" i="13"/>
  <c r="L78" i="13"/>
  <c r="L80" i="13"/>
  <c r="L81" i="13"/>
  <c r="L82" i="13"/>
  <c r="L83" i="13"/>
  <c r="J13" i="13"/>
  <c r="J14" i="13"/>
  <c r="J15" i="13"/>
  <c r="J16" i="13"/>
  <c r="J17" i="13"/>
  <c r="J18" i="13"/>
  <c r="J19" i="13"/>
  <c r="J20" i="13"/>
  <c r="J21" i="13"/>
  <c r="J22" i="13"/>
  <c r="J23" i="13"/>
  <c r="J24" i="13"/>
  <c r="J26" i="13"/>
  <c r="J28" i="13"/>
  <c r="J29" i="13"/>
  <c r="J30" i="13"/>
  <c r="J31" i="13"/>
  <c r="J32" i="13"/>
  <c r="J33" i="13"/>
  <c r="J34" i="13"/>
  <c r="J35" i="13"/>
  <c r="J36" i="13"/>
  <c r="J37" i="13"/>
  <c r="J38" i="13"/>
  <c r="J39" i="13"/>
  <c r="J40" i="13"/>
  <c r="J41" i="13"/>
  <c r="J42" i="13"/>
  <c r="J43" i="13"/>
  <c r="J44" i="13"/>
  <c r="J45" i="13"/>
  <c r="J46" i="13"/>
  <c r="AB46" i="13" s="1"/>
  <c r="J49" i="13"/>
  <c r="J50" i="13"/>
  <c r="J51" i="13"/>
  <c r="J52" i="13"/>
  <c r="J53" i="13"/>
  <c r="J54" i="13"/>
  <c r="J55" i="13"/>
  <c r="J56" i="13"/>
  <c r="J57" i="13"/>
  <c r="J58" i="13"/>
  <c r="J59" i="13"/>
  <c r="J60" i="13"/>
  <c r="J61" i="13"/>
  <c r="J62" i="13"/>
  <c r="J64" i="13"/>
  <c r="J65" i="13"/>
  <c r="J66" i="13"/>
  <c r="J67" i="13"/>
  <c r="J68" i="13"/>
  <c r="J69" i="13"/>
  <c r="J71" i="13"/>
  <c r="J72" i="13"/>
  <c r="J73" i="13"/>
  <c r="J74" i="13"/>
  <c r="J75" i="13"/>
  <c r="J77" i="13"/>
  <c r="J78" i="13"/>
  <c r="J79" i="13"/>
  <c r="J80" i="13"/>
  <c r="J81" i="13"/>
  <c r="J82" i="13"/>
  <c r="J83" i="13"/>
  <c r="H13" i="13"/>
  <c r="H14" i="13"/>
  <c r="H15" i="13"/>
  <c r="H16" i="13"/>
  <c r="H17" i="13"/>
  <c r="H18" i="13"/>
  <c r="H19" i="13"/>
  <c r="H20" i="13"/>
  <c r="H21" i="13"/>
  <c r="H22" i="13"/>
  <c r="H23" i="13"/>
  <c r="H24" i="13"/>
  <c r="H25" i="13"/>
  <c r="H26" i="13"/>
  <c r="H28" i="13"/>
  <c r="H29" i="13"/>
  <c r="H30" i="13"/>
  <c r="H31" i="13"/>
  <c r="H32" i="13"/>
  <c r="H33" i="13"/>
  <c r="H34" i="13"/>
  <c r="H35" i="13"/>
  <c r="H36" i="13"/>
  <c r="H37" i="13"/>
  <c r="H38" i="13"/>
  <c r="H39" i="13"/>
  <c r="H40" i="13"/>
  <c r="H41" i="13"/>
  <c r="H42" i="13"/>
  <c r="H43" i="13"/>
  <c r="H44" i="13"/>
  <c r="H45" i="13"/>
  <c r="H46" i="13"/>
  <c r="H49" i="13"/>
  <c r="H50" i="13"/>
  <c r="H51" i="13"/>
  <c r="H52" i="13"/>
  <c r="H53" i="13"/>
  <c r="H54" i="13"/>
  <c r="H55" i="13"/>
  <c r="H56" i="13"/>
  <c r="H57" i="13"/>
  <c r="H58" i="13"/>
  <c r="H59" i="13"/>
  <c r="H60" i="13"/>
  <c r="H61" i="13"/>
  <c r="H62" i="13"/>
  <c r="H64" i="13"/>
  <c r="H65" i="13"/>
  <c r="H66" i="13"/>
  <c r="H67" i="13"/>
  <c r="H68" i="13"/>
  <c r="H69" i="13"/>
  <c r="H71" i="13"/>
  <c r="H72" i="13"/>
  <c r="H73" i="13"/>
  <c r="H74" i="13"/>
  <c r="H75" i="13"/>
  <c r="H77" i="13"/>
  <c r="H78" i="13"/>
  <c r="H79" i="13"/>
  <c r="H80" i="13"/>
  <c r="H81" i="13"/>
  <c r="H82" i="13"/>
  <c r="H83" i="13"/>
  <c r="F13" i="13"/>
  <c r="F15" i="13"/>
  <c r="F16" i="13"/>
  <c r="F17" i="13"/>
  <c r="F18" i="13"/>
  <c r="F19" i="13"/>
  <c r="F20" i="13"/>
  <c r="F21" i="13"/>
  <c r="F22" i="13"/>
  <c r="F23" i="13"/>
  <c r="F24" i="13"/>
  <c r="F25" i="13"/>
  <c r="F26" i="13"/>
  <c r="F28" i="13"/>
  <c r="F29" i="13"/>
  <c r="F30" i="13"/>
  <c r="F31" i="13"/>
  <c r="F32" i="13"/>
  <c r="F33" i="13"/>
  <c r="F34" i="13"/>
  <c r="AC34" i="13" s="1"/>
  <c r="F35" i="13"/>
  <c r="F36" i="13"/>
  <c r="F37" i="13"/>
  <c r="F38" i="13"/>
  <c r="F39" i="13"/>
  <c r="F40" i="13"/>
  <c r="F41" i="13"/>
  <c r="F42" i="13"/>
  <c r="F43" i="13"/>
  <c r="F44" i="13"/>
  <c r="F45" i="13"/>
  <c r="F46" i="13"/>
  <c r="F49" i="13"/>
  <c r="F50" i="13"/>
  <c r="F51" i="13"/>
  <c r="F52" i="13"/>
  <c r="F53" i="13"/>
  <c r="F54" i="13"/>
  <c r="F55" i="13"/>
  <c r="F56" i="13"/>
  <c r="F57" i="13"/>
  <c r="F58" i="13"/>
  <c r="F59" i="13"/>
  <c r="F60" i="13"/>
  <c r="F61" i="13"/>
  <c r="F62" i="13"/>
  <c r="F64" i="13"/>
  <c r="F65" i="13"/>
  <c r="F66" i="13"/>
  <c r="F67" i="13"/>
  <c r="F68" i="13"/>
  <c r="F69" i="13"/>
  <c r="F70" i="13"/>
  <c r="F71" i="13"/>
  <c r="F72" i="13"/>
  <c r="F73" i="13"/>
  <c r="F74" i="13"/>
  <c r="F75" i="13"/>
  <c r="F77" i="13"/>
  <c r="F78" i="13"/>
  <c r="F79" i="13"/>
  <c r="F80" i="13"/>
  <c r="F81" i="13"/>
  <c r="F82" i="13"/>
  <c r="F83" i="13"/>
  <c r="D21" i="13"/>
  <c r="D22" i="13"/>
  <c r="D23" i="13"/>
  <c r="D24" i="13"/>
  <c r="D25" i="13"/>
  <c r="D26" i="13"/>
  <c r="D28" i="13"/>
  <c r="D29" i="13"/>
  <c r="D30" i="13"/>
  <c r="D31" i="13"/>
  <c r="D32" i="13"/>
  <c r="D33" i="13"/>
  <c r="AC33" i="13" s="1"/>
  <c r="D34" i="13"/>
  <c r="D35" i="13"/>
  <c r="D36" i="13"/>
  <c r="D37" i="13"/>
  <c r="D38" i="13"/>
  <c r="D39" i="13"/>
  <c r="D40" i="13"/>
  <c r="D41" i="13"/>
  <c r="D42" i="13"/>
  <c r="D43" i="13"/>
  <c r="D44" i="13"/>
  <c r="D45" i="13"/>
  <c r="D46" i="13"/>
  <c r="D49" i="13"/>
  <c r="D50" i="13"/>
  <c r="D51" i="13"/>
  <c r="D52" i="13"/>
  <c r="D53" i="13"/>
  <c r="D54" i="13"/>
  <c r="D55" i="13"/>
  <c r="D56" i="13"/>
  <c r="D57" i="13"/>
  <c r="D58" i="13"/>
  <c r="D59" i="13"/>
  <c r="D60" i="13"/>
  <c r="D61" i="13"/>
  <c r="D62" i="13"/>
  <c r="D64" i="13"/>
  <c r="D65" i="13"/>
  <c r="D66" i="13"/>
  <c r="AC66" i="13" s="1"/>
  <c r="D67" i="13"/>
  <c r="D68" i="13"/>
  <c r="D69" i="13"/>
  <c r="D71" i="13"/>
  <c r="D72" i="13"/>
  <c r="D73" i="13"/>
  <c r="D74" i="13"/>
  <c r="D75" i="13"/>
  <c r="D77" i="13"/>
  <c r="D78" i="13"/>
  <c r="D79" i="13"/>
  <c r="D80" i="13"/>
  <c r="D81" i="13"/>
  <c r="D82" i="13"/>
  <c r="D83" i="13"/>
  <c r="D13" i="13"/>
  <c r="D15" i="13"/>
  <c r="D16" i="13"/>
  <c r="D17" i="13"/>
  <c r="D18" i="13"/>
  <c r="D19" i="13"/>
  <c r="Y81" i="13"/>
  <c r="Y71" i="13"/>
  <c r="Z71" i="13" s="1"/>
  <c r="Y63" i="13"/>
  <c r="Z63" i="13" s="1"/>
  <c r="Y14" i="13"/>
  <c r="Z14" i="13" s="1"/>
  <c r="Y20" i="13"/>
  <c r="Y28" i="13"/>
  <c r="W28" i="13"/>
  <c r="X28" i="13" s="1"/>
  <c r="W20" i="13"/>
  <c r="X20" i="13" s="1"/>
  <c r="W14" i="13"/>
  <c r="X14" i="13" s="1"/>
  <c r="W77" i="13"/>
  <c r="W63" i="13"/>
  <c r="X63" i="13" s="1"/>
  <c r="W71" i="13"/>
  <c r="U71" i="13"/>
  <c r="V71" i="13" s="1"/>
  <c r="U63" i="13"/>
  <c r="V63" i="13" s="1"/>
  <c r="U20" i="13"/>
  <c r="V20" i="13" s="1"/>
  <c r="U23" i="13"/>
  <c r="U21" i="13"/>
  <c r="V21" i="13" s="1"/>
  <c r="U14" i="13"/>
  <c r="V14" i="13" s="1"/>
  <c r="S42" i="13"/>
  <c r="T42" i="13" s="1"/>
  <c r="S20" i="13"/>
  <c r="T20" i="13" s="1"/>
  <c r="S25" i="13"/>
  <c r="T25" i="13" s="1"/>
  <c r="S14" i="13"/>
  <c r="T14" i="13" s="1"/>
  <c r="S63" i="13"/>
  <c r="T63" i="13" s="1"/>
  <c r="S70" i="13"/>
  <c r="Q82" i="13"/>
  <c r="R82" i="13" s="1"/>
  <c r="Q72" i="13"/>
  <c r="R72" i="13" s="1"/>
  <c r="K79" i="13"/>
  <c r="L79" i="13" s="1"/>
  <c r="Q71" i="13"/>
  <c r="R71" i="13" s="1"/>
  <c r="Q64" i="13"/>
  <c r="R64" i="13" s="1"/>
  <c r="Q63" i="13"/>
  <c r="Q56" i="13"/>
  <c r="Q14" i="13"/>
  <c r="R14" i="13" s="1"/>
  <c r="Q20" i="13"/>
  <c r="R20" i="13" s="1"/>
  <c r="Q23" i="13"/>
  <c r="R23" i="13" s="1"/>
  <c r="Q25" i="13"/>
  <c r="R25" i="13" s="1"/>
  <c r="Q27" i="13"/>
  <c r="R27" i="13" s="1"/>
  <c r="O71" i="13"/>
  <c r="P71" i="13" s="1"/>
  <c r="O69" i="13"/>
  <c r="O63" i="13"/>
  <c r="P63" i="13" s="1"/>
  <c r="O62" i="13"/>
  <c r="P62" i="13" s="1"/>
  <c r="O53" i="13"/>
  <c r="P53" i="13" s="1"/>
  <c r="O14" i="13"/>
  <c r="O20" i="13"/>
  <c r="P20" i="13" s="1"/>
  <c r="O21" i="13"/>
  <c r="P21" i="13" s="1"/>
  <c r="O23" i="13"/>
  <c r="P23" i="13" s="1"/>
  <c r="M71" i="13"/>
  <c r="N71" i="13" s="1"/>
  <c r="M63" i="13"/>
  <c r="N63" i="13" s="1"/>
  <c r="M14" i="13"/>
  <c r="M20" i="13"/>
  <c r="N20" i="13" s="1"/>
  <c r="M25" i="13"/>
  <c r="N25" i="13" s="1"/>
  <c r="M21" i="13"/>
  <c r="N21" i="13" s="1"/>
  <c r="M41" i="13"/>
  <c r="K23" i="13"/>
  <c r="L23" i="13" s="1"/>
  <c r="K20" i="13"/>
  <c r="L20" i="13" s="1"/>
  <c r="K13" i="13"/>
  <c r="K25" i="13"/>
  <c r="K21" i="13"/>
  <c r="L21" i="13" s="1"/>
  <c r="K27" i="13"/>
  <c r="L27" i="13" s="1"/>
  <c r="K45" i="13"/>
  <c r="L45" i="13" s="1"/>
  <c r="K70" i="13"/>
  <c r="L70" i="13" s="1"/>
  <c r="K68" i="13"/>
  <c r="L68" i="13" s="1"/>
  <c r="K62" i="13"/>
  <c r="L62" i="13" s="1"/>
  <c r="K63" i="13"/>
  <c r="L63" i="13" s="1"/>
  <c r="K53" i="13"/>
  <c r="L53" i="13" s="1"/>
  <c r="K55" i="13"/>
  <c r="L55" i="13" s="1"/>
  <c r="I70" i="13"/>
  <c r="J70" i="13" s="1"/>
  <c r="I63" i="13"/>
  <c r="J63" i="13" s="1"/>
  <c r="I25" i="13"/>
  <c r="J25" i="13" s="1"/>
  <c r="I27" i="13"/>
  <c r="J27" i="13" s="1"/>
  <c r="I20" i="13"/>
  <c r="I14" i="13"/>
  <c r="G14" i="13"/>
  <c r="G20" i="13"/>
  <c r="G27" i="13"/>
  <c r="H27" i="13" s="1"/>
  <c r="G70" i="13"/>
  <c r="H70" i="13" s="1"/>
  <c r="G63" i="13"/>
  <c r="H63" i="13" s="1"/>
  <c r="E42" i="13"/>
  <c r="E20" i="13"/>
  <c r="E14" i="13"/>
  <c r="F14" i="13" s="1"/>
  <c r="E27" i="13"/>
  <c r="F27" i="13" s="1"/>
  <c r="E70" i="13"/>
  <c r="E63" i="13"/>
  <c r="F63" i="13" s="1"/>
  <c r="C70" i="13"/>
  <c r="D70" i="13" s="1"/>
  <c r="C63" i="13"/>
  <c r="D63" i="13" s="1"/>
  <c r="C14" i="13"/>
  <c r="D14" i="13" s="1"/>
  <c r="C20" i="13"/>
  <c r="D20" i="13" s="1"/>
  <c r="C27" i="13"/>
  <c r="D27" i="13" s="1"/>
  <c r="E12" i="13"/>
  <c r="F12" i="13" s="1"/>
  <c r="G12" i="13"/>
  <c r="H12" i="13" s="1"/>
  <c r="I12" i="13"/>
  <c r="J12" i="13" s="1"/>
  <c r="K12" i="13"/>
  <c r="L12" i="13" s="1"/>
  <c r="M12" i="13"/>
  <c r="N12" i="13" s="1"/>
  <c r="O12" i="13"/>
  <c r="P12" i="13" s="1"/>
  <c r="Q12" i="13"/>
  <c r="R12" i="13" s="1"/>
  <c r="S12" i="13"/>
  <c r="T12" i="13" s="1"/>
  <c r="U12" i="13"/>
  <c r="V12" i="13" s="1"/>
  <c r="W12" i="13"/>
  <c r="X12" i="13" s="1"/>
  <c r="Y12" i="13"/>
  <c r="Z12" i="13" s="1"/>
  <c r="C12" i="13"/>
  <c r="D12" i="13" s="1"/>
  <c r="AA7" i="13"/>
  <c r="AB10" i="13"/>
  <c r="AC10" i="13"/>
  <c r="AB11" i="13"/>
  <c r="AC11" i="13"/>
  <c r="AB66" i="13"/>
  <c r="AB76" i="13"/>
  <c r="B7" i="13"/>
  <c r="O63" i="12"/>
  <c r="P63" i="12" s="1"/>
  <c r="M63" i="12"/>
  <c r="N63" i="12" s="1"/>
  <c r="O57" i="12"/>
  <c r="P57" i="12" s="1"/>
  <c r="M57" i="12"/>
  <c r="N57" i="12" s="1"/>
  <c r="O11" i="12"/>
  <c r="P11" i="12" s="1"/>
  <c r="M11" i="12"/>
  <c r="N11" i="12" s="1"/>
  <c r="K63" i="12"/>
  <c r="L63" i="12" s="1"/>
  <c r="K57" i="12"/>
  <c r="L57" i="12" s="1"/>
  <c r="K48" i="12"/>
  <c r="K18" i="12"/>
  <c r="L18" i="12" s="1"/>
  <c r="I10" i="12"/>
  <c r="J10" i="12" s="1"/>
  <c r="G10" i="12"/>
  <c r="H10" i="12" s="1"/>
  <c r="I14" i="12"/>
  <c r="J14" i="12" s="1"/>
  <c r="G14" i="12"/>
  <c r="H14" i="12" s="1"/>
  <c r="I24" i="12"/>
  <c r="J24" i="12" s="1"/>
  <c r="G24" i="12"/>
  <c r="H24" i="12" s="1"/>
  <c r="E67" i="12"/>
  <c r="F67" i="12" s="1"/>
  <c r="E60" i="12"/>
  <c r="F60" i="12" s="1"/>
  <c r="C67" i="12"/>
  <c r="D67" i="12" s="1"/>
  <c r="C60" i="12"/>
  <c r="D60" i="12" s="1"/>
  <c r="E10" i="12"/>
  <c r="F10" i="12" s="1"/>
  <c r="C10" i="12"/>
  <c r="D10" i="12" s="1"/>
  <c r="C14" i="12"/>
  <c r="D14" i="12" s="1"/>
  <c r="E14" i="12"/>
  <c r="F14" i="12" s="1"/>
  <c r="E33" i="12"/>
  <c r="F33" i="12" s="1"/>
  <c r="C33" i="12"/>
  <c r="D33" i="12" s="1"/>
  <c r="E24" i="12"/>
  <c r="F24" i="12" s="1"/>
  <c r="C24" i="12"/>
  <c r="D24" i="12" s="1"/>
  <c r="R19" i="12"/>
  <c r="Q7" i="12"/>
  <c r="B7" i="12"/>
  <c r="AB55" i="10"/>
  <c r="AB56" i="10"/>
  <c r="AB57" i="10"/>
  <c r="AB58" i="10"/>
  <c r="AB59" i="10"/>
  <c r="AB60" i="10"/>
  <c r="Z54" i="10"/>
  <c r="Z55" i="10"/>
  <c r="Z56" i="10"/>
  <c r="Z57" i="10"/>
  <c r="X55" i="10"/>
  <c r="X56" i="10"/>
  <c r="X57" i="10"/>
  <c r="X58" i="10"/>
  <c r="X59" i="10"/>
  <c r="X54" i="10"/>
  <c r="V47" i="10"/>
  <c r="V48" i="10"/>
  <c r="V49" i="10"/>
  <c r="AD49" i="10" s="1"/>
  <c r="V50" i="10"/>
  <c r="V51" i="10"/>
  <c r="V52" i="10"/>
  <c r="V54" i="10"/>
  <c r="V55" i="10"/>
  <c r="V56" i="10"/>
  <c r="V57" i="10"/>
  <c r="V46" i="10"/>
  <c r="AE46" i="10" s="1"/>
  <c r="P51" i="10"/>
  <c r="P52" i="10"/>
  <c r="P53" i="10"/>
  <c r="P55" i="10"/>
  <c r="P56" i="10"/>
  <c r="P57" i="10"/>
  <c r="P58" i="10"/>
  <c r="P59" i="10"/>
  <c r="N51" i="10"/>
  <c r="N52" i="10"/>
  <c r="N53" i="10"/>
  <c r="N55" i="10"/>
  <c r="N56" i="10"/>
  <c r="N57" i="10"/>
  <c r="N58" i="10"/>
  <c r="N59" i="10"/>
  <c r="L51" i="10"/>
  <c r="L52" i="10"/>
  <c r="L53" i="10"/>
  <c r="L55" i="10"/>
  <c r="AE55" i="10" s="1"/>
  <c r="L56" i="10"/>
  <c r="L57" i="10"/>
  <c r="L58" i="10"/>
  <c r="L59" i="10"/>
  <c r="Z11" i="10"/>
  <c r="Z12" i="10"/>
  <c r="Z13" i="10"/>
  <c r="Z14" i="10"/>
  <c r="Z15" i="10"/>
  <c r="Z16" i="10"/>
  <c r="Z17" i="10"/>
  <c r="Z18" i="10"/>
  <c r="Z19" i="10"/>
  <c r="Z20" i="10"/>
  <c r="Z21" i="10"/>
  <c r="Z22" i="10"/>
  <c r="X11" i="10"/>
  <c r="X13" i="10"/>
  <c r="X14" i="10"/>
  <c r="X15" i="10"/>
  <c r="X16" i="10"/>
  <c r="X17" i="10"/>
  <c r="X18" i="10"/>
  <c r="X19" i="10"/>
  <c r="X20" i="10"/>
  <c r="X21" i="10"/>
  <c r="V12" i="10"/>
  <c r="V13" i="10"/>
  <c r="V14" i="10"/>
  <c r="V15" i="10"/>
  <c r="V16" i="10"/>
  <c r="V17" i="10"/>
  <c r="V18" i="10"/>
  <c r="V20" i="10"/>
  <c r="V21" i="10"/>
  <c r="V22" i="10"/>
  <c r="T11" i="10"/>
  <c r="T12" i="10"/>
  <c r="T13" i="10"/>
  <c r="T14" i="10"/>
  <c r="T15" i="10"/>
  <c r="T16" i="10"/>
  <c r="T17" i="10"/>
  <c r="T19" i="10"/>
  <c r="T20" i="10"/>
  <c r="T21" i="10"/>
  <c r="T22" i="10"/>
  <c r="R11" i="10"/>
  <c r="R12" i="10"/>
  <c r="R13" i="10"/>
  <c r="R15" i="10"/>
  <c r="R16" i="10"/>
  <c r="R17" i="10"/>
  <c r="R19" i="10"/>
  <c r="R20" i="10"/>
  <c r="R21" i="10"/>
  <c r="R22" i="10"/>
  <c r="P11" i="10"/>
  <c r="P13" i="10"/>
  <c r="P14" i="10"/>
  <c r="P15" i="10"/>
  <c r="P16" i="10"/>
  <c r="P18" i="10"/>
  <c r="P19" i="10"/>
  <c r="P20" i="10"/>
  <c r="P21" i="10"/>
  <c r="N11" i="10"/>
  <c r="N13" i="10"/>
  <c r="N14" i="10"/>
  <c r="N15" i="10"/>
  <c r="N16" i="10"/>
  <c r="N18" i="10"/>
  <c r="N19" i="10"/>
  <c r="N20" i="10"/>
  <c r="N21" i="10"/>
  <c r="L11" i="10"/>
  <c r="L13" i="10"/>
  <c r="L15" i="10"/>
  <c r="L16" i="10"/>
  <c r="L18" i="10"/>
  <c r="L19" i="10"/>
  <c r="L20" i="10"/>
  <c r="L21" i="10"/>
  <c r="J11" i="10"/>
  <c r="J12" i="10"/>
  <c r="J13" i="10"/>
  <c r="J14" i="10"/>
  <c r="J15" i="10"/>
  <c r="J16" i="10"/>
  <c r="J17" i="10"/>
  <c r="J18" i="10"/>
  <c r="J19" i="10"/>
  <c r="J20" i="10"/>
  <c r="J21" i="10"/>
  <c r="J23" i="10"/>
  <c r="H11" i="10"/>
  <c r="H13" i="10"/>
  <c r="H14" i="10"/>
  <c r="H15" i="10"/>
  <c r="H16" i="10"/>
  <c r="H17" i="10"/>
  <c r="H19" i="10"/>
  <c r="H20" i="10"/>
  <c r="F11" i="10"/>
  <c r="F12" i="10"/>
  <c r="F13" i="10"/>
  <c r="F14" i="10"/>
  <c r="F15" i="10"/>
  <c r="F16" i="10"/>
  <c r="F17" i="10"/>
  <c r="F18" i="10"/>
  <c r="F19" i="10"/>
  <c r="F20" i="10"/>
  <c r="D16" i="10"/>
  <c r="AE16" i="10" s="1"/>
  <c r="D17" i="10"/>
  <c r="D19" i="10"/>
  <c r="D20" i="10"/>
  <c r="D11" i="10"/>
  <c r="D13" i="10"/>
  <c r="D14" i="10"/>
  <c r="D15" i="10"/>
  <c r="F62" i="9"/>
  <c r="N60" i="9"/>
  <c r="R59" i="9"/>
  <c r="H55" i="9"/>
  <c r="H16" i="9"/>
  <c r="P10" i="9"/>
  <c r="F11" i="9"/>
  <c r="D13" i="9"/>
  <c r="Y19" i="10"/>
  <c r="W17" i="10"/>
  <c r="W22" i="10"/>
  <c r="X22" i="10" s="1"/>
  <c r="AA60" i="10"/>
  <c r="AA54" i="10"/>
  <c r="AB54" i="10" s="1"/>
  <c r="Y58" i="10"/>
  <c r="Z58" i="10" s="1"/>
  <c r="Y53" i="10"/>
  <c r="Z53" i="10" s="1"/>
  <c r="W54" i="10"/>
  <c r="W60" i="10"/>
  <c r="X60" i="10" s="1"/>
  <c r="U58" i="10"/>
  <c r="V58" i="10" s="1"/>
  <c r="U53" i="10"/>
  <c r="V53" i="10" s="1"/>
  <c r="U46" i="10"/>
  <c r="AA12" i="10"/>
  <c r="AB12" i="10" s="1"/>
  <c r="Y11" i="10"/>
  <c r="U11" i="10"/>
  <c r="V11" i="10" s="1"/>
  <c r="AE11" i="10" s="1"/>
  <c r="W12" i="10"/>
  <c r="X12" i="10" s="1"/>
  <c r="U19" i="10"/>
  <c r="V19" i="10" s="1"/>
  <c r="S18" i="10"/>
  <c r="T18" i="10" s="1"/>
  <c r="S20" i="10"/>
  <c r="O22" i="10"/>
  <c r="P22" i="10" s="1"/>
  <c r="O17" i="10"/>
  <c r="P17" i="10" s="1"/>
  <c r="O12" i="10"/>
  <c r="P12" i="10" s="1"/>
  <c r="O34" i="10"/>
  <c r="P34" i="10" s="1"/>
  <c r="M33" i="10"/>
  <c r="M17" i="10"/>
  <c r="N17" i="10" s="1"/>
  <c r="M22" i="10"/>
  <c r="N22" i="10" s="1"/>
  <c r="K22" i="10"/>
  <c r="L22" i="10" s="1"/>
  <c r="K17" i="10"/>
  <c r="K14" i="10"/>
  <c r="L14" i="10" s="1"/>
  <c r="M12" i="10"/>
  <c r="K12" i="10"/>
  <c r="L12" i="10" s="1"/>
  <c r="O60" i="10"/>
  <c r="P60" i="10" s="1"/>
  <c r="M60" i="10"/>
  <c r="N60" i="10" s="1"/>
  <c r="K60" i="10"/>
  <c r="L60" i="10" s="1"/>
  <c r="O54" i="10"/>
  <c r="P54" i="10" s="1"/>
  <c r="M54" i="10"/>
  <c r="N54" i="10" s="1"/>
  <c r="K54" i="10"/>
  <c r="L54" i="10" s="1"/>
  <c r="O50" i="10"/>
  <c r="P50" i="10" s="1"/>
  <c r="M50" i="10"/>
  <c r="N50" i="10" s="1"/>
  <c r="K50" i="10"/>
  <c r="L50" i="10" s="1"/>
  <c r="Q14" i="10"/>
  <c r="R14" i="10" s="1"/>
  <c r="Q18" i="10"/>
  <c r="R18" i="10" s="1"/>
  <c r="I22" i="10"/>
  <c r="J22" i="10" s="1"/>
  <c r="I14" i="10"/>
  <c r="G12" i="10"/>
  <c r="H12" i="10" s="1"/>
  <c r="G18" i="10"/>
  <c r="H18" i="10" s="1"/>
  <c r="G21" i="10"/>
  <c r="H21" i="10" s="1"/>
  <c r="E10" i="10"/>
  <c r="F10" i="10" s="1"/>
  <c r="E12" i="10"/>
  <c r="E21" i="10"/>
  <c r="F21" i="10" s="1"/>
  <c r="C12" i="10"/>
  <c r="D12" i="10" s="1"/>
  <c r="C18" i="10"/>
  <c r="D18" i="10" s="1"/>
  <c r="C21" i="10"/>
  <c r="D21" i="10" s="1"/>
  <c r="Q74" i="9"/>
  <c r="Q73" i="9"/>
  <c r="R73" i="9" s="1"/>
  <c r="Q10" i="9"/>
  <c r="R10" i="9" s="1"/>
  <c r="Q18" i="9"/>
  <c r="R18" i="9" s="1"/>
  <c r="O10" i="9"/>
  <c r="O18" i="9"/>
  <c r="P18" i="9" s="1"/>
  <c r="M18" i="9"/>
  <c r="N18" i="9" s="1"/>
  <c r="M10" i="9"/>
  <c r="K11" i="9"/>
  <c r="L11" i="9" s="1"/>
  <c r="K16" i="9"/>
  <c r="L16" i="9" s="1"/>
  <c r="K21" i="9"/>
  <c r="L21" i="9" s="1"/>
  <c r="Q60" i="9"/>
  <c r="R60" i="9" s="1"/>
  <c r="Q58" i="9"/>
  <c r="R58" i="9" s="1"/>
  <c r="T58" i="9"/>
  <c r="Q53" i="9"/>
  <c r="R53" i="9" s="1"/>
  <c r="Q52" i="9"/>
  <c r="R52" i="9" s="1"/>
  <c r="Q42" i="9"/>
  <c r="R42" i="9" s="1"/>
  <c r="T42" i="9" s="1"/>
  <c r="O60" i="9"/>
  <c r="P60" i="9" s="1"/>
  <c r="O54" i="9"/>
  <c r="P54" i="9" s="1"/>
  <c r="M60" i="9"/>
  <c r="M54" i="9"/>
  <c r="N54" i="9" s="1"/>
  <c r="K62" i="9"/>
  <c r="L62" i="9" s="1"/>
  <c r="K55" i="9"/>
  <c r="L55" i="9" s="1"/>
  <c r="I62" i="9"/>
  <c r="J62" i="9" s="1"/>
  <c r="I55" i="9"/>
  <c r="J55" i="9" s="1"/>
  <c r="I50" i="9"/>
  <c r="J50" i="9" s="1"/>
  <c r="I33" i="9"/>
  <c r="J33" i="9" s="1"/>
  <c r="I16" i="9"/>
  <c r="I21" i="9"/>
  <c r="J21" i="9" s="1"/>
  <c r="I11" i="9"/>
  <c r="J11" i="9" s="1"/>
  <c r="G11" i="9"/>
  <c r="G16" i="9"/>
  <c r="G21" i="9"/>
  <c r="H21" i="9" s="1"/>
  <c r="G50" i="9"/>
  <c r="G55" i="9"/>
  <c r="G62" i="9"/>
  <c r="H62" i="9" s="1"/>
  <c r="E62" i="9"/>
  <c r="E55" i="9"/>
  <c r="F55" i="9" s="1"/>
  <c r="E50" i="9"/>
  <c r="F50" i="9" s="1"/>
  <c r="E11" i="9"/>
  <c r="E16" i="9"/>
  <c r="E21" i="9"/>
  <c r="F21" i="9" s="1"/>
  <c r="C21" i="9"/>
  <c r="D21" i="9" s="1"/>
  <c r="C13" i="9"/>
  <c r="AE70" i="10"/>
  <c r="AD70" i="10"/>
  <c r="AE69" i="10"/>
  <c r="AD69" i="10"/>
  <c r="AE68" i="10"/>
  <c r="AD68" i="10"/>
  <c r="AE67" i="10"/>
  <c r="AD67" i="10"/>
  <c r="AE66" i="10"/>
  <c r="AD66" i="10"/>
  <c r="AD65" i="10"/>
  <c r="AE64" i="10"/>
  <c r="AD64" i="10"/>
  <c r="AE63" i="10"/>
  <c r="AD63" i="10"/>
  <c r="AE62" i="10"/>
  <c r="AD62" i="10"/>
  <c r="AE61" i="10"/>
  <c r="AD61" i="10"/>
  <c r="AE59" i="10"/>
  <c r="AD55" i="10"/>
  <c r="AE52" i="10"/>
  <c r="AD52" i="10"/>
  <c r="AE45" i="10"/>
  <c r="AD45" i="10"/>
  <c r="AE44" i="10"/>
  <c r="AD44" i="10"/>
  <c r="AE43" i="10"/>
  <c r="AD43" i="10"/>
  <c r="AE40" i="10"/>
  <c r="AD40" i="10"/>
  <c r="AE39" i="10"/>
  <c r="AD39" i="10"/>
  <c r="AE38" i="10"/>
  <c r="AD38" i="10"/>
  <c r="AE37" i="10"/>
  <c r="AD37" i="10"/>
  <c r="AE36" i="10"/>
  <c r="AD36" i="10"/>
  <c r="AE35" i="10"/>
  <c r="AD35" i="10"/>
  <c r="AE32" i="10"/>
  <c r="AD32" i="10"/>
  <c r="AE31" i="10"/>
  <c r="AD31" i="10"/>
  <c r="AE30" i="10"/>
  <c r="AD30" i="10"/>
  <c r="AE29" i="10"/>
  <c r="AD29" i="10"/>
  <c r="AE28" i="10"/>
  <c r="AD28" i="10"/>
  <c r="AE27" i="10"/>
  <c r="AD27" i="10"/>
  <c r="AE26" i="10"/>
  <c r="AD26" i="10"/>
  <c r="AE25" i="10"/>
  <c r="AD25" i="10"/>
  <c r="AE24" i="10"/>
  <c r="AD24" i="10"/>
  <c r="AE23" i="10"/>
  <c r="AD23" i="10"/>
  <c r="Y10" i="10"/>
  <c r="Z10" i="10" s="1"/>
  <c r="W10" i="10"/>
  <c r="X10" i="10" s="1"/>
  <c r="U10" i="10"/>
  <c r="V10" i="10" s="1"/>
  <c r="S10" i="10"/>
  <c r="T10" i="10" s="1"/>
  <c r="Q10" i="10"/>
  <c r="R10" i="10" s="1"/>
  <c r="O10" i="10"/>
  <c r="P10" i="10" s="1"/>
  <c r="M10" i="10"/>
  <c r="N10" i="10" s="1"/>
  <c r="K10" i="10"/>
  <c r="L10" i="10" s="1"/>
  <c r="I10" i="10"/>
  <c r="J10" i="10" s="1"/>
  <c r="G10" i="10"/>
  <c r="H10" i="10" s="1"/>
  <c r="C10" i="10"/>
  <c r="D10" i="10" s="1"/>
  <c r="AC7" i="10"/>
  <c r="B7" i="10"/>
  <c r="U72" i="9"/>
  <c r="T72" i="9"/>
  <c r="U70" i="9"/>
  <c r="T70" i="9"/>
  <c r="T69" i="9"/>
  <c r="U68" i="9"/>
  <c r="T67" i="9"/>
  <c r="U66" i="9"/>
  <c r="U65" i="9"/>
  <c r="U64" i="9"/>
  <c r="U63" i="9"/>
  <c r="U61" i="9"/>
  <c r="T61" i="9"/>
  <c r="U59" i="9"/>
  <c r="T59" i="9"/>
  <c r="U57" i="9"/>
  <c r="U56" i="9"/>
  <c r="U51" i="9"/>
  <c r="T48" i="9"/>
  <c r="U48" i="9"/>
  <c r="U45" i="9"/>
  <c r="U44" i="9"/>
  <c r="U43" i="9"/>
  <c r="U37" i="9"/>
  <c r="T37" i="9"/>
  <c r="U35" i="9"/>
  <c r="T35" i="9"/>
  <c r="U34" i="9"/>
  <c r="U32" i="9"/>
  <c r="U31" i="9"/>
  <c r="T31" i="9"/>
  <c r="U30" i="9"/>
  <c r="U29" i="9"/>
  <c r="U28" i="9"/>
  <c r="T28" i="9"/>
  <c r="T27" i="9"/>
  <c r="U26" i="9"/>
  <c r="U25" i="9"/>
  <c r="U24" i="9"/>
  <c r="U23" i="9"/>
  <c r="U20" i="9"/>
  <c r="T19" i="9"/>
  <c r="U17" i="9"/>
  <c r="U12" i="9"/>
  <c r="Q9" i="9"/>
  <c r="R9" i="9" s="1"/>
  <c r="O9" i="9"/>
  <c r="P9" i="9" s="1"/>
  <c r="M9" i="9"/>
  <c r="N9" i="9" s="1"/>
  <c r="K9" i="9"/>
  <c r="L9" i="9" s="1"/>
  <c r="I9" i="9"/>
  <c r="J9" i="9" s="1"/>
  <c r="G9" i="9"/>
  <c r="H9" i="9" s="1"/>
  <c r="E9" i="9"/>
  <c r="F9" i="9" s="1"/>
  <c r="C9" i="9"/>
  <c r="S6" i="9"/>
  <c r="B6" i="9"/>
  <c r="BF10" i="8"/>
  <c r="BF12" i="8"/>
  <c r="BF13" i="8"/>
  <c r="BF14" i="8"/>
  <c r="BF15" i="8"/>
  <c r="BF16" i="8"/>
  <c r="BF17" i="8"/>
  <c r="BF18" i="8"/>
  <c r="BF19" i="8"/>
  <c r="BF20" i="8"/>
  <c r="BF21" i="8"/>
  <c r="BF22" i="8"/>
  <c r="BF23" i="8"/>
  <c r="BF24" i="8"/>
  <c r="BF25" i="8"/>
  <c r="BF26" i="8"/>
  <c r="BF27" i="8"/>
  <c r="BF28" i="8"/>
  <c r="BF29" i="8"/>
  <c r="BF30" i="8"/>
  <c r="BF31" i="8"/>
  <c r="BF32" i="8"/>
  <c r="BF33" i="8"/>
  <c r="BF34" i="8"/>
  <c r="BF35" i="8"/>
  <c r="BF36" i="8"/>
  <c r="BF37" i="8"/>
  <c r="BF38" i="8"/>
  <c r="BF39" i="8"/>
  <c r="BF42" i="8"/>
  <c r="BF43" i="8"/>
  <c r="BF44" i="8"/>
  <c r="BF45" i="8"/>
  <c r="BF46" i="8"/>
  <c r="BF47" i="8"/>
  <c r="BF48" i="8"/>
  <c r="BF49" i="8"/>
  <c r="BF50" i="8"/>
  <c r="BF51" i="8"/>
  <c r="BF52" i="8"/>
  <c r="BF53" i="8"/>
  <c r="BF54" i="8"/>
  <c r="BF55" i="8"/>
  <c r="BF56" i="8"/>
  <c r="BF57" i="8"/>
  <c r="BF58" i="8"/>
  <c r="BF59" i="8"/>
  <c r="BF60" i="8"/>
  <c r="BF61" i="8"/>
  <c r="BF62" i="8"/>
  <c r="BF64" i="8"/>
  <c r="BF65" i="8"/>
  <c r="BF66" i="8"/>
  <c r="BF67" i="8"/>
  <c r="BF68" i="8"/>
  <c r="BF69" i="8"/>
  <c r="BD10" i="8"/>
  <c r="BD12" i="8"/>
  <c r="BD13" i="8"/>
  <c r="BD14" i="8"/>
  <c r="BD15" i="8"/>
  <c r="BD17" i="8"/>
  <c r="BD18" i="8"/>
  <c r="BD19" i="8"/>
  <c r="BD20" i="8"/>
  <c r="BD21" i="8"/>
  <c r="BD22" i="8"/>
  <c r="BD23" i="8"/>
  <c r="BD24" i="8"/>
  <c r="BD25" i="8"/>
  <c r="BD26" i="8"/>
  <c r="BD27" i="8"/>
  <c r="BD28" i="8"/>
  <c r="BD29" i="8"/>
  <c r="BD30" i="8"/>
  <c r="BD31" i="8"/>
  <c r="BD32" i="8"/>
  <c r="BD33" i="8"/>
  <c r="BD34" i="8"/>
  <c r="BD35" i="8"/>
  <c r="BD36" i="8"/>
  <c r="BD37" i="8"/>
  <c r="BD38" i="8"/>
  <c r="BD39" i="8"/>
  <c r="BD42" i="8"/>
  <c r="BD43" i="8"/>
  <c r="BD44" i="8"/>
  <c r="BD45" i="8"/>
  <c r="BD46" i="8"/>
  <c r="BD47" i="8"/>
  <c r="BD48" i="8"/>
  <c r="BD49" i="8"/>
  <c r="BD50" i="8"/>
  <c r="BD51" i="8"/>
  <c r="BD53" i="8"/>
  <c r="BD54" i="8"/>
  <c r="BD55" i="8"/>
  <c r="BD56" i="8"/>
  <c r="BD57" i="8"/>
  <c r="BD59" i="8"/>
  <c r="BD60" i="8"/>
  <c r="BD61" i="8"/>
  <c r="BD62" i="8"/>
  <c r="BD64" i="8"/>
  <c r="BD65" i="8"/>
  <c r="BD66" i="8"/>
  <c r="BD67" i="8"/>
  <c r="BD68" i="8"/>
  <c r="BB10" i="8"/>
  <c r="BB12" i="8"/>
  <c r="BB13" i="8"/>
  <c r="BB14" i="8"/>
  <c r="BB15" i="8"/>
  <c r="BB17" i="8"/>
  <c r="BB18" i="8"/>
  <c r="BB19" i="8"/>
  <c r="BB20" i="8"/>
  <c r="BB21" i="8"/>
  <c r="BB22" i="8"/>
  <c r="BB23" i="8"/>
  <c r="BB24" i="8"/>
  <c r="BB25" i="8"/>
  <c r="BB26" i="8"/>
  <c r="BB27" i="8"/>
  <c r="BB28" i="8"/>
  <c r="BB29" i="8"/>
  <c r="BB30" i="8"/>
  <c r="BB31" i="8"/>
  <c r="BB32" i="8"/>
  <c r="BB33" i="8"/>
  <c r="BB34" i="8"/>
  <c r="BB35" i="8"/>
  <c r="BB36" i="8"/>
  <c r="BB37" i="8"/>
  <c r="BB38" i="8"/>
  <c r="BB39" i="8"/>
  <c r="BB42" i="8"/>
  <c r="BB43" i="8"/>
  <c r="BB44" i="8"/>
  <c r="BB45" i="8"/>
  <c r="BB46" i="8"/>
  <c r="BB47" i="8"/>
  <c r="BB48" i="8"/>
  <c r="BB49" i="8"/>
  <c r="BB50" i="8"/>
  <c r="BB51" i="8"/>
  <c r="BB53" i="8"/>
  <c r="BB54" i="8"/>
  <c r="BB55" i="8"/>
  <c r="BB56" i="8"/>
  <c r="BB57" i="8"/>
  <c r="BB59" i="8"/>
  <c r="BB60" i="8"/>
  <c r="BB61" i="8"/>
  <c r="BB62" i="8"/>
  <c r="BB64" i="8"/>
  <c r="BB65" i="8"/>
  <c r="BB66" i="8"/>
  <c r="BB67" i="8"/>
  <c r="BB68" i="8"/>
  <c r="AV62" i="8"/>
  <c r="AZ10" i="8"/>
  <c r="AZ11" i="8"/>
  <c r="AZ12" i="8"/>
  <c r="AZ13" i="8"/>
  <c r="AZ14" i="8"/>
  <c r="AZ15" i="8"/>
  <c r="AZ16" i="8"/>
  <c r="AZ18" i="8"/>
  <c r="AZ20" i="8"/>
  <c r="AZ21" i="8"/>
  <c r="AZ22" i="8"/>
  <c r="AZ23" i="8"/>
  <c r="AZ24" i="8"/>
  <c r="AZ25" i="8"/>
  <c r="AZ26" i="8"/>
  <c r="AZ27" i="8"/>
  <c r="AZ28" i="8"/>
  <c r="AZ29" i="8"/>
  <c r="AZ30" i="8"/>
  <c r="AZ31" i="8"/>
  <c r="AZ32" i="8"/>
  <c r="AZ33" i="8"/>
  <c r="AZ34" i="8"/>
  <c r="AZ35" i="8"/>
  <c r="AZ36" i="8"/>
  <c r="AZ37" i="8"/>
  <c r="AZ38" i="8"/>
  <c r="AZ39" i="8"/>
  <c r="AZ42" i="8"/>
  <c r="AZ43" i="8"/>
  <c r="AZ44" i="8"/>
  <c r="AZ45" i="8"/>
  <c r="AZ46" i="8"/>
  <c r="AZ47" i="8"/>
  <c r="AZ48" i="8"/>
  <c r="AZ49" i="8"/>
  <c r="AZ50" i="8"/>
  <c r="AZ51" i="8"/>
  <c r="AZ52" i="8"/>
  <c r="AZ53" i="8"/>
  <c r="AZ54" i="8"/>
  <c r="AZ55" i="8"/>
  <c r="AZ56" i="8"/>
  <c r="AZ57" i="8"/>
  <c r="AZ58" i="8"/>
  <c r="AZ59" i="8"/>
  <c r="AZ60" i="8"/>
  <c r="AZ61" i="8"/>
  <c r="AZ62" i="8"/>
  <c r="AZ64" i="8"/>
  <c r="AZ65" i="8"/>
  <c r="AZ66" i="8"/>
  <c r="AZ67" i="8"/>
  <c r="AZ68" i="8"/>
  <c r="AX10" i="8"/>
  <c r="AX11" i="8"/>
  <c r="AX12" i="8"/>
  <c r="AX13" i="8"/>
  <c r="AX14" i="8"/>
  <c r="AX15" i="8"/>
  <c r="AX16" i="8"/>
  <c r="AX18" i="8"/>
  <c r="AX20" i="8"/>
  <c r="AX21" i="8"/>
  <c r="AX22" i="8"/>
  <c r="AX23" i="8"/>
  <c r="AX24" i="8"/>
  <c r="AX25" i="8"/>
  <c r="AX26" i="8"/>
  <c r="AX27" i="8"/>
  <c r="AX28" i="8"/>
  <c r="AX29" i="8"/>
  <c r="AX30" i="8"/>
  <c r="AX31" i="8"/>
  <c r="AX32" i="8"/>
  <c r="AX33" i="8"/>
  <c r="AX34" i="8"/>
  <c r="AX35" i="8"/>
  <c r="AX36" i="8"/>
  <c r="AX37" i="8"/>
  <c r="AX39" i="8"/>
  <c r="AX42" i="8"/>
  <c r="AX43" i="8"/>
  <c r="AX45" i="8"/>
  <c r="AX46" i="8"/>
  <c r="AX47" i="8"/>
  <c r="AX48" i="8"/>
  <c r="AX49" i="8"/>
  <c r="AX50" i="8"/>
  <c r="AX53" i="8"/>
  <c r="AX54" i="8"/>
  <c r="AX55" i="8"/>
  <c r="AX56" i="8"/>
  <c r="AX58" i="8"/>
  <c r="AX60" i="8"/>
  <c r="AX61" i="8"/>
  <c r="AX62" i="8"/>
  <c r="AX64" i="8"/>
  <c r="AX66" i="8"/>
  <c r="AX67" i="8"/>
  <c r="AX68" i="8"/>
  <c r="AV11" i="8"/>
  <c r="AV12" i="8"/>
  <c r="AV13" i="8"/>
  <c r="AV14" i="8"/>
  <c r="AV15" i="8"/>
  <c r="AV16" i="8"/>
  <c r="AV18" i="8"/>
  <c r="AV19" i="8"/>
  <c r="AV20" i="8"/>
  <c r="AV21" i="8"/>
  <c r="AV22" i="8"/>
  <c r="AV23" i="8"/>
  <c r="AV24" i="8"/>
  <c r="AV25" i="8"/>
  <c r="AV26" i="8"/>
  <c r="AV27" i="8"/>
  <c r="AV28" i="8"/>
  <c r="AV29" i="8"/>
  <c r="AV30" i="8"/>
  <c r="AV31" i="8"/>
  <c r="AV32" i="8"/>
  <c r="AV33" i="8"/>
  <c r="AV34" i="8"/>
  <c r="AV35" i="8"/>
  <c r="AV36" i="8"/>
  <c r="AV37" i="8"/>
  <c r="AV38" i="8"/>
  <c r="AV39" i="8"/>
  <c r="AV42" i="8"/>
  <c r="AV43" i="8"/>
  <c r="AV44" i="8"/>
  <c r="AV46" i="8"/>
  <c r="AV47" i="8"/>
  <c r="AV48" i="8"/>
  <c r="AV49" i="8"/>
  <c r="AV50" i="8"/>
  <c r="AV51" i="8"/>
  <c r="AV52" i="8"/>
  <c r="AV53" i="8"/>
  <c r="AV54" i="8"/>
  <c r="AV55" i="8"/>
  <c r="AV57" i="8"/>
  <c r="AV58" i="8"/>
  <c r="AV59" i="8"/>
  <c r="AV60" i="8"/>
  <c r="AV61" i="8"/>
  <c r="AV64" i="8"/>
  <c r="AV65" i="8"/>
  <c r="AV66" i="8"/>
  <c r="AV67" i="8"/>
  <c r="AV68" i="8"/>
  <c r="AV69" i="8"/>
  <c r="AT68" i="8"/>
  <c r="AT10" i="8"/>
  <c r="AT11" i="8"/>
  <c r="AT12" i="8"/>
  <c r="AT13" i="8"/>
  <c r="AT14" i="8"/>
  <c r="AT15" i="8"/>
  <c r="AT16" i="8"/>
  <c r="AT17" i="8"/>
  <c r="AT19" i="8"/>
  <c r="AT20" i="8"/>
  <c r="AT21" i="8"/>
  <c r="AT22" i="8"/>
  <c r="AT23" i="8"/>
  <c r="AT24" i="8"/>
  <c r="AT25" i="8"/>
  <c r="AT26" i="8"/>
  <c r="AT27" i="8"/>
  <c r="AT28" i="8"/>
  <c r="AT29" i="8"/>
  <c r="AT30" i="8"/>
  <c r="AT31" i="8"/>
  <c r="AT32" i="8"/>
  <c r="AT33" i="8"/>
  <c r="AT34" i="8"/>
  <c r="AT35" i="8"/>
  <c r="AT36" i="8"/>
  <c r="AT37" i="8"/>
  <c r="AT38" i="8"/>
  <c r="AT39" i="8"/>
  <c r="AT42" i="8"/>
  <c r="AT43" i="8"/>
  <c r="AT44" i="8"/>
  <c r="AT46" i="8"/>
  <c r="AT47" i="8"/>
  <c r="AT48" i="8"/>
  <c r="AT49" i="8"/>
  <c r="AT50" i="8"/>
  <c r="AT52" i="8"/>
  <c r="AT53" i="8"/>
  <c r="AT54" i="8"/>
  <c r="AT55" i="8"/>
  <c r="AT57" i="8"/>
  <c r="AT58" i="8"/>
  <c r="AT59" i="8"/>
  <c r="AT60" i="8"/>
  <c r="AT61" i="8"/>
  <c r="AT62" i="8"/>
  <c r="AT64" i="8"/>
  <c r="AT65" i="8"/>
  <c r="AT66" i="8"/>
  <c r="AT67" i="8"/>
  <c r="AR10" i="8"/>
  <c r="AR12" i="8"/>
  <c r="AR13" i="8"/>
  <c r="AR14" i="8"/>
  <c r="AR15" i="8"/>
  <c r="AR16" i="8"/>
  <c r="AR18" i="8"/>
  <c r="AR19" i="8"/>
  <c r="AR20" i="8"/>
  <c r="AR21" i="8"/>
  <c r="AR22" i="8"/>
  <c r="AR23" i="8"/>
  <c r="AR24" i="8"/>
  <c r="AR25" i="8"/>
  <c r="AR26" i="8"/>
  <c r="AR27" i="8"/>
  <c r="AR28" i="8"/>
  <c r="AR29" i="8"/>
  <c r="AR30" i="8"/>
  <c r="AR31" i="8"/>
  <c r="AR32" i="8"/>
  <c r="AR33" i="8"/>
  <c r="AR34" i="8"/>
  <c r="AR35" i="8"/>
  <c r="AR36" i="8"/>
  <c r="AR37" i="8"/>
  <c r="AR38" i="8"/>
  <c r="AR39" i="8"/>
  <c r="AR42" i="8"/>
  <c r="AR43" i="8"/>
  <c r="AR45" i="8"/>
  <c r="AR46" i="8"/>
  <c r="AR47" i="8"/>
  <c r="AR48" i="8"/>
  <c r="AR49" i="8"/>
  <c r="AR50" i="8"/>
  <c r="AR53" i="8"/>
  <c r="AR54" i="8"/>
  <c r="AR55" i="8"/>
  <c r="AR56" i="8"/>
  <c r="AR60" i="8"/>
  <c r="AR61" i="8"/>
  <c r="AR62" i="8"/>
  <c r="AR64" i="8"/>
  <c r="AR65" i="8"/>
  <c r="AR66" i="8"/>
  <c r="AR68" i="8"/>
  <c r="AP10" i="8"/>
  <c r="AP12" i="8"/>
  <c r="AP13" i="8"/>
  <c r="AP14" i="8"/>
  <c r="AP15" i="8"/>
  <c r="AP16" i="8"/>
  <c r="AP18" i="8"/>
  <c r="AP19" i="8"/>
  <c r="AP20" i="8"/>
  <c r="AP21" i="8"/>
  <c r="AP22" i="8"/>
  <c r="AP23" i="8"/>
  <c r="AP24" i="8"/>
  <c r="AP25" i="8"/>
  <c r="AP26" i="8"/>
  <c r="AP27" i="8"/>
  <c r="AP28" i="8"/>
  <c r="AP29" i="8"/>
  <c r="AP30" i="8"/>
  <c r="AP31" i="8"/>
  <c r="AP32" i="8"/>
  <c r="AP33" i="8"/>
  <c r="AP34" i="8"/>
  <c r="AP35" i="8"/>
  <c r="AP36" i="8"/>
  <c r="AP37" i="8"/>
  <c r="AP38" i="8"/>
  <c r="AP39" i="8"/>
  <c r="AP42" i="8"/>
  <c r="AP43" i="8"/>
  <c r="AP45" i="8"/>
  <c r="AP46" i="8"/>
  <c r="AP47" i="8"/>
  <c r="AP48" i="8"/>
  <c r="AP49" i="8"/>
  <c r="AP50" i="8"/>
  <c r="AP51" i="8"/>
  <c r="AP52" i="8"/>
  <c r="AP53" i="8"/>
  <c r="AP54" i="8"/>
  <c r="AP55" i="8"/>
  <c r="AP56" i="8"/>
  <c r="AP60" i="8"/>
  <c r="AP61" i="8"/>
  <c r="AP62" i="8"/>
  <c r="AP64" i="8"/>
  <c r="AP65" i="8"/>
  <c r="AP66" i="8"/>
  <c r="AP68" i="8"/>
  <c r="AN68" i="8"/>
  <c r="AN10" i="8"/>
  <c r="AN11" i="8"/>
  <c r="AN12" i="8"/>
  <c r="AN13" i="8"/>
  <c r="AN14" i="8"/>
  <c r="AN15" i="8"/>
  <c r="AN16" i="8"/>
  <c r="AN18" i="8"/>
  <c r="AN20" i="8"/>
  <c r="AN21" i="8"/>
  <c r="AN22" i="8"/>
  <c r="AN23" i="8"/>
  <c r="AN24" i="8"/>
  <c r="AN25" i="8"/>
  <c r="AN26" i="8"/>
  <c r="AN27" i="8"/>
  <c r="AN28" i="8"/>
  <c r="AN29" i="8"/>
  <c r="AN30" i="8"/>
  <c r="AN31" i="8"/>
  <c r="AN32" i="8"/>
  <c r="AN33" i="8"/>
  <c r="AN34" i="8"/>
  <c r="AN35" i="8"/>
  <c r="AN36" i="8"/>
  <c r="AN37" i="8"/>
  <c r="AN39" i="8"/>
  <c r="AN42" i="8"/>
  <c r="AN43" i="8"/>
  <c r="AN45" i="8"/>
  <c r="AN46" i="8"/>
  <c r="AN48" i="8"/>
  <c r="AN49" i="8"/>
  <c r="AN50" i="8"/>
  <c r="AN53" i="8"/>
  <c r="AN54" i="8"/>
  <c r="AN55" i="8"/>
  <c r="AN56" i="8"/>
  <c r="AN60" i="8"/>
  <c r="AN61" i="8"/>
  <c r="AN62" i="8"/>
  <c r="AN64" i="8"/>
  <c r="AN66" i="8"/>
  <c r="AN67" i="8"/>
  <c r="AL12" i="8"/>
  <c r="AL13" i="8"/>
  <c r="AL14" i="8"/>
  <c r="AL15" i="8"/>
  <c r="AL16" i="8"/>
  <c r="AL18" i="8"/>
  <c r="AL19" i="8"/>
  <c r="AL20" i="8"/>
  <c r="AL22" i="8"/>
  <c r="AL23" i="8"/>
  <c r="AL24" i="8"/>
  <c r="AL25" i="8"/>
  <c r="AL26" i="8"/>
  <c r="AL27" i="8"/>
  <c r="AL28" i="8"/>
  <c r="AL29" i="8"/>
  <c r="AL30" i="8"/>
  <c r="AL31" i="8"/>
  <c r="AL32" i="8"/>
  <c r="AL33" i="8"/>
  <c r="AL34" i="8"/>
  <c r="AL35" i="8"/>
  <c r="AL36" i="8"/>
  <c r="AL37" i="8"/>
  <c r="AL38" i="8"/>
  <c r="AL39" i="8"/>
  <c r="AL42" i="8"/>
  <c r="AL43" i="8"/>
  <c r="AL44" i="8"/>
  <c r="AL46" i="8"/>
  <c r="AL47" i="8"/>
  <c r="AL48" i="8"/>
  <c r="AL49" i="8"/>
  <c r="AL50" i="8"/>
  <c r="AL52" i="8"/>
  <c r="AL53" i="8"/>
  <c r="AL54" i="8"/>
  <c r="AL55" i="8"/>
  <c r="AL56" i="8"/>
  <c r="AL58" i="8"/>
  <c r="AL59" i="8"/>
  <c r="AL60" i="8"/>
  <c r="AL61" i="8"/>
  <c r="AL62" i="8"/>
  <c r="AL64" i="8"/>
  <c r="AL65" i="8"/>
  <c r="AL66" i="8"/>
  <c r="AL67" i="8"/>
  <c r="AL68" i="8"/>
  <c r="AJ12" i="8"/>
  <c r="AJ13" i="8"/>
  <c r="AJ14" i="8"/>
  <c r="AJ16" i="8"/>
  <c r="AJ18" i="8"/>
  <c r="AJ19" i="8"/>
  <c r="AJ20" i="8"/>
  <c r="AJ22" i="8"/>
  <c r="AJ23" i="8"/>
  <c r="AJ24" i="8"/>
  <c r="AJ25" i="8"/>
  <c r="AJ26" i="8"/>
  <c r="AJ27" i="8"/>
  <c r="AJ28" i="8"/>
  <c r="AJ29" i="8"/>
  <c r="AJ30" i="8"/>
  <c r="AJ31" i="8"/>
  <c r="AJ32" i="8"/>
  <c r="AJ33" i="8"/>
  <c r="AJ34" i="8"/>
  <c r="AJ35" i="8"/>
  <c r="AJ36" i="8"/>
  <c r="AJ37" i="8"/>
  <c r="AJ38" i="8"/>
  <c r="AJ39" i="8"/>
  <c r="AJ42" i="8"/>
  <c r="AJ43" i="8"/>
  <c r="AJ44" i="8"/>
  <c r="AJ46" i="8"/>
  <c r="AJ47" i="8"/>
  <c r="AJ48" i="8"/>
  <c r="AJ49" i="8"/>
  <c r="AJ50" i="8"/>
  <c r="AJ51" i="8"/>
  <c r="AJ52" i="8"/>
  <c r="AJ53" i="8"/>
  <c r="AJ54" i="8"/>
  <c r="AJ55" i="8"/>
  <c r="AJ56" i="8"/>
  <c r="AJ57" i="8"/>
  <c r="AJ58" i="8"/>
  <c r="AJ59" i="8"/>
  <c r="AJ60" i="8"/>
  <c r="AJ61" i="8"/>
  <c r="AJ62" i="8"/>
  <c r="AJ64" i="8"/>
  <c r="AJ65" i="8"/>
  <c r="AJ66" i="8"/>
  <c r="AJ67" i="8"/>
  <c r="AJ68" i="8"/>
  <c r="AH10" i="8"/>
  <c r="AH12" i="8"/>
  <c r="AH13" i="8"/>
  <c r="AH14" i="8"/>
  <c r="AH15" i="8"/>
  <c r="AH16" i="8"/>
  <c r="AH17" i="8"/>
  <c r="AH18" i="8"/>
  <c r="AH19" i="8"/>
  <c r="AH20" i="8"/>
  <c r="AH21" i="8"/>
  <c r="AH22" i="8"/>
  <c r="AH23" i="8"/>
  <c r="AH24" i="8"/>
  <c r="AH25" i="8"/>
  <c r="AH26" i="8"/>
  <c r="AH27" i="8"/>
  <c r="AH28" i="8"/>
  <c r="AH29" i="8"/>
  <c r="AH30" i="8"/>
  <c r="AH31" i="8"/>
  <c r="AH34" i="8"/>
  <c r="AH35" i="8"/>
  <c r="AH36" i="8"/>
  <c r="AH37" i="8"/>
  <c r="AH38" i="8"/>
  <c r="AH39" i="8"/>
  <c r="AH42" i="8"/>
  <c r="AH43" i="8"/>
  <c r="AH44" i="8"/>
  <c r="AH45" i="8"/>
  <c r="AH47" i="8"/>
  <c r="AH48" i="8"/>
  <c r="AH49" i="8"/>
  <c r="AH50" i="8"/>
  <c r="AH53" i="8"/>
  <c r="AH54" i="8"/>
  <c r="AH55" i="8"/>
  <c r="AH56" i="8"/>
  <c r="AH58" i="8"/>
  <c r="AH60" i="8"/>
  <c r="AH61" i="8"/>
  <c r="AH62" i="8"/>
  <c r="AH64" i="8"/>
  <c r="AH65" i="8"/>
  <c r="AH66" i="8"/>
  <c r="AH67" i="8"/>
  <c r="AH68" i="8"/>
  <c r="AF10" i="8"/>
  <c r="AF12" i="8"/>
  <c r="AF13" i="8"/>
  <c r="AF14" i="8"/>
  <c r="AF15" i="8"/>
  <c r="AF16" i="8"/>
  <c r="AF17" i="8"/>
  <c r="AF18" i="8"/>
  <c r="AF19" i="8"/>
  <c r="AF20" i="8"/>
  <c r="AF21" i="8"/>
  <c r="AF22" i="8"/>
  <c r="AF23" i="8"/>
  <c r="AF24" i="8"/>
  <c r="AF25" i="8"/>
  <c r="AF26" i="8"/>
  <c r="AF27" i="8"/>
  <c r="AF28" i="8"/>
  <c r="AF29" i="8"/>
  <c r="AF30" i="8"/>
  <c r="AF31" i="8"/>
  <c r="AF33" i="8"/>
  <c r="AF34" i="8"/>
  <c r="AF36" i="8"/>
  <c r="AF37" i="8"/>
  <c r="AF38" i="8"/>
  <c r="AF39" i="8"/>
  <c r="AF42" i="8"/>
  <c r="AF43" i="8"/>
  <c r="AF44" i="8"/>
  <c r="AF45" i="8"/>
  <c r="AF47" i="8"/>
  <c r="AF48" i="8"/>
  <c r="AF49" i="8"/>
  <c r="AF50" i="8"/>
  <c r="AF53" i="8"/>
  <c r="AF54" i="8"/>
  <c r="AF55" i="8"/>
  <c r="AF56" i="8"/>
  <c r="AF58" i="8"/>
  <c r="AF60" i="8"/>
  <c r="AF61" i="8"/>
  <c r="AF62" i="8"/>
  <c r="AF64" i="8"/>
  <c r="AF65" i="8"/>
  <c r="AF66" i="8"/>
  <c r="AF67" i="8"/>
  <c r="AF68" i="8"/>
  <c r="AD10" i="8"/>
  <c r="AD11" i="8"/>
  <c r="AD12" i="8"/>
  <c r="AD13" i="8"/>
  <c r="AD14" i="8"/>
  <c r="AD15" i="8"/>
  <c r="AD16" i="8"/>
  <c r="AD18" i="8"/>
  <c r="AD20" i="8"/>
  <c r="AD21" i="8"/>
  <c r="AD22" i="8"/>
  <c r="AD23" i="8"/>
  <c r="AD24" i="8"/>
  <c r="AD25" i="8"/>
  <c r="AD26" i="8"/>
  <c r="AD27" i="8"/>
  <c r="AD28" i="8"/>
  <c r="AD29" i="8"/>
  <c r="AD30" i="8"/>
  <c r="AD31" i="8"/>
  <c r="AD32" i="8"/>
  <c r="AD33" i="8"/>
  <c r="AD34" i="8"/>
  <c r="AD35" i="8"/>
  <c r="AD36" i="8"/>
  <c r="AD37" i="8"/>
  <c r="AD38" i="8"/>
  <c r="AD39" i="8"/>
  <c r="AD42" i="8"/>
  <c r="AD43" i="8"/>
  <c r="AD44" i="8"/>
  <c r="AD45" i="8"/>
  <c r="AD46" i="8"/>
  <c r="AD47" i="8"/>
  <c r="AD48" i="8"/>
  <c r="AD49" i="8"/>
  <c r="AD50" i="8"/>
  <c r="AD51" i="8"/>
  <c r="AD52" i="8"/>
  <c r="AD53" i="8"/>
  <c r="AD54" i="8"/>
  <c r="AD55" i="8"/>
  <c r="AD56" i="8"/>
  <c r="AD57" i="8"/>
  <c r="AD58" i="8"/>
  <c r="AD59" i="8"/>
  <c r="AD60" i="8"/>
  <c r="AD61" i="8"/>
  <c r="AD62" i="8"/>
  <c r="AD64" i="8"/>
  <c r="AD65" i="8"/>
  <c r="AD66" i="8"/>
  <c r="AD67" i="8"/>
  <c r="AD68" i="8"/>
  <c r="AB10" i="8"/>
  <c r="AB11" i="8"/>
  <c r="AB12" i="8"/>
  <c r="AB13" i="8"/>
  <c r="AB14" i="8"/>
  <c r="AB15" i="8"/>
  <c r="AB16" i="8"/>
  <c r="AB17" i="8"/>
  <c r="AB18" i="8"/>
  <c r="AB20" i="8"/>
  <c r="AB21" i="8"/>
  <c r="AB22" i="8"/>
  <c r="AB23" i="8"/>
  <c r="AB24" i="8"/>
  <c r="AB25" i="8"/>
  <c r="AB26" i="8"/>
  <c r="AB27" i="8"/>
  <c r="AB28" i="8"/>
  <c r="AB29" i="8"/>
  <c r="AB30" i="8"/>
  <c r="AB31" i="8"/>
  <c r="AB32" i="8"/>
  <c r="AB33" i="8"/>
  <c r="AB34" i="8"/>
  <c r="AB35" i="8"/>
  <c r="AB36" i="8"/>
  <c r="AB37" i="8"/>
  <c r="AB38" i="8"/>
  <c r="AB39" i="8"/>
  <c r="AB42" i="8"/>
  <c r="AB43" i="8"/>
  <c r="AB44" i="8"/>
  <c r="AB45" i="8"/>
  <c r="AB46" i="8"/>
  <c r="AB47" i="8"/>
  <c r="AB48" i="8"/>
  <c r="AB49" i="8"/>
  <c r="AB50" i="8"/>
  <c r="AB51" i="8"/>
  <c r="AB52" i="8"/>
  <c r="AB53" i="8"/>
  <c r="AB54" i="8"/>
  <c r="AB55" i="8"/>
  <c r="AB56" i="8"/>
  <c r="AB57" i="8"/>
  <c r="AB58" i="8"/>
  <c r="AB59" i="8"/>
  <c r="AB60" i="8"/>
  <c r="AB61" i="8"/>
  <c r="AB62" i="8"/>
  <c r="AB64" i="8"/>
  <c r="AB65" i="8"/>
  <c r="AB66" i="8"/>
  <c r="AB67" i="8"/>
  <c r="Z10" i="8"/>
  <c r="Z11" i="8"/>
  <c r="Z12" i="8"/>
  <c r="Z13" i="8"/>
  <c r="Z14" i="8"/>
  <c r="Z15" i="8"/>
  <c r="Z17" i="8"/>
  <c r="Z18" i="8"/>
  <c r="Z19" i="8"/>
  <c r="Z20" i="8"/>
  <c r="Z21" i="8"/>
  <c r="Z23" i="8"/>
  <c r="Z24" i="8"/>
  <c r="Z25" i="8"/>
  <c r="Z26" i="8"/>
  <c r="Z27" i="8"/>
  <c r="Z28" i="8"/>
  <c r="Z29" i="8"/>
  <c r="Z30" i="8"/>
  <c r="Z31" i="8"/>
  <c r="Z32" i="8"/>
  <c r="Z33" i="8"/>
  <c r="Z34" i="8"/>
  <c r="Z35" i="8"/>
  <c r="Z36" i="8"/>
  <c r="Z37" i="8"/>
  <c r="Z38" i="8"/>
  <c r="Z39" i="8"/>
  <c r="Z42" i="8"/>
  <c r="Z43" i="8"/>
  <c r="Z44" i="8"/>
  <c r="Z45" i="8"/>
  <c r="Z46" i="8"/>
  <c r="Z47" i="8"/>
  <c r="Z48" i="8"/>
  <c r="Z49" i="8"/>
  <c r="Z50" i="8"/>
  <c r="Z51" i="8"/>
  <c r="Z52" i="8"/>
  <c r="Z53" i="8"/>
  <c r="Z54" i="8"/>
  <c r="Z55" i="8"/>
  <c r="Z56" i="8"/>
  <c r="Z57" i="8"/>
  <c r="Z58" i="8"/>
  <c r="Z59" i="8"/>
  <c r="Z60" i="8"/>
  <c r="Z61" i="8"/>
  <c r="Z62" i="8"/>
  <c r="Z64" i="8"/>
  <c r="Z65" i="8"/>
  <c r="Z66" i="8"/>
  <c r="Z67" i="8"/>
  <c r="Z68" i="8"/>
  <c r="X10" i="8"/>
  <c r="X11" i="8"/>
  <c r="X12" i="8"/>
  <c r="X13" i="8"/>
  <c r="X14" i="8"/>
  <c r="X15" i="8"/>
  <c r="X17" i="8"/>
  <c r="X18" i="8"/>
  <c r="X19" i="8"/>
  <c r="X20" i="8"/>
  <c r="X21" i="8"/>
  <c r="X23" i="8"/>
  <c r="X24" i="8"/>
  <c r="X25" i="8"/>
  <c r="X26" i="8"/>
  <c r="X27" i="8"/>
  <c r="X28" i="8"/>
  <c r="X29" i="8"/>
  <c r="X30" i="8"/>
  <c r="X31" i="8"/>
  <c r="X32" i="8"/>
  <c r="X33" i="8"/>
  <c r="X34" i="8"/>
  <c r="X35" i="8"/>
  <c r="X36" i="8"/>
  <c r="X37" i="8"/>
  <c r="X38" i="8"/>
  <c r="X39" i="8"/>
  <c r="X42" i="8"/>
  <c r="X43" i="8"/>
  <c r="X44" i="8"/>
  <c r="X45" i="8"/>
  <c r="X46" i="8"/>
  <c r="X47" i="8"/>
  <c r="X48" i="8"/>
  <c r="X49" i="8"/>
  <c r="X50" i="8"/>
  <c r="X51" i="8"/>
  <c r="X52" i="8"/>
  <c r="X53" i="8"/>
  <c r="X54" i="8"/>
  <c r="X55" i="8"/>
  <c r="X56" i="8"/>
  <c r="X57" i="8"/>
  <c r="X58" i="8"/>
  <c r="X59" i="8"/>
  <c r="X60" i="8"/>
  <c r="X61" i="8"/>
  <c r="X62" i="8"/>
  <c r="X64" i="8"/>
  <c r="X65" i="8"/>
  <c r="X66" i="8"/>
  <c r="X67" i="8"/>
  <c r="X68" i="8"/>
  <c r="V68" i="8"/>
  <c r="V11" i="8"/>
  <c r="V12" i="8"/>
  <c r="V13" i="8"/>
  <c r="V14" i="8"/>
  <c r="V15" i="8"/>
  <c r="V16" i="8"/>
  <c r="V17" i="8"/>
  <c r="V19" i="8"/>
  <c r="V20" i="8"/>
  <c r="V21" i="8"/>
  <c r="V22" i="8"/>
  <c r="V23" i="8"/>
  <c r="V24" i="8"/>
  <c r="V25" i="8"/>
  <c r="V26" i="8"/>
  <c r="V27" i="8"/>
  <c r="V28" i="8"/>
  <c r="V29" i="8"/>
  <c r="V30" i="8"/>
  <c r="V31" i="8"/>
  <c r="V32" i="8"/>
  <c r="V33" i="8"/>
  <c r="V34" i="8"/>
  <c r="V35" i="8"/>
  <c r="V36" i="8"/>
  <c r="V37" i="8"/>
  <c r="V38" i="8"/>
  <c r="V39" i="8"/>
  <c r="V42" i="8"/>
  <c r="V43" i="8"/>
  <c r="V44" i="8"/>
  <c r="V45" i="8"/>
  <c r="V46" i="8"/>
  <c r="V47" i="8"/>
  <c r="V48" i="8"/>
  <c r="V49" i="8"/>
  <c r="V50" i="8"/>
  <c r="V52" i="8"/>
  <c r="V53" i="8"/>
  <c r="V54" i="8"/>
  <c r="V55" i="8"/>
  <c r="V57" i="8"/>
  <c r="V58" i="8"/>
  <c r="V59" i="8"/>
  <c r="V60" i="8"/>
  <c r="V61" i="8"/>
  <c r="V62" i="8"/>
  <c r="V64" i="8"/>
  <c r="V65" i="8"/>
  <c r="V66" i="8"/>
  <c r="V67" i="8"/>
  <c r="T10" i="8"/>
  <c r="T11" i="8"/>
  <c r="T12" i="8"/>
  <c r="T13" i="8"/>
  <c r="T14" i="8"/>
  <c r="T15" i="8"/>
  <c r="T16" i="8"/>
  <c r="T17" i="8"/>
  <c r="T18" i="8"/>
  <c r="T19" i="8"/>
  <c r="T20" i="8"/>
  <c r="T21" i="8"/>
  <c r="T23" i="8"/>
  <c r="T24" i="8"/>
  <c r="T25" i="8"/>
  <c r="T26" i="8"/>
  <c r="T27" i="8"/>
  <c r="T28" i="8"/>
  <c r="T29" i="8"/>
  <c r="T30" i="8"/>
  <c r="T31" i="8"/>
  <c r="T32" i="8"/>
  <c r="T33" i="8"/>
  <c r="T34" i="8"/>
  <c r="T35" i="8"/>
  <c r="T36" i="8"/>
  <c r="T37" i="8"/>
  <c r="T38" i="8"/>
  <c r="T39" i="8"/>
  <c r="T42" i="8"/>
  <c r="T43" i="8"/>
  <c r="T44" i="8"/>
  <c r="T45" i="8"/>
  <c r="T46" i="8"/>
  <c r="T47" i="8"/>
  <c r="T48" i="8"/>
  <c r="T49" i="8"/>
  <c r="T50" i="8"/>
  <c r="T51" i="8"/>
  <c r="T53" i="8"/>
  <c r="T54" i="8"/>
  <c r="T55" i="8"/>
  <c r="T56" i="8"/>
  <c r="T57" i="8"/>
  <c r="T59" i="8"/>
  <c r="T60" i="8"/>
  <c r="T61" i="8"/>
  <c r="T62" i="8"/>
  <c r="T64" i="8"/>
  <c r="T65" i="8"/>
  <c r="T66" i="8"/>
  <c r="T67" i="8"/>
  <c r="T68" i="8"/>
  <c r="R10" i="8"/>
  <c r="R12" i="8"/>
  <c r="R13" i="8"/>
  <c r="R14" i="8"/>
  <c r="R15" i="8"/>
  <c r="R17" i="8"/>
  <c r="R18" i="8"/>
  <c r="R19" i="8"/>
  <c r="R20" i="8"/>
  <c r="R21" i="8"/>
  <c r="R22" i="8"/>
  <c r="R23" i="8"/>
  <c r="R24" i="8"/>
  <c r="R25" i="8"/>
  <c r="R26" i="8"/>
  <c r="R27" i="8"/>
  <c r="R28" i="8"/>
  <c r="R29" i="8"/>
  <c r="R30" i="8"/>
  <c r="R31" i="8"/>
  <c r="R32" i="8"/>
  <c r="R33" i="8"/>
  <c r="R34" i="8"/>
  <c r="R35" i="8"/>
  <c r="R36" i="8"/>
  <c r="R37" i="8"/>
  <c r="R38" i="8"/>
  <c r="R42" i="8"/>
  <c r="R43" i="8"/>
  <c r="R44" i="8"/>
  <c r="R45" i="8"/>
  <c r="R46" i="8"/>
  <c r="R47" i="8"/>
  <c r="R48" i="8"/>
  <c r="R49" i="8"/>
  <c r="R50" i="8"/>
  <c r="R51" i="8"/>
  <c r="R52" i="8"/>
  <c r="R53" i="8"/>
  <c r="R54" i="8"/>
  <c r="R55" i="8"/>
  <c r="R56" i="8"/>
  <c r="R57" i="8"/>
  <c r="R58" i="8"/>
  <c r="R59" i="8"/>
  <c r="R60" i="8"/>
  <c r="R61" i="8"/>
  <c r="R62" i="8"/>
  <c r="R64" i="8"/>
  <c r="R65" i="8"/>
  <c r="R66" i="8"/>
  <c r="R67" i="8"/>
  <c r="R68" i="8"/>
  <c r="P10" i="8"/>
  <c r="P12" i="8"/>
  <c r="P13" i="8"/>
  <c r="P14" i="8"/>
  <c r="P15" i="8"/>
  <c r="P17" i="8"/>
  <c r="P18" i="8"/>
  <c r="P19" i="8"/>
  <c r="P20" i="8"/>
  <c r="P21" i="8"/>
  <c r="P23" i="8"/>
  <c r="P24" i="8"/>
  <c r="P25" i="8"/>
  <c r="P26" i="8"/>
  <c r="P27" i="8"/>
  <c r="P28" i="8"/>
  <c r="P29" i="8"/>
  <c r="P30" i="8"/>
  <c r="P31" i="8"/>
  <c r="P32" i="8"/>
  <c r="P33" i="8"/>
  <c r="P34" i="8"/>
  <c r="P35" i="8"/>
  <c r="P36" i="8"/>
  <c r="P37" i="8"/>
  <c r="P38" i="8"/>
  <c r="P39" i="8"/>
  <c r="P42" i="8"/>
  <c r="P43" i="8"/>
  <c r="P44" i="8"/>
  <c r="P45" i="8"/>
  <c r="P46" i="8"/>
  <c r="P47" i="8"/>
  <c r="P49" i="8"/>
  <c r="P50" i="8"/>
  <c r="P51" i="8"/>
  <c r="P53" i="8"/>
  <c r="P54" i="8"/>
  <c r="P55" i="8"/>
  <c r="P56" i="8"/>
  <c r="P57" i="8"/>
  <c r="P59" i="8"/>
  <c r="P60" i="8"/>
  <c r="P61" i="8"/>
  <c r="P62" i="8"/>
  <c r="P64" i="8"/>
  <c r="P65" i="8"/>
  <c r="P66" i="8"/>
  <c r="P67" i="8"/>
  <c r="P68" i="8"/>
  <c r="N10" i="8"/>
  <c r="N12" i="8"/>
  <c r="N13" i="8"/>
  <c r="N14" i="8"/>
  <c r="N15" i="8"/>
  <c r="N17" i="8"/>
  <c r="N18" i="8"/>
  <c r="N19" i="8"/>
  <c r="N20" i="8"/>
  <c r="N21" i="8"/>
  <c r="N23" i="8"/>
  <c r="N24" i="8"/>
  <c r="N25" i="8"/>
  <c r="N26" i="8"/>
  <c r="N27" i="8"/>
  <c r="N28" i="8"/>
  <c r="N29" i="8"/>
  <c r="N30" i="8"/>
  <c r="N31" i="8"/>
  <c r="N32" i="8"/>
  <c r="N33" i="8"/>
  <c r="N34" i="8"/>
  <c r="N35" i="8"/>
  <c r="N36" i="8"/>
  <c r="N37" i="8"/>
  <c r="N38" i="8"/>
  <c r="N39" i="8"/>
  <c r="N42" i="8"/>
  <c r="N43" i="8"/>
  <c r="N44" i="8"/>
  <c r="N45" i="8"/>
  <c r="N46" i="8"/>
  <c r="N47" i="8"/>
  <c r="N49" i="8"/>
  <c r="N50" i="8"/>
  <c r="N51" i="8"/>
  <c r="N53" i="8"/>
  <c r="N54" i="8"/>
  <c r="N55" i="8"/>
  <c r="N56" i="8"/>
  <c r="N57" i="8"/>
  <c r="N59" i="8"/>
  <c r="N60" i="8"/>
  <c r="N61" i="8"/>
  <c r="N62" i="8"/>
  <c r="N64" i="8"/>
  <c r="N65" i="8"/>
  <c r="N66" i="8"/>
  <c r="N67" i="8"/>
  <c r="N68" i="8"/>
  <c r="L11" i="8"/>
  <c r="L12" i="8"/>
  <c r="L13" i="8"/>
  <c r="L14" i="8"/>
  <c r="L15" i="8"/>
  <c r="L18" i="8"/>
  <c r="L19" i="8"/>
  <c r="L20" i="8"/>
  <c r="L21" i="8"/>
  <c r="L22" i="8"/>
  <c r="L23" i="8"/>
  <c r="L24" i="8"/>
  <c r="L25" i="8"/>
  <c r="L26" i="8"/>
  <c r="L27" i="8"/>
  <c r="L28" i="8"/>
  <c r="L29" i="8"/>
  <c r="L30" i="8"/>
  <c r="L31" i="8"/>
  <c r="L32" i="8"/>
  <c r="L33" i="8"/>
  <c r="L34" i="8"/>
  <c r="L35" i="8"/>
  <c r="L36" i="8"/>
  <c r="L37" i="8"/>
  <c r="L38" i="8"/>
  <c r="L39" i="8"/>
  <c r="L42" i="8"/>
  <c r="L43" i="8"/>
  <c r="L44" i="8"/>
  <c r="L45" i="8"/>
  <c r="L46" i="8"/>
  <c r="L47" i="8"/>
  <c r="L48" i="8"/>
  <c r="L49" i="8"/>
  <c r="L50" i="8"/>
  <c r="L51" i="8"/>
  <c r="L52" i="8"/>
  <c r="L53" i="8"/>
  <c r="L54" i="8"/>
  <c r="L55" i="8"/>
  <c r="L57" i="8"/>
  <c r="L58" i="8"/>
  <c r="L59" i="8"/>
  <c r="L60" i="8"/>
  <c r="L61" i="8"/>
  <c r="L62" i="8"/>
  <c r="L64" i="8"/>
  <c r="L65" i="8"/>
  <c r="L66" i="8"/>
  <c r="L67" i="8"/>
  <c r="L68" i="8"/>
  <c r="J11" i="8"/>
  <c r="J12" i="8"/>
  <c r="J13" i="8"/>
  <c r="J14" i="8"/>
  <c r="J15" i="8"/>
  <c r="J18" i="8"/>
  <c r="J19" i="8"/>
  <c r="J20" i="8"/>
  <c r="J21" i="8"/>
  <c r="J22" i="8"/>
  <c r="J23" i="8"/>
  <c r="J24" i="8"/>
  <c r="J25" i="8"/>
  <c r="J26" i="8"/>
  <c r="J27" i="8"/>
  <c r="J28" i="8"/>
  <c r="J29" i="8"/>
  <c r="J30" i="8"/>
  <c r="J31" i="8"/>
  <c r="J32" i="8"/>
  <c r="J33" i="8"/>
  <c r="J34" i="8"/>
  <c r="J35" i="8"/>
  <c r="J36" i="8"/>
  <c r="J37" i="8"/>
  <c r="J38" i="8"/>
  <c r="J39" i="8"/>
  <c r="J42" i="8"/>
  <c r="J43" i="8"/>
  <c r="J44" i="8"/>
  <c r="J45" i="8"/>
  <c r="J46" i="8"/>
  <c r="J47" i="8"/>
  <c r="J48" i="8"/>
  <c r="J49" i="8"/>
  <c r="J50" i="8"/>
  <c r="J52" i="8"/>
  <c r="J53" i="8"/>
  <c r="J54" i="8"/>
  <c r="J55" i="8"/>
  <c r="J56" i="8"/>
  <c r="J58" i="8"/>
  <c r="J59" i="8"/>
  <c r="J60" i="8"/>
  <c r="J61" i="8"/>
  <c r="J62" i="8"/>
  <c r="J64" i="8"/>
  <c r="J65" i="8"/>
  <c r="J66" i="8"/>
  <c r="J67" i="8"/>
  <c r="J68" i="8"/>
  <c r="H10" i="8"/>
  <c r="H12" i="8"/>
  <c r="H13" i="8"/>
  <c r="H14" i="8"/>
  <c r="H15" i="8"/>
  <c r="H17" i="8"/>
  <c r="H18" i="8"/>
  <c r="H19" i="8"/>
  <c r="H20" i="8"/>
  <c r="H21" i="8"/>
  <c r="H23" i="8"/>
  <c r="H24" i="8"/>
  <c r="H25" i="8"/>
  <c r="H26" i="8"/>
  <c r="H27" i="8"/>
  <c r="H28" i="8"/>
  <c r="H29" i="8"/>
  <c r="H30" i="8"/>
  <c r="H31" i="8"/>
  <c r="H32" i="8"/>
  <c r="H33" i="8"/>
  <c r="H34" i="8"/>
  <c r="H35" i="8"/>
  <c r="H36" i="8"/>
  <c r="H37" i="8"/>
  <c r="H38" i="8"/>
  <c r="H39" i="8"/>
  <c r="H42" i="8"/>
  <c r="H43" i="8"/>
  <c r="H44" i="8"/>
  <c r="H45" i="8"/>
  <c r="H46" i="8"/>
  <c r="H47" i="8"/>
  <c r="H49" i="8"/>
  <c r="H50" i="8"/>
  <c r="H51" i="8"/>
  <c r="H53" i="8"/>
  <c r="H54" i="8"/>
  <c r="H55" i="8"/>
  <c r="H56" i="8"/>
  <c r="H57" i="8"/>
  <c r="H59" i="8"/>
  <c r="H60" i="8"/>
  <c r="H61" i="8"/>
  <c r="H62" i="8"/>
  <c r="H64" i="8"/>
  <c r="H65" i="8"/>
  <c r="H66" i="8"/>
  <c r="H67" i="8"/>
  <c r="H68" i="8"/>
  <c r="F10" i="8"/>
  <c r="F11" i="8"/>
  <c r="F12" i="8"/>
  <c r="F13" i="8"/>
  <c r="F14" i="8"/>
  <c r="F15" i="8"/>
  <c r="F17" i="8"/>
  <c r="F18" i="8"/>
  <c r="F19" i="8"/>
  <c r="F20" i="8"/>
  <c r="F22" i="8"/>
  <c r="F23" i="8"/>
  <c r="F24" i="8"/>
  <c r="F25" i="8"/>
  <c r="F26" i="8"/>
  <c r="F27" i="8"/>
  <c r="F28" i="8"/>
  <c r="F30" i="8"/>
  <c r="F31" i="8"/>
  <c r="F32" i="8"/>
  <c r="F33" i="8"/>
  <c r="F34" i="8"/>
  <c r="BI34" i="8" s="1"/>
  <c r="F35" i="8"/>
  <c r="F36" i="8"/>
  <c r="F37" i="8"/>
  <c r="F39" i="8"/>
  <c r="F42" i="8"/>
  <c r="F43" i="8"/>
  <c r="F44" i="8"/>
  <c r="F45" i="8"/>
  <c r="F46" i="8"/>
  <c r="F47" i="8"/>
  <c r="F48" i="8"/>
  <c r="F49" i="8"/>
  <c r="F50" i="8"/>
  <c r="F51" i="8"/>
  <c r="F52" i="8"/>
  <c r="F53" i="8"/>
  <c r="F54" i="8"/>
  <c r="F55" i="8"/>
  <c r="F56" i="8"/>
  <c r="F57" i="8"/>
  <c r="F58" i="8"/>
  <c r="F59" i="8"/>
  <c r="F60" i="8"/>
  <c r="F61" i="8"/>
  <c r="F62" i="8"/>
  <c r="F64" i="8"/>
  <c r="F65" i="8"/>
  <c r="F66" i="8"/>
  <c r="F67" i="8"/>
  <c r="F68" i="8"/>
  <c r="D10" i="8"/>
  <c r="D11" i="8"/>
  <c r="D12" i="8"/>
  <c r="D13" i="8"/>
  <c r="D14" i="8"/>
  <c r="D15" i="8"/>
  <c r="D16" i="8"/>
  <c r="D18" i="8"/>
  <c r="D19" i="8"/>
  <c r="D20" i="8"/>
  <c r="D22" i="8"/>
  <c r="D23" i="8"/>
  <c r="D24" i="8"/>
  <c r="D25" i="8"/>
  <c r="D26" i="8"/>
  <c r="D28" i="8"/>
  <c r="D30" i="8"/>
  <c r="D31" i="8"/>
  <c r="D32" i="8"/>
  <c r="D33" i="8"/>
  <c r="D34" i="8"/>
  <c r="D35" i="8"/>
  <c r="D36" i="8"/>
  <c r="D37" i="8"/>
  <c r="D39" i="8"/>
  <c r="BH39" i="8" s="1"/>
  <c r="D42" i="8"/>
  <c r="D43" i="8"/>
  <c r="D44" i="8"/>
  <c r="D45" i="8"/>
  <c r="D46" i="8"/>
  <c r="D47" i="8"/>
  <c r="D48" i="8"/>
  <c r="D49" i="8"/>
  <c r="D50" i="8"/>
  <c r="D51" i="8"/>
  <c r="D52" i="8"/>
  <c r="D53" i="8"/>
  <c r="D54" i="8"/>
  <c r="D55" i="8"/>
  <c r="D56" i="8"/>
  <c r="D57" i="8"/>
  <c r="D58" i="8"/>
  <c r="D59" i="8"/>
  <c r="D60" i="8"/>
  <c r="D61" i="8"/>
  <c r="D62" i="8"/>
  <c r="D64" i="8"/>
  <c r="D65" i="8"/>
  <c r="D66" i="8"/>
  <c r="D67" i="8"/>
  <c r="D68" i="8"/>
  <c r="BE58" i="8"/>
  <c r="BE52" i="8"/>
  <c r="BE11" i="8"/>
  <c r="BF11" i="8" s="1"/>
  <c r="BC16" i="8"/>
  <c r="BD16" i="8" s="1"/>
  <c r="BC11" i="8"/>
  <c r="BD11" i="8" s="1"/>
  <c r="BA16" i="8"/>
  <c r="BB16" i="8" s="1"/>
  <c r="BA21" i="8"/>
  <c r="BA11" i="8"/>
  <c r="BB11" i="8" s="1"/>
  <c r="BC58" i="8"/>
  <c r="BD58" i="8" s="1"/>
  <c r="BA58" i="8"/>
  <c r="BB58" i="8" s="1"/>
  <c r="BC52" i="8"/>
  <c r="BD52" i="8" s="1"/>
  <c r="BA52" i="8"/>
  <c r="BB52" i="8" s="1"/>
  <c r="AY17" i="8"/>
  <c r="AZ17" i="8" s="1"/>
  <c r="AY19" i="8"/>
  <c r="AZ19" i="8" s="1"/>
  <c r="AW65" i="8"/>
  <c r="AX65" i="8" s="1"/>
  <c r="AW59" i="8"/>
  <c r="AX59" i="8" s="1"/>
  <c r="AW57" i="8"/>
  <c r="AX57" i="8" s="1"/>
  <c r="AW52" i="8"/>
  <c r="AX52" i="8" s="1"/>
  <c r="AW51" i="8"/>
  <c r="AX51" i="8" s="1"/>
  <c r="AW44" i="8"/>
  <c r="AX44" i="8" s="1"/>
  <c r="AW38" i="8"/>
  <c r="AX38" i="8" s="1"/>
  <c r="AW17" i="8"/>
  <c r="AX17" i="8" s="1"/>
  <c r="AW19" i="8"/>
  <c r="AX19" i="8" s="1"/>
  <c r="AW21" i="8"/>
  <c r="AU10" i="8"/>
  <c r="AV10" i="8" s="1"/>
  <c r="AU17" i="8"/>
  <c r="AV17" i="8" s="1"/>
  <c r="AU45" i="8"/>
  <c r="AV45" i="8" s="1"/>
  <c r="AU56" i="8"/>
  <c r="AV56" i="8" s="1"/>
  <c r="AU51" i="8"/>
  <c r="AS56" i="8"/>
  <c r="AT56" i="8" s="1"/>
  <c r="AS51" i="8"/>
  <c r="AT51" i="8" s="1"/>
  <c r="AS45" i="8"/>
  <c r="AT45" i="8" s="1"/>
  <c r="AS10" i="8"/>
  <c r="AS18" i="8"/>
  <c r="AT18" i="8" s="1"/>
  <c r="AQ11" i="8"/>
  <c r="AR11" i="8" s="1"/>
  <c r="AQ17" i="8"/>
  <c r="AR17" i="8" s="1"/>
  <c r="AO11" i="8"/>
  <c r="AP11" i="8" s="1"/>
  <c r="AO17" i="8"/>
  <c r="AP17" i="8" s="1"/>
  <c r="AQ44" i="8"/>
  <c r="AR44" i="8" s="1"/>
  <c r="AO44" i="8"/>
  <c r="AP44" i="8" s="1"/>
  <c r="AQ52" i="8"/>
  <c r="AR52" i="8" s="1"/>
  <c r="AQ51" i="8"/>
  <c r="AR51" i="8" s="1"/>
  <c r="AO52" i="8"/>
  <c r="AO51" i="8"/>
  <c r="AQ57" i="8"/>
  <c r="AR57" i="8" s="1"/>
  <c r="AO57" i="8"/>
  <c r="AP57" i="8" s="1"/>
  <c r="AQ67" i="8"/>
  <c r="AR67" i="8" s="1"/>
  <c r="AO59" i="8"/>
  <c r="AQ59" i="8" s="1"/>
  <c r="AR59" i="8" s="1"/>
  <c r="AO58" i="8"/>
  <c r="AQ58" i="8" s="1"/>
  <c r="AR58" i="8" s="1"/>
  <c r="AO67" i="8"/>
  <c r="AP67" i="8" s="1"/>
  <c r="AM65" i="8"/>
  <c r="AN65" i="8" s="1"/>
  <c r="AM59" i="8"/>
  <c r="AN59" i="8" s="1"/>
  <c r="AM58" i="8"/>
  <c r="AN58" i="8" s="1"/>
  <c r="AM57" i="8"/>
  <c r="AN57" i="8" s="1"/>
  <c r="AM52" i="8"/>
  <c r="AN52" i="8" s="1"/>
  <c r="AM51" i="8"/>
  <c r="AN51" i="8" s="1"/>
  <c r="AM47" i="8"/>
  <c r="AM44" i="8"/>
  <c r="AN44" i="8" s="1"/>
  <c r="AM38" i="8"/>
  <c r="AN38" i="8" s="1"/>
  <c r="AM17" i="8"/>
  <c r="AN17" i="8" s="1"/>
  <c r="AM19" i="8"/>
  <c r="AN19" i="8" s="1"/>
  <c r="AK11" i="8"/>
  <c r="AL11" i="8" s="1"/>
  <c r="AK10" i="8"/>
  <c r="AL10" i="8" s="1"/>
  <c r="AK21" i="8"/>
  <c r="AL21" i="8" s="1"/>
  <c r="AK15" i="8"/>
  <c r="AK17" i="8"/>
  <c r="AL17" i="8" s="1"/>
  <c r="AI11" i="8"/>
  <c r="AJ11" i="8" s="1"/>
  <c r="AI10" i="8"/>
  <c r="AJ10" i="8" s="1"/>
  <c r="AI21" i="8"/>
  <c r="AJ21" i="8" s="1"/>
  <c r="AI15" i="8"/>
  <c r="AJ15" i="8" s="1"/>
  <c r="AI17" i="8"/>
  <c r="AJ17" i="8" s="1"/>
  <c r="AK57" i="8"/>
  <c r="AL57" i="8" s="1"/>
  <c r="AI57" i="8"/>
  <c r="AK51" i="8"/>
  <c r="AL51" i="8" s="1"/>
  <c r="AI51" i="8"/>
  <c r="AK45" i="8"/>
  <c r="AL45" i="8" s="1"/>
  <c r="AI45" i="8"/>
  <c r="AJ45" i="8" s="1"/>
  <c r="AG32" i="8"/>
  <c r="AH32" i="8" s="1"/>
  <c r="AG33" i="8"/>
  <c r="AH33" i="8" s="1"/>
  <c r="AG11" i="8"/>
  <c r="AH11" i="8" s="1"/>
  <c r="AE16" i="8"/>
  <c r="AE11" i="8"/>
  <c r="AF11" i="8" s="1"/>
  <c r="AE32" i="8"/>
  <c r="AF32" i="8" s="1"/>
  <c r="AE35" i="8"/>
  <c r="AF35" i="8" s="1"/>
  <c r="AG59" i="8"/>
  <c r="AG57" i="8"/>
  <c r="AH57" i="8" s="1"/>
  <c r="AE59" i="8"/>
  <c r="AF59" i="8" s="1"/>
  <c r="AE57" i="8"/>
  <c r="AF57" i="8" s="1"/>
  <c r="AG52" i="8"/>
  <c r="AH52" i="8" s="1"/>
  <c r="AG51" i="8"/>
  <c r="AH51" i="8" s="1"/>
  <c r="AE52" i="8"/>
  <c r="AF52" i="8" s="1"/>
  <c r="AE51" i="8"/>
  <c r="AF51" i="8" s="1"/>
  <c r="AG46" i="8"/>
  <c r="AH46" i="8" s="1"/>
  <c r="AE46" i="8"/>
  <c r="AF46" i="8" s="1"/>
  <c r="AC17" i="8"/>
  <c r="AD17" i="8" s="1"/>
  <c r="AA17" i="8"/>
  <c r="AC19" i="8"/>
  <c r="AD19" i="8" s="1"/>
  <c r="AA19" i="8"/>
  <c r="AB19" i="8" s="1"/>
  <c r="Y16" i="8"/>
  <c r="Z16" i="8" s="1"/>
  <c r="Y22" i="8"/>
  <c r="Z22" i="8" s="1"/>
  <c r="W16" i="8"/>
  <c r="X16" i="8" s="1"/>
  <c r="W22" i="8"/>
  <c r="X22" i="8" s="1"/>
  <c r="U56" i="8"/>
  <c r="V56" i="8" s="1"/>
  <c r="U51" i="8"/>
  <c r="V51" i="8" s="1"/>
  <c r="U10" i="8"/>
  <c r="V10" i="8" s="1"/>
  <c r="U18" i="8"/>
  <c r="V18" i="8" s="1"/>
  <c r="S16" i="8"/>
  <c r="S22" i="8"/>
  <c r="T22" i="8" s="1"/>
  <c r="S58" i="8"/>
  <c r="T58" i="8" s="1"/>
  <c r="S52" i="8"/>
  <c r="T52" i="8" s="1"/>
  <c r="S48" i="8"/>
  <c r="Q39" i="8"/>
  <c r="R39" i="8" s="1"/>
  <c r="Q9" i="8"/>
  <c r="Q21" i="8"/>
  <c r="Q11" i="8"/>
  <c r="R11" i="8" s="1"/>
  <c r="Q16" i="8"/>
  <c r="R16" i="8" s="1"/>
  <c r="O16" i="8"/>
  <c r="P16" i="8" s="1"/>
  <c r="O22" i="8"/>
  <c r="P22" i="8" s="1"/>
  <c r="O11" i="8"/>
  <c r="P11" i="8" s="1"/>
  <c r="M11" i="8"/>
  <c r="N11" i="8" s="1"/>
  <c r="M16" i="8"/>
  <c r="N16" i="8" s="1"/>
  <c r="M22" i="8"/>
  <c r="N22" i="8" s="1"/>
  <c r="O58" i="8"/>
  <c r="P58" i="8" s="1"/>
  <c r="M58" i="8"/>
  <c r="N58" i="8" s="1"/>
  <c r="O52" i="8"/>
  <c r="P52" i="8" s="1"/>
  <c r="M52" i="8"/>
  <c r="N52" i="8" s="1"/>
  <c r="O48" i="8"/>
  <c r="P48" i="8" s="1"/>
  <c r="M48" i="8"/>
  <c r="N48" i="8" s="1"/>
  <c r="K56" i="8"/>
  <c r="L56" i="8" s="1"/>
  <c r="K51" i="8"/>
  <c r="K38" i="8"/>
  <c r="K10" i="8"/>
  <c r="L10" i="8" s="1"/>
  <c r="K16" i="8"/>
  <c r="L16" i="8" s="1"/>
  <c r="K17" i="8"/>
  <c r="L17" i="8" s="1"/>
  <c r="I17" i="8"/>
  <c r="J17" i="8" s="1"/>
  <c r="I16" i="8"/>
  <c r="J16" i="8" s="1"/>
  <c r="I10" i="8"/>
  <c r="J10" i="8" s="1"/>
  <c r="I57" i="8"/>
  <c r="J57" i="8" s="1"/>
  <c r="I51" i="8"/>
  <c r="J51" i="8" s="1"/>
  <c r="G58" i="8"/>
  <c r="H58" i="8" s="1"/>
  <c r="G52" i="8"/>
  <c r="H52" i="8" s="1"/>
  <c r="G48" i="8"/>
  <c r="H48" i="8" s="1"/>
  <c r="G11" i="8"/>
  <c r="H11" i="8" s="1"/>
  <c r="G16" i="8"/>
  <c r="H16" i="8" s="1"/>
  <c r="G22" i="8"/>
  <c r="H22" i="8" s="1"/>
  <c r="E29" i="8"/>
  <c r="F29" i="8" s="1"/>
  <c r="E27" i="8"/>
  <c r="E38" i="8"/>
  <c r="F38" i="8" s="1"/>
  <c r="E21" i="8"/>
  <c r="F21" i="8" s="1"/>
  <c r="E16" i="8"/>
  <c r="F16" i="8" s="1"/>
  <c r="C29" i="8"/>
  <c r="D29" i="8" s="1"/>
  <c r="C27" i="8"/>
  <c r="C21" i="8"/>
  <c r="D21" i="8" s="1"/>
  <c r="C17" i="8"/>
  <c r="D17" i="8" s="1"/>
  <c r="C38" i="8"/>
  <c r="D38" i="8" s="1"/>
  <c r="G9" i="8"/>
  <c r="H9" i="8" s="1"/>
  <c r="I9" i="8"/>
  <c r="J9" i="8" s="1"/>
  <c r="K9" i="8"/>
  <c r="L9" i="8" s="1"/>
  <c r="M9" i="8"/>
  <c r="N9" i="8" s="1"/>
  <c r="O9" i="8"/>
  <c r="P9" i="8" s="1"/>
  <c r="R9" i="8"/>
  <c r="S9" i="8"/>
  <c r="T9" i="8" s="1"/>
  <c r="U9" i="8"/>
  <c r="V9" i="8" s="1"/>
  <c r="W9" i="8"/>
  <c r="X9" i="8" s="1"/>
  <c r="Y9" i="8"/>
  <c r="Z9" i="8" s="1"/>
  <c r="AA9" i="8"/>
  <c r="AB9" i="8" s="1"/>
  <c r="AC9" i="8"/>
  <c r="AD9" i="8"/>
  <c r="AE9" i="8"/>
  <c r="AF9" i="8" s="1"/>
  <c r="AG9" i="8"/>
  <c r="AH9" i="8" s="1"/>
  <c r="AI9" i="8"/>
  <c r="AJ9" i="8" s="1"/>
  <c r="AK9" i="8"/>
  <c r="AL9" i="8" s="1"/>
  <c r="AM9" i="8"/>
  <c r="AN9" i="8" s="1"/>
  <c r="AO9" i="8"/>
  <c r="AP9" i="8" s="1"/>
  <c r="AQ9" i="8"/>
  <c r="AR9" i="8" s="1"/>
  <c r="AS9" i="8"/>
  <c r="AT9" i="8" s="1"/>
  <c r="AU9" i="8"/>
  <c r="AV9" i="8" s="1"/>
  <c r="AW9" i="8"/>
  <c r="AX9" i="8" s="1"/>
  <c r="AY9" i="8"/>
  <c r="AZ9" i="8" s="1"/>
  <c r="BA9" i="8"/>
  <c r="BB9" i="8" s="1"/>
  <c r="BC9" i="8"/>
  <c r="BD9" i="8" s="1"/>
  <c r="BH55" i="8"/>
  <c r="BH63" i="8"/>
  <c r="E9" i="8"/>
  <c r="F9" i="8" s="1"/>
  <c r="C9" i="8"/>
  <c r="D9" i="8" s="1"/>
  <c r="BG6" i="8"/>
  <c r="B6" i="8"/>
  <c r="I11" i="7"/>
  <c r="J11" i="7" s="1"/>
  <c r="D57" i="7"/>
  <c r="F57" i="7"/>
  <c r="H57" i="7"/>
  <c r="J57" i="7"/>
  <c r="L57" i="7"/>
  <c r="N57" i="7"/>
  <c r="P57" i="7"/>
  <c r="R57" i="7"/>
  <c r="T57" i="7"/>
  <c r="V57" i="7"/>
  <c r="X57" i="7"/>
  <c r="Z57" i="7"/>
  <c r="AB57" i="7"/>
  <c r="AD57" i="7"/>
  <c r="AF57" i="7"/>
  <c r="AH57" i="7"/>
  <c r="AJ57" i="7"/>
  <c r="AL57" i="7"/>
  <c r="AN57" i="7"/>
  <c r="AP57" i="7"/>
  <c r="AR57" i="7"/>
  <c r="AT57" i="7"/>
  <c r="AV57" i="7"/>
  <c r="AX57" i="7"/>
  <c r="AZ57" i="7"/>
  <c r="BB57" i="7"/>
  <c r="BD57" i="7"/>
  <c r="BF57" i="7"/>
  <c r="BH57" i="7"/>
  <c r="BJ57" i="7"/>
  <c r="BL57" i="7"/>
  <c r="BN57" i="7"/>
  <c r="BT27" i="7"/>
  <c r="BT28" i="7"/>
  <c r="BT29" i="7"/>
  <c r="BT30" i="7"/>
  <c r="BT31" i="7"/>
  <c r="BT32" i="7"/>
  <c r="BT33" i="7"/>
  <c r="BT34" i="7"/>
  <c r="BT35" i="7"/>
  <c r="BT36" i="7"/>
  <c r="BT38" i="7"/>
  <c r="BT39" i="7"/>
  <c r="BT40" i="7"/>
  <c r="BT41" i="7"/>
  <c r="BT42" i="7"/>
  <c r="BT43" i="7"/>
  <c r="BT44" i="7"/>
  <c r="BT45" i="7"/>
  <c r="BT46" i="7"/>
  <c r="BT47" i="7"/>
  <c r="BT48" i="7"/>
  <c r="BT49" i="7"/>
  <c r="BT50" i="7"/>
  <c r="BT51" i="7"/>
  <c r="BT52" i="7"/>
  <c r="BT53" i="7"/>
  <c r="BT54" i="7"/>
  <c r="BT55" i="7"/>
  <c r="BT56" i="7"/>
  <c r="BT57" i="7"/>
  <c r="BT59" i="7"/>
  <c r="BT60" i="7"/>
  <c r="BT61" i="7"/>
  <c r="BT62" i="7"/>
  <c r="BR27" i="7"/>
  <c r="BR28" i="7"/>
  <c r="BR29" i="7"/>
  <c r="BR30" i="7"/>
  <c r="BR31" i="7"/>
  <c r="BR32" i="7"/>
  <c r="BR33" i="7"/>
  <c r="BR34" i="7"/>
  <c r="BR35" i="7"/>
  <c r="BR36" i="7"/>
  <c r="BR38" i="7"/>
  <c r="BR39" i="7"/>
  <c r="BR40" i="7"/>
  <c r="BR41" i="7"/>
  <c r="BR42" i="7"/>
  <c r="BR43" i="7"/>
  <c r="BR44" i="7"/>
  <c r="BR45" i="7"/>
  <c r="BR46" i="7"/>
  <c r="BR47" i="7"/>
  <c r="BR48" i="7"/>
  <c r="BR49" i="7"/>
  <c r="BR50" i="7"/>
  <c r="BR51" i="7"/>
  <c r="BR52" i="7"/>
  <c r="BR53" i="7"/>
  <c r="BR54" i="7"/>
  <c r="BR55" i="7"/>
  <c r="BR56" i="7"/>
  <c r="BR57" i="7"/>
  <c r="BR59" i="7"/>
  <c r="BR60" i="7"/>
  <c r="BR61" i="7"/>
  <c r="BR62" i="7"/>
  <c r="BP12" i="7"/>
  <c r="BP13" i="7"/>
  <c r="BP14" i="7"/>
  <c r="BP15" i="7"/>
  <c r="BP16" i="7"/>
  <c r="BP17" i="7"/>
  <c r="BP18" i="7"/>
  <c r="BP19" i="7"/>
  <c r="BP20" i="7"/>
  <c r="BP21" i="7"/>
  <c r="BP22" i="7"/>
  <c r="BP23" i="7"/>
  <c r="BP24" i="7"/>
  <c r="BP25" i="7"/>
  <c r="BP26" i="7"/>
  <c r="BP27" i="7"/>
  <c r="BP28" i="7"/>
  <c r="BP29" i="7"/>
  <c r="BP30" i="7"/>
  <c r="BP31" i="7"/>
  <c r="BP32" i="7"/>
  <c r="BP33" i="7"/>
  <c r="BP34" i="7"/>
  <c r="BP35" i="7"/>
  <c r="BP36" i="7"/>
  <c r="BP38" i="7"/>
  <c r="BP39" i="7"/>
  <c r="BP40" i="7"/>
  <c r="BP41" i="7"/>
  <c r="BP42" i="7"/>
  <c r="BP43" i="7"/>
  <c r="BP44" i="7"/>
  <c r="BP45" i="7"/>
  <c r="BP46" i="7"/>
  <c r="BP48" i="7"/>
  <c r="BP49" i="7"/>
  <c r="BP50" i="7"/>
  <c r="BP51" i="7"/>
  <c r="BP52" i="7"/>
  <c r="BP54" i="7"/>
  <c r="BP55" i="7"/>
  <c r="BP56" i="7"/>
  <c r="BP57" i="7"/>
  <c r="BP59" i="7"/>
  <c r="BP60" i="7"/>
  <c r="BP61" i="7"/>
  <c r="BP62" i="7"/>
  <c r="BN12" i="7"/>
  <c r="BN13" i="7"/>
  <c r="BN14" i="7"/>
  <c r="BN15" i="7"/>
  <c r="BN16" i="7"/>
  <c r="BN17" i="7"/>
  <c r="BN18" i="7"/>
  <c r="BN19" i="7"/>
  <c r="BN20" i="7"/>
  <c r="BN21" i="7"/>
  <c r="BN22" i="7"/>
  <c r="BN23" i="7"/>
  <c r="BN24" i="7"/>
  <c r="BN25" i="7"/>
  <c r="BN26" i="7"/>
  <c r="BN27" i="7"/>
  <c r="BN28" i="7"/>
  <c r="BN29" i="7"/>
  <c r="BN30" i="7"/>
  <c r="BN31" i="7"/>
  <c r="BN32" i="7"/>
  <c r="BN33" i="7"/>
  <c r="BN34" i="7"/>
  <c r="BN35" i="7"/>
  <c r="BN36" i="7"/>
  <c r="BN38" i="7"/>
  <c r="BN39" i="7"/>
  <c r="BN40" i="7"/>
  <c r="BN41" i="7"/>
  <c r="BN42" i="7"/>
  <c r="BN43" i="7"/>
  <c r="BN44" i="7"/>
  <c r="BN45" i="7"/>
  <c r="BN46" i="7"/>
  <c r="BN48" i="7"/>
  <c r="BN49" i="7"/>
  <c r="BN50" i="7"/>
  <c r="BN51" i="7"/>
  <c r="BN52" i="7"/>
  <c r="BN54" i="7"/>
  <c r="BN55" i="7"/>
  <c r="BN56" i="7"/>
  <c r="BN59" i="7"/>
  <c r="BN60" i="7"/>
  <c r="BN61" i="7"/>
  <c r="BN62" i="7"/>
  <c r="BL15" i="7"/>
  <c r="BL16" i="7"/>
  <c r="BL17" i="7"/>
  <c r="BL18" i="7"/>
  <c r="BL19" i="7"/>
  <c r="BL20" i="7"/>
  <c r="BL21" i="7"/>
  <c r="BL22" i="7"/>
  <c r="BL23" i="7"/>
  <c r="BL24" i="7"/>
  <c r="BL25" i="7"/>
  <c r="BL26" i="7"/>
  <c r="BL27" i="7"/>
  <c r="BL28" i="7"/>
  <c r="BL30" i="7"/>
  <c r="BL31" i="7"/>
  <c r="BL32" i="7"/>
  <c r="BL33" i="7"/>
  <c r="BL35" i="7"/>
  <c r="BL36" i="7"/>
  <c r="BL38" i="7"/>
  <c r="BL39" i="7"/>
  <c r="BL40" i="7"/>
  <c r="BL41" i="7"/>
  <c r="BL42" i="7"/>
  <c r="BL43" i="7"/>
  <c r="BL44" i="7"/>
  <c r="BL45" i="7"/>
  <c r="BL46" i="7"/>
  <c r="BL47" i="7"/>
  <c r="BL48" i="7"/>
  <c r="BL50" i="7"/>
  <c r="BL51" i="7"/>
  <c r="BL52" i="7"/>
  <c r="BL53" i="7"/>
  <c r="BL54" i="7"/>
  <c r="BL55" i="7"/>
  <c r="BL56" i="7"/>
  <c r="BL59" i="7"/>
  <c r="BL60" i="7"/>
  <c r="BL61" i="7"/>
  <c r="BL62" i="7"/>
  <c r="BJ62" i="7"/>
  <c r="BJ10" i="7"/>
  <c r="BJ11" i="7"/>
  <c r="BJ12" i="7"/>
  <c r="BJ14" i="7"/>
  <c r="BJ15" i="7"/>
  <c r="BJ16" i="7"/>
  <c r="BJ17" i="7"/>
  <c r="BJ18" i="7"/>
  <c r="BJ19" i="7"/>
  <c r="BJ21" i="7"/>
  <c r="BJ22" i="7"/>
  <c r="BJ23" i="7"/>
  <c r="BJ24" i="7"/>
  <c r="BJ25" i="7"/>
  <c r="BJ26" i="7"/>
  <c r="BJ27" i="7"/>
  <c r="BJ28" i="7"/>
  <c r="BJ29" i="7"/>
  <c r="BJ30" i="7"/>
  <c r="BJ31" i="7"/>
  <c r="BJ32" i="7"/>
  <c r="BJ33" i="7"/>
  <c r="BJ34" i="7"/>
  <c r="BJ35" i="7"/>
  <c r="BJ36" i="7"/>
  <c r="BJ38" i="7"/>
  <c r="BJ39" i="7"/>
  <c r="BJ40" i="7"/>
  <c r="BJ41" i="7"/>
  <c r="BJ42" i="7"/>
  <c r="BJ43" i="7"/>
  <c r="BJ44" i="7"/>
  <c r="BJ45" i="7"/>
  <c r="BJ46" i="7"/>
  <c r="BJ47" i="7"/>
  <c r="BJ48" i="7"/>
  <c r="BJ49" i="7"/>
  <c r="BJ50" i="7"/>
  <c r="BJ51" i="7"/>
  <c r="BJ52" i="7"/>
  <c r="BJ53" i="7"/>
  <c r="BJ54" i="7"/>
  <c r="BJ55" i="7"/>
  <c r="BJ56" i="7"/>
  <c r="BJ59" i="7"/>
  <c r="BJ60" i="7"/>
  <c r="BJ61" i="7"/>
  <c r="BH62" i="7"/>
  <c r="BH10" i="7"/>
  <c r="BH11" i="7"/>
  <c r="BH12" i="7"/>
  <c r="BH14" i="7"/>
  <c r="BH15" i="7"/>
  <c r="BH16" i="7"/>
  <c r="BH17" i="7"/>
  <c r="BH18" i="7"/>
  <c r="BH19" i="7"/>
  <c r="BH21" i="7"/>
  <c r="BH22" i="7"/>
  <c r="BH23" i="7"/>
  <c r="BH24" i="7"/>
  <c r="BH25" i="7"/>
  <c r="BH26" i="7"/>
  <c r="BH27" i="7"/>
  <c r="BH28" i="7"/>
  <c r="BH29" i="7"/>
  <c r="BH30" i="7"/>
  <c r="BH31" i="7"/>
  <c r="BH32" i="7"/>
  <c r="BH33" i="7"/>
  <c r="BH34" i="7"/>
  <c r="BH35" i="7"/>
  <c r="BH36" i="7"/>
  <c r="BH38" i="7"/>
  <c r="BH39" i="7"/>
  <c r="BH40" i="7"/>
  <c r="BH41" i="7"/>
  <c r="BH42" i="7"/>
  <c r="BH43" i="7"/>
  <c r="BH44" i="7"/>
  <c r="BH45" i="7"/>
  <c r="BH46" i="7"/>
  <c r="BH47" i="7"/>
  <c r="BH48" i="7"/>
  <c r="BH49" i="7"/>
  <c r="BH50" i="7"/>
  <c r="BH51" i="7"/>
  <c r="BH52" i="7"/>
  <c r="BH53" i="7"/>
  <c r="BH54" i="7"/>
  <c r="BH55" i="7"/>
  <c r="BH56" i="7"/>
  <c r="BH59" i="7"/>
  <c r="BH60" i="7"/>
  <c r="BH61" i="7"/>
  <c r="BF14" i="7"/>
  <c r="BF15" i="7"/>
  <c r="BF17" i="7"/>
  <c r="BF18" i="7"/>
  <c r="BF19" i="7"/>
  <c r="BF20" i="7"/>
  <c r="BF21" i="7"/>
  <c r="BF22" i="7"/>
  <c r="BF23" i="7"/>
  <c r="BF24" i="7"/>
  <c r="BF25" i="7"/>
  <c r="BF26" i="7"/>
  <c r="BF27" i="7"/>
  <c r="BF28" i="7"/>
  <c r="BF29" i="7"/>
  <c r="BF30" i="7"/>
  <c r="BF31" i="7"/>
  <c r="BF32" i="7"/>
  <c r="BF33" i="7"/>
  <c r="BF34" i="7"/>
  <c r="BF35" i="7"/>
  <c r="BF36" i="7"/>
  <c r="BF38" i="7"/>
  <c r="BF39" i="7"/>
  <c r="BF40" i="7"/>
  <c r="BF41" i="7"/>
  <c r="BF42" i="7"/>
  <c r="BF43" i="7"/>
  <c r="BF44" i="7"/>
  <c r="BF45" i="7"/>
  <c r="BF46" i="7"/>
  <c r="BF47" i="7"/>
  <c r="BF48" i="7"/>
  <c r="BF49" i="7"/>
  <c r="BF50" i="7"/>
  <c r="BF51" i="7"/>
  <c r="BF52" i="7"/>
  <c r="BF53" i="7"/>
  <c r="BF54" i="7"/>
  <c r="BF55" i="7"/>
  <c r="BF56" i="7"/>
  <c r="BF59" i="7"/>
  <c r="BF60" i="7"/>
  <c r="BF61" i="7"/>
  <c r="BF62" i="7"/>
  <c r="BD10" i="7"/>
  <c r="BD12" i="7"/>
  <c r="BD13" i="7"/>
  <c r="BD14" i="7"/>
  <c r="BD16" i="7"/>
  <c r="BD17" i="7"/>
  <c r="BD18" i="7"/>
  <c r="BD19" i="7"/>
  <c r="BD20" i="7"/>
  <c r="BD21" i="7"/>
  <c r="BD22" i="7"/>
  <c r="BD23" i="7"/>
  <c r="BD24" i="7"/>
  <c r="BD25" i="7"/>
  <c r="BD26" i="7"/>
  <c r="BD27" i="7"/>
  <c r="BD28" i="7"/>
  <c r="BD31" i="7"/>
  <c r="BD32" i="7"/>
  <c r="BD33" i="7"/>
  <c r="BD34" i="7"/>
  <c r="BD35" i="7"/>
  <c r="BD36" i="7"/>
  <c r="BD38" i="7"/>
  <c r="BD39" i="7"/>
  <c r="BD40" i="7"/>
  <c r="BD42" i="7"/>
  <c r="BD43" i="7"/>
  <c r="BD44" i="7"/>
  <c r="BD45" i="7"/>
  <c r="BD46" i="7"/>
  <c r="BD48" i="7"/>
  <c r="BD49" i="7"/>
  <c r="BD50" i="7"/>
  <c r="BD51" i="7"/>
  <c r="BD53" i="7"/>
  <c r="BD55" i="7"/>
  <c r="BD56" i="7"/>
  <c r="BD59" i="7"/>
  <c r="BD60" i="7"/>
  <c r="BD61" i="7"/>
  <c r="BB10" i="7"/>
  <c r="BB12" i="7"/>
  <c r="BB13" i="7"/>
  <c r="BB14" i="7"/>
  <c r="BB15" i="7"/>
  <c r="BB16" i="7"/>
  <c r="BB17" i="7"/>
  <c r="BB18" i="7"/>
  <c r="BB19" i="7"/>
  <c r="BB20" i="7"/>
  <c r="BB21" i="7"/>
  <c r="BB22" i="7"/>
  <c r="BB23" i="7"/>
  <c r="BB24" i="7"/>
  <c r="BB25" i="7"/>
  <c r="BB26" i="7"/>
  <c r="BB27" i="7"/>
  <c r="BB28" i="7"/>
  <c r="BB30" i="7"/>
  <c r="BB31" i="7"/>
  <c r="BB33" i="7"/>
  <c r="BB34" i="7"/>
  <c r="BB35" i="7"/>
  <c r="BB36" i="7"/>
  <c r="BB38" i="7"/>
  <c r="BB39" i="7"/>
  <c r="BB40" i="7"/>
  <c r="BB42" i="7"/>
  <c r="BB43" i="7"/>
  <c r="BB44" i="7"/>
  <c r="BB45" i="7"/>
  <c r="BB48" i="7"/>
  <c r="BB49" i="7"/>
  <c r="BB50" i="7"/>
  <c r="BB51" i="7"/>
  <c r="BB53" i="7"/>
  <c r="BB55" i="7"/>
  <c r="BB56" i="7"/>
  <c r="BB59" i="7"/>
  <c r="BB60" i="7"/>
  <c r="BB61" i="7"/>
  <c r="BB62" i="7"/>
  <c r="AZ10" i="7"/>
  <c r="AZ12" i="7"/>
  <c r="AZ14" i="7"/>
  <c r="AZ16" i="7"/>
  <c r="AZ17" i="7"/>
  <c r="AZ18" i="7"/>
  <c r="AZ19" i="7"/>
  <c r="AZ21" i="7"/>
  <c r="AZ22" i="7"/>
  <c r="AZ23" i="7"/>
  <c r="AZ24" i="7"/>
  <c r="AZ25" i="7"/>
  <c r="AZ26" i="7"/>
  <c r="AZ27" i="7"/>
  <c r="AZ28" i="7"/>
  <c r="AZ29" i="7"/>
  <c r="AZ30" i="7"/>
  <c r="AZ31" i="7"/>
  <c r="AZ32" i="7"/>
  <c r="AZ33" i="7"/>
  <c r="AZ34" i="7"/>
  <c r="AZ35" i="7"/>
  <c r="AZ36" i="7"/>
  <c r="AZ38" i="7"/>
  <c r="AZ39" i="7"/>
  <c r="AZ40" i="7"/>
  <c r="AZ41" i="7"/>
  <c r="AZ42" i="7"/>
  <c r="AZ44" i="7"/>
  <c r="AZ45" i="7"/>
  <c r="AZ46" i="7"/>
  <c r="AZ48" i="7"/>
  <c r="AZ49" i="7"/>
  <c r="AZ50" i="7"/>
  <c r="AZ51" i="7"/>
  <c r="AZ52" i="7"/>
  <c r="AZ54" i="7"/>
  <c r="AZ55" i="7"/>
  <c r="AZ56" i="7"/>
  <c r="AZ59" i="7"/>
  <c r="AZ60" i="7"/>
  <c r="AZ61" i="7"/>
  <c r="AZ62" i="7"/>
  <c r="AX10" i="7"/>
  <c r="AX11" i="7"/>
  <c r="AX12" i="7"/>
  <c r="AX14" i="7"/>
  <c r="AX16" i="7"/>
  <c r="AX17" i="7"/>
  <c r="AX18" i="7"/>
  <c r="AX19" i="7"/>
  <c r="AX21" i="7"/>
  <c r="AX22" i="7"/>
  <c r="AX23" i="7"/>
  <c r="AX24" i="7"/>
  <c r="AX25" i="7"/>
  <c r="AX26" i="7"/>
  <c r="AX27" i="7"/>
  <c r="AX28" i="7"/>
  <c r="AX29" i="7"/>
  <c r="AX30" i="7"/>
  <c r="AX31" i="7"/>
  <c r="AX32" i="7"/>
  <c r="AX33" i="7"/>
  <c r="AX34" i="7"/>
  <c r="AX35" i="7"/>
  <c r="AX36" i="7"/>
  <c r="AX38" i="7"/>
  <c r="AX39" i="7"/>
  <c r="AX40" i="7"/>
  <c r="AX41" i="7"/>
  <c r="AX42" i="7"/>
  <c r="AX43" i="7"/>
  <c r="AX44" i="7"/>
  <c r="AX45" i="7"/>
  <c r="AX46" i="7"/>
  <c r="AX47" i="7"/>
  <c r="AX48" i="7"/>
  <c r="AX49" i="7"/>
  <c r="AX50" i="7"/>
  <c r="AX51" i="7"/>
  <c r="AX52" i="7"/>
  <c r="AX53" i="7"/>
  <c r="AX54" i="7"/>
  <c r="AX55" i="7"/>
  <c r="AX56" i="7"/>
  <c r="AX59" i="7"/>
  <c r="AX60" i="7"/>
  <c r="AX61" i="7"/>
  <c r="AX62" i="7"/>
  <c r="AV10" i="7"/>
  <c r="AV11" i="7"/>
  <c r="AV12" i="7"/>
  <c r="AV14" i="7"/>
  <c r="AV16" i="7"/>
  <c r="AV17" i="7"/>
  <c r="AV18" i="7"/>
  <c r="AV19" i="7"/>
  <c r="AV21" i="7"/>
  <c r="AV22" i="7"/>
  <c r="AV23" i="7"/>
  <c r="AV24" i="7"/>
  <c r="AV25" i="7"/>
  <c r="AV26" i="7"/>
  <c r="AV27" i="7"/>
  <c r="AV28" i="7"/>
  <c r="AV29" i="7"/>
  <c r="AV30" i="7"/>
  <c r="AV31" i="7"/>
  <c r="AV32" i="7"/>
  <c r="AV33" i="7"/>
  <c r="AV34" i="7"/>
  <c r="AV35" i="7"/>
  <c r="AV36" i="7"/>
  <c r="AV38" i="7"/>
  <c r="AV39" i="7"/>
  <c r="AV40" i="7"/>
  <c r="AV41" i="7"/>
  <c r="AV42" i="7"/>
  <c r="AV43" i="7"/>
  <c r="AV44" i="7"/>
  <c r="AV45" i="7"/>
  <c r="AV46" i="7"/>
  <c r="AV47" i="7"/>
  <c r="AV48" i="7"/>
  <c r="AV49" i="7"/>
  <c r="AV50" i="7"/>
  <c r="AV51" i="7"/>
  <c r="AV52" i="7"/>
  <c r="AV53" i="7"/>
  <c r="AV54" i="7"/>
  <c r="AV55" i="7"/>
  <c r="AV56" i="7"/>
  <c r="AV59" i="7"/>
  <c r="AV60" i="7"/>
  <c r="AV61" i="7"/>
  <c r="AV62" i="7"/>
  <c r="AT10" i="7"/>
  <c r="AT11" i="7"/>
  <c r="AT12" i="7"/>
  <c r="AT14" i="7"/>
  <c r="AT16" i="7"/>
  <c r="AT17" i="7"/>
  <c r="AT18" i="7"/>
  <c r="AT19" i="7"/>
  <c r="AT21" i="7"/>
  <c r="AT22" i="7"/>
  <c r="AT23" i="7"/>
  <c r="AT24" i="7"/>
  <c r="AT25" i="7"/>
  <c r="AT26" i="7"/>
  <c r="AT27" i="7"/>
  <c r="AT28" i="7"/>
  <c r="AT29" i="7"/>
  <c r="AT30" i="7"/>
  <c r="AT31" i="7"/>
  <c r="AT32" i="7"/>
  <c r="AT33" i="7"/>
  <c r="AT34" i="7"/>
  <c r="AT35" i="7"/>
  <c r="AT36" i="7"/>
  <c r="AT38" i="7"/>
  <c r="AT39" i="7"/>
  <c r="AT40" i="7"/>
  <c r="AT41" i="7"/>
  <c r="AT42" i="7"/>
  <c r="AT44" i="7"/>
  <c r="AT45" i="7"/>
  <c r="AT46" i="7"/>
  <c r="AT48" i="7"/>
  <c r="AT49" i="7"/>
  <c r="AT50" i="7"/>
  <c r="AT51" i="7"/>
  <c r="AT52" i="7"/>
  <c r="AT54" i="7"/>
  <c r="AT55" i="7"/>
  <c r="AT56" i="7"/>
  <c r="AT59" i="7"/>
  <c r="AT60" i="7"/>
  <c r="AT61" i="7"/>
  <c r="AT62" i="7"/>
  <c r="AR10" i="7"/>
  <c r="AR11" i="7"/>
  <c r="AR12" i="7"/>
  <c r="AR14" i="7"/>
  <c r="AR15" i="7"/>
  <c r="AR17" i="7"/>
  <c r="AR18" i="7"/>
  <c r="AR19" i="7"/>
  <c r="AR21" i="7"/>
  <c r="AR22" i="7"/>
  <c r="AR23" i="7"/>
  <c r="AR24" i="7"/>
  <c r="AR25" i="7"/>
  <c r="AR26" i="7"/>
  <c r="AR27" i="7"/>
  <c r="AR28" i="7"/>
  <c r="AR29" i="7"/>
  <c r="AR30" i="7"/>
  <c r="AR31" i="7"/>
  <c r="AR32" i="7"/>
  <c r="AR33" i="7"/>
  <c r="AR34" i="7"/>
  <c r="AR35" i="7"/>
  <c r="AR36" i="7"/>
  <c r="AR38" i="7"/>
  <c r="AR39" i="7"/>
  <c r="AR40" i="7"/>
  <c r="AR41" i="7"/>
  <c r="AR42" i="7"/>
  <c r="AR44" i="7"/>
  <c r="AR45" i="7"/>
  <c r="AR46" i="7"/>
  <c r="AR48" i="7"/>
  <c r="AR49" i="7"/>
  <c r="AR50" i="7"/>
  <c r="AR51" i="7"/>
  <c r="AR52" i="7"/>
  <c r="AR54" i="7"/>
  <c r="AR55" i="7"/>
  <c r="AR56" i="7"/>
  <c r="AR59" i="7"/>
  <c r="AR60" i="7"/>
  <c r="AR61" i="7"/>
  <c r="AR62" i="7"/>
  <c r="AP10" i="7"/>
  <c r="AP12" i="7"/>
  <c r="AP14" i="7"/>
  <c r="AP16" i="7"/>
  <c r="AP17" i="7"/>
  <c r="AP18" i="7"/>
  <c r="AP19" i="7"/>
  <c r="AP21" i="7"/>
  <c r="AP22" i="7"/>
  <c r="AP23" i="7"/>
  <c r="AP24" i="7"/>
  <c r="AP25" i="7"/>
  <c r="AP26" i="7"/>
  <c r="AP27" i="7"/>
  <c r="AP28" i="7"/>
  <c r="AP29" i="7"/>
  <c r="AP30" i="7"/>
  <c r="AP31" i="7"/>
  <c r="AP32" i="7"/>
  <c r="AP33" i="7"/>
  <c r="AP34" i="7"/>
  <c r="AP35" i="7"/>
  <c r="AP36" i="7"/>
  <c r="AP38" i="7"/>
  <c r="AP39" i="7"/>
  <c r="AP40" i="7"/>
  <c r="AP41" i="7"/>
  <c r="AP42" i="7"/>
  <c r="AP43" i="7"/>
  <c r="AP44" i="7"/>
  <c r="AP45" i="7"/>
  <c r="AP46" i="7"/>
  <c r="AP48" i="7"/>
  <c r="AP49" i="7"/>
  <c r="AP50" i="7"/>
  <c r="AP51" i="7"/>
  <c r="AP52" i="7"/>
  <c r="AP54" i="7"/>
  <c r="AP55" i="7"/>
  <c r="AP56" i="7"/>
  <c r="AP59" i="7"/>
  <c r="AP60" i="7"/>
  <c r="AP61" i="7"/>
  <c r="AP62" i="7"/>
  <c r="AP9" i="7"/>
  <c r="AN10" i="7"/>
  <c r="AN11" i="7"/>
  <c r="AN12" i="7"/>
  <c r="AN14" i="7"/>
  <c r="AN16" i="7"/>
  <c r="AN17" i="7"/>
  <c r="AN18" i="7"/>
  <c r="AN19" i="7"/>
  <c r="AN21" i="7"/>
  <c r="AN22" i="7"/>
  <c r="AN23" i="7"/>
  <c r="AN24" i="7"/>
  <c r="AN25" i="7"/>
  <c r="AN26" i="7"/>
  <c r="AN27" i="7"/>
  <c r="AN28" i="7"/>
  <c r="AN29" i="7"/>
  <c r="AN30" i="7"/>
  <c r="AN31" i="7"/>
  <c r="AN32" i="7"/>
  <c r="AN33" i="7"/>
  <c r="AN34" i="7"/>
  <c r="AN35" i="7"/>
  <c r="AN36" i="7"/>
  <c r="AN38" i="7"/>
  <c r="AN39" i="7"/>
  <c r="AN40" i="7"/>
  <c r="AN41" i="7"/>
  <c r="AN42" i="7"/>
  <c r="AN44" i="7"/>
  <c r="AN45" i="7"/>
  <c r="AN46" i="7"/>
  <c r="AN48" i="7"/>
  <c r="AN49" i="7"/>
  <c r="AN50" i="7"/>
  <c r="AN51" i="7"/>
  <c r="AN52" i="7"/>
  <c r="AN54" i="7"/>
  <c r="AN55" i="7"/>
  <c r="AN56" i="7"/>
  <c r="AN59" i="7"/>
  <c r="AN60" i="7"/>
  <c r="AN61" i="7"/>
  <c r="AN62" i="7"/>
  <c r="BD62" i="7"/>
  <c r="AL10" i="7"/>
  <c r="AL11" i="7"/>
  <c r="AL12" i="7"/>
  <c r="AL14" i="7"/>
  <c r="AL15" i="7"/>
  <c r="AL17" i="7"/>
  <c r="AL18" i="7"/>
  <c r="AL19" i="7"/>
  <c r="AL21" i="7"/>
  <c r="AL22" i="7"/>
  <c r="AL23" i="7"/>
  <c r="AL24" i="7"/>
  <c r="AL25" i="7"/>
  <c r="AL26" i="7"/>
  <c r="AL27" i="7"/>
  <c r="AL28" i="7"/>
  <c r="AL29" i="7"/>
  <c r="AL30" i="7"/>
  <c r="AL31" i="7"/>
  <c r="AL32" i="7"/>
  <c r="AL33" i="7"/>
  <c r="AL34" i="7"/>
  <c r="AL35" i="7"/>
  <c r="AL36" i="7"/>
  <c r="AL38" i="7"/>
  <c r="AL39" i="7"/>
  <c r="AL40" i="7"/>
  <c r="AL41" i="7"/>
  <c r="AL42" i="7"/>
  <c r="AL44" i="7"/>
  <c r="AL45" i="7"/>
  <c r="AL46" i="7"/>
  <c r="AL48" i="7"/>
  <c r="AL49" i="7"/>
  <c r="AL50" i="7"/>
  <c r="AL51" i="7"/>
  <c r="AL52" i="7"/>
  <c r="AL54" i="7"/>
  <c r="AL55" i="7"/>
  <c r="AL56" i="7"/>
  <c r="AL59" i="7"/>
  <c r="AL60" i="7"/>
  <c r="AL61" i="7"/>
  <c r="AL62" i="7"/>
  <c r="AJ10" i="7"/>
  <c r="AJ11" i="7"/>
  <c r="AJ12" i="7"/>
  <c r="AJ14" i="7"/>
  <c r="AJ15" i="7"/>
  <c r="AJ16" i="7"/>
  <c r="AJ17" i="7"/>
  <c r="AJ18" i="7"/>
  <c r="AJ19" i="7"/>
  <c r="AJ21" i="7"/>
  <c r="AJ22" i="7"/>
  <c r="AJ23" i="7"/>
  <c r="AJ24" i="7"/>
  <c r="AJ25" i="7"/>
  <c r="AJ26" i="7"/>
  <c r="AJ27" i="7"/>
  <c r="AJ28" i="7"/>
  <c r="AJ29" i="7"/>
  <c r="AJ30" i="7"/>
  <c r="AJ31" i="7"/>
  <c r="AJ32" i="7"/>
  <c r="AJ33" i="7"/>
  <c r="AJ34" i="7"/>
  <c r="AJ35" i="7"/>
  <c r="AJ36" i="7"/>
  <c r="AJ38" i="7"/>
  <c r="AJ39" i="7"/>
  <c r="AJ40" i="7"/>
  <c r="AJ41" i="7"/>
  <c r="AJ42" i="7"/>
  <c r="AJ43" i="7"/>
  <c r="AJ44" i="7"/>
  <c r="AJ45" i="7"/>
  <c r="AJ46" i="7"/>
  <c r="AJ47" i="7"/>
  <c r="AJ48" i="7"/>
  <c r="AJ49" i="7"/>
  <c r="AJ50" i="7"/>
  <c r="AJ51" i="7"/>
  <c r="AJ52" i="7"/>
  <c r="AJ53" i="7"/>
  <c r="AJ54" i="7"/>
  <c r="AJ55" i="7"/>
  <c r="AJ56" i="7"/>
  <c r="AJ59" i="7"/>
  <c r="AJ60" i="7"/>
  <c r="AJ61" i="7"/>
  <c r="AJ62" i="7"/>
  <c r="AH10" i="7"/>
  <c r="AH11" i="7"/>
  <c r="AH12" i="7"/>
  <c r="AH14" i="7"/>
  <c r="AH15" i="7"/>
  <c r="AH16" i="7"/>
  <c r="AH17" i="7"/>
  <c r="AH18" i="7"/>
  <c r="AH19" i="7"/>
  <c r="AH21" i="7"/>
  <c r="AH22" i="7"/>
  <c r="AH23" i="7"/>
  <c r="AH24" i="7"/>
  <c r="AH25" i="7"/>
  <c r="AH26" i="7"/>
  <c r="AH27" i="7"/>
  <c r="AH28" i="7"/>
  <c r="AH29" i="7"/>
  <c r="AH30" i="7"/>
  <c r="AH31" i="7"/>
  <c r="AH32" i="7"/>
  <c r="AH33" i="7"/>
  <c r="AH34" i="7"/>
  <c r="AH35" i="7"/>
  <c r="AH36" i="7"/>
  <c r="AH38" i="7"/>
  <c r="AH39" i="7"/>
  <c r="AH40" i="7"/>
  <c r="AH41" i="7"/>
  <c r="AH42" i="7"/>
  <c r="AH43" i="7"/>
  <c r="AH44" i="7"/>
  <c r="AH45" i="7"/>
  <c r="AH46" i="7"/>
  <c r="AH47" i="7"/>
  <c r="AH48" i="7"/>
  <c r="AH49" i="7"/>
  <c r="AH50" i="7"/>
  <c r="AH51" i="7"/>
  <c r="AH52" i="7"/>
  <c r="AH53" i="7"/>
  <c r="AH54" i="7"/>
  <c r="AH55" i="7"/>
  <c r="AH56" i="7"/>
  <c r="AH59" i="7"/>
  <c r="AH60" i="7"/>
  <c r="AH61" i="7"/>
  <c r="AH62" i="7"/>
  <c r="AF11" i="7"/>
  <c r="AF12" i="7"/>
  <c r="AF13" i="7"/>
  <c r="AF14" i="7"/>
  <c r="AF15" i="7"/>
  <c r="AF16" i="7"/>
  <c r="AF18" i="7"/>
  <c r="AF19" i="7"/>
  <c r="AF20" i="7"/>
  <c r="AF21" i="7"/>
  <c r="AF22" i="7"/>
  <c r="AF23" i="7"/>
  <c r="AF24" i="7"/>
  <c r="AF25" i="7"/>
  <c r="AF26" i="7"/>
  <c r="AF27" i="7"/>
  <c r="AF28" i="7"/>
  <c r="AF29" i="7"/>
  <c r="AF30" i="7"/>
  <c r="AF31" i="7"/>
  <c r="AF32" i="7"/>
  <c r="AF33" i="7"/>
  <c r="AF34" i="7"/>
  <c r="AF35" i="7"/>
  <c r="AF36" i="7"/>
  <c r="AF38" i="7"/>
  <c r="AF39" i="7"/>
  <c r="AF40" i="7"/>
  <c r="AF41" i="7"/>
  <c r="AF42" i="7"/>
  <c r="AF43" i="7"/>
  <c r="AF44" i="7"/>
  <c r="AF45" i="7"/>
  <c r="AF47" i="7"/>
  <c r="AF48" i="7"/>
  <c r="AF49" i="7"/>
  <c r="AF50" i="7"/>
  <c r="AF52" i="7"/>
  <c r="AF53" i="7"/>
  <c r="AF54" i="7"/>
  <c r="AF55" i="7"/>
  <c r="AF56" i="7"/>
  <c r="AF59" i="7"/>
  <c r="AF60" i="7"/>
  <c r="AF61" i="7"/>
  <c r="AF62" i="7"/>
  <c r="AD11" i="7"/>
  <c r="AD12" i="7"/>
  <c r="AD13" i="7"/>
  <c r="AD14" i="7"/>
  <c r="AD15" i="7"/>
  <c r="AD16" i="7"/>
  <c r="AD17" i="7"/>
  <c r="AD18" i="7"/>
  <c r="AD19" i="7"/>
  <c r="AD20" i="7"/>
  <c r="AD21" i="7"/>
  <c r="AD22" i="7"/>
  <c r="AD23" i="7"/>
  <c r="AD24" i="7"/>
  <c r="AD25" i="7"/>
  <c r="AD26" i="7"/>
  <c r="AD27" i="7"/>
  <c r="AD28" i="7"/>
  <c r="AD29" i="7"/>
  <c r="AD30" i="7"/>
  <c r="AD31" i="7"/>
  <c r="AD32" i="7"/>
  <c r="AD33" i="7"/>
  <c r="AD34" i="7"/>
  <c r="AD35" i="7"/>
  <c r="AD36" i="7"/>
  <c r="AD38" i="7"/>
  <c r="AD39" i="7"/>
  <c r="AD40" i="7"/>
  <c r="AD41" i="7"/>
  <c r="AD42" i="7"/>
  <c r="AD43" i="7"/>
  <c r="AD44" i="7"/>
  <c r="AD45" i="7"/>
  <c r="AD47" i="7"/>
  <c r="AD48" i="7"/>
  <c r="AD49" i="7"/>
  <c r="AD50" i="7"/>
  <c r="AD51" i="7"/>
  <c r="AD52" i="7"/>
  <c r="AD53" i="7"/>
  <c r="AD54" i="7"/>
  <c r="AD55" i="7"/>
  <c r="AD56" i="7"/>
  <c r="AD59" i="7"/>
  <c r="AD60" i="7"/>
  <c r="AD61" i="7"/>
  <c r="AD62" i="7"/>
  <c r="AB11" i="7"/>
  <c r="AB12" i="7"/>
  <c r="AB13" i="7"/>
  <c r="AB14" i="7"/>
  <c r="AB16" i="7"/>
  <c r="AB17" i="7"/>
  <c r="AB18" i="7"/>
  <c r="AB19" i="7"/>
  <c r="AB20" i="7"/>
  <c r="AB21" i="7"/>
  <c r="AB22" i="7"/>
  <c r="AB23" i="7"/>
  <c r="AB24" i="7"/>
  <c r="AB25" i="7"/>
  <c r="AB26" i="7"/>
  <c r="AB27" i="7"/>
  <c r="AB30" i="7"/>
  <c r="AB31" i="7"/>
  <c r="AB32" i="7"/>
  <c r="AB33" i="7"/>
  <c r="AB34" i="7"/>
  <c r="AB35" i="7"/>
  <c r="AB36" i="7"/>
  <c r="AB38" i="7"/>
  <c r="AB39" i="7"/>
  <c r="AB41" i="7"/>
  <c r="AB42" i="7"/>
  <c r="AB43" i="7"/>
  <c r="AB44" i="7"/>
  <c r="AB45" i="7"/>
  <c r="AB47" i="7"/>
  <c r="AB48" i="7"/>
  <c r="AB49" i="7"/>
  <c r="AB50" i="7"/>
  <c r="AB51" i="7"/>
  <c r="AB53" i="7"/>
  <c r="AB54" i="7"/>
  <c r="AB55" i="7"/>
  <c r="AB56" i="7"/>
  <c r="AB59" i="7"/>
  <c r="AB60" i="7"/>
  <c r="AB61" i="7"/>
  <c r="AB62" i="7"/>
  <c r="Z10" i="7"/>
  <c r="Z11" i="7"/>
  <c r="Z12" i="7"/>
  <c r="Z13" i="7"/>
  <c r="Z14" i="7"/>
  <c r="Z15" i="7"/>
  <c r="Z16" i="7"/>
  <c r="Z17" i="7"/>
  <c r="Z18" i="7"/>
  <c r="Z19" i="7"/>
  <c r="Z20" i="7"/>
  <c r="Z21" i="7"/>
  <c r="Z22" i="7"/>
  <c r="Z23" i="7"/>
  <c r="Z24" i="7"/>
  <c r="Z25" i="7"/>
  <c r="Z26" i="7"/>
  <c r="Z27" i="7"/>
  <c r="Z28" i="7"/>
  <c r="Z29" i="7"/>
  <c r="Z30" i="7"/>
  <c r="Z31" i="7"/>
  <c r="Z32" i="7"/>
  <c r="Z33" i="7"/>
  <c r="Z34" i="7"/>
  <c r="Z35" i="7"/>
  <c r="Z36" i="7"/>
  <c r="Z38" i="7"/>
  <c r="Z39" i="7"/>
  <c r="Z41" i="7"/>
  <c r="Z42" i="7"/>
  <c r="Z43" i="7"/>
  <c r="Z44" i="7"/>
  <c r="Z45" i="7"/>
  <c r="Z47" i="7"/>
  <c r="Z48" i="7"/>
  <c r="Z49" i="7"/>
  <c r="Z50" i="7"/>
  <c r="Z51" i="7"/>
  <c r="Z53" i="7"/>
  <c r="Z54" i="7"/>
  <c r="Z55" i="7"/>
  <c r="Z56" i="7"/>
  <c r="Z59" i="7"/>
  <c r="Z60" i="7"/>
  <c r="Z61" i="7"/>
  <c r="Z62" i="7"/>
  <c r="X10" i="7"/>
  <c r="X11" i="7"/>
  <c r="X12" i="7"/>
  <c r="X14" i="7"/>
  <c r="X16" i="7"/>
  <c r="X17" i="7"/>
  <c r="X18" i="7"/>
  <c r="X19" i="7"/>
  <c r="X21" i="7"/>
  <c r="X22" i="7"/>
  <c r="X23" i="7"/>
  <c r="X24" i="7"/>
  <c r="X25" i="7"/>
  <c r="X26" i="7"/>
  <c r="X27" i="7"/>
  <c r="X28" i="7"/>
  <c r="X29" i="7"/>
  <c r="X30" i="7"/>
  <c r="X31" i="7"/>
  <c r="X32" i="7"/>
  <c r="X33" i="7"/>
  <c r="X34" i="7"/>
  <c r="X35" i="7"/>
  <c r="X36" i="7"/>
  <c r="X38" i="7"/>
  <c r="X39" i="7"/>
  <c r="X40" i="7"/>
  <c r="X41" i="7"/>
  <c r="X42" i="7"/>
  <c r="X43" i="7"/>
  <c r="X44" i="7"/>
  <c r="X45" i="7"/>
  <c r="X46" i="7"/>
  <c r="X47" i="7"/>
  <c r="X48" i="7"/>
  <c r="X49" i="7"/>
  <c r="X50" i="7"/>
  <c r="X51" i="7"/>
  <c r="X52" i="7"/>
  <c r="X53" i="7"/>
  <c r="X54" i="7"/>
  <c r="X55" i="7"/>
  <c r="X56" i="7"/>
  <c r="X59" i="7"/>
  <c r="X60" i="7"/>
  <c r="X61" i="7"/>
  <c r="X62" i="7"/>
  <c r="V10" i="7"/>
  <c r="V11" i="7"/>
  <c r="V12" i="7"/>
  <c r="V14" i="7"/>
  <c r="V16" i="7"/>
  <c r="V17" i="7"/>
  <c r="V18" i="7"/>
  <c r="V19" i="7"/>
  <c r="V21" i="7"/>
  <c r="V22" i="7"/>
  <c r="V23" i="7"/>
  <c r="V24" i="7"/>
  <c r="V25" i="7"/>
  <c r="V26" i="7"/>
  <c r="V27" i="7"/>
  <c r="V28" i="7"/>
  <c r="V29" i="7"/>
  <c r="V30" i="7"/>
  <c r="V31" i="7"/>
  <c r="V32" i="7"/>
  <c r="V33" i="7"/>
  <c r="V34" i="7"/>
  <c r="V35" i="7"/>
  <c r="V36" i="7"/>
  <c r="V38" i="7"/>
  <c r="V39" i="7"/>
  <c r="V40" i="7"/>
  <c r="V41" i="7"/>
  <c r="V42" i="7"/>
  <c r="V43" i="7"/>
  <c r="V44" i="7"/>
  <c r="V45" i="7"/>
  <c r="V46" i="7"/>
  <c r="V47" i="7"/>
  <c r="V48" i="7"/>
  <c r="V49" i="7"/>
  <c r="V50" i="7"/>
  <c r="V51" i="7"/>
  <c r="V52" i="7"/>
  <c r="V53" i="7"/>
  <c r="V54" i="7"/>
  <c r="V55" i="7"/>
  <c r="V56" i="7"/>
  <c r="V59" i="7"/>
  <c r="V60" i="7"/>
  <c r="V61" i="7"/>
  <c r="V62" i="7"/>
  <c r="T10" i="7"/>
  <c r="T11" i="7"/>
  <c r="T12" i="7"/>
  <c r="T13" i="7"/>
  <c r="T14" i="7"/>
  <c r="T15" i="7"/>
  <c r="T16" i="7"/>
  <c r="T17" i="7"/>
  <c r="T18" i="7"/>
  <c r="T19" i="7"/>
  <c r="T20" i="7"/>
  <c r="T21" i="7"/>
  <c r="T22" i="7"/>
  <c r="T23" i="7"/>
  <c r="T24" i="7"/>
  <c r="T25" i="7"/>
  <c r="T26" i="7"/>
  <c r="T27" i="7"/>
  <c r="T28" i="7"/>
  <c r="T29" i="7"/>
  <c r="T30" i="7"/>
  <c r="T31" i="7"/>
  <c r="T32" i="7"/>
  <c r="T33" i="7"/>
  <c r="T34" i="7"/>
  <c r="T35" i="7"/>
  <c r="T36" i="7"/>
  <c r="T38" i="7"/>
  <c r="T39" i="7"/>
  <c r="T40" i="7"/>
  <c r="T41" i="7"/>
  <c r="T42" i="7"/>
  <c r="T43" i="7"/>
  <c r="T44" i="7"/>
  <c r="T45" i="7"/>
  <c r="T46" i="7"/>
  <c r="T47" i="7"/>
  <c r="T48" i="7"/>
  <c r="T49" i="7"/>
  <c r="T50" i="7"/>
  <c r="T51" i="7"/>
  <c r="T52" i="7"/>
  <c r="T53" i="7"/>
  <c r="T54" i="7"/>
  <c r="T55" i="7"/>
  <c r="T56" i="7"/>
  <c r="T59" i="7"/>
  <c r="T60" i="7"/>
  <c r="T61" i="7"/>
  <c r="T62" i="7"/>
  <c r="R10" i="7"/>
  <c r="R12" i="7"/>
  <c r="R13" i="7"/>
  <c r="R14" i="7"/>
  <c r="R15" i="7"/>
  <c r="R17" i="7"/>
  <c r="R18" i="7"/>
  <c r="R20" i="7"/>
  <c r="R21" i="7"/>
  <c r="R22" i="7"/>
  <c r="R23" i="7"/>
  <c r="R24" i="7"/>
  <c r="R25" i="7"/>
  <c r="R26" i="7"/>
  <c r="R27" i="7"/>
  <c r="R28" i="7"/>
  <c r="R29" i="7"/>
  <c r="R30" i="7"/>
  <c r="R31" i="7"/>
  <c r="R32" i="7"/>
  <c r="R33" i="7"/>
  <c r="R34" i="7"/>
  <c r="R35" i="7"/>
  <c r="R36" i="7"/>
  <c r="R38" i="7"/>
  <c r="R39" i="7"/>
  <c r="R40" i="7"/>
  <c r="R41" i="7"/>
  <c r="R42" i="7"/>
  <c r="R43" i="7"/>
  <c r="R44" i="7"/>
  <c r="R45" i="7"/>
  <c r="R46" i="7"/>
  <c r="R47" i="7"/>
  <c r="R48" i="7"/>
  <c r="R49" i="7"/>
  <c r="R50" i="7"/>
  <c r="R51" i="7"/>
  <c r="R52" i="7"/>
  <c r="R53" i="7"/>
  <c r="R54" i="7"/>
  <c r="R55" i="7"/>
  <c r="R56" i="7"/>
  <c r="R59" i="7"/>
  <c r="R60" i="7"/>
  <c r="R61" i="7"/>
  <c r="R62" i="7"/>
  <c r="P10" i="7"/>
  <c r="P12" i="7"/>
  <c r="P13" i="7"/>
  <c r="P14" i="7"/>
  <c r="P15" i="7"/>
  <c r="P16" i="7"/>
  <c r="P17" i="7"/>
  <c r="P18" i="7"/>
  <c r="P20" i="7"/>
  <c r="P21" i="7"/>
  <c r="P22" i="7"/>
  <c r="P23" i="7"/>
  <c r="P24" i="7"/>
  <c r="P25" i="7"/>
  <c r="P26" i="7"/>
  <c r="P27" i="7"/>
  <c r="P28" i="7"/>
  <c r="P29" i="7"/>
  <c r="P30" i="7"/>
  <c r="P31" i="7"/>
  <c r="P32" i="7"/>
  <c r="P33" i="7"/>
  <c r="P34" i="7"/>
  <c r="P35" i="7"/>
  <c r="P36" i="7"/>
  <c r="P38" i="7"/>
  <c r="P39" i="7"/>
  <c r="P40" i="7"/>
  <c r="P41" i="7"/>
  <c r="P42" i="7"/>
  <c r="P43" i="7"/>
  <c r="P44" i="7"/>
  <c r="P45" i="7"/>
  <c r="P46" i="7"/>
  <c r="P47" i="7"/>
  <c r="P48" i="7"/>
  <c r="P49" i="7"/>
  <c r="P50" i="7"/>
  <c r="P51" i="7"/>
  <c r="P52" i="7"/>
  <c r="P53" i="7"/>
  <c r="P54" i="7"/>
  <c r="P55" i="7"/>
  <c r="P56" i="7"/>
  <c r="P59" i="7"/>
  <c r="P60" i="7"/>
  <c r="P61" i="7"/>
  <c r="P62" i="7"/>
  <c r="N10" i="7"/>
  <c r="N11" i="7"/>
  <c r="N12" i="7"/>
  <c r="N13" i="7"/>
  <c r="N14" i="7"/>
  <c r="N15" i="7"/>
  <c r="N17" i="7"/>
  <c r="N18" i="7"/>
  <c r="N19" i="7"/>
  <c r="N20" i="7"/>
  <c r="N21" i="7"/>
  <c r="N22" i="7"/>
  <c r="N23" i="7"/>
  <c r="N24" i="7"/>
  <c r="N25" i="7"/>
  <c r="N26" i="7"/>
  <c r="N27" i="7"/>
  <c r="N28" i="7"/>
  <c r="N29" i="7"/>
  <c r="N30" i="7"/>
  <c r="N31" i="7"/>
  <c r="N32" i="7"/>
  <c r="N33" i="7"/>
  <c r="N34" i="7"/>
  <c r="N35" i="7"/>
  <c r="N36" i="7"/>
  <c r="N38" i="7"/>
  <c r="N39" i="7"/>
  <c r="N40" i="7"/>
  <c r="N41" i="7"/>
  <c r="N42" i="7"/>
  <c r="N43" i="7"/>
  <c r="N44" i="7"/>
  <c r="N45" i="7"/>
  <c r="N46" i="7"/>
  <c r="N47" i="7"/>
  <c r="N48" i="7"/>
  <c r="N49" i="7"/>
  <c r="N50" i="7"/>
  <c r="N51" i="7"/>
  <c r="N52" i="7"/>
  <c r="N53" i="7"/>
  <c r="N54" i="7"/>
  <c r="N55" i="7"/>
  <c r="N56" i="7"/>
  <c r="N59" i="7"/>
  <c r="N60" i="7"/>
  <c r="N61" i="7"/>
  <c r="N62" i="7"/>
  <c r="L62" i="7"/>
  <c r="L10" i="7"/>
  <c r="L12" i="7"/>
  <c r="L13" i="7"/>
  <c r="L14" i="7"/>
  <c r="L15" i="7"/>
  <c r="L17" i="7"/>
  <c r="L18" i="7"/>
  <c r="L19" i="7"/>
  <c r="L20" i="7"/>
  <c r="L21" i="7"/>
  <c r="L22" i="7"/>
  <c r="L23" i="7"/>
  <c r="L24" i="7"/>
  <c r="L25" i="7"/>
  <c r="L26" i="7"/>
  <c r="L27" i="7"/>
  <c r="L28" i="7"/>
  <c r="L29" i="7"/>
  <c r="L30" i="7"/>
  <c r="L31" i="7"/>
  <c r="L32" i="7"/>
  <c r="L33" i="7"/>
  <c r="L34" i="7"/>
  <c r="L35" i="7"/>
  <c r="L36" i="7"/>
  <c r="L38" i="7"/>
  <c r="L39" i="7"/>
  <c r="L41" i="7"/>
  <c r="L42" i="7"/>
  <c r="L43" i="7"/>
  <c r="L44" i="7"/>
  <c r="L45" i="7"/>
  <c r="L48" i="7"/>
  <c r="L49" i="7"/>
  <c r="L50" i="7"/>
  <c r="L51" i="7"/>
  <c r="L53" i="7"/>
  <c r="L55" i="7"/>
  <c r="L56" i="7"/>
  <c r="L59" i="7"/>
  <c r="L61" i="7"/>
  <c r="J10" i="7"/>
  <c r="J12" i="7"/>
  <c r="J13" i="7"/>
  <c r="J14" i="7"/>
  <c r="J15" i="7"/>
  <c r="J16" i="7"/>
  <c r="J17" i="7"/>
  <c r="J18" i="7"/>
  <c r="J19" i="7"/>
  <c r="J20" i="7"/>
  <c r="J21" i="7"/>
  <c r="J22" i="7"/>
  <c r="J23" i="7"/>
  <c r="J24" i="7"/>
  <c r="J25" i="7"/>
  <c r="J26" i="7"/>
  <c r="J27" i="7"/>
  <c r="J28" i="7"/>
  <c r="J29" i="7"/>
  <c r="J30" i="7"/>
  <c r="J31" i="7"/>
  <c r="J32" i="7"/>
  <c r="J33" i="7"/>
  <c r="J34" i="7"/>
  <c r="J35" i="7"/>
  <c r="J36" i="7"/>
  <c r="J38" i="7"/>
  <c r="J39" i="7"/>
  <c r="J40" i="7"/>
  <c r="J41" i="7"/>
  <c r="J42" i="7"/>
  <c r="J43" i="7"/>
  <c r="J44" i="7"/>
  <c r="J45" i="7"/>
  <c r="J46" i="7"/>
  <c r="J47" i="7"/>
  <c r="J48" i="7"/>
  <c r="J49" i="7"/>
  <c r="J50" i="7"/>
  <c r="J51" i="7"/>
  <c r="J52" i="7"/>
  <c r="J53" i="7"/>
  <c r="J54" i="7"/>
  <c r="J55" i="7"/>
  <c r="J56" i="7"/>
  <c r="J59" i="7"/>
  <c r="J60" i="7"/>
  <c r="J61" i="7"/>
  <c r="J62" i="7"/>
  <c r="H12" i="7"/>
  <c r="H13" i="7"/>
  <c r="H14" i="7"/>
  <c r="H15" i="7"/>
  <c r="H16" i="7"/>
  <c r="H17" i="7"/>
  <c r="H18" i="7"/>
  <c r="H19" i="7"/>
  <c r="H20" i="7"/>
  <c r="H21" i="7"/>
  <c r="H22" i="7"/>
  <c r="H23" i="7"/>
  <c r="H24" i="7"/>
  <c r="H25" i="7"/>
  <c r="H26" i="7"/>
  <c r="H27" i="7"/>
  <c r="H28" i="7"/>
  <c r="H29" i="7"/>
  <c r="H30" i="7"/>
  <c r="H31" i="7"/>
  <c r="H32" i="7"/>
  <c r="H33" i="7"/>
  <c r="H34" i="7"/>
  <c r="H35" i="7"/>
  <c r="H36" i="7"/>
  <c r="H38" i="7"/>
  <c r="H39" i="7"/>
  <c r="H40" i="7"/>
  <c r="H41" i="7"/>
  <c r="H42" i="7"/>
  <c r="H43" i="7"/>
  <c r="H44" i="7"/>
  <c r="H45" i="7"/>
  <c r="H46" i="7"/>
  <c r="H47" i="7"/>
  <c r="H48" i="7"/>
  <c r="H49" i="7"/>
  <c r="H50" i="7"/>
  <c r="H51" i="7"/>
  <c r="H52" i="7"/>
  <c r="H53" i="7"/>
  <c r="H54" i="7"/>
  <c r="H55" i="7"/>
  <c r="H56" i="7"/>
  <c r="H59" i="7"/>
  <c r="H60" i="7"/>
  <c r="H61" i="7"/>
  <c r="H62" i="7"/>
  <c r="H11" i="7"/>
  <c r="F19" i="7"/>
  <c r="F20" i="7"/>
  <c r="F21" i="7"/>
  <c r="F22" i="7"/>
  <c r="F23" i="7"/>
  <c r="F24" i="7"/>
  <c r="F25" i="7"/>
  <c r="F26" i="7"/>
  <c r="F27" i="7"/>
  <c r="F28" i="7"/>
  <c r="F29" i="7"/>
  <c r="F30" i="7"/>
  <c r="F31" i="7"/>
  <c r="F32" i="7"/>
  <c r="F33" i="7"/>
  <c r="F34" i="7"/>
  <c r="F35" i="7"/>
  <c r="F36" i="7"/>
  <c r="F38" i="7"/>
  <c r="F39" i="7"/>
  <c r="F40" i="7"/>
  <c r="F41" i="7"/>
  <c r="F42" i="7"/>
  <c r="F43" i="7"/>
  <c r="F44" i="7"/>
  <c r="F45" i="7"/>
  <c r="F46" i="7"/>
  <c r="F47" i="7"/>
  <c r="F48" i="7"/>
  <c r="F49" i="7"/>
  <c r="F50" i="7"/>
  <c r="F51" i="7"/>
  <c r="F52" i="7"/>
  <c r="F53" i="7"/>
  <c r="F54" i="7"/>
  <c r="F55" i="7"/>
  <c r="F56" i="7"/>
  <c r="F59" i="7"/>
  <c r="F60" i="7"/>
  <c r="F61" i="7"/>
  <c r="F62" i="7"/>
  <c r="BS58" i="7"/>
  <c r="BQ58" i="7"/>
  <c r="BS26" i="7"/>
  <c r="BT26" i="7" s="1"/>
  <c r="BQ26" i="7"/>
  <c r="BR26" i="7" s="1"/>
  <c r="BO11" i="7"/>
  <c r="BP11" i="7" s="1"/>
  <c r="BM11" i="7"/>
  <c r="BN11" i="7" s="1"/>
  <c r="BO53" i="7"/>
  <c r="BP53" i="7" s="1"/>
  <c r="BM53" i="7"/>
  <c r="BN53" i="7" s="1"/>
  <c r="BO47" i="7"/>
  <c r="BP47" i="7" s="1"/>
  <c r="BM47" i="7"/>
  <c r="BN47" i="7" s="1"/>
  <c r="BK49" i="7"/>
  <c r="BL49" i="7" s="1"/>
  <c r="BK29" i="7"/>
  <c r="BL29" i="7" s="1"/>
  <c r="BK34" i="7"/>
  <c r="BL34" i="7" s="1"/>
  <c r="BK14" i="7"/>
  <c r="BL14" i="7" s="1"/>
  <c r="BG13" i="7"/>
  <c r="BH13" i="7" s="1"/>
  <c r="BG20" i="7"/>
  <c r="BH20" i="7" s="1"/>
  <c r="BI20" i="7"/>
  <c r="BJ20" i="7" s="1"/>
  <c r="BI13" i="7"/>
  <c r="BJ13" i="7" s="1"/>
  <c r="AW20" i="7"/>
  <c r="AX20" i="7" s="1"/>
  <c r="AW15" i="7"/>
  <c r="AX15" i="7" s="1"/>
  <c r="AU15" i="7"/>
  <c r="AV15" i="7" s="1"/>
  <c r="AU20" i="7"/>
  <c r="AV20" i="7" s="1"/>
  <c r="AW13" i="7"/>
  <c r="AX13" i="7" s="1"/>
  <c r="AU13" i="7"/>
  <c r="AV13" i="7" s="1"/>
  <c r="AY13" i="7"/>
  <c r="AZ13" i="7" s="1"/>
  <c r="AY11" i="7"/>
  <c r="AZ11" i="7" s="1"/>
  <c r="AY15" i="7"/>
  <c r="AZ15" i="7" s="1"/>
  <c r="AY20" i="7"/>
  <c r="AZ20" i="7" s="1"/>
  <c r="AS20" i="7"/>
  <c r="AT20" i="7" s="1"/>
  <c r="AS15" i="7"/>
  <c r="AT15" i="7" s="1"/>
  <c r="AS13" i="7"/>
  <c r="AT13" i="7" s="1"/>
  <c r="AS11" i="7"/>
  <c r="AQ13" i="7"/>
  <c r="AR13" i="7" s="1"/>
  <c r="AO13" i="7"/>
  <c r="AP13" i="7" s="1"/>
  <c r="AQ11" i="7"/>
  <c r="AQ16" i="7"/>
  <c r="AR16" i="7" s="1"/>
  <c r="AQ20" i="7"/>
  <c r="AR20" i="7" s="1"/>
  <c r="AO15" i="7"/>
  <c r="AP15" i="7" s="1"/>
  <c r="AO20" i="7"/>
  <c r="AP20" i="7" s="1"/>
  <c r="AO11" i="7"/>
  <c r="AP11" i="7" s="1"/>
  <c r="AY53" i="7"/>
  <c r="AZ53" i="7" s="1"/>
  <c r="AS53" i="7"/>
  <c r="AT53" i="7" s="1"/>
  <c r="AQ53" i="7"/>
  <c r="AR53" i="7" s="1"/>
  <c r="AO53" i="7"/>
  <c r="AP53" i="7" s="1"/>
  <c r="AY47" i="7"/>
  <c r="AZ47" i="7" s="1"/>
  <c r="AS47" i="7"/>
  <c r="AT47" i="7" s="1"/>
  <c r="AQ47" i="7"/>
  <c r="AR47" i="7" s="1"/>
  <c r="AO47" i="7"/>
  <c r="AP47" i="7" s="1"/>
  <c r="AY43" i="7"/>
  <c r="AZ43" i="7" s="1"/>
  <c r="AS43" i="7"/>
  <c r="AT43" i="7" s="1"/>
  <c r="AQ43" i="7"/>
  <c r="AR43" i="7" s="1"/>
  <c r="AO43" i="7"/>
  <c r="AM15" i="7"/>
  <c r="AN15" i="7" s="1"/>
  <c r="AM20" i="7"/>
  <c r="AN20" i="7" s="1"/>
  <c r="AK16" i="7"/>
  <c r="AL16" i="7" s="1"/>
  <c r="AK20" i="7"/>
  <c r="AL20" i="7" s="1"/>
  <c r="AM11" i="7"/>
  <c r="AK11" i="7"/>
  <c r="AM13" i="7"/>
  <c r="AN13" i="7" s="1"/>
  <c r="AK13" i="7"/>
  <c r="AL13" i="7" s="1"/>
  <c r="AM53" i="7"/>
  <c r="AN53" i="7" s="1"/>
  <c r="AK53" i="7"/>
  <c r="AL53" i="7" s="1"/>
  <c r="AM47" i="7"/>
  <c r="AN47" i="7" s="1"/>
  <c r="AK47" i="7"/>
  <c r="AL47" i="7" s="1"/>
  <c r="AM43" i="7"/>
  <c r="AN43" i="7" s="1"/>
  <c r="AK43" i="7"/>
  <c r="AL43" i="7" s="1"/>
  <c r="AI20" i="7"/>
  <c r="AJ20" i="7" s="1"/>
  <c r="AG20" i="7"/>
  <c r="AH20" i="7" s="1"/>
  <c r="AI13" i="7"/>
  <c r="AJ13" i="7" s="1"/>
  <c r="AG13" i="7"/>
  <c r="AH13" i="7" s="1"/>
  <c r="AE10" i="7"/>
  <c r="AF10" i="7" s="1"/>
  <c r="AC10" i="7"/>
  <c r="AD10" i="7" s="1"/>
  <c r="AC17" i="7"/>
  <c r="AE51" i="7"/>
  <c r="AF51" i="7" s="1"/>
  <c r="AC51" i="7"/>
  <c r="AE46" i="7"/>
  <c r="AF46" i="7" s="1"/>
  <c r="AC46" i="7"/>
  <c r="AD46" i="7" s="1"/>
  <c r="AA15" i="7"/>
  <c r="AB15" i="7" s="1"/>
  <c r="AA28" i="7"/>
  <c r="AB28" i="7" s="1"/>
  <c r="AA10" i="7"/>
  <c r="AB10" i="7" s="1"/>
  <c r="Y10" i="7"/>
  <c r="AA29" i="7"/>
  <c r="AB29" i="7" s="1"/>
  <c r="Y29" i="7"/>
  <c r="AA52" i="7"/>
  <c r="AB52" i="7" s="1"/>
  <c r="Y52" i="7"/>
  <c r="Z52" i="7" s="1"/>
  <c r="AA46" i="7"/>
  <c r="AB46" i="7" s="1"/>
  <c r="Y46" i="7"/>
  <c r="Z46" i="7" s="1"/>
  <c r="AA40" i="7"/>
  <c r="AB40" i="7" s="1"/>
  <c r="Y40" i="7"/>
  <c r="Z40" i="7" s="1"/>
  <c r="BC15" i="7"/>
  <c r="BD15" i="7" s="1"/>
  <c r="BC11" i="7"/>
  <c r="BD11" i="7" s="1"/>
  <c r="BC30" i="7"/>
  <c r="BD30" i="7" s="1"/>
  <c r="BC29" i="7"/>
  <c r="BD29" i="7" s="1"/>
  <c r="BC41" i="7"/>
  <c r="BD41" i="7" s="1"/>
  <c r="BC54" i="7"/>
  <c r="BD54" i="7" s="1"/>
  <c r="BC52" i="7"/>
  <c r="BD52" i="7" s="1"/>
  <c r="BC47" i="7"/>
  <c r="BD47" i="7" s="1"/>
  <c r="BC46" i="7"/>
  <c r="BA54" i="7"/>
  <c r="BB54" i="7" s="1"/>
  <c r="BA52" i="7"/>
  <c r="BB52" i="7" s="1"/>
  <c r="BA47" i="7"/>
  <c r="BB47" i="7" s="1"/>
  <c r="BA46" i="7"/>
  <c r="BB46" i="7" s="1"/>
  <c r="BA41" i="7"/>
  <c r="BB41" i="7" s="1"/>
  <c r="BA11" i="7"/>
  <c r="BB11" i="7" s="1"/>
  <c r="BA29" i="7"/>
  <c r="BB29" i="7" s="1"/>
  <c r="BA32" i="7"/>
  <c r="BB32" i="7" s="1"/>
  <c r="M31" i="7"/>
  <c r="BE13" i="7"/>
  <c r="BF13" i="7" s="1"/>
  <c r="BE16" i="7"/>
  <c r="BF16" i="7" s="1"/>
  <c r="W13" i="7"/>
  <c r="X13" i="7" s="1"/>
  <c r="U13" i="7"/>
  <c r="V13" i="7" s="1"/>
  <c r="W15" i="7"/>
  <c r="X15" i="7" s="1"/>
  <c r="U15" i="7"/>
  <c r="V15" i="7" s="1"/>
  <c r="W20" i="7"/>
  <c r="X20" i="7" s="1"/>
  <c r="U20" i="7"/>
  <c r="V20" i="7" s="1"/>
  <c r="Q11" i="7"/>
  <c r="R11" i="7" s="1"/>
  <c r="Q16" i="7"/>
  <c r="R16" i="7" s="1"/>
  <c r="Q19" i="7"/>
  <c r="R19" i="7" s="1"/>
  <c r="O19" i="7"/>
  <c r="P19" i="7" s="1"/>
  <c r="O11" i="7"/>
  <c r="P11" i="7" s="1"/>
  <c r="I19" i="7"/>
  <c r="I9" i="7"/>
  <c r="J9" i="7" s="1"/>
  <c r="G11" i="7"/>
  <c r="G19" i="7"/>
  <c r="M16" i="7"/>
  <c r="N16" i="7" s="1"/>
  <c r="D30" i="7"/>
  <c r="K60" i="7"/>
  <c r="L60" i="7" s="1"/>
  <c r="D60" i="7"/>
  <c r="K54" i="7"/>
  <c r="L54" i="7" s="1"/>
  <c r="K53" i="7"/>
  <c r="K52" i="7"/>
  <c r="L52" i="7" s="1"/>
  <c r="K47" i="7"/>
  <c r="L47" i="7" s="1"/>
  <c r="K46" i="7"/>
  <c r="L46" i="7" s="1"/>
  <c r="K40" i="7"/>
  <c r="L40" i="7" s="1"/>
  <c r="K16" i="7"/>
  <c r="L16" i="7" s="1"/>
  <c r="K11" i="7"/>
  <c r="L11" i="7" s="1"/>
  <c r="E18" i="7"/>
  <c r="F18" i="7" s="1"/>
  <c r="C16" i="7"/>
  <c r="D16" i="7" s="1"/>
  <c r="C35" i="7"/>
  <c r="D35" i="7" s="1"/>
  <c r="F10" i="7"/>
  <c r="F11" i="7"/>
  <c r="F12" i="7"/>
  <c r="F13" i="7"/>
  <c r="F14" i="7"/>
  <c r="F15" i="7"/>
  <c r="F16" i="7"/>
  <c r="F17" i="7"/>
  <c r="D15" i="7"/>
  <c r="D17" i="7"/>
  <c r="D20" i="7"/>
  <c r="D21" i="7"/>
  <c r="D22" i="7"/>
  <c r="D23" i="7"/>
  <c r="D24" i="7"/>
  <c r="D25" i="7"/>
  <c r="D26" i="7"/>
  <c r="D27" i="7"/>
  <c r="D28" i="7"/>
  <c r="D29" i="7"/>
  <c r="D32" i="7"/>
  <c r="D33" i="7"/>
  <c r="D34" i="7"/>
  <c r="D36" i="7"/>
  <c r="D38" i="7"/>
  <c r="D39" i="7"/>
  <c r="D40" i="7"/>
  <c r="D41" i="7"/>
  <c r="D42" i="7"/>
  <c r="D43" i="7"/>
  <c r="D44" i="7"/>
  <c r="D45" i="7"/>
  <c r="D46" i="7"/>
  <c r="D47" i="7"/>
  <c r="D48" i="7"/>
  <c r="D49" i="7"/>
  <c r="D50" i="7"/>
  <c r="D51" i="7"/>
  <c r="D52" i="7"/>
  <c r="D53" i="7"/>
  <c r="D54" i="7"/>
  <c r="D55" i="7"/>
  <c r="D56" i="7"/>
  <c r="D59" i="7"/>
  <c r="D61" i="7"/>
  <c r="D62" i="7"/>
  <c r="D10" i="7"/>
  <c r="D11" i="7"/>
  <c r="D12" i="7"/>
  <c r="D13" i="7"/>
  <c r="D14" i="7"/>
  <c r="C18" i="7"/>
  <c r="BA9" i="7"/>
  <c r="BB9" i="7" s="1"/>
  <c r="BC9" i="7"/>
  <c r="BD9" i="7" s="1"/>
  <c r="BG9" i="7"/>
  <c r="BH9" i="7" s="1"/>
  <c r="BI9" i="7"/>
  <c r="BJ9" i="7" s="1"/>
  <c r="AY9" i="7"/>
  <c r="AZ9" i="7" s="1"/>
  <c r="AW9" i="7"/>
  <c r="AX9" i="7" s="1"/>
  <c r="AU9" i="7"/>
  <c r="AV9" i="7" s="1"/>
  <c r="AS9" i="7"/>
  <c r="AT9" i="7" s="1"/>
  <c r="AQ9" i="7"/>
  <c r="AR9" i="7" s="1"/>
  <c r="AO9" i="7"/>
  <c r="AM9" i="7"/>
  <c r="AN9" i="7" s="1"/>
  <c r="AK9" i="7"/>
  <c r="AL9" i="7" s="1"/>
  <c r="AI9" i="7"/>
  <c r="AJ9" i="7" s="1"/>
  <c r="AG9" i="7"/>
  <c r="AH9" i="7" s="1"/>
  <c r="AE9" i="7"/>
  <c r="AF9" i="7" s="1"/>
  <c r="AE17" i="7" s="1"/>
  <c r="AF17" i="7" s="1"/>
  <c r="AC9" i="7"/>
  <c r="AD9" i="7" s="1"/>
  <c r="AA9" i="7"/>
  <c r="AB9" i="7" s="1"/>
  <c r="Y9" i="7"/>
  <c r="Z9" i="7" s="1"/>
  <c r="W9" i="7"/>
  <c r="X9" i="7" s="1"/>
  <c r="U9" i="7"/>
  <c r="V9" i="7" s="1"/>
  <c r="S9" i="7"/>
  <c r="T9" i="7" s="1"/>
  <c r="Q9" i="7"/>
  <c r="R9" i="7" s="1"/>
  <c r="O9" i="7"/>
  <c r="P9" i="7" s="1"/>
  <c r="M9" i="7"/>
  <c r="N9" i="7" s="1"/>
  <c r="K9" i="7"/>
  <c r="L9" i="7" s="1"/>
  <c r="E9" i="7"/>
  <c r="F9" i="7" s="1"/>
  <c r="C9" i="7"/>
  <c r="D9" i="7" s="1"/>
  <c r="BU6" i="7"/>
  <c r="B6" i="7"/>
  <c r="BA16" i="6"/>
  <c r="BB16" i="6" s="1"/>
  <c r="BA11" i="6"/>
  <c r="BA18" i="6"/>
  <c r="BB18" i="6" s="1"/>
  <c r="AY11" i="6"/>
  <c r="AZ15" i="6"/>
  <c r="AY15" i="6"/>
  <c r="AZ18" i="6"/>
  <c r="AY18" i="6"/>
  <c r="AW16" i="6"/>
  <c r="AX16" i="6" s="1"/>
  <c r="AU16" i="6"/>
  <c r="AV16" i="6" s="1"/>
  <c r="AT18" i="6"/>
  <c r="AS18" i="6"/>
  <c r="AS16" i="6"/>
  <c r="AT16" i="6" s="1"/>
  <c r="AW10" i="6"/>
  <c r="AX10" i="6" s="1"/>
  <c r="AU10" i="6"/>
  <c r="AV10" i="6" s="1"/>
  <c r="AS11" i="6"/>
  <c r="AT11" i="6" s="1"/>
  <c r="AZ11" i="6"/>
  <c r="BB11" i="6"/>
  <c r="AR11" i="6"/>
  <c r="AQ11" i="6"/>
  <c r="AO10" i="6"/>
  <c r="AP10" i="6" s="1"/>
  <c r="AQ18" i="6"/>
  <c r="AR18" i="6" s="1"/>
  <c r="AQ16" i="6"/>
  <c r="AR16" i="6" s="1"/>
  <c r="AQ44" i="6"/>
  <c r="AR44" i="6" s="1"/>
  <c r="AS44" i="6"/>
  <c r="AT44" i="6" s="1"/>
  <c r="AY44" i="6"/>
  <c r="AZ44" i="6" s="1"/>
  <c r="BA44" i="6"/>
  <c r="BB44" i="6" s="1"/>
  <c r="AO44" i="6"/>
  <c r="AX43" i="6"/>
  <c r="AW43" i="6"/>
  <c r="AU43" i="6"/>
  <c r="AV43" i="6" s="1"/>
  <c r="AQ50" i="6"/>
  <c r="AR50" i="6" s="1"/>
  <c r="AS50" i="6"/>
  <c r="AT50" i="6" s="1"/>
  <c r="AY50" i="6"/>
  <c r="AZ50" i="6" s="1"/>
  <c r="BA50" i="6"/>
  <c r="BB50" i="6" s="1"/>
  <c r="AO50" i="6"/>
  <c r="AP50" i="6" s="1"/>
  <c r="AW49" i="6"/>
  <c r="AX49" i="6" s="1"/>
  <c r="AU49" i="6"/>
  <c r="AV49" i="6" s="1"/>
  <c r="AO57" i="6"/>
  <c r="AP57" i="6" s="1"/>
  <c r="AO49" i="6"/>
  <c r="AP49" i="6" s="1"/>
  <c r="AP43" i="6"/>
  <c r="AO43" i="6"/>
  <c r="AP44" i="6"/>
  <c r="AO37" i="6"/>
  <c r="AP37" i="6" s="1"/>
  <c r="AO39" i="6"/>
  <c r="AP39" i="6" s="1"/>
  <c r="AO18" i="6"/>
  <c r="AP18" i="6" s="1"/>
  <c r="AO15" i="6"/>
  <c r="AP15" i="6" s="1"/>
  <c r="AO19" i="6"/>
  <c r="AP19" i="6" s="1"/>
  <c r="AO16" i="6"/>
  <c r="AP16" i="6" s="1"/>
  <c r="AO20" i="6"/>
  <c r="AP20" i="6" s="1"/>
  <c r="AO32" i="6"/>
  <c r="AP32" i="6" s="1"/>
  <c r="AM50" i="6"/>
  <c r="AN50" i="6" s="1"/>
  <c r="AM44" i="6"/>
  <c r="AN44" i="6" s="1"/>
  <c r="AM11" i="6"/>
  <c r="AN11" i="6" s="1"/>
  <c r="AQ9" i="6"/>
  <c r="AR9" i="6" s="1"/>
  <c r="AS9" i="6"/>
  <c r="AT9" i="6" s="1"/>
  <c r="AU9" i="6"/>
  <c r="AV9" i="6" s="1"/>
  <c r="AW9" i="6"/>
  <c r="AX9" i="6" s="1"/>
  <c r="AY9" i="6"/>
  <c r="AZ9" i="6" s="1"/>
  <c r="BA9" i="6"/>
  <c r="BB9" i="6" s="1"/>
  <c r="AO9" i="6"/>
  <c r="AP9" i="6" s="1"/>
  <c r="AM9" i="6"/>
  <c r="AN9" i="6" s="1"/>
  <c r="AM15" i="6"/>
  <c r="AN15" i="6" s="1"/>
  <c r="AM20" i="6"/>
  <c r="AN20" i="6" s="1"/>
  <c r="AM19" i="6"/>
  <c r="AN19" i="6" s="1"/>
  <c r="AK50" i="6"/>
  <c r="AL50" i="6" s="1"/>
  <c r="AK44" i="6"/>
  <c r="AL44" i="6" s="1"/>
  <c r="AK19" i="6"/>
  <c r="AL19" i="6" s="1"/>
  <c r="AL18" i="6"/>
  <c r="AK18" i="6"/>
  <c r="AK16" i="6"/>
  <c r="AL16" i="6" s="1"/>
  <c r="AK11" i="6"/>
  <c r="AL11" i="6" s="1"/>
  <c r="AK9" i="6"/>
  <c r="AL9" i="6" s="1"/>
  <c r="AI48" i="6"/>
  <c r="AI43" i="6"/>
  <c r="AJ43" i="6" s="1"/>
  <c r="AI10" i="6"/>
  <c r="AJ10" i="6" s="1"/>
  <c r="AI16" i="6"/>
  <c r="AJ16" i="6" s="1"/>
  <c r="AJ9" i="6"/>
  <c r="AI9" i="6"/>
  <c r="BD58" i="6"/>
  <c r="BE58" i="6"/>
  <c r="AG49" i="6"/>
  <c r="AH49" i="6" s="1"/>
  <c r="AG43" i="6"/>
  <c r="AH43" i="6" s="1"/>
  <c r="AG35" i="6"/>
  <c r="AG10" i="6"/>
  <c r="AH10" i="6" s="1"/>
  <c r="AG9" i="6"/>
  <c r="AH9" i="6" s="1"/>
  <c r="AG17" i="6"/>
  <c r="AH17" i="6" s="1"/>
  <c r="AE20" i="6"/>
  <c r="AF20" i="6" s="1"/>
  <c r="AE15" i="6"/>
  <c r="AF15" i="6" s="1"/>
  <c r="AE9" i="6"/>
  <c r="AF9" i="6" s="1"/>
  <c r="AE11" i="6"/>
  <c r="AF11" i="6" s="1"/>
  <c r="AF44" i="6"/>
  <c r="AE44" i="6"/>
  <c r="AE50" i="6"/>
  <c r="AF50" i="6" s="1"/>
  <c r="AC50" i="6"/>
  <c r="AD50" i="6" s="1"/>
  <c r="AC44" i="6"/>
  <c r="AD44" i="6" s="1"/>
  <c r="AC11" i="6"/>
  <c r="AD11" i="6" s="1"/>
  <c r="AC9" i="6"/>
  <c r="AD9" i="6" s="1"/>
  <c r="AC15" i="6"/>
  <c r="AD15" i="6" s="1"/>
  <c r="AC20" i="6"/>
  <c r="AD20" i="6" s="1"/>
  <c r="AA57" i="6"/>
  <c r="AB57" i="6" s="1"/>
  <c r="AA50" i="6"/>
  <c r="AB50" i="6" s="1"/>
  <c r="AA44" i="6"/>
  <c r="AB44" i="6" s="1"/>
  <c r="AA9" i="6"/>
  <c r="AB9" i="6" s="1"/>
  <c r="AA11" i="6"/>
  <c r="AB11" i="6" s="1"/>
  <c r="AA15" i="6"/>
  <c r="AB15" i="6" s="1"/>
  <c r="AA21" i="6"/>
  <c r="AB21" i="6" s="1"/>
  <c r="Z50" i="6"/>
  <c r="Y50" i="6"/>
  <c r="Y44" i="6"/>
  <c r="Z44" i="6" s="1"/>
  <c r="Y11" i="6"/>
  <c r="Z11" i="6" s="1"/>
  <c r="Y9" i="6"/>
  <c r="Z9" i="6" s="1"/>
  <c r="Y16" i="6"/>
  <c r="Z16" i="6" s="1"/>
  <c r="Y18" i="6"/>
  <c r="Z18" i="6" s="1"/>
  <c r="Y20" i="6"/>
  <c r="Z20" i="6" s="1"/>
  <c r="W21" i="6"/>
  <c r="X21" i="6" s="1"/>
  <c r="W15" i="6"/>
  <c r="X15" i="6" s="1"/>
  <c r="W11" i="6"/>
  <c r="X11" i="6" s="1"/>
  <c r="W9" i="6"/>
  <c r="X9" i="6" s="1"/>
  <c r="W44" i="6"/>
  <c r="X44" i="6" s="1"/>
  <c r="W50" i="6"/>
  <c r="X50" i="6" s="1"/>
  <c r="W56" i="6"/>
  <c r="X56" i="6" s="1"/>
  <c r="U57" i="6"/>
  <c r="V57" i="6" s="1"/>
  <c r="U44" i="6"/>
  <c r="V44" i="6" s="1"/>
  <c r="U51" i="6"/>
  <c r="V51" i="6" s="1"/>
  <c r="U11" i="6"/>
  <c r="V11" i="6" s="1"/>
  <c r="U9" i="6"/>
  <c r="V9" i="6" s="1"/>
  <c r="U15" i="6"/>
  <c r="V15" i="6" s="1"/>
  <c r="U21" i="6"/>
  <c r="V21" i="6" s="1"/>
  <c r="S57" i="6"/>
  <c r="T57" i="6" s="1"/>
  <c r="S51" i="6"/>
  <c r="T51" i="6" s="1"/>
  <c r="S44" i="6"/>
  <c r="T44" i="6" s="1"/>
  <c r="S11" i="6"/>
  <c r="T11" i="6" s="1"/>
  <c r="S9" i="6"/>
  <c r="T9" i="6" s="1"/>
  <c r="S15" i="6"/>
  <c r="T15" i="6" s="1"/>
  <c r="S21" i="6"/>
  <c r="T21" i="6" s="1"/>
  <c r="Q21" i="6"/>
  <c r="R21" i="6" s="1"/>
  <c r="Q15" i="6"/>
  <c r="R15" i="6" s="1"/>
  <c r="Q11" i="6"/>
  <c r="R11" i="6" s="1"/>
  <c r="Q9" i="6"/>
  <c r="R9" i="6" s="1"/>
  <c r="Q44" i="6"/>
  <c r="R44" i="6" s="1"/>
  <c r="Q50" i="6"/>
  <c r="R50" i="6" s="1"/>
  <c r="Q56" i="6"/>
  <c r="R56" i="6" s="1"/>
  <c r="O56" i="6"/>
  <c r="P56" i="6" s="1"/>
  <c r="BD55" i="6"/>
  <c r="O50" i="6"/>
  <c r="P50" i="6" s="1"/>
  <c r="O44" i="6"/>
  <c r="P44" i="6" s="1"/>
  <c r="O9" i="6"/>
  <c r="P9" i="6" s="1"/>
  <c r="O11" i="6"/>
  <c r="P11" i="6" s="1"/>
  <c r="O15" i="6"/>
  <c r="P15" i="6" s="1"/>
  <c r="O22" i="6"/>
  <c r="P22" i="6" s="1"/>
  <c r="BD22" i="6" s="1"/>
  <c r="M54" i="6"/>
  <c r="N54" i="6" s="1"/>
  <c r="M47" i="6"/>
  <c r="N47" i="6" s="1"/>
  <c r="M42" i="6"/>
  <c r="N42" i="6" s="1"/>
  <c r="M36" i="6"/>
  <c r="N36" i="6" s="1"/>
  <c r="M9" i="6"/>
  <c r="N9" i="6" s="1"/>
  <c r="M11" i="6"/>
  <c r="N11" i="6" s="1"/>
  <c r="M19" i="6"/>
  <c r="N19" i="6" s="1"/>
  <c r="M20" i="6"/>
  <c r="N20" i="6" s="1"/>
  <c r="M21" i="6"/>
  <c r="N21" i="6" s="1"/>
  <c r="K54" i="6"/>
  <c r="L54" i="6" s="1"/>
  <c r="K47" i="6"/>
  <c r="L47" i="6" s="1"/>
  <c r="K42" i="6"/>
  <c r="L42" i="6" s="1"/>
  <c r="K36" i="6"/>
  <c r="L36" i="6" s="1"/>
  <c r="K9" i="6"/>
  <c r="L9" i="6" s="1"/>
  <c r="K11" i="6"/>
  <c r="L11" i="6" s="1"/>
  <c r="K19" i="6"/>
  <c r="L19" i="6" s="1"/>
  <c r="K20" i="6"/>
  <c r="L20" i="6" s="1"/>
  <c r="K21" i="6"/>
  <c r="L21" i="6" s="1"/>
  <c r="I54" i="6"/>
  <c r="J54" i="6" s="1"/>
  <c r="I47" i="6"/>
  <c r="J47" i="6" s="1"/>
  <c r="I42" i="6"/>
  <c r="J42" i="6" s="1"/>
  <c r="I36" i="6"/>
  <c r="J36" i="6" s="1"/>
  <c r="I9" i="6"/>
  <c r="J9" i="6" s="1"/>
  <c r="I11" i="6"/>
  <c r="J11" i="6" s="1"/>
  <c r="I21" i="6"/>
  <c r="J21" i="6" s="1"/>
  <c r="I19" i="6"/>
  <c r="J19" i="6" s="1"/>
  <c r="I20" i="6"/>
  <c r="J20" i="6" s="1"/>
  <c r="G50" i="6"/>
  <c r="H50" i="6" s="1"/>
  <c r="G44" i="6"/>
  <c r="H44" i="6" s="1"/>
  <c r="G26" i="6"/>
  <c r="H26" i="6" s="1"/>
  <c r="G24" i="6"/>
  <c r="H24" i="6" s="1"/>
  <c r="G11" i="6"/>
  <c r="H11" i="6" s="1"/>
  <c r="G9" i="6"/>
  <c r="H9" i="6" s="1"/>
  <c r="E50" i="6"/>
  <c r="F50" i="6" s="1"/>
  <c r="G19" i="6"/>
  <c r="H19" i="6" s="1"/>
  <c r="G16" i="6"/>
  <c r="H16" i="6" s="1"/>
  <c r="G32" i="6"/>
  <c r="H32" i="6" s="1"/>
  <c r="E44" i="6"/>
  <c r="F44" i="6" s="1"/>
  <c r="E26" i="6"/>
  <c r="F26" i="6" s="1"/>
  <c r="E24" i="6"/>
  <c r="F24" i="6" s="1"/>
  <c r="E11" i="6"/>
  <c r="F11" i="6" s="1"/>
  <c r="E9" i="6"/>
  <c r="F9" i="6" s="1"/>
  <c r="E19" i="6"/>
  <c r="F19" i="6" s="1"/>
  <c r="E16" i="6"/>
  <c r="F16" i="6" s="1"/>
  <c r="E32" i="6"/>
  <c r="F32" i="6" s="1"/>
  <c r="C51" i="6"/>
  <c r="D51" i="6" s="1"/>
  <c r="BD25" i="6"/>
  <c r="BE25" i="6"/>
  <c r="C50" i="6"/>
  <c r="D50" i="6" s="1"/>
  <c r="C24" i="6"/>
  <c r="D24" i="6" s="1"/>
  <c r="C26" i="6"/>
  <c r="D26" i="6" s="1"/>
  <c r="C11" i="6"/>
  <c r="D11" i="6" s="1"/>
  <c r="C9" i="6"/>
  <c r="D9" i="6" s="1"/>
  <c r="C19" i="6"/>
  <c r="D19" i="6" s="1"/>
  <c r="C32" i="6"/>
  <c r="D32" i="6" s="1"/>
  <c r="D12" i="5"/>
  <c r="BE53" i="6"/>
  <c r="BD53" i="6"/>
  <c r="BE52" i="6"/>
  <c r="BD46" i="6"/>
  <c r="BD45" i="6"/>
  <c r="BE41" i="6"/>
  <c r="BD41" i="6"/>
  <c r="BE38" i="6"/>
  <c r="BE31" i="6"/>
  <c r="BD31" i="6"/>
  <c r="BD30" i="6"/>
  <c r="BE29" i="6"/>
  <c r="BD29" i="6"/>
  <c r="BE27" i="6"/>
  <c r="BE23" i="6"/>
  <c r="BD12" i="6"/>
  <c r="BE12" i="6"/>
  <c r="BC6" i="6"/>
  <c r="B6" i="6"/>
  <c r="AH22" i="5"/>
  <c r="AI13" i="5"/>
  <c r="AH18" i="5"/>
  <c r="AE26" i="5"/>
  <c r="AF26" i="5" s="1"/>
  <c r="AE24" i="5"/>
  <c r="AF24" i="5" s="1"/>
  <c r="AE14" i="5"/>
  <c r="AF14" i="5" s="1"/>
  <c r="AE10" i="5"/>
  <c r="AF10" i="5" s="1"/>
  <c r="AC26" i="5"/>
  <c r="AD26" i="5" s="1"/>
  <c r="AC24" i="5"/>
  <c r="AD24" i="5" s="1"/>
  <c r="AC22" i="5"/>
  <c r="AD22" i="5" s="1"/>
  <c r="AC27" i="5"/>
  <c r="AD27" i="5" s="1"/>
  <c r="AC25" i="5"/>
  <c r="AD25" i="5" s="1"/>
  <c r="AC23" i="5"/>
  <c r="AD23" i="5" s="1"/>
  <c r="AC13" i="5"/>
  <c r="AD13" i="5" s="1"/>
  <c r="AC15" i="5"/>
  <c r="AD15" i="5" s="1"/>
  <c r="AC9" i="5"/>
  <c r="AD9" i="5" s="1"/>
  <c r="AA17" i="5"/>
  <c r="AB17" i="5" s="1"/>
  <c r="AA12" i="5"/>
  <c r="AB12" i="5" s="1"/>
  <c r="AA11" i="5"/>
  <c r="AB11" i="5" s="1"/>
  <c r="AA9" i="5"/>
  <c r="AB9" i="5" s="1"/>
  <c r="Y27" i="5"/>
  <c r="Z27" i="5" s="1"/>
  <c r="Y25" i="5"/>
  <c r="Z25" i="5" s="1"/>
  <c r="Y23" i="5"/>
  <c r="Z23" i="5" s="1"/>
  <c r="Y18" i="5"/>
  <c r="Z18" i="5" s="1"/>
  <c r="Y12" i="5"/>
  <c r="Z12" i="5" s="1"/>
  <c r="Y11" i="5"/>
  <c r="Z11" i="5" s="1"/>
  <c r="W19" i="5"/>
  <c r="X19" i="5" s="1"/>
  <c r="W12" i="5"/>
  <c r="X12" i="5" s="1"/>
  <c r="W11" i="5"/>
  <c r="X11" i="5" s="1"/>
  <c r="U11" i="5"/>
  <c r="V11" i="5" s="1"/>
  <c r="W9" i="5"/>
  <c r="X9" i="5" s="1"/>
  <c r="U27" i="5"/>
  <c r="V27" i="5" s="1"/>
  <c r="U25" i="5"/>
  <c r="V25" i="5" s="1"/>
  <c r="U23" i="5"/>
  <c r="V23" i="5" s="1"/>
  <c r="U16" i="5"/>
  <c r="V16" i="5" s="1"/>
  <c r="U12" i="5"/>
  <c r="V12" i="5" s="1"/>
  <c r="U9" i="5"/>
  <c r="V9" i="5" s="1"/>
  <c r="S17" i="5"/>
  <c r="T17" i="5" s="1"/>
  <c r="S12" i="5"/>
  <c r="T12" i="5" s="1"/>
  <c r="S9" i="5"/>
  <c r="T9" i="5" s="1"/>
  <c r="Q17" i="5"/>
  <c r="R17" i="5" s="1"/>
  <c r="Q12" i="5"/>
  <c r="R12" i="5" s="1"/>
  <c r="Q9" i="5"/>
  <c r="R9" i="5" s="1"/>
  <c r="O17" i="5"/>
  <c r="P17" i="5" s="1"/>
  <c r="O9" i="5"/>
  <c r="P9" i="5" s="1"/>
  <c r="M17" i="5"/>
  <c r="N17" i="5" s="1"/>
  <c r="O12" i="5"/>
  <c r="P12" i="5" s="1"/>
  <c r="M12" i="5"/>
  <c r="N12" i="5" s="1"/>
  <c r="K17" i="5"/>
  <c r="L17" i="5" s="1"/>
  <c r="K12" i="5"/>
  <c r="L12" i="5" s="1"/>
  <c r="K9" i="5"/>
  <c r="L9" i="5" s="1"/>
  <c r="I17" i="5"/>
  <c r="J17" i="5" s="1"/>
  <c r="I12" i="5"/>
  <c r="J12" i="5" s="1"/>
  <c r="I9" i="5"/>
  <c r="J9" i="5" s="1"/>
  <c r="G17" i="5"/>
  <c r="H17" i="5" s="1"/>
  <c r="G12" i="5"/>
  <c r="H12" i="5" s="1"/>
  <c r="E12" i="5"/>
  <c r="F12" i="5" s="1"/>
  <c r="C12" i="5"/>
  <c r="G9" i="5"/>
  <c r="H9" i="5" s="1"/>
  <c r="E17" i="5"/>
  <c r="F17" i="5" s="1"/>
  <c r="E9" i="5"/>
  <c r="F9" i="5" s="1"/>
  <c r="C9" i="5"/>
  <c r="D9" i="5" s="1"/>
  <c r="C17" i="5"/>
  <c r="D17" i="5" s="1"/>
  <c r="Y16" i="5"/>
  <c r="Z16" i="5" s="1"/>
  <c r="W14" i="5"/>
  <c r="X14" i="5" s="1"/>
  <c r="AE9" i="5"/>
  <c r="AF9" i="5" s="1"/>
  <c r="Y9" i="5"/>
  <c r="Z9" i="5" s="1"/>
  <c r="M9" i="5"/>
  <c r="N9" i="5" s="1"/>
  <c r="AG6" i="5"/>
  <c r="B6" i="5"/>
  <c r="X17" i="4"/>
  <c r="U28" i="4"/>
  <c r="V28" i="4" s="1"/>
  <c r="U23" i="4"/>
  <c r="V23" i="4" s="1"/>
  <c r="U12" i="4"/>
  <c r="V12" i="4" s="1"/>
  <c r="S29" i="4"/>
  <c r="T29" i="4" s="1"/>
  <c r="S27" i="4"/>
  <c r="T27" i="4" s="1"/>
  <c r="S26" i="4"/>
  <c r="T26" i="4" s="1"/>
  <c r="S25" i="4"/>
  <c r="T25" i="4" s="1"/>
  <c r="S24" i="4"/>
  <c r="T24" i="4" s="1"/>
  <c r="S22" i="4"/>
  <c r="T22" i="4" s="1"/>
  <c r="S21" i="4"/>
  <c r="T21" i="4" s="1"/>
  <c r="S20" i="4"/>
  <c r="T20" i="4" s="1"/>
  <c r="Q17" i="4"/>
  <c r="R17" i="4" s="1"/>
  <c r="S17" i="4"/>
  <c r="T17" i="4" s="1"/>
  <c r="S16" i="4"/>
  <c r="T16" i="4" s="1"/>
  <c r="S11" i="4"/>
  <c r="T11" i="4" s="1"/>
  <c r="Q27" i="4"/>
  <c r="R27" i="4" s="1"/>
  <c r="Q26" i="4"/>
  <c r="R26" i="4" s="1"/>
  <c r="Q22" i="4"/>
  <c r="R22" i="4" s="1"/>
  <c r="Q20" i="4"/>
  <c r="R20" i="4" s="1"/>
  <c r="Q25" i="4"/>
  <c r="R25" i="4" s="1"/>
  <c r="Q24" i="4"/>
  <c r="R24" i="4" s="1"/>
  <c r="Q21" i="4"/>
  <c r="R21" i="4" s="1"/>
  <c r="Q29" i="4"/>
  <c r="R29" i="4" s="1"/>
  <c r="Q15" i="4"/>
  <c r="R15" i="4" s="1"/>
  <c r="Q11" i="4"/>
  <c r="R11" i="4" s="1"/>
  <c r="O24" i="4"/>
  <c r="P24" i="4" s="1"/>
  <c r="O21" i="4"/>
  <c r="P21" i="4" s="1"/>
  <c r="O10" i="4"/>
  <c r="P10" i="4" s="1"/>
  <c r="M28" i="4"/>
  <c r="N28" i="4" s="1"/>
  <c r="M23" i="4"/>
  <c r="N23" i="4" s="1"/>
  <c r="M12" i="4"/>
  <c r="N12" i="4" s="1"/>
  <c r="K28" i="4"/>
  <c r="L28" i="4" s="1"/>
  <c r="K23" i="4"/>
  <c r="L23" i="4" s="1"/>
  <c r="K12" i="4"/>
  <c r="L12" i="4" s="1"/>
  <c r="I13" i="4"/>
  <c r="J13" i="4" s="1"/>
  <c r="G14" i="4"/>
  <c r="H14" i="4" s="1"/>
  <c r="G12" i="4"/>
  <c r="H12" i="4" s="1"/>
  <c r="G9" i="4"/>
  <c r="H9" i="4" s="1"/>
  <c r="E14" i="4"/>
  <c r="F14" i="4" s="1"/>
  <c r="E12" i="4"/>
  <c r="F12" i="4" s="1"/>
  <c r="E9" i="4"/>
  <c r="F9" i="4" s="1"/>
  <c r="C14" i="4"/>
  <c r="D14" i="4" s="1"/>
  <c r="Y14" i="4" s="1"/>
  <c r="C12" i="4"/>
  <c r="D12" i="4" s="1"/>
  <c r="C9" i="4"/>
  <c r="D9" i="4" s="1"/>
  <c r="W6" i="4"/>
  <c r="B6" i="4"/>
  <c r="B6" i="3"/>
  <c r="K6" i="3"/>
  <c r="G9" i="3"/>
  <c r="H9" i="3" s="1"/>
  <c r="G10" i="3"/>
  <c r="H10" i="3" s="1"/>
  <c r="C11" i="3"/>
  <c r="E11" i="3"/>
  <c r="F11" i="3" s="1"/>
  <c r="G11" i="3"/>
  <c r="H11" i="3" s="1"/>
  <c r="I12" i="3"/>
  <c r="J12" i="3" s="1"/>
  <c r="G13" i="3"/>
  <c r="C14" i="3"/>
  <c r="D14" i="3" s="1"/>
  <c r="E14" i="3"/>
  <c r="F14" i="3" s="1"/>
  <c r="C15" i="3"/>
  <c r="D15" i="3" s="1"/>
  <c r="M15" i="3" s="1"/>
  <c r="E16" i="3"/>
  <c r="F16" i="3" s="1"/>
  <c r="L16" i="3" s="1"/>
  <c r="C19" i="3"/>
  <c r="D19" i="3" s="1"/>
  <c r="E19" i="3"/>
  <c r="F19" i="3" s="1"/>
  <c r="G20" i="3"/>
  <c r="C21" i="3"/>
  <c r="D21" i="3" s="1"/>
  <c r="E21" i="3"/>
  <c r="F21" i="3" s="1"/>
  <c r="I22" i="3"/>
  <c r="G23" i="3"/>
  <c r="H23" i="3" s="1"/>
  <c r="C24" i="3"/>
  <c r="D24" i="3" s="1"/>
  <c r="E24" i="3"/>
  <c r="F24" i="3" s="1"/>
  <c r="I25" i="3"/>
  <c r="L25" i="3" s="1"/>
  <c r="AB54" i="13" l="1"/>
  <c r="R73" i="12"/>
  <c r="BV44" i="7"/>
  <c r="BV58" i="7"/>
  <c r="BI24" i="8"/>
  <c r="AE49" i="10"/>
  <c r="R15" i="12"/>
  <c r="R59" i="12"/>
  <c r="AC57" i="13"/>
  <c r="AB58" i="13"/>
  <c r="AC49" i="13"/>
  <c r="S61" i="12"/>
  <c r="AK49" i="14"/>
  <c r="AK65" i="14"/>
  <c r="AM26" i="15"/>
  <c r="AM46" i="15"/>
  <c r="AM58" i="15"/>
  <c r="M14" i="16"/>
  <c r="AJ29" i="14"/>
  <c r="BI23" i="8"/>
  <c r="BI55" i="8"/>
  <c r="BI42" i="8"/>
  <c r="AD59" i="10"/>
  <c r="R75" i="12"/>
  <c r="R43" i="12"/>
  <c r="R55" i="12"/>
  <c r="AM29" i="15"/>
  <c r="AL73" i="15"/>
  <c r="AJ48" i="6"/>
  <c r="BD48" i="6" s="1"/>
  <c r="BW19" i="7"/>
  <c r="AL86" i="15"/>
  <c r="L23" i="16"/>
  <c r="J27" i="17"/>
  <c r="K27" i="17"/>
  <c r="L25" i="16"/>
  <c r="AK17" i="14"/>
  <c r="M23" i="16"/>
  <c r="AJ81" i="14"/>
  <c r="BV56" i="7"/>
  <c r="BI36" i="8"/>
  <c r="AB26" i="13"/>
  <c r="AB73" i="13"/>
  <c r="AB17" i="13"/>
  <c r="S65" i="12"/>
  <c r="AJ63" i="14"/>
  <c r="AM62" i="15"/>
  <c r="BI26" i="8"/>
  <c r="Y10" i="4"/>
  <c r="AI26" i="5"/>
  <c r="BE57" i="6"/>
  <c r="BI44" i="8"/>
  <c r="U18" i="9"/>
  <c r="AD16" i="10"/>
  <c r="AD46" i="10"/>
  <c r="U58" i="9"/>
  <c r="AL81" i="15"/>
  <c r="M50" i="16"/>
  <c r="K61" i="17"/>
  <c r="H21" i="16"/>
  <c r="L21" i="16" s="1"/>
  <c r="AL70" i="15"/>
  <c r="BI54" i="8"/>
  <c r="R31" i="12"/>
  <c r="X27" i="4"/>
  <c r="BI39" i="8"/>
  <c r="AD22" i="10"/>
  <c r="AE53" i="10"/>
  <c r="AB78" i="13"/>
  <c r="AB33" i="13"/>
  <c r="AB37" i="13"/>
  <c r="S37" i="12"/>
  <c r="AM89" i="15"/>
  <c r="AK42" i="14"/>
  <c r="AL42" i="15"/>
  <c r="L15" i="3"/>
  <c r="X20" i="4"/>
  <c r="BD39" i="6"/>
  <c r="BW27" i="7"/>
  <c r="BH67" i="8"/>
  <c r="AD50" i="10"/>
  <c r="AE60" i="10"/>
  <c r="T33" i="9"/>
  <c r="U33" i="9"/>
  <c r="AE51" i="10"/>
  <c r="AD51" i="10"/>
  <c r="AE47" i="10"/>
  <c r="AD47" i="10"/>
  <c r="S31" i="12"/>
  <c r="AB49" i="13"/>
  <c r="AB61" i="13"/>
  <c r="AC29" i="13"/>
  <c r="S53" i="12"/>
  <c r="S47" i="12"/>
  <c r="R47" i="12"/>
  <c r="R39" i="12"/>
  <c r="S39" i="12"/>
  <c r="S27" i="12"/>
  <c r="R27" i="12"/>
  <c r="AE56" i="10"/>
  <c r="AD56" i="10"/>
  <c r="AB65" i="13"/>
  <c r="AC65" i="13"/>
  <c r="R11" i="12"/>
  <c r="S11" i="12"/>
  <c r="R63" i="12"/>
  <c r="Z25" i="15"/>
  <c r="AM25" i="15" s="1"/>
  <c r="X13" i="4"/>
  <c r="AI22" i="5"/>
  <c r="AP58" i="8"/>
  <c r="AD11" i="10"/>
  <c r="N10" i="9"/>
  <c r="U10" i="9" s="1"/>
  <c r="AE20" i="10"/>
  <c r="AD20" i="10"/>
  <c r="S63" i="12"/>
  <c r="AC58" i="13"/>
  <c r="AB38" i="13"/>
  <c r="AC38" i="13"/>
  <c r="S77" i="12"/>
  <c r="R77" i="12"/>
  <c r="R71" i="12"/>
  <c r="S71" i="12"/>
  <c r="S23" i="12"/>
  <c r="R23" i="12"/>
  <c r="BE39" i="6"/>
  <c r="BW14" i="7"/>
  <c r="BI67" i="8"/>
  <c r="F16" i="9"/>
  <c r="U16" i="9" s="1"/>
  <c r="U42" i="9"/>
  <c r="AE22" i="10"/>
  <c r="AE19" i="10"/>
  <c r="AD13" i="10"/>
  <c r="AC26" i="13"/>
  <c r="S64" i="12"/>
  <c r="BW48" i="7"/>
  <c r="L23" i="3"/>
  <c r="X10" i="4"/>
  <c r="Y13" i="4"/>
  <c r="AH13" i="5"/>
  <c r="BW23" i="7"/>
  <c r="BI66" i="8"/>
  <c r="BH62" i="8"/>
  <c r="BH50" i="8"/>
  <c r="AD60" i="10"/>
  <c r="R74" i="9"/>
  <c r="U74" i="9" s="1"/>
  <c r="N12" i="10"/>
  <c r="AD12" i="10" s="1"/>
  <c r="N33" i="10"/>
  <c r="AD33" i="10" s="1"/>
  <c r="T13" i="9"/>
  <c r="U13" i="9"/>
  <c r="U53" i="9"/>
  <c r="T53" i="9"/>
  <c r="AD15" i="10"/>
  <c r="AE15" i="10"/>
  <c r="AB18" i="13"/>
  <c r="AC18" i="13"/>
  <c r="AB57" i="13"/>
  <c r="AC37" i="13"/>
  <c r="AB22" i="13"/>
  <c r="AC22" i="13"/>
  <c r="S16" i="12"/>
  <c r="AH10" i="5"/>
  <c r="AH59" i="8"/>
  <c r="BH59" i="8" s="1"/>
  <c r="BH23" i="8"/>
  <c r="BH15" i="8"/>
  <c r="BI15" i="8"/>
  <c r="BI43" i="8"/>
  <c r="BH30" i="8"/>
  <c r="AE21" i="10"/>
  <c r="AE54" i="10"/>
  <c r="AD34" i="10"/>
  <c r="AE34" i="10"/>
  <c r="T73" i="9"/>
  <c r="U73" i="9"/>
  <c r="AE13" i="10"/>
  <c r="AD48" i="10"/>
  <c r="AE48" i="10"/>
  <c r="X77" i="13"/>
  <c r="AB77" i="13" s="1"/>
  <c r="AC17" i="13"/>
  <c r="AB81" i="13"/>
  <c r="AB74" i="13"/>
  <c r="AC74" i="13"/>
  <c r="AC50" i="13"/>
  <c r="AB50" i="13"/>
  <c r="AB30" i="13"/>
  <c r="AC30" i="13"/>
  <c r="S69" i="12"/>
  <c r="BI64" i="8"/>
  <c r="AP59" i="8"/>
  <c r="AD53" i="10"/>
  <c r="AD57" i="10"/>
  <c r="N41" i="13"/>
  <c r="AB41" i="13" s="1"/>
  <c r="S73" i="12"/>
  <c r="D51" i="14"/>
  <c r="AJ51" i="14" s="1"/>
  <c r="AM14" i="15"/>
  <c r="AL14" i="15"/>
  <c r="J61" i="17"/>
  <c r="AL47" i="15"/>
  <c r="AL22" i="15"/>
  <c r="AN47" i="8"/>
  <c r="BI47" i="8" s="1"/>
  <c r="AE57" i="10"/>
  <c r="AC69" i="13"/>
  <c r="P69" i="13"/>
  <c r="AC73" i="13"/>
  <c r="AC61" i="13"/>
  <c r="AB29" i="13"/>
  <c r="R16" i="12"/>
  <c r="S43" i="12"/>
  <c r="R37" i="12"/>
  <c r="AL25" i="15"/>
  <c r="L16" i="16"/>
  <c r="M16" i="16"/>
  <c r="L69" i="16"/>
  <c r="M69" i="16"/>
  <c r="H50" i="9"/>
  <c r="U50" i="9" s="1"/>
  <c r="L17" i="10"/>
  <c r="AD17" i="10" s="1"/>
  <c r="AE50" i="10"/>
  <c r="AB82" i="13"/>
  <c r="AC72" i="13"/>
  <c r="R56" i="12"/>
  <c r="AM21" i="15"/>
  <c r="AL74" i="15"/>
  <c r="AM74" i="15"/>
  <c r="J23" i="17"/>
  <c r="T52" i="9"/>
  <c r="AC78" i="13"/>
  <c r="AC54" i="13"/>
  <c r="AC46" i="13"/>
  <c r="AB34" i="13"/>
  <c r="L13" i="13"/>
  <c r="AB13" i="13" s="1"/>
  <c r="R69" i="12"/>
  <c r="J14" i="17"/>
  <c r="K14" i="17"/>
  <c r="AC75" i="13"/>
  <c r="R65" i="12"/>
  <c r="AB72" i="13"/>
  <c r="AJ79" i="14"/>
  <c r="AK55" i="14"/>
  <c r="AK23" i="14"/>
  <c r="AM78" i="15"/>
  <c r="R28" i="12"/>
  <c r="AJ34" i="14"/>
  <c r="J69" i="17"/>
  <c r="D23" i="17"/>
  <c r="K23" i="17" s="1"/>
  <c r="F76" i="17"/>
  <c r="K76" i="17" s="1"/>
  <c r="AM79" i="15"/>
  <c r="AL67" i="15"/>
  <c r="AL31" i="15"/>
  <c r="AH38" i="15"/>
  <c r="AM38" i="15" s="1"/>
  <c r="K69" i="17"/>
  <c r="J76" i="16"/>
  <c r="L76" i="16" s="1"/>
  <c r="AK59" i="14"/>
  <c r="AF38" i="14"/>
  <c r="AK38" i="14" s="1"/>
  <c r="AH61" i="15"/>
  <c r="AL61" i="15" s="1"/>
  <c r="AM85" i="15"/>
  <c r="AL69" i="15"/>
  <c r="AM47" i="15"/>
  <c r="AC42" i="13"/>
  <c r="AB45" i="13"/>
  <c r="AC81" i="13"/>
  <c r="R61" i="12"/>
  <c r="S49" i="12"/>
  <c r="S29" i="12"/>
  <c r="S17" i="12"/>
  <c r="AJ38" i="14"/>
  <c r="AM22" i="15"/>
  <c r="AL89" i="15"/>
  <c r="AM13" i="15"/>
  <c r="M74" i="16"/>
  <c r="AL78" i="15"/>
  <c r="AL83" i="15"/>
  <c r="AF61" i="14"/>
  <c r="AK61" i="14" s="1"/>
  <c r="AL75" i="15"/>
  <c r="AH34" i="15"/>
  <c r="AM34" i="15" s="1"/>
  <c r="AM63" i="15"/>
  <c r="AL19" i="15"/>
  <c r="AL87" i="15"/>
  <c r="AM83" i="15"/>
  <c r="AL59" i="15"/>
  <c r="AM55" i="15"/>
  <c r="AL51" i="15"/>
  <c r="AL43" i="15"/>
  <c r="AM27" i="15"/>
  <c r="AL23" i="15"/>
  <c r="AM19" i="15"/>
  <c r="AM87" i="15"/>
  <c r="AL79" i="15"/>
  <c r="AM75" i="15"/>
  <c r="AM71" i="15"/>
  <c r="AM67" i="15"/>
  <c r="AL63" i="15"/>
  <c r="AM59" i="15"/>
  <c r="AL55" i="15"/>
  <c r="AM51" i="15"/>
  <c r="AM43" i="15"/>
  <c r="AM39" i="15"/>
  <c r="AM35" i="15"/>
  <c r="AM31" i="15"/>
  <c r="AL27" i="15"/>
  <c r="AM23" i="15"/>
  <c r="AM15" i="15"/>
  <c r="AL72" i="15"/>
  <c r="AL40" i="15"/>
  <c r="AL88" i="15"/>
  <c r="AL76" i="15"/>
  <c r="AL48" i="15"/>
  <c r="AL44" i="15"/>
  <c r="AL15" i="15"/>
  <c r="AL39" i="15"/>
  <c r="AL71" i="15"/>
  <c r="AM88" i="15"/>
  <c r="AM84" i="15"/>
  <c r="AM80" i="15"/>
  <c r="AM72" i="15"/>
  <c r="AM68" i="15"/>
  <c r="AM64" i="15"/>
  <c r="AM60" i="15"/>
  <c r="AM56" i="15"/>
  <c r="AM52" i="15"/>
  <c r="AM48" i="15"/>
  <c r="AM44" i="15"/>
  <c r="AM40" i="15"/>
  <c r="AM36" i="15"/>
  <c r="AM28" i="15"/>
  <c r="AM24" i="15"/>
  <c r="AL20" i="15"/>
  <c r="AM16" i="15"/>
  <c r="AL24" i="15"/>
  <c r="AL28" i="15"/>
  <c r="AM32" i="15"/>
  <c r="AL84" i="15"/>
  <c r="AL16" i="15"/>
  <c r="AM20" i="15"/>
  <c r="AL36" i="15"/>
  <c r="AL52" i="15"/>
  <c r="AL56" i="15"/>
  <c r="AL60" i="15"/>
  <c r="AL64" i="15"/>
  <c r="AL80" i="15"/>
  <c r="AM76" i="15"/>
  <c r="AJ83" i="14"/>
  <c r="AJ35" i="14"/>
  <c r="AK67" i="14"/>
  <c r="AK63" i="14"/>
  <c r="AJ59" i="14"/>
  <c r="AK31" i="14"/>
  <c r="AK87" i="14"/>
  <c r="AK75" i="14"/>
  <c r="AJ67" i="14"/>
  <c r="AK71" i="14"/>
  <c r="AJ55" i="14"/>
  <c r="AK47" i="14"/>
  <c r="AK43" i="14"/>
  <c r="AK39" i="14"/>
  <c r="AK35" i="14"/>
  <c r="AJ31" i="14"/>
  <c r="AK27" i="14"/>
  <c r="AK19" i="14"/>
  <c r="AK15" i="14"/>
  <c r="AJ47" i="14"/>
  <c r="AJ48" i="14"/>
  <c r="AK64" i="14"/>
  <c r="AK24" i="14"/>
  <c r="AK16" i="14"/>
  <c r="AK88" i="14"/>
  <c r="AK84" i="14"/>
  <c r="AK80" i="14"/>
  <c r="AJ72" i="14"/>
  <c r="AK60" i="14"/>
  <c r="AK52" i="14"/>
  <c r="AK48" i="14"/>
  <c r="AK44" i="14"/>
  <c r="AJ40" i="14"/>
  <c r="AJ36" i="14"/>
  <c r="AJ32" i="14"/>
  <c r="AJ28" i="14"/>
  <c r="AJ24" i="14"/>
  <c r="AJ16" i="14"/>
  <c r="AK72" i="14"/>
  <c r="AK56" i="14"/>
  <c r="AK40" i="14"/>
  <c r="AK78" i="14"/>
  <c r="AJ44" i="14"/>
  <c r="AJ60" i="14"/>
  <c r="AK36" i="14"/>
  <c r="AK32" i="14"/>
  <c r="AJ78" i="14"/>
  <c r="L12" i="16"/>
  <c r="M12" i="16"/>
  <c r="L61" i="16"/>
  <c r="L32" i="16"/>
  <c r="L35" i="16"/>
  <c r="AM69" i="15"/>
  <c r="AL85" i="15"/>
  <c r="D12" i="15"/>
  <c r="AL12" i="15" s="1"/>
  <c r="AL21" i="15"/>
  <c r="AL32" i="15"/>
  <c r="AL35" i="15"/>
  <c r="AL37" i="15"/>
  <c r="AL68" i="15"/>
  <c r="AL13" i="15"/>
  <c r="AL34" i="15"/>
  <c r="AK13" i="14"/>
  <c r="AJ74" i="14"/>
  <c r="AJ68" i="14"/>
  <c r="AK34" i="14"/>
  <c r="AK37" i="14"/>
  <c r="AK74" i="14"/>
  <c r="AJ76" i="14"/>
  <c r="AJ13" i="14"/>
  <c r="AJ37" i="14"/>
  <c r="AK76" i="14"/>
  <c r="AK12" i="14"/>
  <c r="AJ12" i="14"/>
  <c r="AJ20" i="14"/>
  <c r="AJ25" i="14"/>
  <c r="AK20" i="14"/>
  <c r="AK85" i="14"/>
  <c r="AK21" i="14"/>
  <c r="AK25" i="14"/>
  <c r="AK28" i="14"/>
  <c r="AJ70" i="14"/>
  <c r="AJ77" i="14"/>
  <c r="AK70" i="14"/>
  <c r="AJ75" i="14"/>
  <c r="AJ14" i="14"/>
  <c r="AK50" i="14"/>
  <c r="AK68" i="14"/>
  <c r="AK79" i="14"/>
  <c r="AK81" i="14"/>
  <c r="AK83" i="14"/>
  <c r="AJ88" i="14"/>
  <c r="AK14" i="14"/>
  <c r="AJ26" i="14"/>
  <c r="AJ27" i="14"/>
  <c r="AJ30" i="14"/>
  <c r="AJ33" i="14"/>
  <c r="AJ39" i="14"/>
  <c r="AJ41" i="14"/>
  <c r="AJ43" i="14"/>
  <c r="AJ45" i="14"/>
  <c r="AJ52" i="14"/>
  <c r="AJ56" i="14"/>
  <c r="AJ58" i="14"/>
  <c r="AJ64" i="14"/>
  <c r="AJ66" i="14"/>
  <c r="AJ80" i="14"/>
  <c r="AJ84" i="14"/>
  <c r="AJ87" i="14"/>
  <c r="AJ15" i="14"/>
  <c r="AJ17" i="14"/>
  <c r="AJ19" i="14"/>
  <c r="AJ21" i="14"/>
  <c r="AJ23" i="14"/>
  <c r="AK69" i="14"/>
  <c r="AJ71" i="14"/>
  <c r="AJ73" i="14"/>
  <c r="AJ86" i="14"/>
  <c r="AJ89" i="14"/>
  <c r="S74" i="12"/>
  <c r="R70" i="12"/>
  <c r="R66" i="12"/>
  <c r="R62" i="12"/>
  <c r="S58" i="12"/>
  <c r="S54" i="12"/>
  <c r="S50" i="12"/>
  <c r="S42" i="12"/>
  <c r="S38" i="12"/>
  <c r="S34" i="12"/>
  <c r="S30" i="12"/>
  <c r="S26" i="12"/>
  <c r="R22" i="12"/>
  <c r="S66" i="12"/>
  <c r="R58" i="12"/>
  <c r="R54" i="12"/>
  <c r="R38" i="12"/>
  <c r="R30" i="12"/>
  <c r="S70" i="12"/>
  <c r="R17" i="12"/>
  <c r="R29" i="12"/>
  <c r="R49" i="12"/>
  <c r="S57" i="12"/>
  <c r="S76" i="12"/>
  <c r="S68" i="12"/>
  <c r="R64" i="12"/>
  <c r="S56" i="12"/>
  <c r="S52" i="12"/>
  <c r="S44" i="12"/>
  <c r="S40" i="12"/>
  <c r="S36" i="12"/>
  <c r="S32" i="12"/>
  <c r="S28" i="12"/>
  <c r="S20" i="12"/>
  <c r="R48" i="12"/>
  <c r="R26" i="12"/>
  <c r="R34" i="12"/>
  <c r="R42" i="12"/>
  <c r="R50" i="12"/>
  <c r="R74" i="12"/>
  <c r="R18" i="12"/>
  <c r="S22" i="12"/>
  <c r="S62" i="12"/>
  <c r="R76" i="12"/>
  <c r="R60" i="12"/>
  <c r="R36" i="12"/>
  <c r="R40" i="12"/>
  <c r="R44" i="12"/>
  <c r="R68" i="12"/>
  <c r="AB83" i="13"/>
  <c r="AB79" i="13"/>
  <c r="AB75" i="13"/>
  <c r="AC67" i="13"/>
  <c r="AB59" i="13"/>
  <c r="AC51" i="13"/>
  <c r="AB43" i="13"/>
  <c r="AB39" i="13"/>
  <c r="AB35" i="13"/>
  <c r="AB31" i="13"/>
  <c r="AB67" i="13"/>
  <c r="AB51" i="13"/>
  <c r="AC35" i="13"/>
  <c r="AC31" i="13"/>
  <c r="AC19" i="13"/>
  <c r="AC40" i="13"/>
  <c r="AC32" i="13"/>
  <c r="AC64" i="13"/>
  <c r="AB80" i="13"/>
  <c r="AB68" i="13"/>
  <c r="AC60" i="13"/>
  <c r="AC52" i="13"/>
  <c r="AB44" i="13"/>
  <c r="AB40" i="13"/>
  <c r="AB36" i="13"/>
  <c r="AB32" i="13"/>
  <c r="AB28" i="13"/>
  <c r="AB24" i="13"/>
  <c r="AB16" i="13"/>
  <c r="AC36" i="13"/>
  <c r="AC16" i="13"/>
  <c r="AC80" i="13"/>
  <c r="AB60" i="13"/>
  <c r="AB52" i="13"/>
  <c r="AC44" i="13"/>
  <c r="AC24" i="13"/>
  <c r="AB56" i="13"/>
  <c r="AB19" i="13"/>
  <c r="AB15" i="13"/>
  <c r="AC68" i="13"/>
  <c r="AC28" i="13"/>
  <c r="AC59" i="13"/>
  <c r="AC43" i="13"/>
  <c r="AC39" i="13"/>
  <c r="AC83" i="13"/>
  <c r="AC79" i="13"/>
  <c r="AB55" i="13"/>
  <c r="AC15" i="13"/>
  <c r="AC62" i="13"/>
  <c r="AC82" i="13"/>
  <c r="AC53" i="13"/>
  <c r="AB64" i="13"/>
  <c r="AC45" i="13"/>
  <c r="AC41" i="13"/>
  <c r="AB69" i="13"/>
  <c r="AC56" i="13"/>
  <c r="AC55" i="13"/>
  <c r="AB25" i="13"/>
  <c r="AC70" i="13"/>
  <c r="AC71" i="13"/>
  <c r="AB62" i="13"/>
  <c r="AC23" i="13"/>
  <c r="AC25" i="13"/>
  <c r="AB71" i="13"/>
  <c r="AB53" i="13"/>
  <c r="AC21" i="13"/>
  <c r="AB21" i="13"/>
  <c r="AB23" i="13"/>
  <c r="AB42" i="13"/>
  <c r="AC63" i="13"/>
  <c r="AC27" i="13"/>
  <c r="AB63" i="13"/>
  <c r="AB70" i="13"/>
  <c r="AB27" i="13"/>
  <c r="AC20" i="13"/>
  <c r="AB14" i="13"/>
  <c r="AC14" i="13"/>
  <c r="AB20" i="13"/>
  <c r="AC12" i="13"/>
  <c r="AB12" i="13"/>
  <c r="R57" i="12"/>
  <c r="S18" i="12"/>
  <c r="S67" i="12"/>
  <c r="S48" i="12"/>
  <c r="R33" i="12"/>
  <c r="R67" i="12"/>
  <c r="S10" i="12"/>
  <c r="R10" i="12"/>
  <c r="S33" i="12"/>
  <c r="R12" i="12"/>
  <c r="S13" i="12"/>
  <c r="R20" i="12"/>
  <c r="R51" i="12"/>
  <c r="S51" i="12"/>
  <c r="S60" i="12"/>
  <c r="S12" i="12"/>
  <c r="R24" i="12"/>
  <c r="S14" i="12"/>
  <c r="R21" i="12"/>
  <c r="S24" i="12"/>
  <c r="R25" i="12"/>
  <c r="R53" i="12"/>
  <c r="R13" i="12"/>
  <c r="R52" i="12"/>
  <c r="AE58" i="10"/>
  <c r="AD58" i="10"/>
  <c r="AD54" i="10"/>
  <c r="AE14" i="10"/>
  <c r="AE18" i="10"/>
  <c r="AD14" i="10"/>
  <c r="AD18" i="10"/>
  <c r="AD19" i="10"/>
  <c r="AD21" i="10"/>
  <c r="AE10" i="10"/>
  <c r="AD10" i="10"/>
  <c r="U60" i="9"/>
  <c r="U52" i="9"/>
  <c r="U62" i="9"/>
  <c r="T50" i="9"/>
  <c r="T55" i="9"/>
  <c r="U11" i="9"/>
  <c r="U21" i="9"/>
  <c r="T71" i="9"/>
  <c r="U71" i="9"/>
  <c r="D9" i="9"/>
  <c r="U9" i="9" s="1"/>
  <c r="T10" i="9"/>
  <c r="T11" i="9"/>
  <c r="T17" i="9"/>
  <c r="U27" i="9"/>
  <c r="U36" i="9"/>
  <c r="U39" i="9"/>
  <c r="T39" i="9"/>
  <c r="U46" i="9"/>
  <c r="T49" i="9"/>
  <c r="T62" i="9"/>
  <c r="T68" i="9"/>
  <c r="U14" i="9"/>
  <c r="T14" i="9"/>
  <c r="U19" i="9"/>
  <c r="T20" i="9"/>
  <c r="T23" i="9"/>
  <c r="T29" i="9"/>
  <c r="T43" i="9"/>
  <c r="U49" i="9"/>
  <c r="T51" i="9"/>
  <c r="U55" i="9"/>
  <c r="T60" i="9"/>
  <c r="U69" i="9"/>
  <c r="T12" i="9"/>
  <c r="U15" i="9"/>
  <c r="T15" i="9"/>
  <c r="T16" i="9"/>
  <c r="T18" i="9"/>
  <c r="U22" i="9"/>
  <c r="T25" i="9"/>
  <c r="T32" i="9"/>
  <c r="T34" i="9"/>
  <c r="T45" i="9"/>
  <c r="U47" i="9"/>
  <c r="U54" i="9"/>
  <c r="T54" i="9"/>
  <c r="T56" i="9"/>
  <c r="T57" i="9"/>
  <c r="T63" i="9"/>
  <c r="T65" i="9"/>
  <c r="T21" i="9"/>
  <c r="T22" i="9"/>
  <c r="T24" i="9"/>
  <c r="T26" i="9"/>
  <c r="T30" i="9"/>
  <c r="T36" i="9"/>
  <c r="T44" i="9"/>
  <c r="T46" i="9"/>
  <c r="T47" i="9"/>
  <c r="T64" i="9"/>
  <c r="T66" i="9"/>
  <c r="U38" i="9"/>
  <c r="BH51" i="8"/>
  <c r="BI22" i="8"/>
  <c r="BI58" i="8"/>
  <c r="BH22" i="8"/>
  <c r="BI38" i="8"/>
  <c r="D27" i="8"/>
  <c r="BH27" i="8" s="1"/>
  <c r="BH64" i="8"/>
  <c r="BI68" i="8"/>
  <c r="BH60" i="8"/>
  <c r="BI56" i="8"/>
  <c r="BH44" i="8"/>
  <c r="BH28" i="8"/>
  <c r="BI29" i="8"/>
  <c r="BI45" i="8"/>
  <c r="BH29" i="8"/>
  <c r="BI65" i="8"/>
  <c r="BI57" i="8"/>
  <c r="BI53" i="8"/>
  <c r="BH49" i="8"/>
  <c r="BI33" i="8"/>
  <c r="BI61" i="8"/>
  <c r="BI37" i="8"/>
  <c r="BI25" i="8"/>
  <c r="BI49" i="8"/>
  <c r="BH57" i="8"/>
  <c r="BH45" i="8"/>
  <c r="BI10" i="8"/>
  <c r="BI13" i="8"/>
  <c r="BH12" i="8"/>
  <c r="BI12" i="8"/>
  <c r="BH34" i="8"/>
  <c r="BH32" i="8"/>
  <c r="BH20" i="8"/>
  <c r="BI59" i="8"/>
  <c r="BI35" i="8"/>
  <c r="BH37" i="8"/>
  <c r="BI21" i="8"/>
  <c r="BI19" i="8"/>
  <c r="BH19" i="8"/>
  <c r="BI51" i="8"/>
  <c r="BI32" i="8"/>
  <c r="BI31" i="8"/>
  <c r="BI20" i="8"/>
  <c r="BH16" i="8"/>
  <c r="BI28" i="8"/>
  <c r="BH24" i="8"/>
  <c r="BI27" i="8"/>
  <c r="BI30" i="8"/>
  <c r="BH35" i="8"/>
  <c r="BH43" i="8"/>
  <c r="BH47" i="8"/>
  <c r="BI50" i="8"/>
  <c r="BI62" i="8"/>
  <c r="BH10" i="8"/>
  <c r="BH38" i="8"/>
  <c r="BH54" i="8"/>
  <c r="BH56" i="8"/>
  <c r="BH58" i="8"/>
  <c r="BI60" i="8"/>
  <c r="BI9" i="8"/>
  <c r="BH9" i="8"/>
  <c r="BH11" i="8"/>
  <c r="BI11" i="8"/>
  <c r="BI16" i="8"/>
  <c r="BI18" i="8"/>
  <c r="BI46" i="8"/>
  <c r="BI52" i="8"/>
  <c r="BH52" i="8"/>
  <c r="BI17" i="8"/>
  <c r="BH17" i="8"/>
  <c r="BI48" i="8"/>
  <c r="BH48" i="8"/>
  <c r="BH65" i="8"/>
  <c r="BH13" i="8"/>
  <c r="BH18" i="8"/>
  <c r="BH21" i="8"/>
  <c r="BH26" i="8"/>
  <c r="BH53" i="8"/>
  <c r="BH61" i="8"/>
  <c r="BH66" i="8"/>
  <c r="BH25" i="8"/>
  <c r="BH31" i="8"/>
  <c r="BH33" i="8"/>
  <c r="BH36" i="8"/>
  <c r="BH42" i="8"/>
  <c r="BH46" i="8"/>
  <c r="BH68" i="8"/>
  <c r="BW54" i="7"/>
  <c r="BW46" i="7"/>
  <c r="BW42" i="7"/>
  <c r="BW50" i="7"/>
  <c r="BV38" i="7"/>
  <c r="BV48" i="7"/>
  <c r="BW32" i="7"/>
  <c r="BW56" i="7"/>
  <c r="BW44" i="7"/>
  <c r="BV60" i="7"/>
  <c r="BV25" i="7"/>
  <c r="BW28" i="7"/>
  <c r="BW24" i="7"/>
  <c r="BW40" i="7"/>
  <c r="BW22" i="7"/>
  <c r="BV29" i="7"/>
  <c r="BW25" i="7"/>
  <c r="BW57" i="7"/>
  <c r="BW45" i="7"/>
  <c r="BW21" i="7"/>
  <c r="BV21" i="7"/>
  <c r="BW49" i="7"/>
  <c r="BW41" i="7"/>
  <c r="BW29" i="7"/>
  <c r="BW33" i="7"/>
  <c r="BV19" i="7"/>
  <c r="BW55" i="7"/>
  <c r="BV51" i="7"/>
  <c r="BW39" i="7"/>
  <c r="BV31" i="7"/>
  <c r="BW62" i="7"/>
  <c r="BW30" i="7"/>
  <c r="BV26" i="7"/>
  <c r="BV22" i="7"/>
  <c r="BV62" i="7"/>
  <c r="BW34" i="7"/>
  <c r="BV30" i="7"/>
  <c r="BV10" i="7"/>
  <c r="BW53" i="7"/>
  <c r="BV15" i="7"/>
  <c r="BW15" i="7"/>
  <c r="BV40" i="7"/>
  <c r="BW60" i="7"/>
  <c r="BW31" i="7"/>
  <c r="BW43" i="7"/>
  <c r="BW20" i="7"/>
  <c r="BW10" i="7"/>
  <c r="BV14" i="7"/>
  <c r="BW11" i="7"/>
  <c r="BW26" i="7"/>
  <c r="BW16" i="7"/>
  <c r="BV41" i="7"/>
  <c r="BV16" i="7"/>
  <c r="BV33" i="7"/>
  <c r="BW38" i="7"/>
  <c r="BV50" i="7"/>
  <c r="BW12" i="7"/>
  <c r="BW47" i="7"/>
  <c r="BW17" i="7"/>
  <c r="BV24" i="7"/>
  <c r="BW51" i="7"/>
  <c r="BV28" i="7"/>
  <c r="BV39" i="7"/>
  <c r="BV12" i="7"/>
  <c r="BV43" i="7"/>
  <c r="BV55" i="7"/>
  <c r="BV20" i="7"/>
  <c r="BV34" i="7"/>
  <c r="BV47" i="7"/>
  <c r="BV11" i="7"/>
  <c r="BV27" i="7"/>
  <c r="BV23" i="7"/>
  <c r="BV32" i="7"/>
  <c r="D18" i="7"/>
  <c r="BW18" i="7" s="1"/>
  <c r="BW35" i="7"/>
  <c r="BV35" i="7"/>
  <c r="BW13" i="7"/>
  <c r="BV17" i="7"/>
  <c r="BV49" i="7"/>
  <c r="BV13" i="7"/>
  <c r="BW9" i="7"/>
  <c r="BV9" i="7"/>
  <c r="BV52" i="7"/>
  <c r="BW52" i="7"/>
  <c r="BV42" i="7"/>
  <c r="BV45" i="7"/>
  <c r="BV46" i="7"/>
  <c r="BV53" i="7"/>
  <c r="BV54" i="7"/>
  <c r="BV57" i="7"/>
  <c r="BW59" i="7"/>
  <c r="BV61" i="7"/>
  <c r="BV59" i="7"/>
  <c r="BE18" i="6"/>
  <c r="AH35" i="6"/>
  <c r="BD35" i="6" s="1"/>
  <c r="BD57" i="6"/>
  <c r="BD18" i="6"/>
  <c r="BE54" i="6"/>
  <c r="BE22" i="6"/>
  <c r="BE56" i="6"/>
  <c r="BD56" i="6"/>
  <c r="BE20" i="6"/>
  <c r="BE47" i="6"/>
  <c r="BD54" i="6"/>
  <c r="BD47" i="6"/>
  <c r="BE42" i="6"/>
  <c r="BD42" i="6"/>
  <c r="BD36" i="6"/>
  <c r="BE36" i="6"/>
  <c r="BE21" i="6"/>
  <c r="BD21" i="6"/>
  <c r="BE44" i="6"/>
  <c r="BD26" i="6"/>
  <c r="BE24" i="6"/>
  <c r="BE26" i="6"/>
  <c r="BE50" i="6"/>
  <c r="BD24" i="6"/>
  <c r="BE9" i="6"/>
  <c r="BD15" i="6"/>
  <c r="BE15" i="6"/>
  <c r="BE16" i="6"/>
  <c r="BD16" i="6"/>
  <c r="BE17" i="6"/>
  <c r="BE30" i="6"/>
  <c r="BD44" i="6"/>
  <c r="BD9" i="6"/>
  <c r="BD11" i="6"/>
  <c r="BE13" i="6"/>
  <c r="BD17" i="6"/>
  <c r="BD19" i="6"/>
  <c r="BD23" i="6"/>
  <c r="BE43" i="6"/>
  <c r="BE45" i="6"/>
  <c r="BE10" i="6"/>
  <c r="BD10" i="6"/>
  <c r="BD14" i="6"/>
  <c r="BE14" i="6"/>
  <c r="BE19" i="6"/>
  <c r="BE28" i="6"/>
  <c r="BD38" i="6"/>
  <c r="BE46" i="6"/>
  <c r="BD50" i="6"/>
  <c r="BD52" i="6"/>
  <c r="BD20" i="6"/>
  <c r="BD27" i="6"/>
  <c r="BD28" i="6"/>
  <c r="BD40" i="6"/>
  <c r="BD43" i="6"/>
  <c r="BD51" i="6"/>
  <c r="BE37" i="6"/>
  <c r="BE40" i="6"/>
  <c r="BD49" i="6"/>
  <c r="BE51" i="6"/>
  <c r="Y22" i="4"/>
  <c r="AH25" i="5"/>
  <c r="M10" i="3"/>
  <c r="X22" i="4"/>
  <c r="X14" i="4"/>
  <c r="X23" i="4"/>
  <c r="AH14" i="5"/>
  <c r="AI17" i="5"/>
  <c r="Y17" i="4"/>
  <c r="X26" i="4"/>
  <c r="AH17" i="5"/>
  <c r="AI9" i="5"/>
  <c r="AI16" i="5"/>
  <c r="AI12" i="5"/>
  <c r="AH24" i="5"/>
  <c r="AI25" i="5"/>
  <c r="M23" i="3"/>
  <c r="L22" i="3"/>
  <c r="M19" i="3"/>
  <c r="L10" i="3"/>
  <c r="Y29" i="4"/>
  <c r="X16" i="4"/>
  <c r="X12" i="4"/>
  <c r="Y16" i="4"/>
  <c r="Y12" i="4"/>
  <c r="X29" i="4"/>
  <c r="X25" i="4"/>
  <c r="X21" i="4"/>
  <c r="AH9" i="5"/>
  <c r="AH16" i="5"/>
  <c r="AH12" i="5"/>
  <c r="AI19" i="5"/>
  <c r="AI15" i="5"/>
  <c r="AI11" i="5"/>
  <c r="AH27" i="5"/>
  <c r="AH23" i="5"/>
  <c r="AI24" i="5"/>
  <c r="J22" i="3"/>
  <c r="M22" i="3" s="1"/>
  <c r="L12" i="3"/>
  <c r="Y23" i="4"/>
  <c r="X15" i="4"/>
  <c r="X11" i="4"/>
  <c r="Y15" i="4"/>
  <c r="Y11" i="4"/>
  <c r="X28" i="4"/>
  <c r="X24" i="4"/>
  <c r="AH19" i="5"/>
  <c r="AH15" i="5"/>
  <c r="AH11" i="5"/>
  <c r="AI18" i="5"/>
  <c r="AI14" i="5"/>
  <c r="AI10" i="5"/>
  <c r="AH26" i="5"/>
  <c r="AI27" i="5"/>
  <c r="AI23" i="5"/>
  <c r="X9" i="4"/>
  <c r="Y9" i="4"/>
  <c r="Y21" i="4"/>
  <c r="Y27" i="4"/>
  <c r="Y26" i="4"/>
  <c r="Y25" i="4"/>
  <c r="Y24" i="4"/>
  <c r="Y20" i="4"/>
  <c r="Y28" i="4"/>
  <c r="M12" i="3"/>
  <c r="L14" i="3"/>
  <c r="M14" i="3"/>
  <c r="M21" i="3"/>
  <c r="L9" i="3"/>
  <c r="M9" i="3"/>
  <c r="L24" i="3"/>
  <c r="M24" i="3"/>
  <c r="J25" i="3"/>
  <c r="M25" i="3" s="1"/>
  <c r="H20" i="3"/>
  <c r="L20" i="3" s="1"/>
  <c r="H13" i="3"/>
  <c r="L13" i="3" s="1"/>
  <c r="D11" i="3"/>
  <c r="M11" i="3" s="1"/>
  <c r="L19" i="3"/>
  <c r="L21" i="3"/>
  <c r="M16" i="3"/>
  <c r="B6" i="1"/>
  <c r="L11" i="3" l="1"/>
  <c r="AK51" i="14"/>
  <c r="AL38" i="15"/>
  <c r="M21" i="16"/>
  <c r="BE48" i="6"/>
  <c r="AC13" i="13"/>
  <c r="J76" i="17"/>
  <c r="AM61" i="15"/>
  <c r="AE33" i="10"/>
  <c r="AJ61" i="14"/>
  <c r="AE12" i="10"/>
  <c r="M76" i="16"/>
  <c r="AE17" i="10"/>
  <c r="AC77" i="13"/>
  <c r="T74" i="9"/>
  <c r="AM12" i="15"/>
  <c r="AJ69" i="14"/>
  <c r="S25" i="12"/>
  <c r="R14" i="12"/>
  <c r="S21" i="12"/>
  <c r="T9" i="9"/>
  <c r="T38" i="9"/>
  <c r="BH14" i="8"/>
  <c r="BI14" i="8"/>
  <c r="BV18" i="7"/>
  <c r="BW61" i="7"/>
  <c r="BE35" i="6"/>
  <c r="BD13" i="6"/>
  <c r="BE11" i="6"/>
  <c r="BD37" i="6"/>
  <c r="BE49" i="6"/>
  <c r="M13" i="3"/>
  <c r="M20" i="3"/>
  <c r="BM43" i="1"/>
  <c r="BP43" i="1" s="1"/>
  <c r="BK43" i="1"/>
  <c r="BI42" i="1"/>
  <c r="BJ42" i="1" s="1"/>
  <c r="BI36" i="1"/>
  <c r="BJ36" i="1" s="1"/>
  <c r="BG42" i="1"/>
  <c r="BH42" i="1" s="1"/>
  <c r="BG36" i="1"/>
  <c r="BH36" i="1" s="1"/>
  <c r="BE39" i="1"/>
  <c r="BF39" i="1" s="1"/>
  <c r="BE34" i="1"/>
  <c r="BF34" i="1" s="1"/>
  <c r="BC34" i="1"/>
  <c r="BD34" i="1" s="1"/>
  <c r="BC39" i="1"/>
  <c r="BD39" i="1" s="1"/>
  <c r="BA36" i="1"/>
  <c r="BB36" i="1" s="1"/>
  <c r="AM39" i="1"/>
  <c r="AN39" i="1" s="1"/>
  <c r="AM34" i="1"/>
  <c r="AN34" i="1" s="1"/>
  <c r="AM31" i="1"/>
  <c r="AN31" i="1" s="1"/>
  <c r="AK39" i="1"/>
  <c r="AL39" i="1" s="1"/>
  <c r="AK34" i="1"/>
  <c r="AL34" i="1" s="1"/>
  <c r="AK31" i="1"/>
  <c r="AL31" i="1" s="1"/>
  <c r="AI39" i="1"/>
  <c r="AJ39" i="1" s="1"/>
  <c r="AI34" i="1"/>
  <c r="AJ34" i="1" s="1"/>
  <c r="AI31" i="1"/>
  <c r="AJ31" i="1" s="1"/>
  <c r="AG39" i="1"/>
  <c r="AH39" i="1" s="1"/>
  <c r="AE39" i="1"/>
  <c r="AF39" i="1" s="1"/>
  <c r="AC39" i="1"/>
  <c r="AD39" i="1" s="1"/>
  <c r="W37" i="1"/>
  <c r="X37" i="1" s="1"/>
  <c r="U37" i="1"/>
  <c r="V37" i="1" s="1"/>
  <c r="S37" i="1"/>
  <c r="T37" i="1" s="1"/>
  <c r="AG34" i="1"/>
  <c r="AH34" i="1" s="1"/>
  <c r="AG31" i="1"/>
  <c r="AH31" i="1" s="1"/>
  <c r="AE34" i="1"/>
  <c r="AF34" i="1" s="1"/>
  <c r="AE31" i="1"/>
  <c r="AF31" i="1" s="1"/>
  <c r="AC34" i="1"/>
  <c r="AD34" i="1" s="1"/>
  <c r="AC31" i="1"/>
  <c r="AD31" i="1" s="1"/>
  <c r="W33" i="1"/>
  <c r="X33" i="1" s="1"/>
  <c r="V33" i="1"/>
  <c r="U33" i="1"/>
  <c r="S33" i="1"/>
  <c r="T33" i="1" s="1"/>
  <c r="Q38" i="1"/>
  <c r="R38" i="1" s="1"/>
  <c r="Q33" i="1"/>
  <c r="R33" i="1" s="1"/>
  <c r="Q29" i="1"/>
  <c r="R29" i="1" s="1"/>
  <c r="O38" i="1"/>
  <c r="P38" i="1" s="1"/>
  <c r="O33" i="1"/>
  <c r="P33" i="1" s="1"/>
  <c r="O29" i="1"/>
  <c r="P29" i="1" s="1"/>
  <c r="M40" i="1"/>
  <c r="N40" i="1" s="1"/>
  <c r="M38" i="1"/>
  <c r="N38" i="1" s="1"/>
  <c r="M34" i="1"/>
  <c r="N34" i="1" s="1"/>
  <c r="M33" i="1"/>
  <c r="N33" i="1" s="1"/>
  <c r="M30" i="1"/>
  <c r="N30" i="1" s="1"/>
  <c r="L40" i="1"/>
  <c r="K40" i="1"/>
  <c r="K34" i="1"/>
  <c r="L34" i="1" s="1"/>
  <c r="K38" i="1"/>
  <c r="L38" i="1" s="1"/>
  <c r="K33" i="1"/>
  <c r="L33" i="1" s="1"/>
  <c r="K30" i="1"/>
  <c r="L30" i="1" s="1"/>
  <c r="BP40" i="1" l="1"/>
  <c r="BP42" i="1"/>
  <c r="BQ42" i="1"/>
  <c r="BP36" i="1"/>
  <c r="BQ36" i="1"/>
  <c r="BQ39" i="1"/>
  <c r="BP39" i="1"/>
  <c r="BQ31" i="1"/>
  <c r="BP31" i="1"/>
  <c r="BQ37" i="1"/>
  <c r="BP37" i="1"/>
  <c r="BQ29" i="1"/>
  <c r="BP29" i="1"/>
  <c r="BQ33" i="1"/>
  <c r="BP33" i="1"/>
  <c r="BQ40" i="1"/>
  <c r="BP34" i="1"/>
  <c r="BQ30" i="1"/>
  <c r="BP30" i="1"/>
  <c r="BQ38" i="1"/>
  <c r="BP38" i="1"/>
  <c r="BQ34" i="1"/>
  <c r="C41" i="1"/>
  <c r="C35" i="1"/>
  <c r="C32" i="1"/>
  <c r="U17" i="1"/>
  <c r="BO6" i="1"/>
  <c r="D32" i="1" l="1"/>
  <c r="BQ32" i="1" s="1"/>
  <c r="BP32" i="1"/>
  <c r="D35" i="1"/>
  <c r="BQ35" i="1" s="1"/>
  <c r="BP35" i="1"/>
  <c r="D41" i="1"/>
  <c r="BQ41" i="1" s="1"/>
  <c r="BP41" i="1"/>
  <c r="BM21" i="1"/>
  <c r="BN21" i="1" s="1"/>
  <c r="BK21" i="1"/>
  <c r="BI20" i="1"/>
  <c r="BJ20" i="1" s="1"/>
  <c r="BI14" i="1"/>
  <c r="BJ14" i="1" s="1"/>
  <c r="BG20" i="1"/>
  <c r="BG14" i="1"/>
  <c r="BH14" i="1" s="1"/>
  <c r="BE11" i="1"/>
  <c r="BF11" i="1" s="1"/>
  <c r="BC11" i="1"/>
  <c r="BD11" i="1" s="1"/>
  <c r="BA26" i="1"/>
  <c r="BA23" i="1"/>
  <c r="BB23" i="1" s="1"/>
  <c r="BA14" i="1"/>
  <c r="AY13" i="1"/>
  <c r="AZ13" i="1" s="1"/>
  <c r="AY9" i="1"/>
  <c r="AZ9" i="1" s="1"/>
  <c r="AY18" i="1"/>
  <c r="AZ18" i="1" s="1"/>
  <c r="AW9" i="1"/>
  <c r="AW13" i="1"/>
  <c r="AW18" i="1"/>
  <c r="AX18" i="1" s="1"/>
  <c r="AU9" i="1"/>
  <c r="AV9" i="1" s="1"/>
  <c r="AU11" i="1"/>
  <c r="AV11" i="1" s="1"/>
  <c r="AU16" i="1"/>
  <c r="AV16" i="1" s="1"/>
  <c r="AU15" i="1"/>
  <c r="AV15" i="1" s="1"/>
  <c r="AU18" i="1"/>
  <c r="AV18" i="1" s="1"/>
  <c r="AS13" i="1"/>
  <c r="AT13" i="1" s="1"/>
  <c r="AS9" i="1"/>
  <c r="AT9" i="1" s="1"/>
  <c r="AS15" i="1"/>
  <c r="AT15" i="1" s="1"/>
  <c r="AS18" i="1"/>
  <c r="AT18" i="1" s="1"/>
  <c r="AQ9" i="1"/>
  <c r="AR9" i="1" s="1"/>
  <c r="AQ13" i="1"/>
  <c r="AR13" i="1" s="1"/>
  <c r="AQ15" i="1"/>
  <c r="AR15" i="1" s="1"/>
  <c r="AQ18" i="1"/>
  <c r="AR18" i="1" s="1"/>
  <c r="AO13" i="1"/>
  <c r="AP13" i="1" s="1"/>
  <c r="AO9" i="1"/>
  <c r="AP9" i="1" s="1"/>
  <c r="AO16" i="1"/>
  <c r="AP16" i="1" s="1"/>
  <c r="AO18" i="1"/>
  <c r="AP18" i="1" s="1"/>
  <c r="AO19" i="1"/>
  <c r="AM13" i="1"/>
  <c r="AN13" i="1" s="1"/>
  <c r="AM9" i="1"/>
  <c r="AN9" i="1" s="1"/>
  <c r="AM11" i="1"/>
  <c r="AN11" i="1" s="1"/>
  <c r="AM15" i="1"/>
  <c r="AN15" i="1" s="1"/>
  <c r="AM18" i="1"/>
  <c r="AN18" i="1" s="1"/>
  <c r="AK13" i="1"/>
  <c r="AL13" i="1" s="1"/>
  <c r="AK9" i="1"/>
  <c r="AL9" i="1" s="1"/>
  <c r="AK11" i="1"/>
  <c r="AL11" i="1" s="1"/>
  <c r="AK15" i="1"/>
  <c r="AL15" i="1" s="1"/>
  <c r="AK18" i="1"/>
  <c r="AL18" i="1" s="1"/>
  <c r="AI13" i="1"/>
  <c r="AJ13" i="1" s="1"/>
  <c r="AI9" i="1"/>
  <c r="AJ9" i="1" s="1"/>
  <c r="AI11" i="1"/>
  <c r="AJ11" i="1" s="1"/>
  <c r="AI16" i="1"/>
  <c r="AJ16" i="1" s="1"/>
  <c r="AI18" i="1"/>
  <c r="AJ18" i="1" s="1"/>
  <c r="AG13" i="1"/>
  <c r="AH13" i="1" s="1"/>
  <c r="AG9" i="1"/>
  <c r="AH9" i="1" s="1"/>
  <c r="AG11" i="1"/>
  <c r="AH11" i="1" s="1"/>
  <c r="AG15" i="1"/>
  <c r="AH15" i="1" s="1"/>
  <c r="AG18" i="1"/>
  <c r="AH18" i="1" s="1"/>
  <c r="AE11" i="1"/>
  <c r="AF11" i="1" s="1"/>
  <c r="AE13" i="1"/>
  <c r="AF13" i="1" s="1"/>
  <c r="AE9" i="1"/>
  <c r="AF9" i="1" s="1"/>
  <c r="AE15" i="1"/>
  <c r="AF15" i="1" s="1"/>
  <c r="AE18" i="1"/>
  <c r="AF18" i="1" s="1"/>
  <c r="AC18" i="1"/>
  <c r="AD18" i="1" s="1"/>
  <c r="AC16" i="1"/>
  <c r="AD16" i="1" s="1"/>
  <c r="AC11" i="1"/>
  <c r="AD11" i="1" s="1"/>
  <c r="AC13" i="1"/>
  <c r="AD13" i="1" s="1"/>
  <c r="AC9" i="1"/>
  <c r="AD9" i="1" s="1"/>
  <c r="AA16" i="1"/>
  <c r="AB16" i="1" s="1"/>
  <c r="AA18" i="1"/>
  <c r="AB18" i="1" s="1"/>
  <c r="AA13" i="1"/>
  <c r="AB13" i="1" s="1"/>
  <c r="AA9" i="1"/>
  <c r="AB9" i="1" s="1"/>
  <c r="Y13" i="1"/>
  <c r="Z13" i="1" s="1"/>
  <c r="Y9" i="1"/>
  <c r="Z9" i="1" s="1"/>
  <c r="Y18" i="1"/>
  <c r="Z18" i="1" s="1"/>
  <c r="W9" i="1"/>
  <c r="X9" i="1" s="1"/>
  <c r="W10" i="1"/>
  <c r="X10" i="1" s="1"/>
  <c r="W17" i="1"/>
  <c r="X17" i="1" s="1"/>
  <c r="U9" i="1"/>
  <c r="V9" i="1" s="1"/>
  <c r="U10" i="1"/>
  <c r="V10" i="1" s="1"/>
  <c r="V17" i="1"/>
  <c r="S9" i="1"/>
  <c r="T9" i="1" s="1"/>
  <c r="S10" i="1"/>
  <c r="T10" i="1" s="1"/>
  <c r="S17" i="1"/>
  <c r="Q10" i="1"/>
  <c r="R10" i="1" s="1"/>
  <c r="Q9" i="1"/>
  <c r="R9" i="1" s="1"/>
  <c r="Q15" i="1"/>
  <c r="R15" i="1" s="1"/>
  <c r="Q22" i="1"/>
  <c r="Q16" i="1"/>
  <c r="R16" i="1" s="1"/>
  <c r="O9" i="1"/>
  <c r="P9" i="1" s="1"/>
  <c r="O10" i="1"/>
  <c r="O16" i="1"/>
  <c r="P16" i="1" s="1"/>
  <c r="M9" i="1"/>
  <c r="N9" i="1" s="1"/>
  <c r="M15" i="1"/>
  <c r="N15" i="1" s="1"/>
  <c r="M11" i="1"/>
  <c r="N11" i="1" s="1"/>
  <c r="M23" i="1"/>
  <c r="N23" i="1" s="1"/>
  <c r="M24" i="1"/>
  <c r="N24" i="1" s="1"/>
  <c r="K9" i="1"/>
  <c r="L9" i="1" s="1"/>
  <c r="K11" i="1"/>
  <c r="K23" i="1"/>
  <c r="K24" i="1"/>
  <c r="I13" i="1"/>
  <c r="J13" i="1" s="1"/>
  <c r="I16" i="1"/>
  <c r="BL21" i="1" l="1"/>
  <c r="BP21" i="1" s="1"/>
  <c r="BQ21" i="1"/>
  <c r="BH20" i="1"/>
  <c r="BP20" i="1" s="1"/>
  <c r="BQ20" i="1"/>
  <c r="BB14" i="1"/>
  <c r="BP14" i="1" s="1"/>
  <c r="BQ14" i="1"/>
  <c r="BB26" i="1"/>
  <c r="BP26" i="1" s="1"/>
  <c r="AP19" i="1"/>
  <c r="BP19" i="1" s="1"/>
  <c r="BQ19" i="1"/>
  <c r="T17" i="1"/>
  <c r="BP17" i="1" s="1"/>
  <c r="BQ17" i="1"/>
  <c r="R22" i="1"/>
  <c r="BP22" i="1" s="1"/>
  <c r="BQ22" i="1"/>
  <c r="P10" i="1"/>
  <c r="BP10" i="1" s="1"/>
  <c r="L24" i="1"/>
  <c r="BP24" i="1" s="1"/>
  <c r="BQ24" i="1"/>
  <c r="L23" i="1"/>
  <c r="BP23" i="1" s="1"/>
  <c r="BQ23" i="1"/>
  <c r="L11" i="1"/>
  <c r="BP11" i="1" s="1"/>
  <c r="BQ11" i="1"/>
  <c r="J16" i="1"/>
  <c r="BP16" i="1" s="1"/>
  <c r="AX9" i="1"/>
  <c r="AX13" i="1"/>
  <c r="G13" i="1"/>
  <c r="H13" i="1" s="1"/>
  <c r="G9" i="1"/>
  <c r="G15" i="1"/>
  <c r="H15" i="1" s="1"/>
  <c r="G18" i="1"/>
  <c r="H18" i="1" s="1"/>
  <c r="E9" i="1"/>
  <c r="F9" i="1" s="1"/>
  <c r="E18" i="1"/>
  <c r="F18" i="1" s="1"/>
  <c r="E15" i="1"/>
  <c r="E13" i="1"/>
  <c r="F13" i="1" s="1"/>
  <c r="C18" i="1"/>
  <c r="C12" i="1"/>
  <c r="C25" i="1"/>
  <c r="BQ16" i="1" l="1"/>
  <c r="BQ10" i="1"/>
  <c r="BQ26" i="1"/>
  <c r="BP13" i="1"/>
  <c r="F15" i="1"/>
  <c r="BP15" i="1" s="1"/>
  <c r="BQ15" i="1"/>
  <c r="BQ13" i="1"/>
  <c r="D25" i="1"/>
  <c r="BQ25" i="1" s="1"/>
  <c r="D12" i="1"/>
  <c r="BQ12" i="1" s="1"/>
  <c r="D18" i="1"/>
  <c r="BQ18" i="1" s="1"/>
  <c r="BP18" i="1"/>
  <c r="H9" i="1"/>
  <c r="BQ9" i="1" s="1"/>
  <c r="BP25" i="1" l="1"/>
  <c r="BP9" i="1"/>
  <c r="BP12" i="1"/>
  <c r="BE32" i="6"/>
  <c r="BD32" i="6"/>
</calcChain>
</file>

<file path=xl/sharedStrings.xml><?xml version="1.0" encoding="utf-8"?>
<sst xmlns="http://schemas.openxmlformats.org/spreadsheetml/2006/main" count="2696" uniqueCount="375">
  <si>
    <t>Одноколові залізобетонні опори повітряної лінії з захищеними проводами напругою 10 кВ (ПЛЗ 10 кВ)</t>
  </si>
  <si>
    <t>Проект повторного застосування Арх. №180.2н Зміна 1</t>
  </si>
  <si>
    <t>Маса, кг</t>
  </si>
  <si>
    <t>Кількість, шт</t>
  </si>
  <si>
    <t>Довжина, м</t>
  </si>
  <si>
    <t>Додається до приводу</t>
  </si>
  <si>
    <t>Стандартні вироби</t>
  </si>
  <si>
    <r>
      <rPr>
        <b/>
        <sz val="11"/>
        <color theme="1"/>
        <rFont val="Segoe UI"/>
        <family val="2"/>
        <charset val="204"/>
      </rPr>
      <t>Кутик 50х5</t>
    </r>
    <r>
      <rPr>
        <sz val="11"/>
        <color theme="1"/>
        <rFont val="Segoe UI"/>
        <family val="2"/>
        <charset val="204"/>
      </rPr>
      <t xml:space="preserve">
ДСТУ 2251-93
С245 ГОСТ 27772-88</t>
    </r>
  </si>
  <si>
    <r>
      <rPr>
        <b/>
        <sz val="11"/>
        <color theme="1"/>
        <rFont val="Segoe UI"/>
        <family val="2"/>
        <charset val="204"/>
      </rPr>
      <t>Кутик 45х5</t>
    </r>
    <r>
      <rPr>
        <sz val="11"/>
        <color theme="1"/>
        <rFont val="Segoe UI"/>
        <family val="2"/>
        <charset val="204"/>
      </rPr>
      <t xml:space="preserve"> 
ДСТУ 2251-93
С245 ГОСТ 27772-88</t>
    </r>
  </si>
  <si>
    <r>
      <rPr>
        <b/>
        <sz val="11"/>
        <color theme="1"/>
        <rFont val="Segoe UI"/>
        <family val="2"/>
        <charset val="204"/>
      </rPr>
      <t>Кутик 50х8</t>
    </r>
    <r>
      <rPr>
        <sz val="11"/>
        <color theme="1"/>
        <rFont val="Segoe UI"/>
        <family val="2"/>
        <charset val="204"/>
      </rPr>
      <t xml:space="preserve">
ДСТУ 2251-93
С245 ГОСТ 27772-88</t>
    </r>
  </si>
  <si>
    <r>
      <rPr>
        <b/>
        <sz val="11"/>
        <color theme="1"/>
        <rFont val="Segoe UI"/>
        <family val="2"/>
        <charset val="204"/>
      </rPr>
      <t>Кутик 70х5</t>
    </r>
    <r>
      <rPr>
        <sz val="11"/>
        <color theme="1"/>
        <rFont val="Segoe UI"/>
        <family val="2"/>
        <charset val="204"/>
      </rPr>
      <t xml:space="preserve">
ДСТУ 2251-93
С245 ГОСТ 27772-88</t>
    </r>
  </si>
  <si>
    <r>
      <rPr>
        <b/>
        <sz val="11"/>
        <color theme="1"/>
        <rFont val="Segoe UI"/>
        <family val="2"/>
        <charset val="204"/>
      </rPr>
      <t>Кутик 80х6</t>
    </r>
    <r>
      <rPr>
        <sz val="11"/>
        <color theme="1"/>
        <rFont val="Segoe UI"/>
        <family val="2"/>
        <charset val="204"/>
      </rPr>
      <t xml:space="preserve"> 
ДСТУ 2251-93
С245 ГОСТ 27772-88</t>
    </r>
  </si>
  <si>
    <r>
      <rPr>
        <b/>
        <sz val="11"/>
        <color theme="1"/>
        <rFont val="Segoe UI"/>
        <family val="2"/>
        <charset val="204"/>
      </rPr>
      <t>Кутик 100х8</t>
    </r>
    <r>
      <rPr>
        <sz val="11"/>
        <color theme="1"/>
        <rFont val="Segoe UI"/>
        <family val="2"/>
        <charset val="204"/>
      </rPr>
      <t xml:space="preserve">
ДСТУ 2251-93
С245 ГОСТ 27772-88</t>
    </r>
  </si>
  <si>
    <r>
      <rPr>
        <b/>
        <sz val="11"/>
        <color theme="1"/>
        <rFont val="Segoe UI"/>
        <family val="2"/>
        <charset val="204"/>
      </rPr>
      <t>Труба 25</t>
    </r>
    <r>
      <rPr>
        <sz val="11"/>
        <color theme="1"/>
        <rFont val="Segoe UI"/>
        <family val="2"/>
        <charset val="204"/>
      </rPr>
      <t xml:space="preserve">
ГОСТ 3662-75</t>
    </r>
  </si>
  <si>
    <r>
      <rPr>
        <b/>
        <sz val="11"/>
        <color theme="1"/>
        <rFont val="Segoe UI"/>
        <family val="2"/>
        <charset val="204"/>
      </rPr>
      <t>Штаба 5х30</t>
    </r>
    <r>
      <rPr>
        <sz val="11"/>
        <color theme="1"/>
        <rFont val="Segoe UI"/>
        <family val="2"/>
        <charset val="204"/>
      </rPr>
      <t xml:space="preserve">
ГОСТ 103-76
С245 ГОСТ 27772-88</t>
    </r>
  </si>
  <si>
    <r>
      <rPr>
        <b/>
        <sz val="11"/>
        <color theme="1"/>
        <rFont val="Segoe UI"/>
        <family val="2"/>
        <charset val="204"/>
      </rPr>
      <t>Штаба 5х50</t>
    </r>
    <r>
      <rPr>
        <sz val="11"/>
        <color theme="1"/>
        <rFont val="Segoe UI"/>
        <family val="2"/>
        <charset val="204"/>
      </rPr>
      <t xml:space="preserve">
ГОСТ 103-76
С245 ГОСТ 27772-88</t>
    </r>
  </si>
  <si>
    <r>
      <rPr>
        <b/>
        <sz val="11"/>
        <color theme="1"/>
        <rFont val="Segoe UI"/>
        <family val="2"/>
        <charset val="204"/>
      </rPr>
      <t>Штаба 5х100</t>
    </r>
    <r>
      <rPr>
        <sz val="11"/>
        <color theme="1"/>
        <rFont val="Segoe UI"/>
        <family val="2"/>
        <charset val="204"/>
      </rPr>
      <t xml:space="preserve">
ГОСТ 103-76
С245 ГОСТ 27772-88</t>
    </r>
  </si>
  <si>
    <r>
      <rPr>
        <b/>
        <sz val="11"/>
        <color theme="1"/>
        <rFont val="Segoe UI"/>
        <family val="2"/>
        <charset val="204"/>
      </rPr>
      <t>Штаба 8х80</t>
    </r>
    <r>
      <rPr>
        <sz val="11"/>
        <color theme="1"/>
        <rFont val="Segoe UI"/>
        <family val="2"/>
        <charset val="204"/>
      </rPr>
      <t xml:space="preserve">
ГОСТ 103-76
С245 ГОСТ 27772-88</t>
    </r>
  </si>
  <si>
    <r>
      <rPr>
        <b/>
        <sz val="11"/>
        <color theme="1"/>
        <rFont val="Segoe UI"/>
        <family val="2"/>
        <charset val="204"/>
      </rPr>
      <t>Штаба 10х80</t>
    </r>
    <r>
      <rPr>
        <sz val="11"/>
        <color theme="1"/>
        <rFont val="Segoe UI"/>
        <family val="2"/>
        <charset val="204"/>
      </rPr>
      <t xml:space="preserve">
ГОСТ 103-76
С245 ГОСТ 27772-88</t>
    </r>
  </si>
  <si>
    <t>Маса,
кг/од</t>
  </si>
  <si>
    <r>
      <rPr>
        <b/>
        <sz val="11"/>
        <color theme="1"/>
        <rFont val="Segoe UI"/>
        <family val="2"/>
        <charset val="204"/>
      </rPr>
      <t>Болт М12х40</t>
    </r>
    <r>
      <rPr>
        <sz val="11"/>
        <color theme="1"/>
        <rFont val="Segoe UI"/>
        <family val="2"/>
        <charset val="204"/>
      </rPr>
      <t xml:space="preserve">
ГОСТ 7798-70</t>
    </r>
  </si>
  <si>
    <r>
      <rPr>
        <b/>
        <sz val="11"/>
        <color theme="1"/>
        <rFont val="Segoe UI"/>
        <family val="2"/>
        <charset val="204"/>
      </rPr>
      <t>Болт М12х80</t>
    </r>
    <r>
      <rPr>
        <sz val="11"/>
        <color theme="1"/>
        <rFont val="Segoe UI"/>
        <family val="2"/>
        <charset val="204"/>
      </rPr>
      <t xml:space="preserve">
ГОСТ 7798-70</t>
    </r>
  </si>
  <si>
    <r>
      <rPr>
        <b/>
        <sz val="11"/>
        <color theme="1"/>
        <rFont val="Segoe UI"/>
        <family val="2"/>
        <charset val="204"/>
      </rPr>
      <t>Болт М16х280</t>
    </r>
    <r>
      <rPr>
        <sz val="11"/>
        <color theme="1"/>
        <rFont val="Segoe UI"/>
        <family val="2"/>
        <charset val="204"/>
      </rPr>
      <t xml:space="preserve">
ГОСТ 7798-70</t>
    </r>
  </si>
  <si>
    <r>
      <rPr>
        <b/>
        <sz val="11"/>
        <color theme="1"/>
        <rFont val="Segoe UI"/>
        <family val="2"/>
        <charset val="204"/>
      </rPr>
      <t>Болт М20х240</t>
    </r>
    <r>
      <rPr>
        <sz val="11"/>
        <color theme="1"/>
        <rFont val="Segoe UI"/>
        <family val="2"/>
        <charset val="204"/>
      </rPr>
      <t xml:space="preserve">
ГОСТ 7798-70</t>
    </r>
  </si>
  <si>
    <r>
      <rPr>
        <b/>
        <sz val="11"/>
        <color theme="1"/>
        <rFont val="Segoe UI"/>
        <family val="2"/>
        <charset val="204"/>
      </rPr>
      <t>Гайка М12</t>
    </r>
    <r>
      <rPr>
        <sz val="11"/>
        <color theme="1"/>
        <rFont val="Segoe UI"/>
        <family val="2"/>
        <charset val="204"/>
      </rPr>
      <t xml:space="preserve">
ГОСТ 5915-70</t>
    </r>
  </si>
  <si>
    <r>
      <rPr>
        <b/>
        <sz val="11"/>
        <color theme="1"/>
        <rFont val="Segoe UI"/>
        <family val="2"/>
        <charset val="204"/>
      </rPr>
      <t>Гайка М16</t>
    </r>
    <r>
      <rPr>
        <sz val="11"/>
        <color theme="1"/>
        <rFont val="Segoe UI"/>
        <family val="2"/>
        <charset val="204"/>
      </rPr>
      <t xml:space="preserve">
ГОСТ 5915-70</t>
    </r>
  </si>
  <si>
    <r>
      <rPr>
        <b/>
        <sz val="11"/>
        <color theme="1"/>
        <rFont val="Segoe UI"/>
        <family val="2"/>
        <charset val="204"/>
      </rPr>
      <t>Гайка М20</t>
    </r>
    <r>
      <rPr>
        <sz val="11"/>
        <color theme="1"/>
        <rFont val="Segoe UI"/>
        <family val="2"/>
        <charset val="204"/>
      </rPr>
      <t xml:space="preserve">
ГОСТ 5915-70</t>
    </r>
  </si>
  <si>
    <r>
      <rPr>
        <b/>
        <sz val="11"/>
        <color theme="1"/>
        <rFont val="Segoe UI"/>
        <family val="2"/>
        <charset val="204"/>
      </rPr>
      <t>Гайка М24</t>
    </r>
    <r>
      <rPr>
        <sz val="11"/>
        <color theme="1"/>
        <rFont val="Segoe UI"/>
        <family val="2"/>
        <charset val="204"/>
      </rPr>
      <t xml:space="preserve">
ГОСТ 5915-70</t>
    </r>
  </si>
  <si>
    <r>
      <rPr>
        <b/>
        <sz val="11"/>
        <color theme="1"/>
        <rFont val="Segoe UI"/>
        <family val="2"/>
        <charset val="204"/>
      </rPr>
      <t>Шайба 12</t>
    </r>
    <r>
      <rPr>
        <sz val="11"/>
        <color theme="1"/>
        <rFont val="Segoe UI"/>
        <family val="2"/>
        <charset val="204"/>
      </rPr>
      <t xml:space="preserve">
ГОСТ 6958-78</t>
    </r>
  </si>
  <si>
    <r>
      <rPr>
        <b/>
        <sz val="11"/>
        <color theme="1"/>
        <rFont val="Segoe UI"/>
        <family val="2"/>
        <charset val="204"/>
      </rPr>
      <t>Шайба 12</t>
    </r>
    <r>
      <rPr>
        <sz val="11"/>
        <color theme="1"/>
        <rFont val="Segoe UI"/>
        <family val="2"/>
        <charset val="204"/>
      </rPr>
      <t xml:space="preserve">
ГОСТ 11371-78</t>
    </r>
  </si>
  <si>
    <r>
      <rPr>
        <b/>
        <sz val="11"/>
        <color theme="1"/>
        <rFont val="Segoe UI"/>
        <family val="2"/>
        <charset val="204"/>
      </rPr>
      <t>Шайба 16</t>
    </r>
    <r>
      <rPr>
        <sz val="11"/>
        <color theme="1"/>
        <rFont val="Segoe UI"/>
        <family val="2"/>
        <charset val="204"/>
      </rPr>
      <t xml:space="preserve">
ГОСТ 6958-78</t>
    </r>
  </si>
  <si>
    <r>
      <rPr>
        <b/>
        <sz val="11"/>
        <color theme="1"/>
        <rFont val="Segoe UI"/>
        <family val="2"/>
        <charset val="204"/>
      </rPr>
      <t>Шайба 16</t>
    </r>
    <r>
      <rPr>
        <sz val="11"/>
        <color theme="1"/>
        <rFont val="Segoe UI"/>
        <family val="2"/>
        <charset val="204"/>
      </rPr>
      <t xml:space="preserve">
ГОСТ 11371-78</t>
    </r>
  </si>
  <si>
    <r>
      <rPr>
        <b/>
        <sz val="11"/>
        <color theme="1"/>
        <rFont val="Segoe UI"/>
        <family val="2"/>
        <charset val="204"/>
      </rPr>
      <t>Шайба 20</t>
    </r>
    <r>
      <rPr>
        <sz val="11"/>
        <color theme="1"/>
        <rFont val="Segoe UI"/>
        <family val="2"/>
        <charset val="204"/>
      </rPr>
      <t xml:space="preserve">
ГОСТ 6958-78</t>
    </r>
  </si>
  <si>
    <r>
      <rPr>
        <b/>
        <sz val="11"/>
        <color theme="1"/>
        <rFont val="Segoe UI"/>
        <family val="2"/>
        <charset val="204"/>
      </rPr>
      <t>Шайба 24</t>
    </r>
    <r>
      <rPr>
        <sz val="11"/>
        <color theme="1"/>
        <rFont val="Segoe UI"/>
        <family val="2"/>
        <charset val="204"/>
      </rPr>
      <t xml:space="preserve">
ГОСТ 6958-78</t>
    </r>
  </si>
  <si>
    <r>
      <rPr>
        <b/>
        <sz val="11"/>
        <color theme="1"/>
        <rFont val="Segoe UI"/>
        <family val="2"/>
        <charset val="204"/>
      </rPr>
      <t>Фланець</t>
    </r>
    <r>
      <rPr>
        <sz val="11"/>
        <color theme="1"/>
        <rFont val="Segoe UI"/>
        <family val="2"/>
        <charset val="204"/>
      </rPr>
      <t xml:space="preserve">
ТУ 16520.151-83</t>
    </r>
  </si>
  <si>
    <t>Маса,
кг/м</t>
  </si>
  <si>
    <t>Кронштейн У1
180.2н/5-1</t>
  </si>
  <si>
    <t>Кронштейн КР2
180.2н/5-2</t>
  </si>
  <si>
    <t>Кронштейн КР02
180.2н/5-3</t>
  </si>
  <si>
    <t>Кронштейн КР3
180.2н/5-4</t>
  </si>
  <si>
    <t>Кронштейн КР4
180.2н/5-5</t>
  </si>
  <si>
    <t>Кронштейн КР04
180.2н/5-6</t>
  </si>
  <si>
    <t>Кронштейн КР5
180.2н/5-7</t>
  </si>
  <si>
    <t>Кронштейн КР05
180.2н/5-8</t>
  </si>
  <si>
    <t>Кронштейн КР10
180.2н/5-11</t>
  </si>
  <si>
    <t>Кронштейн КР010
180.2н/5-12</t>
  </si>
  <si>
    <t>Кронштейн КР30
180.2н/5-12.1</t>
  </si>
  <si>
    <t>Траверса ТМз11
180.2н/5-13</t>
  </si>
  <si>
    <t>Траверса ТМз011
180.2н/5-14</t>
  </si>
  <si>
    <t>Траверса ТМз12
180.2н/5-15</t>
  </si>
  <si>
    <t>Траверса ТМз021
180.2н/5-16</t>
  </si>
  <si>
    <t>Траверса ТМз022
180.2н/5-17</t>
  </si>
  <si>
    <t>Траверса ТМз13
180.2н/5-18</t>
  </si>
  <si>
    <t>Траверса ТМз031
180.2н/5-19</t>
  </si>
  <si>
    <t>Траверса ТМз032
180.2н/5-20</t>
  </si>
  <si>
    <t>Траверса ТМз14
180.2н/5-21</t>
  </si>
  <si>
    <t>Траверса ТМз15
180.2н/5-22</t>
  </si>
  <si>
    <t>Траверса ТМз05
180.2н/5-23</t>
  </si>
  <si>
    <t>Траверса ТМз06
180.2н/5-24</t>
  </si>
  <si>
    <t>Траверса ТМз18
180.2н/5-25</t>
  </si>
  <si>
    <t>Траверса ТМз08
180.2н/5-26</t>
  </si>
  <si>
    <t>Стяжка Г1
180.2н/5-27</t>
  </si>
  <si>
    <t>Хомут Х1
180.2н/5-28</t>
  </si>
  <si>
    <t>Хомут Х01
180.2н/5-29</t>
  </si>
  <si>
    <t>Хомут Х02
180.2н/5-30</t>
  </si>
  <si>
    <t>Хомут Х03
180.2н/5-30</t>
  </si>
  <si>
    <t>Вал приводу ВП1
180.2н/5-31</t>
  </si>
  <si>
    <t>Вал приводу ВП2
180.2н/5-31</t>
  </si>
  <si>
    <t>Довжина загальна,
м</t>
  </si>
  <si>
    <t>Маса загальна,
м</t>
  </si>
  <si>
    <r>
      <rPr>
        <b/>
        <sz val="11"/>
        <color theme="1"/>
        <rFont val="Segoe UI"/>
        <family val="2"/>
        <charset val="204"/>
      </rPr>
      <t>Круг Ø10</t>
    </r>
    <r>
      <rPr>
        <sz val="11"/>
        <color theme="1"/>
        <rFont val="Segoe UI"/>
        <family val="2"/>
        <charset val="204"/>
      </rPr>
      <t xml:space="preserve">
ГОСТ 2590-88
С245 ГОСТ 27772-88</t>
    </r>
  </si>
  <si>
    <r>
      <rPr>
        <b/>
        <sz val="11"/>
        <color theme="1"/>
        <rFont val="Segoe UI"/>
        <family val="2"/>
        <charset val="204"/>
      </rPr>
      <t>Круг Ø12</t>
    </r>
    <r>
      <rPr>
        <sz val="11"/>
        <color theme="1"/>
        <rFont val="Segoe UI"/>
        <family val="2"/>
        <charset val="204"/>
      </rPr>
      <t xml:space="preserve">
ГОСТ 2590-88
С245 ГОСТ 27772-88</t>
    </r>
  </si>
  <si>
    <r>
      <rPr>
        <b/>
        <sz val="11"/>
        <color theme="1"/>
        <rFont val="Segoe UI"/>
        <family val="2"/>
        <charset val="204"/>
      </rPr>
      <t>Круг Ø16</t>
    </r>
    <r>
      <rPr>
        <sz val="11"/>
        <color theme="1"/>
        <rFont val="Segoe UI"/>
        <family val="2"/>
        <charset val="204"/>
      </rPr>
      <t xml:space="preserve">
ГОСТ 2590-88
С245 ГОСТ 27772-88</t>
    </r>
  </si>
  <si>
    <r>
      <rPr>
        <b/>
        <sz val="11"/>
        <color theme="1"/>
        <rFont val="Segoe UI"/>
        <family val="2"/>
        <charset val="204"/>
      </rPr>
      <t>Круг Ø20</t>
    </r>
    <r>
      <rPr>
        <sz val="11"/>
        <color theme="1"/>
        <rFont val="Segoe UI"/>
        <family val="2"/>
        <charset val="204"/>
      </rPr>
      <t xml:space="preserve">
ГОСТ 2590-88
С245 ГОСТ 27772-88</t>
    </r>
  </si>
  <si>
    <r>
      <rPr>
        <b/>
        <sz val="11"/>
        <color theme="1"/>
        <rFont val="Segoe UI"/>
        <family val="2"/>
        <charset val="204"/>
      </rPr>
      <t>Круг Ø22</t>
    </r>
    <r>
      <rPr>
        <sz val="11"/>
        <color theme="1"/>
        <rFont val="Segoe UI"/>
        <family val="2"/>
        <charset val="204"/>
      </rPr>
      <t xml:space="preserve">
ГОСТ 2590-88</t>
    </r>
  </si>
  <si>
    <r>
      <rPr>
        <b/>
        <sz val="11"/>
        <color theme="1"/>
        <rFont val="Segoe UI"/>
        <family val="2"/>
        <charset val="204"/>
      </rPr>
      <t>Круг Ø24</t>
    </r>
    <r>
      <rPr>
        <sz val="11"/>
        <color theme="1"/>
        <rFont val="Segoe UI"/>
        <family val="2"/>
        <charset val="204"/>
      </rPr>
      <t xml:space="preserve">
ГОСТ 2590-88</t>
    </r>
  </si>
  <si>
    <r>
      <rPr>
        <b/>
        <sz val="11"/>
        <color theme="1"/>
        <rFont val="Segoe UI"/>
        <family val="2"/>
        <charset val="204"/>
      </rPr>
      <t>Штаба 6х70</t>
    </r>
    <r>
      <rPr>
        <sz val="11"/>
        <color theme="1"/>
        <rFont val="Segoe UI"/>
        <family val="2"/>
        <charset val="204"/>
      </rPr>
      <t xml:space="preserve">
ГОСТ 103-76
С245 ГОСТ 27772-88</t>
    </r>
  </si>
  <si>
    <r>
      <rPr>
        <b/>
        <sz val="11"/>
        <color theme="1"/>
        <rFont val="Segoe UI"/>
        <family val="2"/>
        <charset val="204"/>
      </rPr>
      <t>Кутик 75х5</t>
    </r>
    <r>
      <rPr>
        <sz val="11"/>
        <color theme="1"/>
        <rFont val="Segoe UI"/>
        <family val="2"/>
        <charset val="204"/>
      </rPr>
      <t xml:space="preserve">
ДСТУ 2251-93
С245 ГОСТ 27772-88</t>
    </r>
  </si>
  <si>
    <r>
      <rPr>
        <b/>
        <sz val="11"/>
        <color theme="1"/>
        <rFont val="Segoe UI"/>
        <family val="2"/>
        <charset val="204"/>
      </rPr>
      <t>Кутик 63х6</t>
    </r>
    <r>
      <rPr>
        <sz val="11"/>
        <color theme="1"/>
        <rFont val="Segoe UI"/>
        <family val="2"/>
        <charset val="204"/>
      </rPr>
      <t xml:space="preserve">
ДСТУ 2251-93
С245 ГОСТ 27772-88</t>
    </r>
  </si>
  <si>
    <t>Х12</t>
  </si>
  <si>
    <t>Х10</t>
  </si>
  <si>
    <t>Примітка</t>
  </si>
  <si>
    <t>Довжина загальна,
м
(Кількість загальна, шт)</t>
  </si>
  <si>
    <t>Хомут Х01
202.2н/9-4</t>
  </si>
  <si>
    <t>Траверса ТМ2
202.2н/9-3</t>
  </si>
  <si>
    <t>Кронштейн У4
202.2н/9-2</t>
  </si>
  <si>
    <t>Кронштейн У3
202.2н/9-1</t>
  </si>
  <si>
    <t>Проект повторного застосування Арх. №202.2н</t>
  </si>
  <si>
    <t>Залізобетонні опори ПЛІ 0,38 кВ</t>
  </si>
  <si>
    <r>
      <rPr>
        <b/>
        <sz val="11"/>
        <color theme="1"/>
        <rFont val="Segoe UI"/>
        <family val="2"/>
        <charset val="204"/>
      </rPr>
      <t>Круг Ø24</t>
    </r>
    <r>
      <rPr>
        <sz val="11"/>
        <color theme="1"/>
        <rFont val="Segoe UI"/>
        <family val="2"/>
        <charset val="204"/>
      </rPr>
      <t xml:space="preserve">
ГОСТ 2590-88
С245 ГОСТ 27772-88</t>
    </r>
  </si>
  <si>
    <t>Траверса ТН1
202.3н/5-01</t>
  </si>
  <si>
    <t>Траверса ТН2
202.3н/5-02</t>
  </si>
  <si>
    <t>Траверса ТН12
202.3н/5-03</t>
  </si>
  <si>
    <t>Траверса ТОК1
202.3н/5-04</t>
  </si>
  <si>
    <t>Хомут Х11
202.3н/5-05</t>
  </si>
  <si>
    <t>Хомут Х12
202.3н/5-06</t>
  </si>
  <si>
    <t>Хомут ХОК1
202.3н/5-07</t>
  </si>
  <si>
    <t>Трубостояк Т1
202.3н/5-08</t>
  </si>
  <si>
    <t>Трубостояк Т2
202.3н/5-09</t>
  </si>
  <si>
    <t>Хомут Х1
202.3н/5-10</t>
  </si>
  <si>
    <t>Проект повторного застосування Арх. №202.3н</t>
  </si>
  <si>
    <r>
      <rPr>
        <b/>
        <sz val="11"/>
        <color theme="1"/>
        <rFont val="Segoe UI"/>
        <family val="2"/>
        <charset val="204"/>
      </rPr>
      <t>Круг Ø6</t>
    </r>
    <r>
      <rPr>
        <sz val="11"/>
        <color theme="1"/>
        <rFont val="Segoe UI"/>
        <family val="2"/>
        <charset val="204"/>
      </rPr>
      <t xml:space="preserve">
ДСТУ 4738:2007
С245 ГОСТ 27772-88</t>
    </r>
  </si>
  <si>
    <r>
      <rPr>
        <b/>
        <sz val="11"/>
        <color theme="1"/>
        <rFont val="Segoe UI"/>
        <family val="2"/>
        <charset val="204"/>
      </rPr>
      <t>Кутик 32х3</t>
    </r>
    <r>
      <rPr>
        <sz val="11"/>
        <color theme="1"/>
        <rFont val="Segoe UI"/>
        <family val="2"/>
        <charset val="204"/>
      </rPr>
      <t xml:space="preserve"> 
ДСТУ 2251-93
С245 ГОСТ 27772-88</t>
    </r>
  </si>
  <si>
    <r>
      <rPr>
        <b/>
        <sz val="11"/>
        <color theme="1"/>
        <rFont val="Segoe UI"/>
        <family val="2"/>
        <charset val="204"/>
      </rPr>
      <t>Круг Ø8</t>
    </r>
    <r>
      <rPr>
        <sz val="11"/>
        <color theme="1"/>
        <rFont val="Segoe UI"/>
        <family val="2"/>
        <charset val="204"/>
      </rPr>
      <t xml:space="preserve">
ДСТУ 4738:2007
С245 ГОСТ 27772-88</t>
    </r>
  </si>
  <si>
    <r>
      <rPr>
        <b/>
        <sz val="11"/>
        <color theme="1"/>
        <rFont val="Segoe UI"/>
        <family val="2"/>
        <charset val="204"/>
      </rPr>
      <t>Гайка М8</t>
    </r>
    <r>
      <rPr>
        <sz val="11"/>
        <color theme="1"/>
        <rFont val="Segoe UI"/>
        <family val="2"/>
        <charset val="204"/>
      </rPr>
      <t xml:space="preserve">
ДСТУ ГОСТ 5915:2008</t>
    </r>
  </si>
  <si>
    <r>
      <rPr>
        <b/>
        <sz val="11"/>
        <color theme="1"/>
        <rFont val="Segoe UI"/>
        <family val="2"/>
        <charset val="204"/>
      </rPr>
      <t>Шайба 8</t>
    </r>
    <r>
      <rPr>
        <sz val="11"/>
        <color theme="1"/>
        <rFont val="Segoe UI"/>
        <family val="2"/>
        <charset val="204"/>
      </rPr>
      <t xml:space="preserve">
ГОСТ 6958-78</t>
    </r>
  </si>
  <si>
    <r>
      <rPr>
        <b/>
        <sz val="11"/>
        <color theme="1"/>
        <rFont val="Segoe UI"/>
        <family val="2"/>
        <charset val="204"/>
      </rPr>
      <t>Штаба 4х40</t>
    </r>
    <r>
      <rPr>
        <sz val="11"/>
        <color theme="1"/>
        <rFont val="Segoe UI"/>
        <family val="2"/>
        <charset val="204"/>
      </rPr>
      <t xml:space="preserve">
ГОСТ 103-76
С245 ГОСТ 27772-88</t>
    </r>
  </si>
  <si>
    <r>
      <rPr>
        <b/>
        <sz val="11"/>
        <color theme="1"/>
        <rFont val="Segoe UI"/>
        <family val="2"/>
        <charset val="204"/>
      </rPr>
      <t>Труба 32х4</t>
    </r>
    <r>
      <rPr>
        <sz val="11"/>
        <color theme="1"/>
        <rFont val="Segoe UI"/>
        <family val="2"/>
        <charset val="204"/>
      </rPr>
      <t xml:space="preserve">
ГОСТ 3662-75</t>
    </r>
  </si>
  <si>
    <r>
      <rPr>
        <b/>
        <sz val="11"/>
        <color theme="1"/>
        <rFont val="Segoe UI"/>
        <family val="2"/>
        <charset val="204"/>
      </rPr>
      <t>Шпилька 8х35</t>
    </r>
    <r>
      <rPr>
        <sz val="11"/>
        <color theme="1"/>
        <rFont val="Segoe UI"/>
        <family val="2"/>
        <charset val="204"/>
      </rPr>
      <t xml:space="preserve">
ГОСТ 2590-88</t>
    </r>
  </si>
  <si>
    <r>
      <rPr>
        <b/>
        <sz val="11"/>
        <color theme="1"/>
        <rFont val="Segoe UI"/>
        <family val="2"/>
        <charset val="204"/>
      </rPr>
      <t>Шайба пружинна 8</t>
    </r>
    <r>
      <rPr>
        <sz val="11"/>
        <color theme="1"/>
        <rFont val="Segoe UI"/>
        <family val="2"/>
        <charset val="204"/>
      </rPr>
      <t xml:space="preserve">
ГОСТ 6402-70</t>
    </r>
  </si>
  <si>
    <r>
      <rPr>
        <b/>
        <sz val="11"/>
        <color theme="1"/>
        <rFont val="Segoe UI"/>
        <family val="2"/>
        <charset val="204"/>
      </rPr>
      <t>Болт М10х55</t>
    </r>
    <r>
      <rPr>
        <sz val="11"/>
        <color theme="1"/>
        <rFont val="Segoe UI"/>
        <family val="2"/>
        <charset val="204"/>
      </rPr>
      <t xml:space="preserve">
ГОСТ 7798-70</t>
    </r>
  </si>
  <si>
    <r>
      <rPr>
        <b/>
        <sz val="11"/>
        <color theme="1"/>
        <rFont val="Segoe UI"/>
        <family val="2"/>
        <charset val="204"/>
      </rPr>
      <t>Гайка М10</t>
    </r>
    <r>
      <rPr>
        <sz val="11"/>
        <color theme="1"/>
        <rFont val="Segoe UI"/>
        <family val="2"/>
        <charset val="204"/>
      </rPr>
      <t xml:space="preserve">
ГОСТ 5915-70</t>
    </r>
  </si>
  <si>
    <r>
      <rPr>
        <b/>
        <sz val="11"/>
        <color theme="1"/>
        <rFont val="Segoe UI"/>
        <family val="2"/>
        <charset val="204"/>
      </rPr>
      <t>Шайба 10</t>
    </r>
    <r>
      <rPr>
        <sz val="11"/>
        <color theme="1"/>
        <rFont val="Segoe UI"/>
        <family val="2"/>
        <charset val="204"/>
      </rPr>
      <t xml:space="preserve">
ГОСТ 11371-78</t>
    </r>
  </si>
  <si>
    <r>
      <rPr>
        <b/>
        <sz val="11"/>
        <color theme="1"/>
        <rFont val="Segoe UI"/>
        <family val="2"/>
        <charset val="204"/>
      </rPr>
      <t>Шайба пружинна 10</t>
    </r>
    <r>
      <rPr>
        <sz val="11"/>
        <color theme="1"/>
        <rFont val="Segoe UI"/>
        <family val="2"/>
        <charset val="204"/>
      </rPr>
      <t xml:space="preserve">
ГОСТ 6402-70</t>
    </r>
  </si>
  <si>
    <r>
      <rPr>
        <b/>
        <sz val="11"/>
        <color theme="1"/>
        <rFont val="Segoe UI"/>
        <family val="2"/>
        <charset val="204"/>
      </rPr>
      <t>Труба 40х4</t>
    </r>
    <r>
      <rPr>
        <sz val="11"/>
        <color theme="1"/>
        <rFont val="Segoe UI"/>
        <family val="2"/>
        <charset val="204"/>
      </rPr>
      <t xml:space="preserve">
ГОСТ 3662-75</t>
    </r>
  </si>
  <si>
    <t>Опори високоефективних повітряних ліній напругою 0,38 кВ 
з самоутримними ізольованими проводами (ПЛІ 0,38 кВ) на базі залізобетонних стояків СВ95, СВ105 
Сумісне підвішування ПЛІ 0,38 кВ з лініями зв'язку (ВОЛЗ) та лініями зовнішнього освітлення (ЛО)</t>
  </si>
  <si>
    <t>Проект повторного застосування Арх. №1.16</t>
  </si>
  <si>
    <t>Одноколові залізобетонні опори повітряної лінії 
з неізольованими проводами напругою 6-10 кВ (ПЛ 6-10 кВ)</t>
  </si>
  <si>
    <t>Траверса ТМн11
1.16/6-01</t>
  </si>
  <si>
    <t>Траверса ТМн12
1.16/6-02</t>
  </si>
  <si>
    <t>Траверса ТМн13
1.16/6-03</t>
  </si>
  <si>
    <t>Траверса ТМн14
1.16/6-04</t>
  </si>
  <si>
    <t>Траверса ТМн15
1.16/6-05</t>
  </si>
  <si>
    <t>Траверса ТМн16
1.16/6-06</t>
  </si>
  <si>
    <t>Траверса ТМн17
1.16/6-07</t>
  </si>
  <si>
    <t>Траверса ТМн18
1.16/6-08</t>
  </si>
  <si>
    <t>Траверса ТМн19
1.16/6-09</t>
  </si>
  <si>
    <t>Траверса ТМн20
1.16/6-10</t>
  </si>
  <si>
    <t>Траверса ТМн21
1.16/6-11</t>
  </si>
  <si>
    <t>Траверса ТМн22
1.16/6-12</t>
  </si>
  <si>
    <t>Траверса ТМн23
1.16/6-13</t>
  </si>
  <si>
    <t>Кронштейн КР12-1
1.16/6-14</t>
  </si>
  <si>
    <t>Кронштейн КРн25
1.16/6-15</t>
  </si>
  <si>
    <r>
      <rPr>
        <b/>
        <sz val="11"/>
        <color theme="1"/>
        <rFont val="Segoe UI"/>
        <family val="2"/>
        <charset val="204"/>
      </rPr>
      <t>Болт М16х300</t>
    </r>
    <r>
      <rPr>
        <sz val="11"/>
        <color theme="1"/>
        <rFont val="Segoe UI"/>
        <family val="2"/>
        <charset val="204"/>
      </rPr>
      <t xml:space="preserve">
ДСТУ ГОСТ 7798:2008</t>
    </r>
  </si>
  <si>
    <r>
      <rPr>
        <b/>
        <sz val="11"/>
        <color theme="1"/>
        <rFont val="Segoe UI"/>
        <family val="2"/>
        <charset val="204"/>
      </rPr>
      <t>Гайка М16</t>
    </r>
    <r>
      <rPr>
        <sz val="11"/>
        <color theme="1"/>
        <rFont val="Segoe UI"/>
        <family val="2"/>
        <charset val="204"/>
      </rPr>
      <t xml:space="preserve">
ДСТУ ГОСТ 5915:2008</t>
    </r>
  </si>
  <si>
    <r>
      <rPr>
        <b/>
        <sz val="11"/>
        <color theme="1"/>
        <rFont val="Segoe UI"/>
        <family val="2"/>
        <charset val="204"/>
      </rPr>
      <t>Кутик 90х7</t>
    </r>
    <r>
      <rPr>
        <sz val="11"/>
        <color theme="1"/>
        <rFont val="Segoe UI"/>
        <family val="2"/>
        <charset val="204"/>
      </rPr>
      <t xml:space="preserve">
ДСТУ 2251-93
С245 ГОСТ 27772-88</t>
    </r>
  </si>
  <si>
    <r>
      <rPr>
        <b/>
        <sz val="11"/>
        <color theme="1"/>
        <rFont val="Segoe UI"/>
        <family val="2"/>
        <charset val="204"/>
      </rPr>
      <t>Кутик 63х5</t>
    </r>
    <r>
      <rPr>
        <sz val="11"/>
        <color theme="1"/>
        <rFont val="Segoe UI"/>
        <family val="2"/>
        <charset val="204"/>
      </rPr>
      <t xml:space="preserve">
ДСТУ 2251-93
С245 ГОСТ 27772-88</t>
    </r>
  </si>
  <si>
    <r>
      <rPr>
        <b/>
        <sz val="11"/>
        <color theme="1"/>
        <rFont val="Segoe UI"/>
        <family val="2"/>
        <charset val="204"/>
      </rPr>
      <t>Гайка М12</t>
    </r>
    <r>
      <rPr>
        <sz val="11"/>
        <color theme="1"/>
        <rFont val="Segoe UI"/>
        <family val="2"/>
        <charset val="204"/>
      </rPr>
      <t xml:space="preserve">
ДСТУ ГОСТ 5915:2008</t>
    </r>
  </si>
  <si>
    <t>Траверса гарячеоцинкована ТМ35з-П</t>
  </si>
  <si>
    <t>Траверса гарячеоцинкована ТМ35з-П2</t>
  </si>
  <si>
    <t>Траверса гарячеоцинкована ТМ35з-П3</t>
  </si>
  <si>
    <t>Траверса гарячеоцинкована ТМ35з-ГТ</t>
  </si>
  <si>
    <t>Траверса гарячеоцинкована ТМ35з-ГТ2</t>
  </si>
  <si>
    <t>Траверса гарячеоцинкована ТМ35з-ГТ3</t>
  </si>
  <si>
    <t>Траверса гарячеоцинкована ТМ35з-А</t>
  </si>
  <si>
    <t>Траверса гарячеоцинкована ТМ35з-АП</t>
  </si>
  <si>
    <t>Траверса гарячеоцинкована ТМ35з-А2</t>
  </si>
  <si>
    <t>Траверса гарячеоцинкована ТМ35з-А3</t>
  </si>
  <si>
    <t>Траверса гарячеоцинкована ТМ35з-КА</t>
  </si>
  <si>
    <t>Траверса гарячеоцинкована ТМ35з-В</t>
  </si>
  <si>
    <t>Траверса гарячеоцинкована ТМ35з-К</t>
  </si>
  <si>
    <t>Кронштейн гарячеоцинкований КР35з-П</t>
  </si>
  <si>
    <t>Кронштейн гарячеоцинкований КР35з-П2</t>
  </si>
  <si>
    <t>Кронштейн гарячеоцинкований КР35з-К1</t>
  </si>
  <si>
    <t>Кронштейн гарячеоцинкований КР35з-К2</t>
  </si>
  <si>
    <t>Кронштейн гарячеоцинкований КР35з-Р</t>
  </si>
  <si>
    <t>Кронштейн гарячеоцинкований КР35з-Р1</t>
  </si>
  <si>
    <t>Кронштейн гарячеоцинкований КР35з-ОПН1</t>
  </si>
  <si>
    <t>Кронштейн гарячеоцинкований КР35з-ОПН2</t>
  </si>
  <si>
    <t>Кронштейн гарячеоцинкований КР35з-ОПН3</t>
  </si>
  <si>
    <t>Кронштейн гарячеоцинкований КР35з-ОПН4</t>
  </si>
  <si>
    <t>Кронштейн гарячеоцинкований КР35з-ОПН10</t>
  </si>
  <si>
    <t>Кронштейн гарячеоцинкований КР35з-ОПН11</t>
  </si>
  <si>
    <r>
      <rPr>
        <b/>
        <sz val="11"/>
        <color theme="1"/>
        <rFont val="Segoe UI"/>
        <family val="2"/>
        <charset val="204"/>
      </rPr>
      <t xml:space="preserve">Швелер 8             </t>
    </r>
    <r>
      <rPr>
        <sz val="11"/>
        <color theme="1"/>
        <rFont val="Segoe UI"/>
        <family val="2"/>
        <charset val="204"/>
      </rPr>
      <t>ДСТУ 3436-96</t>
    </r>
    <r>
      <rPr>
        <b/>
        <sz val="11"/>
        <color theme="1"/>
        <rFont val="Segoe UI"/>
        <family val="2"/>
        <charset val="204"/>
      </rPr>
      <t xml:space="preserve">          </t>
    </r>
    <r>
      <rPr>
        <sz val="11"/>
        <color theme="1"/>
        <rFont val="Segoe UI"/>
        <family val="2"/>
        <charset val="204"/>
      </rPr>
      <t xml:space="preserve"> С245 ДСТУ 8539-2015</t>
    </r>
  </si>
  <si>
    <r>
      <rPr>
        <b/>
        <sz val="11"/>
        <color theme="1"/>
        <rFont val="Segoe UI"/>
        <family val="2"/>
        <charset val="204"/>
      </rPr>
      <t>Штаба 4х60</t>
    </r>
    <r>
      <rPr>
        <sz val="11"/>
        <color theme="1"/>
        <rFont val="Segoe UI"/>
        <family val="2"/>
        <charset val="204"/>
      </rPr>
      <t xml:space="preserve">
ГОСТ 3262-75</t>
    </r>
  </si>
  <si>
    <r>
      <rPr>
        <b/>
        <sz val="11"/>
        <color theme="1"/>
        <rFont val="Segoe UI"/>
        <family val="2"/>
        <charset val="204"/>
      </rPr>
      <t>Труба 32</t>
    </r>
    <r>
      <rPr>
        <sz val="11"/>
        <color theme="1"/>
        <rFont val="Segoe UI"/>
        <family val="2"/>
        <charset val="204"/>
      </rPr>
      <t xml:space="preserve">
ГОСТ 3662-75</t>
    </r>
  </si>
  <si>
    <r>
      <rPr>
        <b/>
        <sz val="11"/>
        <color theme="1"/>
        <rFont val="Segoe UI"/>
        <family val="2"/>
        <charset val="204"/>
      </rPr>
      <t>Кутик 100х7</t>
    </r>
    <r>
      <rPr>
        <sz val="11"/>
        <color theme="1"/>
        <rFont val="Segoe UI"/>
        <family val="2"/>
        <charset val="204"/>
      </rPr>
      <t xml:space="preserve">
ДСТУ 2251-2018
С245 ДСТУ 8539-2015</t>
    </r>
  </si>
  <si>
    <r>
      <rPr>
        <b/>
        <sz val="11"/>
        <color theme="1"/>
        <rFont val="Segoe UI"/>
        <family val="2"/>
        <charset val="204"/>
      </rPr>
      <t>Болт М10х30</t>
    </r>
    <r>
      <rPr>
        <sz val="11"/>
        <color theme="1"/>
        <rFont val="Segoe UI"/>
        <family val="2"/>
        <charset val="204"/>
      </rPr>
      <t xml:space="preserve">
ГОСТ 7798-2008</t>
    </r>
  </si>
  <si>
    <r>
      <rPr>
        <b/>
        <sz val="11"/>
        <color theme="1"/>
        <rFont val="Segoe UI"/>
        <family val="2"/>
        <charset val="204"/>
      </rPr>
      <t>Гайка М10</t>
    </r>
    <r>
      <rPr>
        <sz val="11"/>
        <color theme="1"/>
        <rFont val="Segoe UI"/>
        <family val="2"/>
        <charset val="204"/>
      </rPr>
      <t xml:space="preserve">
ГОСТ 5915-2008</t>
    </r>
  </si>
  <si>
    <r>
      <rPr>
        <b/>
        <sz val="11"/>
        <color theme="1"/>
        <rFont val="Segoe UI"/>
        <family val="2"/>
        <charset val="204"/>
      </rPr>
      <t>Шайба 10</t>
    </r>
    <r>
      <rPr>
        <sz val="11"/>
        <color theme="1"/>
        <rFont val="Segoe UI"/>
        <family val="2"/>
        <charset val="204"/>
      </rPr>
      <t xml:space="preserve">
ГОСТ 6958-78</t>
    </r>
  </si>
  <si>
    <t xml:space="preserve"> </t>
  </si>
  <si>
    <r>
      <rPr>
        <b/>
        <sz val="11"/>
        <color theme="1"/>
        <rFont val="Segoe UI"/>
        <family val="2"/>
        <charset val="204"/>
      </rPr>
      <t>Кутик 100х5</t>
    </r>
    <r>
      <rPr>
        <sz val="11"/>
        <color theme="1"/>
        <rFont val="Segoe UI"/>
        <family val="2"/>
        <charset val="204"/>
      </rPr>
      <t xml:space="preserve">
ДСТУ 2251-2018
С245 ГОСТ 8539-2018</t>
    </r>
  </si>
  <si>
    <r>
      <t xml:space="preserve">Шпилька М16      </t>
    </r>
    <r>
      <rPr>
        <sz val="11"/>
        <color theme="1"/>
        <rFont val="Segoe UI"/>
        <family val="2"/>
        <charset val="204"/>
      </rPr>
      <t>ДСТУ 22042-2008</t>
    </r>
  </si>
  <si>
    <r>
      <t xml:space="preserve">Шпилька М16х300      </t>
    </r>
    <r>
      <rPr>
        <sz val="11"/>
        <color theme="1"/>
        <rFont val="Segoe UI"/>
        <family val="2"/>
        <charset val="204"/>
      </rPr>
      <t>ДСТУ 22042-2008</t>
    </r>
  </si>
  <si>
    <r>
      <t xml:space="preserve">Шпилька М16х360      </t>
    </r>
    <r>
      <rPr>
        <sz val="11"/>
        <color theme="1"/>
        <rFont val="Segoe UI"/>
        <family val="2"/>
        <charset val="204"/>
      </rPr>
      <t>ДСТУ 22042-2008</t>
    </r>
  </si>
  <si>
    <r>
      <rPr>
        <b/>
        <sz val="11"/>
        <color theme="1"/>
        <rFont val="Segoe UI"/>
        <family val="2"/>
        <charset val="204"/>
      </rPr>
      <t>Болт М8х12</t>
    </r>
    <r>
      <rPr>
        <sz val="11"/>
        <color theme="1"/>
        <rFont val="Segoe UI"/>
        <family val="2"/>
        <charset val="204"/>
      </rPr>
      <t xml:space="preserve">
ГОСТ 7798-70</t>
    </r>
  </si>
  <si>
    <r>
      <t xml:space="preserve">Бонка 8х16х20       </t>
    </r>
    <r>
      <rPr>
        <sz val="11"/>
        <color theme="1"/>
        <rFont val="Segoe UI"/>
        <family val="2"/>
        <charset val="204"/>
      </rPr>
      <t>ГОСТ 3-1496-72</t>
    </r>
  </si>
  <si>
    <t>Кронштейн гарячеоцинкований КР35з-Р2</t>
  </si>
  <si>
    <r>
      <rPr>
        <b/>
        <sz val="11"/>
        <color theme="1"/>
        <rFont val="Segoe UI"/>
        <family val="2"/>
        <charset val="204"/>
      </rPr>
      <t>Болт М16х40</t>
    </r>
    <r>
      <rPr>
        <sz val="11"/>
        <color theme="1"/>
        <rFont val="Segoe UI"/>
        <family val="2"/>
        <charset val="204"/>
      </rPr>
      <t xml:space="preserve">
ГОСТ 7798-70</t>
    </r>
  </si>
  <si>
    <t>Залізобетонні опори ПЛЗ 35кВ</t>
  </si>
  <si>
    <t>Проект повторного застосування Арх.1.19</t>
  </si>
  <si>
    <t>Кронштейн КР11</t>
  </si>
  <si>
    <t>Кронштейн КР12</t>
  </si>
  <si>
    <t xml:space="preserve">Траверса ТН1 </t>
  </si>
  <si>
    <t>Траверса ТН01</t>
  </si>
  <si>
    <t>Кронштейн КР13</t>
  </si>
  <si>
    <t>Кронштейн КР14</t>
  </si>
  <si>
    <t xml:space="preserve">Траверса ТН2 </t>
  </si>
  <si>
    <t xml:space="preserve">Траверса ТН02 </t>
  </si>
  <si>
    <t>Траверса ТН02 (180.2н)</t>
  </si>
  <si>
    <t>Кронштейн КР2</t>
  </si>
  <si>
    <t>Кронштейн КР02</t>
  </si>
  <si>
    <t>Кронштейн КР5</t>
  </si>
  <si>
    <t>Кронштейн КР05</t>
  </si>
  <si>
    <t>Кронштейн КР10</t>
  </si>
  <si>
    <t>Кронштейн КР010</t>
  </si>
  <si>
    <t>Траверса ТМз11</t>
  </si>
  <si>
    <t>Траверса ТМз011</t>
  </si>
  <si>
    <t>Траверса ТМз12</t>
  </si>
  <si>
    <t>Траверса ТМз021</t>
  </si>
  <si>
    <t>Траверса ТМз022</t>
  </si>
  <si>
    <t>Траверса ТМз13</t>
  </si>
  <si>
    <t>Траверса ТМз031</t>
  </si>
  <si>
    <t>Траверса ТМз15</t>
  </si>
  <si>
    <t>Траверса ТМз05</t>
  </si>
  <si>
    <t>Траверса ТМз032</t>
  </si>
  <si>
    <t>Кронштейн КР4</t>
  </si>
  <si>
    <t>Кронштейн КР04</t>
  </si>
  <si>
    <t>Кронштейн КР3</t>
  </si>
  <si>
    <t>Траверса ТМз18</t>
  </si>
  <si>
    <t>Траверса ТМз08</t>
  </si>
  <si>
    <t>Стяжка Г1</t>
  </si>
  <si>
    <t>Хомут Х1</t>
  </si>
  <si>
    <t>Хомут Х01</t>
  </si>
  <si>
    <r>
      <t xml:space="preserve">Шпилька М16х350      </t>
    </r>
    <r>
      <rPr>
        <sz val="11"/>
        <color theme="1"/>
        <rFont val="Segoe UI"/>
        <family val="2"/>
        <charset val="204"/>
      </rPr>
      <t>ДСТУ 22042-2008</t>
    </r>
  </si>
  <si>
    <r>
      <rPr>
        <b/>
        <sz val="11"/>
        <color theme="1"/>
        <rFont val="Segoe UI"/>
        <family val="2"/>
        <charset val="204"/>
      </rPr>
      <t>Штаба 5х80</t>
    </r>
    <r>
      <rPr>
        <sz val="11"/>
        <color theme="1"/>
        <rFont val="Segoe UI"/>
        <family val="2"/>
        <charset val="204"/>
      </rPr>
      <t xml:space="preserve">
ДСТУ 4747-2007</t>
    </r>
  </si>
  <si>
    <t>Вал приводу ВП1</t>
  </si>
  <si>
    <t>Вал приводу ВП2</t>
  </si>
  <si>
    <t>Проект повторного застосування Арх.1.14</t>
  </si>
  <si>
    <t>Сумісний підвіс проводів ПЛЗ 6-10кВ та ПЛІ 0,38 кВ</t>
  </si>
  <si>
    <t xml:space="preserve">Одноколові залізобетонні опори повітряної лініі </t>
  </si>
  <si>
    <t>з захищеними проводами напругою 20кВ (ПЛЗ 20кВ)</t>
  </si>
  <si>
    <t>Проект повторного застосування Арх.3.17</t>
  </si>
  <si>
    <t>Траверса гарячоцинкована ТМз210</t>
  </si>
  <si>
    <t>Траверса гарячоцинкована ТМз211</t>
  </si>
  <si>
    <t>Траверса гарячоцинкована ТМз212</t>
  </si>
  <si>
    <t>Траверса гарячоцинкована ТМз205</t>
  </si>
  <si>
    <t>Траверса гарячоцинкована ТМз215</t>
  </si>
  <si>
    <t>Траверса гарячоцинкована ТМз221</t>
  </si>
  <si>
    <t>Траверса гарячоцинкована ТМз232</t>
  </si>
  <si>
    <t>Траверса гарячоцинкована ТМз242</t>
  </si>
  <si>
    <t>Траверса гарячоцинкована ТМз252</t>
  </si>
  <si>
    <t>Кронштейн гарячоцинкований КР201</t>
  </si>
  <si>
    <t>Кронштейн гарячоцинкований КР202</t>
  </si>
  <si>
    <t>Кронштейн гарячоцинкований КР212</t>
  </si>
  <si>
    <t>Кронштейн гарячоцинкований КР203</t>
  </si>
  <si>
    <t>Кронштейн гарячоцинкований КР213</t>
  </si>
  <si>
    <t>Кронштейн гарячоцинкований КР204</t>
  </si>
  <si>
    <t>Кронштейн гарячоцинкований КР214</t>
  </si>
  <si>
    <t>Кронштейн гарячоцинкований КР205</t>
  </si>
  <si>
    <t>Кронштейн гарячоцинкований КР215</t>
  </si>
  <si>
    <t>Кронштейн гарячоцинкований КР206</t>
  </si>
  <si>
    <t>Кронштейн гарячоцинкований КР207</t>
  </si>
  <si>
    <t>Кронштейн гарячоцинкований КР217</t>
  </si>
  <si>
    <t>Кронштейн гарячоцинкований КР208</t>
  </si>
  <si>
    <t>Кронштейн гарячоцинкований КР218</t>
  </si>
  <si>
    <t>Кронштейн гарячоцинкований КР220</t>
  </si>
  <si>
    <t>Кронштейн гарячоцинкований КР209</t>
  </si>
  <si>
    <t>Кронштейн гарячоцинкований КР210</t>
  </si>
  <si>
    <t>Кронштейн гарячоцинкований КР211</t>
  </si>
  <si>
    <t>Хомут Х215</t>
  </si>
  <si>
    <r>
      <rPr>
        <b/>
        <sz val="11"/>
        <color theme="1"/>
        <rFont val="Segoe UI"/>
        <family val="2"/>
        <charset val="204"/>
      </rPr>
      <t>Штаба 2х80</t>
    </r>
    <r>
      <rPr>
        <sz val="11"/>
        <color theme="1"/>
        <rFont val="Segoe UI"/>
        <family val="2"/>
        <charset val="204"/>
      </rPr>
      <t xml:space="preserve">
ГОСТ 3262-75</t>
    </r>
  </si>
  <si>
    <r>
      <rPr>
        <b/>
        <sz val="11"/>
        <color theme="1"/>
        <rFont val="Segoe UI"/>
        <family val="2"/>
        <charset val="204"/>
      </rPr>
      <t xml:space="preserve">Швелер 14             </t>
    </r>
    <r>
      <rPr>
        <sz val="11"/>
        <color theme="1"/>
        <rFont val="Segoe UI"/>
        <family val="2"/>
        <charset val="204"/>
      </rPr>
      <t>ДСТУ 3436-96</t>
    </r>
    <r>
      <rPr>
        <b/>
        <sz val="11"/>
        <color theme="1"/>
        <rFont val="Segoe UI"/>
        <family val="2"/>
        <charset val="204"/>
      </rPr>
      <t xml:space="preserve">          </t>
    </r>
    <r>
      <rPr>
        <sz val="11"/>
        <color theme="1"/>
        <rFont val="Segoe UI"/>
        <family val="2"/>
        <charset val="204"/>
      </rPr>
      <t xml:space="preserve"> С245 ГОСТ 27772-88</t>
    </r>
  </si>
  <si>
    <r>
      <rPr>
        <b/>
        <sz val="11"/>
        <color theme="1"/>
        <rFont val="Segoe UI"/>
        <family val="2"/>
        <charset val="204"/>
      </rPr>
      <t>Кутик 35х3</t>
    </r>
    <r>
      <rPr>
        <sz val="11"/>
        <color theme="1"/>
        <rFont val="Segoe UI"/>
        <family val="2"/>
        <charset val="204"/>
      </rPr>
      <t xml:space="preserve"> 
ДСТУ 2251-93
С245 ГОСТ 27772-88</t>
    </r>
  </si>
  <si>
    <r>
      <rPr>
        <b/>
        <sz val="11"/>
        <color theme="1"/>
        <rFont val="Segoe UI"/>
        <family val="2"/>
        <charset val="204"/>
      </rPr>
      <t>Болт М12х35</t>
    </r>
    <r>
      <rPr>
        <sz val="11"/>
        <color theme="1"/>
        <rFont val="Segoe UI"/>
        <family val="2"/>
        <charset val="204"/>
      </rPr>
      <t xml:space="preserve">
ГОСТ 7798-70</t>
    </r>
  </si>
  <si>
    <r>
      <t xml:space="preserve">Шпилька М16х380      </t>
    </r>
    <r>
      <rPr>
        <sz val="11"/>
        <color theme="1"/>
        <rFont val="Segoe UI"/>
        <family val="2"/>
        <charset val="204"/>
      </rPr>
      <t>ДСТУ 22042-2008</t>
    </r>
  </si>
  <si>
    <t xml:space="preserve">Двоколові залізобетонні опори повітряної лініі </t>
  </si>
  <si>
    <t>з захищеними проводами напругою 10кВ (ПЛЗ 10кВ)</t>
  </si>
  <si>
    <t>Проект повторного застосування Арх.2.15</t>
  </si>
  <si>
    <t>Траверса ТМ2з011</t>
  </si>
  <si>
    <t>Траверса ТМ2з021</t>
  </si>
  <si>
    <t>Траверса ТМ2з022</t>
  </si>
  <si>
    <t>Траверса ТМ2з023</t>
  </si>
  <si>
    <t>Кронштейн КР021</t>
  </si>
  <si>
    <t>Кронштейн КР022</t>
  </si>
  <si>
    <t>Кронштейн КР023</t>
  </si>
  <si>
    <t>Кронштейн КР024</t>
  </si>
  <si>
    <t>Проект повторного застосування Арх.2.16</t>
  </si>
  <si>
    <r>
      <rPr>
        <b/>
        <sz val="11"/>
        <color theme="1"/>
        <rFont val="Segoe UI"/>
        <family val="2"/>
        <charset val="204"/>
      </rPr>
      <t>Болт М16х300</t>
    </r>
    <r>
      <rPr>
        <sz val="11"/>
        <color theme="1"/>
        <rFont val="Segoe UI"/>
        <family val="2"/>
        <charset val="204"/>
      </rPr>
      <t xml:space="preserve">
ГОСТ 7798-2008</t>
    </r>
  </si>
  <si>
    <r>
      <rPr>
        <b/>
        <sz val="11"/>
        <color theme="1"/>
        <rFont val="Segoe UI"/>
        <family val="2"/>
        <charset val="204"/>
      </rPr>
      <t>Болт М6х40</t>
    </r>
    <r>
      <rPr>
        <sz val="11"/>
        <color theme="1"/>
        <rFont val="Segoe UI"/>
        <family val="2"/>
        <charset val="204"/>
      </rPr>
      <t xml:space="preserve">
ГОСТ 7798-70</t>
    </r>
  </si>
  <si>
    <r>
      <rPr>
        <b/>
        <sz val="11"/>
        <color theme="1"/>
        <rFont val="Segoe UI"/>
        <family val="2"/>
        <charset val="204"/>
      </rPr>
      <t>Гайка М6</t>
    </r>
    <r>
      <rPr>
        <sz val="11"/>
        <color theme="1"/>
        <rFont val="Segoe UI"/>
        <family val="2"/>
        <charset val="204"/>
      </rPr>
      <t xml:space="preserve">
ГОСТ 5915-2008</t>
    </r>
  </si>
  <si>
    <r>
      <rPr>
        <b/>
        <sz val="11"/>
        <color theme="1"/>
        <rFont val="Segoe UI"/>
        <family val="2"/>
        <charset val="204"/>
      </rPr>
      <t>Шайба 6</t>
    </r>
    <r>
      <rPr>
        <sz val="11"/>
        <color theme="1"/>
        <rFont val="Segoe UI"/>
        <family val="2"/>
        <charset val="204"/>
      </rPr>
      <t xml:space="preserve">
ГОСТ 6958-78</t>
    </r>
  </si>
  <si>
    <r>
      <t xml:space="preserve">Профіль П                 </t>
    </r>
    <r>
      <rPr>
        <sz val="11"/>
        <color theme="1"/>
        <rFont val="Segoe UI"/>
        <family val="2"/>
        <charset val="204"/>
      </rPr>
      <t>L3300</t>
    </r>
  </si>
  <si>
    <r>
      <t xml:space="preserve">Профіль О          </t>
    </r>
    <r>
      <rPr>
        <sz val="11"/>
        <color theme="1"/>
        <rFont val="Segoe UI"/>
        <family val="2"/>
        <charset val="204"/>
      </rPr>
      <t>L3300</t>
    </r>
  </si>
  <si>
    <t>Хомут Х02</t>
  </si>
  <si>
    <t>Кронштейн КР027</t>
  </si>
  <si>
    <t>Кронштейн КР026</t>
  </si>
  <si>
    <t>Кронштейн КР025</t>
  </si>
  <si>
    <t>Кронштейн КР012</t>
  </si>
  <si>
    <t>Кронштейн КР01</t>
  </si>
  <si>
    <t>Траверса ТМ1з025</t>
  </si>
  <si>
    <t>Траверса ТМ1з024</t>
  </si>
  <si>
    <t>Траверса ТМ1з021</t>
  </si>
  <si>
    <t>Траверса ТМ1з012</t>
  </si>
  <si>
    <t>Траверса ТН05</t>
  </si>
  <si>
    <t>Траверса ТН04</t>
  </si>
  <si>
    <t>Траверса ТН03</t>
  </si>
  <si>
    <t>Кронштейн КР15</t>
  </si>
  <si>
    <t>Траверса ТН9</t>
  </si>
  <si>
    <t>Траверса ТН9П</t>
  </si>
  <si>
    <t>Траверса ТОК2</t>
  </si>
  <si>
    <t>Хомут ХОК2</t>
  </si>
  <si>
    <t>Хомут ХОК3</t>
  </si>
  <si>
    <t>Кронштейн КР16</t>
  </si>
  <si>
    <r>
      <rPr>
        <b/>
        <sz val="11"/>
        <color theme="1"/>
        <rFont val="Segoe UI"/>
        <family val="2"/>
        <charset val="204"/>
      </rPr>
      <t>Труба 50х2</t>
    </r>
    <r>
      <rPr>
        <sz val="11"/>
        <color theme="1"/>
        <rFont val="Segoe UI"/>
        <family val="2"/>
        <charset val="204"/>
      </rPr>
      <t xml:space="preserve">
ГОСТ 3662-75</t>
    </r>
  </si>
  <si>
    <r>
      <rPr>
        <b/>
        <sz val="11"/>
        <color theme="1"/>
        <rFont val="Segoe UI"/>
        <family val="2"/>
        <charset val="204"/>
      </rPr>
      <t>Круг Ø6</t>
    </r>
    <r>
      <rPr>
        <sz val="11"/>
        <color theme="1"/>
        <rFont val="Segoe UI"/>
        <family val="2"/>
        <charset val="204"/>
      </rPr>
      <t xml:space="preserve">
ДСТУ 2551-93
С245 ГОСТ 27772-88</t>
    </r>
  </si>
  <si>
    <r>
      <rPr>
        <b/>
        <sz val="11"/>
        <color theme="1"/>
        <rFont val="Segoe UI"/>
        <family val="2"/>
        <charset val="204"/>
      </rPr>
      <t>Болт М8х20</t>
    </r>
    <r>
      <rPr>
        <sz val="11"/>
        <color theme="1"/>
        <rFont val="Segoe UI"/>
        <family val="2"/>
        <charset val="204"/>
      </rPr>
      <t xml:space="preserve">
ГОСТ 7798-70</t>
    </r>
  </si>
  <si>
    <r>
      <rPr>
        <b/>
        <sz val="11"/>
        <color theme="1"/>
        <rFont val="Segoe UI"/>
        <family val="2"/>
        <charset val="204"/>
      </rPr>
      <t>Гайка М8</t>
    </r>
    <r>
      <rPr>
        <sz val="11"/>
        <color theme="1"/>
        <rFont val="Segoe UI"/>
        <family val="2"/>
        <charset val="204"/>
      </rPr>
      <t xml:space="preserve">
ГОСТ 5915-2008</t>
    </r>
  </si>
  <si>
    <r>
      <rPr>
        <b/>
        <sz val="11"/>
        <color theme="1"/>
        <rFont val="Segoe UI"/>
        <family val="2"/>
        <charset val="204"/>
      </rPr>
      <t>Круг Ø8</t>
    </r>
    <r>
      <rPr>
        <sz val="11"/>
        <color theme="1"/>
        <rFont val="Segoe UI"/>
        <family val="2"/>
        <charset val="204"/>
      </rPr>
      <t xml:space="preserve">
ДСТУ 2551-93
С245 ГОСТ 27772-88</t>
    </r>
  </si>
  <si>
    <t>Проект повторного застосування Арх.1.17</t>
  </si>
  <si>
    <t>Сумісне підвішування самоутримних ізольованих</t>
  </si>
  <si>
    <t>проводів ПЛІ 0,38кВ з неізольованими проводами ПЛ 0,38 кВ</t>
  </si>
  <si>
    <t>на залізобетонних опорах</t>
  </si>
  <si>
    <t>Кронштейн гарячоценкований КР35з-ІП1</t>
  </si>
  <si>
    <t>Кронштейн гарячоценкований КР35з-ІП3</t>
  </si>
  <si>
    <t>Кронштейн гарячоценкований КР35з-П</t>
  </si>
  <si>
    <t>Кронштейн гарячоценкований КР35з-Р1</t>
  </si>
  <si>
    <t>Кронштейн гарячоценкований КР35з-Р2</t>
  </si>
  <si>
    <t>Кронштейн гарячоценкований КР35з-ПР</t>
  </si>
  <si>
    <t>Кронштейн гарячоценкований КР35з-ТВП</t>
  </si>
  <si>
    <t>Кронштейн гарячоценкований КР35з-РВ</t>
  </si>
  <si>
    <t>Кронштейн гарячоценкований КР35з-ОПН5</t>
  </si>
  <si>
    <t>Кронштейн гарячоценкований КР35з-ОПН9</t>
  </si>
  <si>
    <t>Траверса гарячоцинкована ТМ35з-АП</t>
  </si>
  <si>
    <t>Траверса гарячоцинкована ТМ35з-АП2</t>
  </si>
  <si>
    <t>Проект повторного застосування Арх.2.19</t>
  </si>
  <si>
    <r>
      <rPr>
        <b/>
        <sz val="11"/>
        <color theme="1"/>
        <rFont val="Segoe UI"/>
        <family val="2"/>
        <charset val="204"/>
      </rPr>
      <t>Штаба 5х200</t>
    </r>
    <r>
      <rPr>
        <sz val="11"/>
        <color theme="1"/>
        <rFont val="Segoe UI"/>
        <family val="2"/>
        <charset val="204"/>
      </rPr>
      <t xml:space="preserve">
ГОСТ 103-76
С245 ГОСТ 27772-88</t>
    </r>
  </si>
  <si>
    <r>
      <rPr>
        <b/>
        <sz val="11"/>
        <color theme="1"/>
        <rFont val="Segoe UI"/>
        <family val="2"/>
        <charset val="204"/>
      </rPr>
      <t>Штаба 5х160</t>
    </r>
    <r>
      <rPr>
        <sz val="11"/>
        <color theme="1"/>
        <rFont val="Segoe UI"/>
        <family val="2"/>
        <charset val="204"/>
      </rPr>
      <t xml:space="preserve">
ГОСТ 103-76
С245 ГОСТ 27772-88</t>
    </r>
  </si>
  <si>
    <r>
      <rPr>
        <b/>
        <sz val="11"/>
        <color theme="1"/>
        <rFont val="Segoe UI"/>
        <family val="2"/>
        <charset val="204"/>
      </rPr>
      <t>Болт М16х50</t>
    </r>
    <r>
      <rPr>
        <sz val="11"/>
        <color theme="1"/>
        <rFont val="Segoe UI"/>
        <family val="2"/>
        <charset val="204"/>
      </rPr>
      <t xml:space="preserve">
ГОСТ 7798-70</t>
    </r>
  </si>
  <si>
    <r>
      <rPr>
        <b/>
        <sz val="11"/>
        <color theme="1"/>
        <rFont val="Segoe UI"/>
        <family val="2"/>
        <charset val="204"/>
      </rPr>
      <t>Шайба 20</t>
    </r>
    <r>
      <rPr>
        <sz val="11"/>
        <color theme="1"/>
        <rFont val="Segoe UI"/>
        <family val="2"/>
        <charset val="204"/>
      </rPr>
      <t xml:space="preserve">
ГОСТ 11371-78</t>
    </r>
  </si>
  <si>
    <r>
      <t xml:space="preserve">Шпилька М20х360      </t>
    </r>
    <r>
      <rPr>
        <sz val="11"/>
        <color theme="1"/>
        <rFont val="Segoe UI"/>
        <family val="2"/>
        <charset val="204"/>
      </rPr>
      <t>ДСТУ 22042-2008</t>
    </r>
  </si>
  <si>
    <r>
      <t xml:space="preserve">Шпилька М16х750      </t>
    </r>
    <r>
      <rPr>
        <sz val="11"/>
        <color theme="1"/>
        <rFont val="Segoe UI"/>
        <family val="2"/>
        <charset val="204"/>
      </rPr>
      <t>ДСТУ 22042-2008</t>
    </r>
  </si>
  <si>
    <t>Проект повторного застосування Арх.21.22А</t>
  </si>
  <si>
    <t>на опорах ЛЕП 10 кВ</t>
  </si>
  <si>
    <t>Кронштейн КР-03</t>
  </si>
  <si>
    <t>Кронштейн КР-04</t>
  </si>
  <si>
    <t>Кронштейн КР-05</t>
  </si>
  <si>
    <t>Кронштейн КР-06</t>
  </si>
  <si>
    <t>Кронштейн КР-07</t>
  </si>
  <si>
    <t>Кронштейн КР-08</t>
  </si>
  <si>
    <t>Кронштейн КР-09</t>
  </si>
  <si>
    <t>Кронштейн КР-10</t>
  </si>
  <si>
    <t>Траверса ТМз-01</t>
  </si>
  <si>
    <t>Траверса ТМз-02</t>
  </si>
  <si>
    <t>Траверса ТМз-03</t>
  </si>
  <si>
    <t>Траверса ТМз-04</t>
  </si>
  <si>
    <t>Тяга приводу Т1</t>
  </si>
  <si>
    <t>Кронштейн КР-01</t>
  </si>
  <si>
    <t>Кронштейн КР-02</t>
  </si>
  <si>
    <t>ВАЛ приводу ВП1, ВП2, ВП3</t>
  </si>
  <si>
    <r>
      <t xml:space="preserve">Труба 80х80х8         </t>
    </r>
    <r>
      <rPr>
        <sz val="11"/>
        <color theme="1"/>
        <rFont val="Segoe UI"/>
        <family val="2"/>
        <charset val="204"/>
      </rPr>
      <t>ДСТУ 2251-93</t>
    </r>
    <r>
      <rPr>
        <b/>
        <sz val="11"/>
        <color theme="1"/>
        <rFont val="Segoe UI"/>
        <family val="2"/>
        <charset val="204"/>
      </rPr>
      <t xml:space="preserve">
</t>
    </r>
    <r>
      <rPr>
        <sz val="11"/>
        <color theme="1"/>
        <rFont val="Segoe UI"/>
        <family val="2"/>
        <charset val="204"/>
      </rPr>
      <t>С245 ГОСТ 27772-88</t>
    </r>
  </si>
  <si>
    <r>
      <rPr>
        <b/>
        <sz val="11"/>
        <color theme="1"/>
        <rFont val="Segoe UI"/>
        <family val="2"/>
        <charset val="204"/>
      </rPr>
      <t xml:space="preserve">Швелер 6,5             </t>
    </r>
    <r>
      <rPr>
        <sz val="11"/>
        <color theme="1"/>
        <rFont val="Segoe UI"/>
        <family val="2"/>
        <charset val="204"/>
      </rPr>
      <t>ДСТУ 3436-96</t>
    </r>
    <r>
      <rPr>
        <b/>
        <sz val="11"/>
        <color theme="1"/>
        <rFont val="Segoe UI"/>
        <family val="2"/>
        <charset val="204"/>
      </rPr>
      <t xml:space="preserve">          </t>
    </r>
    <r>
      <rPr>
        <sz val="11"/>
        <color theme="1"/>
        <rFont val="Segoe UI"/>
        <family val="2"/>
        <charset val="204"/>
      </rPr>
      <t xml:space="preserve"> С245 ГОСТ 27772-88</t>
    </r>
  </si>
  <si>
    <r>
      <t xml:space="preserve">Труба 80х80х4         </t>
    </r>
    <r>
      <rPr>
        <sz val="11"/>
        <color theme="1"/>
        <rFont val="Segoe UI"/>
        <family val="2"/>
        <charset val="204"/>
      </rPr>
      <t>ДСТУ 2251-93</t>
    </r>
    <r>
      <rPr>
        <b/>
        <sz val="11"/>
        <color theme="1"/>
        <rFont val="Segoe UI"/>
        <family val="2"/>
        <charset val="204"/>
      </rPr>
      <t xml:space="preserve">
</t>
    </r>
    <r>
      <rPr>
        <sz val="11"/>
        <color theme="1"/>
        <rFont val="Segoe UI"/>
        <family val="2"/>
        <charset val="204"/>
      </rPr>
      <t>С245 ГОСТ 27772-88</t>
    </r>
  </si>
  <si>
    <r>
      <rPr>
        <b/>
        <sz val="11"/>
        <color theme="1"/>
        <rFont val="Segoe UI"/>
        <family val="2"/>
        <charset val="204"/>
      </rPr>
      <t>Труба 28х3</t>
    </r>
    <r>
      <rPr>
        <sz val="11"/>
        <color theme="1"/>
        <rFont val="Segoe UI"/>
        <family val="2"/>
        <charset val="204"/>
      </rPr>
      <t xml:space="preserve">
ГОСТ 8734-75       </t>
    </r>
  </si>
  <si>
    <r>
      <rPr>
        <b/>
        <sz val="11"/>
        <color theme="1"/>
        <rFont val="Segoe UI"/>
        <family val="2"/>
        <charset val="204"/>
      </rPr>
      <t>Труба 21х3</t>
    </r>
    <r>
      <rPr>
        <sz val="11"/>
        <color theme="1"/>
        <rFont val="Segoe UI"/>
        <family val="2"/>
        <charset val="204"/>
      </rPr>
      <t xml:space="preserve">
ГОСТ 8734-75       </t>
    </r>
  </si>
  <si>
    <r>
      <rPr>
        <b/>
        <sz val="11"/>
        <color theme="1"/>
        <rFont val="Segoe UI"/>
        <family val="2"/>
        <charset val="204"/>
      </rPr>
      <t xml:space="preserve">Штаба 3х25           </t>
    </r>
    <r>
      <rPr>
        <sz val="11"/>
        <color theme="1"/>
        <rFont val="Segoe UI"/>
        <family val="2"/>
        <charset val="204"/>
      </rPr>
      <t>ГОСТ 8734-75</t>
    </r>
  </si>
  <si>
    <r>
      <rPr>
        <b/>
        <sz val="11"/>
        <color theme="1"/>
        <rFont val="Segoe UI"/>
        <family val="2"/>
        <charset val="204"/>
      </rPr>
      <t>Труба 40х3</t>
    </r>
    <r>
      <rPr>
        <sz val="11"/>
        <color theme="1"/>
        <rFont val="Segoe UI"/>
        <family val="2"/>
        <charset val="204"/>
      </rPr>
      <t xml:space="preserve">
ГОСТ 3662-75</t>
    </r>
  </si>
  <si>
    <r>
      <rPr>
        <b/>
        <sz val="11"/>
        <color theme="1"/>
        <rFont val="Segoe UI"/>
        <family val="2"/>
        <charset val="204"/>
      </rPr>
      <t>Труба 28х3</t>
    </r>
    <r>
      <rPr>
        <sz val="11"/>
        <color theme="1"/>
        <rFont val="Segoe UI"/>
        <family val="2"/>
        <charset val="204"/>
      </rPr>
      <t xml:space="preserve">
ГОСТ 8734-75        </t>
    </r>
  </si>
  <si>
    <t>Кронштейн КР-11</t>
  </si>
  <si>
    <t>Траверса ТМпл-04</t>
  </si>
  <si>
    <t>на опорах ЛЕП 35 кВ</t>
  </si>
  <si>
    <t>Проект повторного застосування Арх.2.17 (заміна 1)</t>
  </si>
  <si>
    <t>Додаткове обладнання опор повітряних ліній напругою 6-10 кВ</t>
  </si>
  <si>
    <t xml:space="preserve">Встановлення реклоузерів </t>
  </si>
  <si>
    <t>Комплект монтажних частин 1/4-01</t>
  </si>
  <si>
    <t>Комплект монтажних частин 1/4-02</t>
  </si>
  <si>
    <t>Кронштейн КР-1</t>
  </si>
  <si>
    <t>Проект повторного застосування Арх.2.17</t>
  </si>
  <si>
    <r>
      <rPr>
        <b/>
        <sz val="11"/>
        <color theme="1"/>
        <rFont val="Segoe UI"/>
        <family val="2"/>
        <charset val="204"/>
      </rPr>
      <t>Болт М16х45</t>
    </r>
    <r>
      <rPr>
        <sz val="11"/>
        <color theme="1"/>
        <rFont val="Segoe UI"/>
        <family val="2"/>
        <charset val="204"/>
      </rPr>
      <t xml:space="preserve">
ГОСТ 7798-70</t>
    </r>
  </si>
  <si>
    <t>Траверса ТМз028</t>
  </si>
  <si>
    <t>Кронштейн КР02л</t>
  </si>
  <si>
    <t>Кронштейн КР029</t>
  </si>
  <si>
    <t>Кронштейн КР017</t>
  </si>
  <si>
    <r>
      <rPr>
        <b/>
        <sz val="11"/>
        <color theme="1"/>
        <rFont val="Segoe UI"/>
        <family val="2"/>
        <charset val="204"/>
      </rPr>
      <t xml:space="preserve">Швелер 8У             </t>
    </r>
    <r>
      <rPr>
        <sz val="11"/>
        <color theme="1"/>
        <rFont val="Segoe UI"/>
        <family val="2"/>
        <charset val="204"/>
      </rPr>
      <t>ДСТУ 3436-96</t>
    </r>
    <r>
      <rPr>
        <b/>
        <sz val="11"/>
        <color theme="1"/>
        <rFont val="Segoe UI"/>
        <family val="2"/>
        <charset val="204"/>
      </rPr>
      <t xml:space="preserve">          </t>
    </r>
    <r>
      <rPr>
        <sz val="11"/>
        <color theme="1"/>
        <rFont val="Segoe UI"/>
        <family val="2"/>
        <charset val="204"/>
      </rPr>
      <t xml:space="preserve"> С245 ДСТУ 8539-2015</t>
    </r>
  </si>
  <si>
    <r>
      <rPr>
        <b/>
        <sz val="11"/>
        <color theme="1"/>
        <rFont val="Segoe UI"/>
        <family val="2"/>
        <charset val="204"/>
      </rPr>
      <t>Кутик 32х4</t>
    </r>
    <r>
      <rPr>
        <sz val="11"/>
        <color theme="1"/>
        <rFont val="Segoe UI"/>
        <family val="2"/>
        <charset val="204"/>
      </rPr>
      <t xml:space="preserve"> 
ДСТУ 2251-93
С245 ГОСТ 27772-88</t>
    </r>
  </si>
  <si>
    <r>
      <rPr>
        <b/>
        <sz val="11"/>
        <color theme="1"/>
        <rFont val="Segoe UI"/>
        <family val="2"/>
        <charset val="204"/>
      </rPr>
      <t>Болт М12х60</t>
    </r>
    <r>
      <rPr>
        <sz val="11"/>
        <color theme="1"/>
        <rFont val="Segoe UI"/>
        <family val="2"/>
        <charset val="204"/>
      </rPr>
      <t xml:space="preserve">
ГОСТ 7798-70</t>
    </r>
  </si>
  <si>
    <t>Сумісний підвіс ПЛЗ 6-10кВ та ПЛІ 0,38 кВ</t>
  </si>
  <si>
    <t>Встановлення реклоузерів</t>
  </si>
  <si>
    <t>Додаткове обладнання опор повітряних ліній напругою 35 кВ.</t>
  </si>
  <si>
    <t>Встановлення розєднувачів рублячого типу</t>
  </si>
  <si>
    <t>Встановлення роз'єднувачів рублячого типу</t>
  </si>
  <si>
    <t>Залізобетонні опори ПЛЗ 6-10кВ.</t>
  </si>
  <si>
    <t>Залізобетонні опори компактних ПЛЗ</t>
  </si>
  <si>
    <t>з вертикальним розташуванням фаз.</t>
  </si>
  <si>
    <t>Додаткове обладнання опор повітряних ліній напругою 6-10 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</si>
</sst>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17"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Segoe UI"/>
      <family val="2"/>
      <charset val="204"/>
    </font>
    <font>
      <b/>
      <sz val="11"/>
      <color rgb="FF3F3F3F"/>
      <name val="Calibri"/>
      <family val="2"/>
      <charset val="204"/>
      <scheme val="minor"/>
    </font>
    <font>
      <b/>
      <sz val="11"/>
      <color theme="1"/>
      <name val="Segoe UI"/>
      <family val="2"/>
      <charset val="204"/>
    </font>
    <font>
      <b/>
      <sz val="11"/>
      <color rgb="FF3F3F3F"/>
      <name val="Segoe UI"/>
      <family val="2"/>
      <charset val="204"/>
    </font>
    <font>
      <sz val="11"/>
      <color rgb="FF3F3F3F"/>
      <name val="Segoe UI"/>
      <family val="2"/>
      <charset val="204"/>
    </font>
    <font>
      <sz val="14"/>
      <color theme="1"/>
      <name val="Segoe UI"/>
      <family val="2"/>
      <charset val="204"/>
    </font>
    <font>
      <sz val="9"/>
      <color theme="1"/>
      <name val="Segoe UI"/>
      <family val="2"/>
      <charset val="204"/>
    </font>
    <font>
      <b/>
      <sz val="14"/>
      <color theme="1"/>
      <name val="Segoe UI"/>
      <family val="2"/>
      <charset val="204"/>
    </font>
    <font>
      <i/>
      <sz val="10"/>
      <color theme="1"/>
      <name val="Segoe UI"/>
      <family val="2"/>
      <charset val="204"/>
    </font>
    <font>
      <sz val="8"/>
      <name val="Calibri"/>
      <family val="2"/>
      <scheme val="minor"/>
    </font>
    <font>
      <u/>
      <sz val="11"/>
      <color theme="10"/>
      <name val="Calibri"/>
      <family val="2"/>
      <scheme val="minor"/>
    </font>
    <font>
      <b/>
      <sz val="14"/>
      <color theme="1"/>
      <name val="Calibri"/>
      <family val="2"/>
      <charset val="204"/>
      <scheme val="minor"/>
    </font>
    <font>
      <b/>
      <sz val="14"/>
      <color theme="1"/>
      <name val="Calibri"/>
      <family val="2"/>
      <charset val="204"/>
    </font>
  </fonts>
  <fills count="10">
    <fill>
      <patternFill patternType="none"/>
    </fill>
    <fill>
      <patternFill patternType="gray125"/>
    </fill>
    <fill>
      <patternFill patternType="solid">
        <fgColor rgb="FFF2F2F2"/>
      </patternFill>
    </fill>
    <fill>
      <patternFill patternType="solid">
        <fgColor theme="4" tint="0.79998168889431442"/>
        <bgColor indexed="65"/>
      </patternFill>
    </fill>
    <fill>
      <patternFill patternType="solid">
        <fgColor theme="5" tint="0.79998168889431442"/>
        <bgColor indexed="65"/>
      </patternFill>
    </fill>
    <fill>
      <patternFill patternType="solid">
        <fgColor theme="9" tint="0.79998168889431442"/>
        <bgColor indexed="65"/>
      </patternFill>
    </fill>
    <fill>
      <patternFill patternType="solid">
        <fgColor theme="9" tint="0.7999816888943144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rgb="FF3F3F3F"/>
      </left>
      <right style="thin">
        <color rgb="FF3F3F3F"/>
      </right>
      <top style="thin">
        <color rgb="FF3F3F3F"/>
      </top>
      <bottom style="thin">
        <color rgb="FF3F3F3F"/>
      </bottom>
      <diagonal/>
    </border>
    <border diagonalDown="1">
      <left style="thin">
        <color rgb="FF3F3F3F"/>
      </left>
      <right style="thin">
        <color rgb="FF3F3F3F"/>
      </right>
      <top style="thin">
        <color rgb="FF3F3F3F"/>
      </top>
      <bottom style="thin">
        <color rgb="FF3F3F3F"/>
      </bottom>
      <diagonal style="thin">
        <color rgb="FF3F3F3F"/>
      </diagonal>
    </border>
    <border>
      <left/>
      <right style="thin">
        <color rgb="FF3F3F3F"/>
      </right>
      <top style="thin">
        <color rgb="FF3F3F3F"/>
      </top>
      <bottom style="thin">
        <color rgb="FF3F3F3F"/>
      </bottom>
      <diagonal/>
    </border>
    <border>
      <left style="thin">
        <color rgb="FF3F3F3F"/>
      </left>
      <right/>
      <top style="thin">
        <color rgb="FF3F3F3F"/>
      </top>
      <bottom style="thin">
        <color rgb="FF3F3F3F"/>
      </bottom>
      <diagonal/>
    </border>
    <border>
      <left style="thin">
        <color rgb="FF3F3F3F"/>
      </left>
      <right style="thin">
        <color rgb="FF3F3F3F"/>
      </right>
      <top/>
      <bottom style="thin">
        <color rgb="FF3F3F3F"/>
      </bottom>
      <diagonal/>
    </border>
    <border>
      <left style="thin">
        <color rgb="FF3F3F3F"/>
      </left>
      <right style="thin">
        <color rgb="FF3F3F3F"/>
      </right>
      <top style="thin">
        <color rgb="FF3F3F3F"/>
      </top>
      <bottom/>
      <diagonal/>
    </border>
    <border>
      <left style="thin">
        <color rgb="FF3F3F3F"/>
      </left>
      <right style="thin">
        <color rgb="FF3F3F3F"/>
      </right>
      <top/>
      <bottom/>
      <diagonal/>
    </border>
    <border diagonalDown="1">
      <left style="thin">
        <color rgb="FF3F3F3F"/>
      </left>
      <right style="thin">
        <color rgb="FF3F3F3F"/>
      </right>
      <top style="thin">
        <color rgb="FF3F3F3F"/>
      </top>
      <bottom/>
      <diagonal style="thin">
        <color rgb="FF3F3F3F"/>
      </diagonal>
    </border>
    <border diagonalDown="1">
      <left style="thin">
        <color rgb="FF3F3F3F"/>
      </left>
      <right style="thin">
        <color rgb="FF3F3F3F"/>
      </right>
      <top/>
      <bottom/>
      <diagonal style="thin">
        <color rgb="FF3F3F3F"/>
      </diagonal>
    </border>
    <border diagonalDown="1">
      <left style="thin">
        <color rgb="FF3F3F3F"/>
      </left>
      <right style="thin">
        <color rgb="FF3F3F3F"/>
      </right>
      <top/>
      <bottom style="thin">
        <color rgb="FF3F3F3F"/>
      </bottom>
      <diagonal style="thin">
        <color rgb="FF3F3F3F"/>
      </diagonal>
    </border>
  </borders>
  <cellStyleXfs count="9">
    <xf numFmtId="0" fontId="0" fillId="0" borderId="0"/>
    <xf numFmtId="0" fontId="5" fillId="2" borderId="1" applyNumberFormat="0" applyAlignment="0" applyProtection="0"/>
    <xf numFmtId="0" fontId="3" fillId="3" borderId="0" applyNumberFormat="0" applyBorder="0" applyAlignment="0" applyProtection="0"/>
    <xf numFmtId="0" fontId="3" fillId="4"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4" fillId="0" borderId="0" applyNumberFormat="0" applyFill="0" applyBorder="0" applyAlignment="0" applyProtection="0"/>
  </cellStyleXfs>
  <cellXfs count="174">
    <xf numFmtId="0" fontId="0" fillId="0" borderId="0" xfId="0"/>
    <xf numFmtId="0" fontId="4" fillId="0" borderId="0" xfId="0" applyFont="1"/>
    <xf numFmtId="164" fontId="4" fillId="3" borderId="1" xfId="2" applyNumberFormat="1" applyFont="1" applyBorder="1" applyAlignment="1">
      <alignment vertical="center"/>
    </xf>
    <xf numFmtId="164" fontId="4" fillId="3" borderId="1" xfId="2" applyNumberFormat="1" applyFont="1" applyBorder="1" applyAlignment="1">
      <alignment horizontal="center" vertical="center" wrapText="1"/>
    </xf>
    <xf numFmtId="164" fontId="8" fillId="2" borderId="1" xfId="1" applyNumberFormat="1" applyFont="1" applyAlignment="1">
      <alignment horizontal="center" vertical="center" wrapText="1"/>
    </xf>
    <xf numFmtId="2" fontId="4" fillId="3" borderId="1" xfId="2" applyNumberFormat="1" applyFont="1" applyBorder="1" applyAlignment="1">
      <alignment horizontal="center" vertical="center"/>
    </xf>
    <xf numFmtId="2" fontId="4" fillId="3" borderId="1" xfId="2" applyNumberFormat="1" applyFont="1" applyBorder="1" applyAlignment="1">
      <alignment horizontal="center" vertical="center" wrapText="1"/>
    </xf>
    <xf numFmtId="164" fontId="4" fillId="3" borderId="1" xfId="2" applyNumberFormat="1" applyFont="1" applyBorder="1" applyAlignment="1">
      <alignment horizontal="center" vertical="center"/>
    </xf>
    <xf numFmtId="2" fontId="8" fillId="2" borderId="1" xfId="1" applyNumberFormat="1" applyFont="1" applyAlignment="1">
      <alignment horizontal="center" vertical="center" wrapText="1"/>
    </xf>
    <xf numFmtId="164" fontId="8" fillId="2" borderId="1" xfId="1" applyNumberFormat="1" applyFont="1" applyAlignment="1">
      <alignment horizontal="center" vertical="center"/>
    </xf>
    <xf numFmtId="2" fontId="8" fillId="2" borderId="1" xfId="1" applyNumberFormat="1" applyFont="1" applyAlignment="1">
      <alignment horizontal="center" vertical="center"/>
    </xf>
    <xf numFmtId="2" fontId="7" fillId="2" borderId="1" xfId="1" applyNumberFormat="1" applyFont="1" applyAlignment="1">
      <alignment horizontal="center" vertical="center"/>
    </xf>
    <xf numFmtId="2" fontId="4" fillId="3" borderId="1" xfId="2" applyNumberFormat="1" applyFont="1" applyBorder="1" applyAlignment="1">
      <alignment vertical="center"/>
    </xf>
    <xf numFmtId="164" fontId="4" fillId="3" borderId="1" xfId="2" applyNumberFormat="1" applyFont="1" applyBorder="1"/>
    <xf numFmtId="164" fontId="7" fillId="2" borderId="1" xfId="1" applyNumberFormat="1" applyFont="1"/>
    <xf numFmtId="2" fontId="7" fillId="2" borderId="1" xfId="1" applyNumberFormat="1" applyFont="1"/>
    <xf numFmtId="2" fontId="4" fillId="3" borderId="1" xfId="2" applyNumberFormat="1" applyFont="1" applyBorder="1"/>
    <xf numFmtId="164" fontId="7" fillId="2" borderId="1" xfId="1" applyNumberFormat="1" applyFont="1" applyAlignment="1">
      <alignment horizontal="center" vertical="center"/>
    </xf>
    <xf numFmtId="0" fontId="4" fillId="4" borderId="1" xfId="3" applyNumberFormat="1" applyFont="1" applyBorder="1" applyAlignment="1">
      <alignment horizontal="center" vertical="center"/>
    </xf>
    <xf numFmtId="0" fontId="4" fillId="4" borderId="1" xfId="3" applyNumberFormat="1" applyFont="1" applyBorder="1" applyAlignment="1">
      <alignment horizontal="center" vertical="center" wrapText="1"/>
    </xf>
    <xf numFmtId="2" fontId="4" fillId="5" borderId="1" xfId="4" applyNumberFormat="1" applyFont="1" applyBorder="1" applyAlignment="1">
      <alignment horizontal="center" vertical="center"/>
    </xf>
    <xf numFmtId="2" fontId="4" fillId="5" borderId="1" xfId="4" applyNumberFormat="1" applyFont="1" applyBorder="1" applyAlignment="1">
      <alignment vertical="center"/>
    </xf>
    <xf numFmtId="0" fontId="4" fillId="5" borderId="1" xfId="4" applyFont="1" applyBorder="1" applyAlignment="1">
      <alignment vertical="center"/>
    </xf>
    <xf numFmtId="0" fontId="4" fillId="5" borderId="1" xfId="4" applyFont="1" applyBorder="1"/>
    <xf numFmtId="2" fontId="4" fillId="5" borderId="1" xfId="4" applyNumberFormat="1" applyFont="1" applyBorder="1" applyAlignment="1">
      <alignment horizontal="center" vertical="center" wrapText="1"/>
    </xf>
    <xf numFmtId="164" fontId="0" fillId="0" borderId="0" xfId="0" applyNumberFormat="1"/>
    <xf numFmtId="2" fontId="6" fillId="5" borderId="1" xfId="4" applyNumberFormat="1" applyFont="1" applyBorder="1" applyAlignment="1">
      <alignment horizontal="center" vertical="center" wrapText="1"/>
    </xf>
    <xf numFmtId="2" fontId="2" fillId="5" borderId="1" xfId="4" applyNumberFormat="1" applyBorder="1" applyAlignment="1">
      <alignment horizontal="center" vertical="center"/>
    </xf>
    <xf numFmtId="164" fontId="2" fillId="5" borderId="1" xfId="4" applyNumberFormat="1" applyBorder="1"/>
    <xf numFmtId="2" fontId="2" fillId="5" borderId="1" xfId="4" applyNumberFormat="1" applyBorder="1"/>
    <xf numFmtId="164" fontId="2" fillId="5" borderId="1" xfId="4" applyNumberFormat="1" applyBorder="1" applyAlignment="1">
      <alignment horizontal="center" vertical="center"/>
    </xf>
    <xf numFmtId="0" fontId="2" fillId="5" borderId="0" xfId="4"/>
    <xf numFmtId="164" fontId="8" fillId="2" borderId="1" xfId="1" applyNumberFormat="1" applyFont="1"/>
    <xf numFmtId="2" fontId="8" fillId="2" borderId="1" xfId="1" applyNumberFormat="1" applyFont="1"/>
    <xf numFmtId="164" fontId="8" fillId="2" borderId="1" xfId="1" applyNumberFormat="1" applyFont="1" applyAlignment="1">
      <alignment vertical="center"/>
    </xf>
    <xf numFmtId="2" fontId="8" fillId="2" borderId="1" xfId="1" applyNumberFormat="1" applyFont="1" applyAlignment="1">
      <alignment vertical="center"/>
    </xf>
    <xf numFmtId="0" fontId="8" fillId="2" borderId="1" xfId="1" applyNumberFormat="1" applyFont="1"/>
    <xf numFmtId="164" fontId="4" fillId="5" borderId="1" xfId="4" applyNumberFormat="1" applyFont="1" applyBorder="1" applyAlignment="1">
      <alignment horizontal="center" vertical="center"/>
    </xf>
    <xf numFmtId="0" fontId="4" fillId="3" borderId="1" xfId="2" applyNumberFormat="1" applyFont="1" applyBorder="1" applyAlignment="1">
      <alignment horizontal="center" vertical="center"/>
    </xf>
    <xf numFmtId="0" fontId="4" fillId="3" borderId="1" xfId="2" applyNumberFormat="1" applyFont="1" applyBorder="1" applyAlignment="1">
      <alignment vertical="center"/>
    </xf>
    <xf numFmtId="0" fontId="4" fillId="3" borderId="1" xfId="2" applyNumberFormat="1" applyFont="1" applyBorder="1"/>
    <xf numFmtId="0" fontId="8" fillId="2" borderId="1" xfId="1" applyNumberFormat="1" applyFont="1" applyAlignment="1">
      <alignment horizontal="center" vertical="center"/>
    </xf>
    <xf numFmtId="0" fontId="8" fillId="2" borderId="1" xfId="1" applyNumberFormat="1" applyFont="1" applyAlignment="1">
      <alignment vertical="center"/>
    </xf>
    <xf numFmtId="164" fontId="10" fillId="5" borderId="1" xfId="4" applyNumberFormat="1" applyFont="1" applyBorder="1" applyAlignment="1">
      <alignment horizontal="center" vertical="center" wrapText="1"/>
    </xf>
    <xf numFmtId="0" fontId="4" fillId="5" borderId="1" xfId="4" applyNumberFormat="1" applyFont="1" applyBorder="1" applyAlignment="1">
      <alignment horizontal="center" vertical="center"/>
    </xf>
    <xf numFmtId="0" fontId="4" fillId="5" borderId="1" xfId="4" applyNumberFormat="1" applyFont="1" applyBorder="1" applyAlignment="1">
      <alignment vertical="center"/>
    </xf>
    <xf numFmtId="164" fontId="4" fillId="5" borderId="1" xfId="4" applyNumberFormat="1" applyFont="1" applyBorder="1" applyAlignment="1">
      <alignment vertical="center"/>
    </xf>
    <xf numFmtId="164" fontId="4" fillId="5" borderId="1" xfId="4" applyNumberFormat="1" applyFont="1" applyBorder="1"/>
    <xf numFmtId="2" fontId="6" fillId="5" borderId="1" xfId="4" applyNumberFormat="1" applyFont="1" applyBorder="1" applyAlignment="1">
      <alignment horizontal="center" vertical="center"/>
    </xf>
    <xf numFmtId="0" fontId="2" fillId="5" borderId="1" xfId="4" applyNumberFormat="1" applyBorder="1"/>
    <xf numFmtId="0" fontId="2" fillId="5" borderId="1" xfId="4" applyNumberFormat="1" applyBorder="1" applyAlignment="1">
      <alignment horizontal="center" vertical="center"/>
    </xf>
    <xf numFmtId="0" fontId="11" fillId="0" borderId="0" xfId="0" applyFont="1"/>
    <xf numFmtId="0" fontId="4" fillId="5" borderId="1" xfId="5" applyFont="1" applyBorder="1"/>
    <xf numFmtId="2" fontId="4" fillId="3" borderId="1" xfId="6" applyNumberFormat="1" applyFont="1" applyBorder="1"/>
    <xf numFmtId="164" fontId="4" fillId="3" borderId="1" xfId="6" applyNumberFormat="1" applyFont="1" applyBorder="1"/>
    <xf numFmtId="0" fontId="4" fillId="3" borderId="1" xfId="6" applyNumberFormat="1" applyFont="1" applyBorder="1"/>
    <xf numFmtId="164" fontId="4" fillId="5" borderId="1" xfId="5" applyNumberFormat="1" applyFont="1" applyBorder="1"/>
    <xf numFmtId="164" fontId="4" fillId="5" borderId="1" xfId="5" applyNumberFormat="1" applyFont="1" applyBorder="1" applyAlignment="1">
      <alignment vertical="center"/>
    </xf>
    <xf numFmtId="0" fontId="4" fillId="5" borderId="1" xfId="5" applyFont="1" applyBorder="1" applyAlignment="1">
      <alignment vertical="center"/>
    </xf>
    <xf numFmtId="2" fontId="4" fillId="3" borderId="1" xfId="6" applyNumberFormat="1" applyFont="1" applyBorder="1" applyAlignment="1">
      <alignment vertical="center"/>
    </xf>
    <xf numFmtId="164" fontId="4" fillId="3" borderId="1" xfId="6" applyNumberFormat="1" applyFont="1" applyBorder="1" applyAlignment="1">
      <alignment vertical="center"/>
    </xf>
    <xf numFmtId="0" fontId="4" fillId="3" borderId="1" xfId="6" applyNumberFormat="1" applyFont="1" applyBorder="1" applyAlignment="1">
      <alignment vertical="center"/>
    </xf>
    <xf numFmtId="0" fontId="4" fillId="5" borderId="1" xfId="5" applyNumberFormat="1" applyFont="1" applyBorder="1" applyAlignment="1">
      <alignment vertical="center"/>
    </xf>
    <xf numFmtId="2" fontId="4" fillId="5" borderId="1" xfId="5" applyNumberFormat="1" applyFont="1" applyBorder="1" applyAlignment="1">
      <alignment vertical="center"/>
    </xf>
    <xf numFmtId="164" fontId="4" fillId="5" borderId="1" xfId="5" applyNumberFormat="1" applyFont="1" applyBorder="1" applyAlignment="1">
      <alignment horizontal="center" vertical="center"/>
    </xf>
    <xf numFmtId="0" fontId="4" fillId="5" borderId="1" xfId="5" applyNumberFormat="1" applyFont="1" applyBorder="1" applyAlignment="1">
      <alignment horizontal="center" vertical="center"/>
    </xf>
    <xf numFmtId="2" fontId="4" fillId="5" borderId="1" xfId="5" applyNumberFormat="1" applyFont="1" applyBorder="1" applyAlignment="1">
      <alignment horizontal="center" vertical="center"/>
    </xf>
    <xf numFmtId="2" fontId="4" fillId="3" borderId="1" xfId="6" applyNumberFormat="1" applyFont="1" applyBorder="1" applyAlignment="1">
      <alignment horizontal="center" vertical="center"/>
    </xf>
    <xf numFmtId="164" fontId="4" fillId="3" borderId="1" xfId="6" applyNumberFormat="1" applyFont="1" applyBorder="1" applyAlignment="1">
      <alignment horizontal="center" vertical="center"/>
    </xf>
    <xf numFmtId="0" fontId="4" fillId="3" borderId="1" xfId="6" applyNumberFormat="1" applyFont="1" applyBorder="1" applyAlignment="1">
      <alignment horizontal="center" vertical="center"/>
    </xf>
    <xf numFmtId="0" fontId="1" fillId="5" borderId="0" xfId="5"/>
    <xf numFmtId="164" fontId="1" fillId="5" borderId="1" xfId="5" applyNumberFormat="1" applyBorder="1" applyAlignment="1">
      <alignment horizontal="center" vertical="center"/>
    </xf>
    <xf numFmtId="0" fontId="1" fillId="5" borderId="1" xfId="5" applyNumberFormat="1" applyBorder="1" applyAlignment="1">
      <alignment horizontal="center" vertical="center"/>
    </xf>
    <xf numFmtId="2" fontId="1" fillId="5" borderId="1" xfId="5" applyNumberFormat="1" applyBorder="1" applyAlignment="1">
      <alignment horizontal="center" vertical="center"/>
    </xf>
    <xf numFmtId="2" fontId="1" fillId="5" borderId="1" xfId="5" applyNumberFormat="1" applyBorder="1"/>
    <xf numFmtId="0" fontId="1" fillId="5" borderId="1" xfId="5" applyNumberFormat="1" applyBorder="1"/>
    <xf numFmtId="0" fontId="0" fillId="0" borderId="0" xfId="0" applyAlignment="1">
      <alignment horizontal="center" vertical="center"/>
    </xf>
    <xf numFmtId="2" fontId="4" fillId="5" borderId="1" xfId="5" applyNumberFormat="1" applyFont="1" applyBorder="1" applyAlignment="1">
      <alignment horizontal="center" vertical="center" wrapText="1"/>
    </xf>
    <xf numFmtId="164" fontId="1" fillId="5" borderId="1" xfId="5" applyNumberFormat="1" applyBorder="1"/>
    <xf numFmtId="2" fontId="4" fillId="3" borderId="1" xfId="6" applyNumberFormat="1" applyFont="1" applyBorder="1" applyAlignment="1">
      <alignment horizontal="center" vertical="center" wrapText="1"/>
    </xf>
    <xf numFmtId="164" fontId="4" fillId="3" borderId="1" xfId="6" applyNumberFormat="1" applyFont="1" applyBorder="1" applyAlignment="1">
      <alignment horizontal="center" vertical="center" wrapText="1"/>
    </xf>
    <xf numFmtId="2" fontId="12" fillId="5" borderId="1" xfId="5" applyNumberFormat="1" applyFont="1" applyBorder="1" applyAlignment="1">
      <alignment horizontal="center" vertical="center"/>
    </xf>
    <xf numFmtId="0" fontId="4" fillId="4" borderId="1" xfId="7" applyNumberFormat="1" applyFont="1" applyBorder="1" applyAlignment="1">
      <alignment horizontal="center" vertical="center" wrapText="1"/>
    </xf>
    <xf numFmtId="0" fontId="4" fillId="4" borderId="1" xfId="7" applyNumberFormat="1" applyFont="1" applyBorder="1" applyAlignment="1">
      <alignment horizontal="center" vertical="center"/>
    </xf>
    <xf numFmtId="0" fontId="8" fillId="6" borderId="1" xfId="1" applyNumberFormat="1" applyFont="1" applyFill="1"/>
    <xf numFmtId="2" fontId="8" fillId="6" borderId="1" xfId="1" applyNumberFormat="1" applyFont="1" applyFill="1"/>
    <xf numFmtId="0" fontId="4" fillId="6" borderId="1" xfId="6" applyNumberFormat="1" applyFont="1" applyFill="1" applyBorder="1" applyAlignment="1">
      <alignment horizontal="center" vertical="center"/>
    </xf>
    <xf numFmtId="164" fontId="4" fillId="6" borderId="1" xfId="6" applyNumberFormat="1" applyFont="1" applyFill="1" applyBorder="1" applyAlignment="1">
      <alignment horizontal="center" vertical="center"/>
    </xf>
    <xf numFmtId="0" fontId="8" fillId="6" borderId="1" xfId="1" applyNumberFormat="1" applyFont="1" applyFill="1" applyAlignment="1">
      <alignment horizontal="center" vertical="center"/>
    </xf>
    <xf numFmtId="164" fontId="8" fillId="6" borderId="1" xfId="1" applyNumberFormat="1" applyFont="1" applyFill="1" applyAlignment="1">
      <alignment horizontal="center" vertical="center"/>
    </xf>
    <xf numFmtId="2" fontId="4" fillId="6" borderId="1" xfId="6" applyNumberFormat="1" applyFont="1" applyFill="1" applyBorder="1" applyAlignment="1">
      <alignment horizontal="center" vertical="center"/>
    </xf>
    <xf numFmtId="2" fontId="6" fillId="6" borderId="1" xfId="5" applyNumberFormat="1" applyFont="1" applyFill="1" applyBorder="1" applyAlignment="1">
      <alignment horizontal="center" vertical="center"/>
    </xf>
    <xf numFmtId="2" fontId="4" fillId="6" borderId="1" xfId="5" applyNumberFormat="1" applyFont="1" applyFill="1" applyBorder="1" applyAlignment="1">
      <alignment horizontal="center" vertical="center"/>
    </xf>
    <xf numFmtId="2" fontId="6" fillId="6" borderId="1" xfId="5" applyNumberFormat="1" applyFont="1" applyFill="1" applyBorder="1" applyAlignment="1">
      <alignment horizontal="center" vertical="center" wrapText="1"/>
    </xf>
    <xf numFmtId="0" fontId="0" fillId="6" borderId="0" xfId="0" applyFill="1"/>
    <xf numFmtId="165" fontId="4" fillId="5" borderId="1" xfId="4" applyNumberFormat="1" applyFont="1" applyBorder="1" applyAlignment="1">
      <alignment horizontal="center" vertical="center"/>
    </xf>
    <xf numFmtId="2" fontId="6" fillId="6" borderId="1" xfId="4" applyNumberFormat="1" applyFont="1" applyFill="1" applyBorder="1" applyAlignment="1">
      <alignment horizontal="center" vertical="center" wrapText="1"/>
    </xf>
    <xf numFmtId="2" fontId="6" fillId="6" borderId="1" xfId="4" applyNumberFormat="1" applyFont="1" applyFill="1" applyBorder="1" applyAlignment="1">
      <alignment horizontal="center" vertical="center"/>
    </xf>
    <xf numFmtId="0" fontId="4" fillId="6" borderId="1" xfId="2" applyNumberFormat="1" applyFont="1" applyFill="1" applyBorder="1" applyAlignment="1">
      <alignment horizontal="center" vertical="center"/>
    </xf>
    <xf numFmtId="164" fontId="4" fillId="6" borderId="1" xfId="2" applyNumberFormat="1" applyFont="1" applyFill="1" applyBorder="1" applyAlignment="1">
      <alignment horizontal="center" vertical="center"/>
    </xf>
    <xf numFmtId="2" fontId="4" fillId="6" borderId="1" xfId="2" applyNumberFormat="1" applyFont="1" applyFill="1" applyBorder="1" applyAlignment="1">
      <alignment horizontal="center" vertical="center"/>
    </xf>
    <xf numFmtId="2" fontId="8" fillId="6" borderId="1" xfId="1" applyNumberFormat="1" applyFont="1" applyFill="1" applyAlignment="1">
      <alignment horizontal="center" vertical="center"/>
    </xf>
    <xf numFmtId="0" fontId="4" fillId="6" borderId="1" xfId="4" applyNumberFormat="1" applyFont="1" applyFill="1" applyBorder="1" applyAlignment="1">
      <alignment horizontal="center" vertical="center"/>
    </xf>
    <xf numFmtId="164" fontId="4" fillId="6" borderId="1" xfId="4" applyNumberFormat="1" applyFont="1" applyFill="1" applyBorder="1" applyAlignment="1">
      <alignment horizontal="center" vertical="center"/>
    </xf>
    <xf numFmtId="2" fontId="4" fillId="6" borderId="1" xfId="4" applyNumberFormat="1" applyFont="1" applyFill="1" applyBorder="1" applyAlignment="1">
      <alignment horizontal="center" vertical="center"/>
    </xf>
    <xf numFmtId="164" fontId="4" fillId="5" borderId="1" xfId="4" applyNumberFormat="1" applyFont="1" applyBorder="1" applyAlignment="1">
      <alignment horizontal="center" vertical="center" wrapText="1"/>
    </xf>
    <xf numFmtId="164" fontId="0" fillId="0" borderId="0" xfId="0" applyNumberFormat="1" applyAlignment="1">
      <alignment horizontal="center" vertical="center"/>
    </xf>
    <xf numFmtId="164" fontId="8" fillId="7" borderId="1" xfId="1" applyNumberFormat="1" applyFont="1" applyFill="1" applyAlignment="1">
      <alignment horizontal="center" vertical="center"/>
    </xf>
    <xf numFmtId="2" fontId="8" fillId="7" borderId="1" xfId="1" applyNumberFormat="1" applyFont="1" applyFill="1" applyAlignment="1">
      <alignment horizontal="center" vertical="center" wrapText="1"/>
    </xf>
    <xf numFmtId="164" fontId="4" fillId="8" borderId="1" xfId="2" applyNumberFormat="1" applyFont="1" applyFill="1" applyBorder="1" applyAlignment="1">
      <alignment horizontal="center" vertical="center"/>
    </xf>
    <xf numFmtId="2" fontId="4" fillId="8" borderId="1" xfId="2" applyNumberFormat="1" applyFont="1" applyFill="1" applyBorder="1" applyAlignment="1">
      <alignment horizontal="center" vertical="center"/>
    </xf>
    <xf numFmtId="2" fontId="8" fillId="7" borderId="1" xfId="1" applyNumberFormat="1" applyFont="1" applyFill="1" applyAlignment="1">
      <alignment horizontal="center" vertical="center"/>
    </xf>
    <xf numFmtId="2" fontId="2" fillId="7" borderId="1" xfId="4" applyNumberFormat="1" applyFill="1" applyBorder="1" applyAlignment="1">
      <alignment horizontal="center" vertical="center"/>
    </xf>
    <xf numFmtId="2" fontId="4" fillId="7" borderId="1" xfId="2" applyNumberFormat="1" applyFont="1" applyFill="1" applyBorder="1" applyAlignment="1">
      <alignment horizontal="center" vertical="center"/>
    </xf>
    <xf numFmtId="164" fontId="4" fillId="7" borderId="1" xfId="2" applyNumberFormat="1" applyFont="1" applyFill="1" applyBorder="1" applyAlignment="1">
      <alignment horizontal="center" vertical="center"/>
    </xf>
    <xf numFmtId="2" fontId="8" fillId="7" borderId="1" xfId="1" applyNumberFormat="1" applyFont="1" applyFill="1" applyAlignment="1">
      <alignment vertical="center"/>
    </xf>
    <xf numFmtId="2" fontId="8" fillId="7" borderId="1" xfId="1" applyNumberFormat="1" applyFont="1" applyFill="1"/>
    <xf numFmtId="164" fontId="8" fillId="8" borderId="1" xfId="1" applyNumberFormat="1" applyFont="1" applyFill="1" applyAlignment="1">
      <alignment horizontal="center" vertical="center"/>
    </xf>
    <xf numFmtId="2" fontId="8" fillId="8" borderId="1" xfId="1" applyNumberFormat="1" applyFont="1" applyFill="1" applyAlignment="1">
      <alignment horizontal="center" vertical="center" wrapText="1"/>
    </xf>
    <xf numFmtId="2" fontId="4" fillId="8" borderId="1" xfId="2" applyNumberFormat="1" applyFont="1" applyFill="1" applyBorder="1" applyAlignment="1">
      <alignment horizontal="center" vertical="center" wrapText="1"/>
    </xf>
    <xf numFmtId="164" fontId="4" fillId="8" borderId="1" xfId="2" applyNumberFormat="1" applyFont="1" applyFill="1" applyBorder="1" applyAlignment="1">
      <alignment horizontal="center" vertical="center" wrapText="1"/>
    </xf>
    <xf numFmtId="164" fontId="2" fillId="8" borderId="1" xfId="4" applyNumberFormat="1" applyFill="1" applyBorder="1" applyAlignment="1">
      <alignment horizontal="center" vertical="center"/>
    </xf>
    <xf numFmtId="0" fontId="4" fillId="8" borderId="1" xfId="2" applyNumberFormat="1" applyFont="1" applyFill="1" applyBorder="1" applyAlignment="1">
      <alignment horizontal="center" vertical="center"/>
    </xf>
    <xf numFmtId="164" fontId="4" fillId="8" borderId="1" xfId="2" applyNumberFormat="1" applyFont="1" applyFill="1" applyBorder="1" applyAlignment="1">
      <alignment vertical="center"/>
    </xf>
    <xf numFmtId="2" fontId="4" fillId="8" borderId="1" xfId="2" applyNumberFormat="1" applyFont="1" applyFill="1" applyBorder="1" applyAlignment="1">
      <alignment vertical="center"/>
    </xf>
    <xf numFmtId="164" fontId="4" fillId="8" borderId="1" xfId="2" applyNumberFormat="1" applyFont="1" applyFill="1" applyBorder="1"/>
    <xf numFmtId="2" fontId="4" fillId="8" borderId="1" xfId="2" applyNumberFormat="1" applyFont="1" applyFill="1" applyBorder="1"/>
    <xf numFmtId="164" fontId="8" fillId="8" borderId="1" xfId="1" applyNumberFormat="1" applyFont="1" applyFill="1" applyAlignment="1">
      <alignment horizontal="center" vertical="center" wrapText="1"/>
    </xf>
    <xf numFmtId="2" fontId="4" fillId="5" borderId="4" xfId="5" applyNumberFormat="1" applyFont="1" applyBorder="1" applyAlignment="1">
      <alignment horizontal="center" vertical="center"/>
    </xf>
    <xf numFmtId="2" fontId="4" fillId="6" borderId="4" xfId="5" applyNumberFormat="1" applyFont="1" applyFill="1" applyBorder="1" applyAlignment="1">
      <alignment horizontal="center" vertical="center"/>
    </xf>
    <xf numFmtId="0" fontId="0" fillId="9" borderId="0" xfId="0" applyFill="1" applyAlignment="1">
      <alignment horizontal="center" vertical="center"/>
    </xf>
    <xf numFmtId="0" fontId="1" fillId="9" borderId="0" xfId="5" applyFill="1" applyBorder="1"/>
    <xf numFmtId="0" fontId="0" fillId="9" borderId="0" xfId="0" applyFill="1"/>
    <xf numFmtId="0" fontId="1" fillId="0" borderId="0" xfId="5" applyFill="1" applyBorder="1"/>
    <xf numFmtId="0" fontId="9" fillId="0" borderId="0" xfId="0" applyFont="1" applyAlignment="1">
      <alignment horizontal="center"/>
    </xf>
    <xf numFmtId="0" fontId="11" fillId="0" borderId="0" xfId="0" applyFont="1" applyAlignment="1">
      <alignment horizontal="center"/>
    </xf>
    <xf numFmtId="0" fontId="6" fillId="5" borderId="1" xfId="5" applyFont="1" applyBorder="1" applyAlignment="1">
      <alignment horizontal="center" vertical="center" wrapText="1"/>
    </xf>
    <xf numFmtId="2" fontId="4" fillId="5" borderId="6" xfId="5" applyNumberFormat="1" applyFont="1" applyBorder="1" applyAlignment="1">
      <alignment horizontal="center" vertical="center"/>
    </xf>
    <xf numFmtId="2" fontId="4" fillId="5" borderId="5" xfId="5" applyNumberFormat="1" applyFont="1" applyBorder="1" applyAlignment="1">
      <alignment horizontal="center" vertical="center"/>
    </xf>
    <xf numFmtId="2" fontId="4" fillId="5" borderId="6" xfId="5" applyNumberFormat="1" applyFont="1" applyBorder="1" applyAlignment="1">
      <alignment horizontal="center" vertical="center" wrapText="1"/>
    </xf>
    <xf numFmtId="2" fontId="4" fillId="5" borderId="5" xfId="5" applyNumberFormat="1" applyFont="1" applyBorder="1" applyAlignment="1">
      <alignment horizontal="center" vertical="center" wrapText="1"/>
    </xf>
    <xf numFmtId="164" fontId="4" fillId="3" borderId="6" xfId="6" applyNumberFormat="1" applyFont="1" applyBorder="1" applyAlignment="1">
      <alignment horizontal="center" vertical="center"/>
    </xf>
    <xf numFmtId="164" fontId="4" fillId="3" borderId="5" xfId="6" applyNumberFormat="1" applyFont="1" applyBorder="1" applyAlignment="1">
      <alignment horizontal="center" vertical="center"/>
    </xf>
    <xf numFmtId="2" fontId="4" fillId="3" borderId="6" xfId="6" applyNumberFormat="1" applyFont="1" applyBorder="1" applyAlignment="1">
      <alignment horizontal="center" vertical="center" wrapText="1"/>
    </xf>
    <xf numFmtId="2" fontId="4" fillId="3" borderId="5" xfId="6" applyNumberFormat="1" applyFont="1" applyBorder="1" applyAlignment="1">
      <alignment horizontal="center" vertical="center" wrapText="1"/>
    </xf>
    <xf numFmtId="164" fontId="8" fillId="2" borderId="6" xfId="1" applyNumberFormat="1" applyFont="1" applyBorder="1" applyAlignment="1">
      <alignment horizontal="center" vertical="center"/>
    </xf>
    <xf numFmtId="164" fontId="8" fillId="2" borderId="5" xfId="1" applyNumberFormat="1" applyFont="1" applyBorder="1" applyAlignment="1">
      <alignment horizontal="center" vertical="center"/>
    </xf>
    <xf numFmtId="2" fontId="8" fillId="2" borderId="6" xfId="1" applyNumberFormat="1" applyFont="1" applyBorder="1" applyAlignment="1">
      <alignment horizontal="center" vertical="center"/>
    </xf>
    <xf numFmtId="2" fontId="8" fillId="2" borderId="5" xfId="1" applyNumberFormat="1" applyFont="1" applyBorder="1" applyAlignment="1">
      <alignment horizontal="center" vertical="center"/>
    </xf>
    <xf numFmtId="0" fontId="6" fillId="5" borderId="2" xfId="5" applyFont="1" applyBorder="1" applyAlignment="1">
      <alignment horizontal="left" vertical="center" wrapText="1"/>
    </xf>
    <xf numFmtId="0" fontId="15" fillId="3" borderId="4" xfId="8" applyFont="1" applyFill="1" applyBorder="1" applyAlignment="1">
      <alignment horizontal="center" vertical="center" wrapText="1"/>
    </xf>
    <xf numFmtId="0" fontId="15" fillId="3" borderId="3" xfId="8" applyFont="1" applyFill="1" applyBorder="1" applyAlignment="1">
      <alignment horizontal="center" vertical="center" wrapText="1"/>
    </xf>
    <xf numFmtId="0" fontId="15" fillId="2" borderId="4" xfId="8" applyFont="1" applyFill="1" applyBorder="1" applyAlignment="1">
      <alignment horizontal="center" vertical="center" wrapText="1"/>
    </xf>
    <xf numFmtId="0" fontId="15" fillId="2" borderId="3" xfId="8" applyFont="1" applyFill="1" applyBorder="1" applyAlignment="1">
      <alignment horizontal="center" vertical="center" wrapText="1"/>
    </xf>
    <xf numFmtId="0" fontId="15" fillId="2" borderId="1" xfId="8" applyFont="1" applyFill="1" applyBorder="1" applyAlignment="1">
      <alignment horizontal="center" vertical="center" wrapText="1"/>
    </xf>
    <xf numFmtId="0" fontId="15" fillId="3" borderId="1" xfId="8" applyFont="1" applyFill="1" applyBorder="1" applyAlignment="1">
      <alignment horizontal="center" vertical="center" wrapText="1"/>
    </xf>
    <xf numFmtId="0" fontId="6" fillId="5" borderId="1" xfId="4" applyFont="1" applyBorder="1" applyAlignment="1">
      <alignment horizontal="center" vertical="center" wrapText="1"/>
    </xf>
    <xf numFmtId="0" fontId="11" fillId="0" borderId="0" xfId="0" applyFont="1" applyAlignment="1">
      <alignment horizontal="center" wrapText="1"/>
    </xf>
    <xf numFmtId="0" fontId="6" fillId="5" borderId="2" xfId="4" applyFont="1" applyBorder="1" applyAlignment="1">
      <alignment horizontal="left" vertical="center" wrapText="1"/>
    </xf>
    <xf numFmtId="0" fontId="9" fillId="0" borderId="0" xfId="0" applyFont="1" applyAlignment="1">
      <alignment horizontal="center" vertical="center"/>
    </xf>
    <xf numFmtId="0" fontId="11" fillId="0" borderId="0" xfId="0" applyFont="1" applyAlignment="1">
      <alignment horizontal="center" vertical="center"/>
    </xf>
    <xf numFmtId="0" fontId="11" fillId="2" borderId="1" xfId="1" applyFont="1" applyAlignment="1">
      <alignment horizontal="center" vertical="center" wrapText="1"/>
    </xf>
    <xf numFmtId="0" fontId="11" fillId="2" borderId="4" xfId="1" applyFont="1" applyBorder="1" applyAlignment="1">
      <alignment horizontal="center" vertical="center" wrapText="1"/>
    </xf>
    <xf numFmtId="0" fontId="11" fillId="2" borderId="3" xfId="1" applyFont="1" applyBorder="1" applyAlignment="1">
      <alignment horizontal="center" vertical="center" wrapText="1"/>
    </xf>
    <xf numFmtId="0" fontId="6" fillId="5" borderId="8" xfId="4" applyFont="1" applyBorder="1" applyAlignment="1">
      <alignment horizontal="left" vertical="center" wrapText="1"/>
    </xf>
    <xf numFmtId="0" fontId="6" fillId="5" borderId="9" xfId="4" applyFont="1" applyBorder="1" applyAlignment="1">
      <alignment horizontal="left" vertical="center" wrapText="1"/>
    </xf>
    <xf numFmtId="0" fontId="6" fillId="5" borderId="10" xfId="4" applyFont="1" applyBorder="1" applyAlignment="1">
      <alignment horizontal="left" vertical="center" wrapText="1"/>
    </xf>
    <xf numFmtId="0" fontId="6" fillId="5" borderId="6" xfId="4" applyFont="1" applyBorder="1" applyAlignment="1">
      <alignment horizontal="center" vertical="center" wrapText="1"/>
    </xf>
    <xf numFmtId="0" fontId="6" fillId="5" borderId="7" xfId="4" applyFont="1" applyBorder="1" applyAlignment="1">
      <alignment horizontal="center" vertical="center" wrapText="1"/>
    </xf>
    <xf numFmtId="0" fontId="6" fillId="5" borderId="5" xfId="4" applyFont="1" applyBorder="1" applyAlignment="1">
      <alignment horizontal="center" vertical="center" wrapText="1"/>
    </xf>
    <xf numFmtId="0" fontId="16" fillId="2" borderId="4" xfId="8" applyFont="1" applyFill="1" applyBorder="1" applyAlignment="1">
      <alignment horizontal="center" vertical="center" wrapText="1"/>
    </xf>
    <xf numFmtId="0" fontId="16" fillId="2" borderId="3" xfId="8" applyFont="1" applyFill="1" applyBorder="1" applyAlignment="1">
      <alignment horizontal="center" vertical="center" wrapText="1"/>
    </xf>
    <xf numFmtId="0" fontId="16" fillId="2" borderId="4" xfId="1" applyFont="1" applyBorder="1" applyAlignment="1">
      <alignment horizontal="center" vertical="center" wrapText="1"/>
    </xf>
    <xf numFmtId="0" fontId="16" fillId="2" borderId="3" xfId="1" applyFont="1" applyBorder="1" applyAlignment="1">
      <alignment horizontal="center" vertical="center" wrapText="1"/>
    </xf>
  </cellXfs>
  <cellStyles count="9">
    <cellStyle name="20% — акцент1" xfId="2" builtinId="30"/>
    <cellStyle name="20% — акцент1 2" xfId="6" xr:uid="{7B8B2EFC-193B-4BF1-9852-90397A219C1D}"/>
    <cellStyle name="20% — акцент2" xfId="3" builtinId="34"/>
    <cellStyle name="20% — акцент2 2" xfId="7" xr:uid="{051FC33A-C868-4787-B2DE-6B6EE24EF61D}"/>
    <cellStyle name="20% — акцент6" xfId="4" builtinId="50"/>
    <cellStyle name="20% — акцент6 2" xfId="5" xr:uid="{879D6D89-C731-4658-8A49-106A03473CAC}"/>
    <cellStyle name="Вывод" xfId="1" builtinId="21"/>
    <cellStyle name="Гиперссылка" xfId="8"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202.&#1085;\&#1058;&#1052;2.jpg" TargetMode="External"/><Relationship Id="rId2" Type="http://schemas.openxmlformats.org/officeDocument/2006/relationships/hyperlink" Target="202.&#1085;\&#1059;4.jpg" TargetMode="External"/><Relationship Id="rId1" Type="http://schemas.openxmlformats.org/officeDocument/2006/relationships/hyperlink" Target="202.&#1085;\&#1059;3.jpg" TargetMode="External"/><Relationship Id="rId5" Type="http://schemas.openxmlformats.org/officeDocument/2006/relationships/printerSettings" Target="../printerSettings/printerSettings1.bin"/><Relationship Id="rId4" Type="http://schemas.openxmlformats.org/officeDocument/2006/relationships/hyperlink" Target="202.&#1085;\&#1061;01.jpg"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203.&#1085;\&#1058;1,%20&#1058;2.jpg" TargetMode="External"/><Relationship Id="rId3" Type="http://schemas.openxmlformats.org/officeDocument/2006/relationships/hyperlink" Target="203.&#1085;\&#1058;&#1053;12.jpg" TargetMode="External"/><Relationship Id="rId7" Type="http://schemas.openxmlformats.org/officeDocument/2006/relationships/hyperlink" Target="203.&#1085;\&#1061;&#1054;&#1050;1.jpg" TargetMode="External"/><Relationship Id="rId2" Type="http://schemas.openxmlformats.org/officeDocument/2006/relationships/hyperlink" Target="203.&#1085;\&#1058;&#1053;2.jpg" TargetMode="External"/><Relationship Id="rId1" Type="http://schemas.openxmlformats.org/officeDocument/2006/relationships/hyperlink" Target="203.&#1085;\&#1058;&#1053;1.jpg" TargetMode="External"/><Relationship Id="rId6" Type="http://schemas.openxmlformats.org/officeDocument/2006/relationships/hyperlink" Target="203.&#1085;\&#1061;12.jpg" TargetMode="External"/><Relationship Id="rId11" Type="http://schemas.openxmlformats.org/officeDocument/2006/relationships/printerSettings" Target="../printerSettings/printerSettings2.bin"/><Relationship Id="rId5" Type="http://schemas.openxmlformats.org/officeDocument/2006/relationships/hyperlink" Target="203.&#1085;\&#1061;11.jpg" TargetMode="External"/><Relationship Id="rId10" Type="http://schemas.openxmlformats.org/officeDocument/2006/relationships/hyperlink" Target="203.&#1085;\&#1061;1.jpg" TargetMode="External"/><Relationship Id="rId4" Type="http://schemas.openxmlformats.org/officeDocument/2006/relationships/hyperlink" Target="203.&#1085;\&#1058;&#1054;&#1050;1.jpg" TargetMode="External"/><Relationship Id="rId9" Type="http://schemas.openxmlformats.org/officeDocument/2006/relationships/hyperlink" Target="203.&#1085;\&#1058;1,%20&#1058;2.jpg"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180.2&#1085;\&#1050;&#1056;05.jpg" TargetMode="External"/><Relationship Id="rId13" Type="http://schemas.openxmlformats.org/officeDocument/2006/relationships/hyperlink" Target="180.2&#1085;\&#1058;&#1052;&#1079;12.jpg" TargetMode="External"/><Relationship Id="rId18" Type="http://schemas.openxmlformats.org/officeDocument/2006/relationships/hyperlink" Target="180.2&#1085;\&#1058;&#1052;&#1079;032.jpg" TargetMode="External"/><Relationship Id="rId26" Type="http://schemas.openxmlformats.org/officeDocument/2006/relationships/hyperlink" Target="180.2&#1085;\&#1061;1,%20&#1061;01.jpg" TargetMode="External"/><Relationship Id="rId3" Type="http://schemas.openxmlformats.org/officeDocument/2006/relationships/hyperlink" Target="180.2&#1085;\&#1050;&#1056;02.jpg" TargetMode="External"/><Relationship Id="rId21" Type="http://schemas.openxmlformats.org/officeDocument/2006/relationships/hyperlink" Target="180.2&#1085;\&#1058;&#1052;&#1079;05.jpg" TargetMode="External"/><Relationship Id="rId7" Type="http://schemas.openxmlformats.org/officeDocument/2006/relationships/hyperlink" Target="180.2&#1085;\&#1050;&#1056;5.jpg" TargetMode="External"/><Relationship Id="rId12" Type="http://schemas.openxmlformats.org/officeDocument/2006/relationships/hyperlink" Target="180.2&#1085;\&#1058;&#1052;&#1079;011.jpg" TargetMode="External"/><Relationship Id="rId17" Type="http://schemas.openxmlformats.org/officeDocument/2006/relationships/hyperlink" Target="180.2&#1085;\&#1058;&#1052;&#1079;031.jpg" TargetMode="External"/><Relationship Id="rId25" Type="http://schemas.openxmlformats.org/officeDocument/2006/relationships/hyperlink" Target="180.2&#1085;\&#1043;1.jpg" TargetMode="External"/><Relationship Id="rId2" Type="http://schemas.openxmlformats.org/officeDocument/2006/relationships/hyperlink" Target="180.2&#1085;\&#1050;&#1056;2.jpg" TargetMode="External"/><Relationship Id="rId16" Type="http://schemas.openxmlformats.org/officeDocument/2006/relationships/hyperlink" Target="180.2&#1085;\&#1058;&#1052;&#1079;13.jpg" TargetMode="External"/><Relationship Id="rId20" Type="http://schemas.openxmlformats.org/officeDocument/2006/relationships/hyperlink" Target="180.2&#1085;\&#1058;&#1052;&#1079;15.jpg" TargetMode="External"/><Relationship Id="rId29" Type="http://schemas.openxmlformats.org/officeDocument/2006/relationships/hyperlink" Target="180.2&#1085;\&#1061;02,%20&#1061;03.jpg" TargetMode="External"/><Relationship Id="rId1" Type="http://schemas.openxmlformats.org/officeDocument/2006/relationships/hyperlink" Target="180.2&#1085;\&#1059;1.jpg" TargetMode="External"/><Relationship Id="rId6" Type="http://schemas.openxmlformats.org/officeDocument/2006/relationships/hyperlink" Target="180.2&#1085;\&#1050;&#1056;04.jpg" TargetMode="External"/><Relationship Id="rId11" Type="http://schemas.openxmlformats.org/officeDocument/2006/relationships/hyperlink" Target="180.2&#1085;\&#1058;&#1052;&#1079;11.jpg" TargetMode="External"/><Relationship Id="rId24" Type="http://schemas.openxmlformats.org/officeDocument/2006/relationships/hyperlink" Target="180.2&#1085;\&#1058;&#1052;&#1079;08.jpg" TargetMode="External"/><Relationship Id="rId32" Type="http://schemas.openxmlformats.org/officeDocument/2006/relationships/printerSettings" Target="../printerSettings/printerSettings3.bin"/><Relationship Id="rId5" Type="http://schemas.openxmlformats.org/officeDocument/2006/relationships/hyperlink" Target="180.2&#1085;\&#1050;&#1056;4.jpg" TargetMode="External"/><Relationship Id="rId15" Type="http://schemas.openxmlformats.org/officeDocument/2006/relationships/hyperlink" Target="180.2&#1085;\&#1058;&#1052;&#1079;022.jpg" TargetMode="External"/><Relationship Id="rId23" Type="http://schemas.openxmlformats.org/officeDocument/2006/relationships/hyperlink" Target="180.2&#1085;\&#1058;&#1052;&#1079;18.jpg" TargetMode="External"/><Relationship Id="rId28" Type="http://schemas.openxmlformats.org/officeDocument/2006/relationships/hyperlink" Target="180.2&#1085;\&#1061;02,%20&#1061;03.jpg" TargetMode="External"/><Relationship Id="rId10" Type="http://schemas.openxmlformats.org/officeDocument/2006/relationships/hyperlink" Target="180.2&#1085;\&#1050;&#1056;010.jpg" TargetMode="External"/><Relationship Id="rId19" Type="http://schemas.openxmlformats.org/officeDocument/2006/relationships/hyperlink" Target="180.2&#1085;\&#1058;&#1052;&#1079;14.jpg" TargetMode="External"/><Relationship Id="rId31" Type="http://schemas.openxmlformats.org/officeDocument/2006/relationships/hyperlink" Target="180.2&#1085;\&#1042;&#1055;1,%20&#1042;&#1055;2.jpg" TargetMode="External"/><Relationship Id="rId4" Type="http://schemas.openxmlformats.org/officeDocument/2006/relationships/hyperlink" Target="180.2&#1085;\&#1050;&#1056;3.jpg" TargetMode="External"/><Relationship Id="rId9" Type="http://schemas.openxmlformats.org/officeDocument/2006/relationships/hyperlink" Target="180.2&#1085;\&#1050;&#1056;10.jpg" TargetMode="External"/><Relationship Id="rId14" Type="http://schemas.openxmlformats.org/officeDocument/2006/relationships/hyperlink" Target="180.2&#1085;\&#1058;&#1052;&#1079;021.jpg" TargetMode="External"/><Relationship Id="rId22" Type="http://schemas.openxmlformats.org/officeDocument/2006/relationships/hyperlink" Target="180.2&#1085;\&#1058;&#1052;&#1079;06.jpg" TargetMode="External"/><Relationship Id="rId27" Type="http://schemas.openxmlformats.org/officeDocument/2006/relationships/hyperlink" Target="180.2&#1085;\&#1061;1,%20&#1061;01.jpg" TargetMode="External"/><Relationship Id="rId30" Type="http://schemas.openxmlformats.org/officeDocument/2006/relationships/hyperlink" Target="180.2&#1085;\&#1042;&#1055;1,%20&#1042;&#1055;2.jpg"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1.14\&#1058;&#1053;02.jpg" TargetMode="External"/><Relationship Id="rId13" Type="http://schemas.openxmlformats.org/officeDocument/2006/relationships/hyperlink" Target="1.14\&#1050;&#1056;10.jpg" TargetMode="External"/><Relationship Id="rId18" Type="http://schemas.openxmlformats.org/officeDocument/2006/relationships/hyperlink" Target="1.14\&#1058;&#1052;&#1079;021.jpg" TargetMode="External"/><Relationship Id="rId26" Type="http://schemas.openxmlformats.org/officeDocument/2006/relationships/hyperlink" Target="1.14\&#1050;&#1056;04.jpg" TargetMode="External"/><Relationship Id="rId3" Type="http://schemas.openxmlformats.org/officeDocument/2006/relationships/hyperlink" Target="1.14\&#1058;&#1053;1.jpg" TargetMode="External"/><Relationship Id="rId21" Type="http://schemas.openxmlformats.org/officeDocument/2006/relationships/hyperlink" Target="1.14\&#1058;&#1052;&#1079;031.jpg" TargetMode="External"/><Relationship Id="rId34" Type="http://schemas.openxmlformats.org/officeDocument/2006/relationships/hyperlink" Target="1.14\&#1042;&#1055;1,%20&#1042;&#1055;2.jpg" TargetMode="External"/><Relationship Id="rId7" Type="http://schemas.openxmlformats.org/officeDocument/2006/relationships/hyperlink" Target="1.14\&#1058;&#1053;2.jpg" TargetMode="External"/><Relationship Id="rId12" Type="http://schemas.openxmlformats.org/officeDocument/2006/relationships/hyperlink" Target="1.14\&#1050;&#1056;05.jpg" TargetMode="External"/><Relationship Id="rId17" Type="http://schemas.openxmlformats.org/officeDocument/2006/relationships/hyperlink" Target="1.14\&#1058;&#1052;&#1079;12.jpg" TargetMode="External"/><Relationship Id="rId25" Type="http://schemas.openxmlformats.org/officeDocument/2006/relationships/hyperlink" Target="1.14\&#1050;&#1056;4.jpg" TargetMode="External"/><Relationship Id="rId33" Type="http://schemas.openxmlformats.org/officeDocument/2006/relationships/hyperlink" Target="1.14\&#1042;&#1055;1,%20&#1042;&#1055;2.jpg" TargetMode="External"/><Relationship Id="rId2" Type="http://schemas.openxmlformats.org/officeDocument/2006/relationships/hyperlink" Target="1.14\&#1050;&#1056;12.jpg" TargetMode="External"/><Relationship Id="rId16" Type="http://schemas.openxmlformats.org/officeDocument/2006/relationships/hyperlink" Target="1.14\&#1058;&#1052;&#1079;011.jpg" TargetMode="External"/><Relationship Id="rId20" Type="http://schemas.openxmlformats.org/officeDocument/2006/relationships/hyperlink" Target="1.14\&#1058;&#1052;&#1079;13.jpg" TargetMode="External"/><Relationship Id="rId29" Type="http://schemas.openxmlformats.org/officeDocument/2006/relationships/hyperlink" Target="1.14\&#1058;&#1052;&#1079;08.jpg" TargetMode="External"/><Relationship Id="rId1" Type="http://schemas.openxmlformats.org/officeDocument/2006/relationships/hyperlink" Target="1.14\&#1050;&#1056;11.jpg" TargetMode="External"/><Relationship Id="rId6" Type="http://schemas.openxmlformats.org/officeDocument/2006/relationships/hyperlink" Target="1.14\&#1050;&#1056;014.jpg" TargetMode="External"/><Relationship Id="rId11" Type="http://schemas.openxmlformats.org/officeDocument/2006/relationships/hyperlink" Target="1.14\&#1050;&#1056;5.jpg" TargetMode="External"/><Relationship Id="rId24" Type="http://schemas.openxmlformats.org/officeDocument/2006/relationships/hyperlink" Target="1.14\&#1058;&#1052;&#1079;032.jpg" TargetMode="External"/><Relationship Id="rId32" Type="http://schemas.openxmlformats.org/officeDocument/2006/relationships/hyperlink" Target="1.14\&#1061;1,%20&#1061;01.jpg" TargetMode="External"/><Relationship Id="rId5" Type="http://schemas.openxmlformats.org/officeDocument/2006/relationships/hyperlink" Target="1.14\&#1050;&#1056;13.jpg" TargetMode="External"/><Relationship Id="rId15" Type="http://schemas.openxmlformats.org/officeDocument/2006/relationships/hyperlink" Target="1.14\&#1058;&#1052;&#1079;11.jpg" TargetMode="External"/><Relationship Id="rId23" Type="http://schemas.openxmlformats.org/officeDocument/2006/relationships/hyperlink" Target="1.14\&#1058;&#1052;&#1079;05.jpg" TargetMode="External"/><Relationship Id="rId28" Type="http://schemas.openxmlformats.org/officeDocument/2006/relationships/hyperlink" Target="1.14\&#1058;&#1052;&#1079;18.jpg" TargetMode="External"/><Relationship Id="rId10" Type="http://schemas.openxmlformats.org/officeDocument/2006/relationships/hyperlink" Target="1.14\&#1050;&#1056;02.jpg" TargetMode="External"/><Relationship Id="rId19" Type="http://schemas.openxmlformats.org/officeDocument/2006/relationships/hyperlink" Target="1.14\&#1058;&#1052;&#1079;022.jpg" TargetMode="External"/><Relationship Id="rId31" Type="http://schemas.openxmlformats.org/officeDocument/2006/relationships/hyperlink" Target="1.14\&#1061;1,%20&#1061;01.jpg" TargetMode="External"/><Relationship Id="rId4" Type="http://schemas.openxmlformats.org/officeDocument/2006/relationships/hyperlink" Target="1.14\&#1058;&#1053;01.jpg" TargetMode="External"/><Relationship Id="rId9" Type="http://schemas.openxmlformats.org/officeDocument/2006/relationships/hyperlink" Target="1.14\&#1050;&#1056;2.jpg" TargetMode="External"/><Relationship Id="rId14" Type="http://schemas.openxmlformats.org/officeDocument/2006/relationships/hyperlink" Target="1.14\&#1050;&#1056;010.jpg" TargetMode="External"/><Relationship Id="rId22" Type="http://schemas.openxmlformats.org/officeDocument/2006/relationships/hyperlink" Target="1.14\&#1058;&#1052;&#1079;15.jpg" TargetMode="External"/><Relationship Id="rId27" Type="http://schemas.openxmlformats.org/officeDocument/2006/relationships/hyperlink" Target="1.14\&#1050;&#1056;3.jpg" TargetMode="External"/><Relationship Id="rId30" Type="http://schemas.openxmlformats.org/officeDocument/2006/relationships/hyperlink" Target="1.14\&#1043;1.jpg" TargetMode="External"/><Relationship Id="rId35"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2.15\&#1050;&#1056;024.jpg" TargetMode="External"/><Relationship Id="rId3" Type="http://schemas.openxmlformats.org/officeDocument/2006/relationships/hyperlink" Target="2.15\&#1058;&#1052;2&#1079;022.jpg" TargetMode="External"/><Relationship Id="rId7" Type="http://schemas.openxmlformats.org/officeDocument/2006/relationships/hyperlink" Target="2.15\&#1050;&#1056;023.jpg" TargetMode="External"/><Relationship Id="rId2" Type="http://schemas.openxmlformats.org/officeDocument/2006/relationships/hyperlink" Target="2.15\&#1058;&#1052;2&#1079;021.jpg" TargetMode="External"/><Relationship Id="rId1" Type="http://schemas.openxmlformats.org/officeDocument/2006/relationships/hyperlink" Target="2.15\&#1058;&#1052;2&#1079;011.jpg" TargetMode="External"/><Relationship Id="rId6" Type="http://schemas.openxmlformats.org/officeDocument/2006/relationships/hyperlink" Target="2.15\&#1050;&#1056;022.jpg" TargetMode="External"/><Relationship Id="rId5" Type="http://schemas.openxmlformats.org/officeDocument/2006/relationships/hyperlink" Target="2.15\&#1050;&#1056;021.jpg" TargetMode="External"/><Relationship Id="rId4" Type="http://schemas.openxmlformats.org/officeDocument/2006/relationships/hyperlink" Target="2.15\&#1058;&#1052;2&#1079;023.jpg" TargetMode="External"/><Relationship Id="rId9"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1.16\&#1058;&#1052;&#1085;18.jpg" TargetMode="External"/><Relationship Id="rId13" Type="http://schemas.openxmlformats.org/officeDocument/2006/relationships/hyperlink" Target="1.16\&#1058;&#1052;&#1085;23.jpg" TargetMode="External"/><Relationship Id="rId3" Type="http://schemas.openxmlformats.org/officeDocument/2006/relationships/hyperlink" Target="1.16\&#1058;&#1052;&#1085;13.jpg" TargetMode="External"/><Relationship Id="rId7" Type="http://schemas.openxmlformats.org/officeDocument/2006/relationships/hyperlink" Target="1.16\&#1058;&#1052;&#1085;17.jpg" TargetMode="External"/><Relationship Id="rId12" Type="http://schemas.openxmlformats.org/officeDocument/2006/relationships/hyperlink" Target="1.16\&#1058;&#1052;&#1085;22.jpg" TargetMode="External"/><Relationship Id="rId2" Type="http://schemas.openxmlformats.org/officeDocument/2006/relationships/hyperlink" Target="1.16\&#1058;&#1052;&#1085;12.jpg" TargetMode="External"/><Relationship Id="rId16" Type="http://schemas.openxmlformats.org/officeDocument/2006/relationships/printerSettings" Target="../printerSettings/printerSettings6.bin"/><Relationship Id="rId1" Type="http://schemas.openxmlformats.org/officeDocument/2006/relationships/hyperlink" Target="1.16\&#1058;&#1052;&#1085;11.jpg" TargetMode="External"/><Relationship Id="rId6" Type="http://schemas.openxmlformats.org/officeDocument/2006/relationships/hyperlink" Target="1.16\&#1058;&#1052;&#1085;16.jpg" TargetMode="External"/><Relationship Id="rId11" Type="http://schemas.openxmlformats.org/officeDocument/2006/relationships/hyperlink" Target="1.16\&#1058;&#1052;&#1085;21.jpg" TargetMode="External"/><Relationship Id="rId5" Type="http://schemas.openxmlformats.org/officeDocument/2006/relationships/hyperlink" Target="1.16\&#1058;&#1052;&#1085;15.jpg" TargetMode="External"/><Relationship Id="rId15" Type="http://schemas.openxmlformats.org/officeDocument/2006/relationships/hyperlink" Target="1.16\&#1050;&#1056;&#1085;25.jpg" TargetMode="External"/><Relationship Id="rId10" Type="http://schemas.openxmlformats.org/officeDocument/2006/relationships/hyperlink" Target="1.16\&#1058;&#1052;&#1085;20.jpg" TargetMode="External"/><Relationship Id="rId4" Type="http://schemas.openxmlformats.org/officeDocument/2006/relationships/hyperlink" Target="1.16\&#1058;&#1052;&#1085;14.jpg" TargetMode="External"/><Relationship Id="rId9" Type="http://schemas.openxmlformats.org/officeDocument/2006/relationships/hyperlink" Target="1.16\&#1058;&#1052;&#1085;19.jpg" TargetMode="External"/><Relationship Id="rId14" Type="http://schemas.openxmlformats.org/officeDocument/2006/relationships/hyperlink" Target="1.16\&#1050;&#1056;12-1.jpg"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2.16\&#1050;&#1056;01.jpg" TargetMode="External"/><Relationship Id="rId13" Type="http://schemas.openxmlformats.org/officeDocument/2006/relationships/hyperlink" Target="2.16\&#1061;02.jpg" TargetMode="External"/><Relationship Id="rId3" Type="http://schemas.openxmlformats.org/officeDocument/2006/relationships/hyperlink" Target="2.16\&#1058;&#1053;05.jpg" TargetMode="External"/><Relationship Id="rId7" Type="http://schemas.openxmlformats.org/officeDocument/2006/relationships/hyperlink" Target="2.16\&#1058;&#1052;1&#1079;025.jpg" TargetMode="External"/><Relationship Id="rId12" Type="http://schemas.openxmlformats.org/officeDocument/2006/relationships/hyperlink" Target="2.16\&#1050;&#1056;027.jpg" TargetMode="External"/><Relationship Id="rId2" Type="http://schemas.openxmlformats.org/officeDocument/2006/relationships/hyperlink" Target="2.16\&#1058;&#1053;04.jpg" TargetMode="External"/><Relationship Id="rId1" Type="http://schemas.openxmlformats.org/officeDocument/2006/relationships/hyperlink" Target="2.16\&#1058;&#1053;03.jpg" TargetMode="External"/><Relationship Id="rId6" Type="http://schemas.openxmlformats.org/officeDocument/2006/relationships/hyperlink" Target="2.16\&#1058;&#1052;1&#1079;024.jpg" TargetMode="External"/><Relationship Id="rId11" Type="http://schemas.openxmlformats.org/officeDocument/2006/relationships/hyperlink" Target="2.16\&#1050;&#1056;026.jpg" TargetMode="External"/><Relationship Id="rId5" Type="http://schemas.openxmlformats.org/officeDocument/2006/relationships/hyperlink" Target="2.16\&#1058;&#1052;1&#1079;021.jpg" TargetMode="External"/><Relationship Id="rId10" Type="http://schemas.openxmlformats.org/officeDocument/2006/relationships/hyperlink" Target="2.16\&#1050;&#1056;025.jpg" TargetMode="External"/><Relationship Id="rId4" Type="http://schemas.openxmlformats.org/officeDocument/2006/relationships/hyperlink" Target="2.16\&#1058;&#1052;1&#1079;-012.jpg" TargetMode="External"/><Relationship Id="rId9" Type="http://schemas.openxmlformats.org/officeDocument/2006/relationships/hyperlink" Target="2.16\&#1050;&#1056;012.jpg" TargetMode="External"/><Relationship Id="rId1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hyperlink" Target="1.17\1.17%20&#1052;&#1077;&#1090;&#1072;&#1083;&#1086;&#1082;&#1086;&#1085;&#1089;&#1090;&#1088;&#1091;&#1082;&#1094;&#1110;&#1111;_1666090353_page-0006.jpg" TargetMode="External"/><Relationship Id="rId7" Type="http://schemas.openxmlformats.org/officeDocument/2006/relationships/hyperlink" Target="1.17\1.17%20&#1052;&#1077;&#1090;&#1072;&#1083;&#1086;&#1082;&#1086;&#1085;&#1089;&#1090;&#1088;&#1091;&#1082;&#1094;&#1110;&#1111;_1666090353_page-0010.jpg" TargetMode="External"/><Relationship Id="rId2" Type="http://schemas.openxmlformats.org/officeDocument/2006/relationships/hyperlink" Target="1.17\1.17%20&#1052;&#1077;&#1090;&#1072;&#1083;&#1086;&#1082;&#1086;&#1085;&#1089;&#1090;&#1088;&#1091;&#1082;&#1094;&#1110;&#1111;_1666090353_page-0005.jpg" TargetMode="External"/><Relationship Id="rId1" Type="http://schemas.openxmlformats.org/officeDocument/2006/relationships/hyperlink" Target="1.17\1.17%20&#1052;&#1077;&#1090;&#1072;&#1083;&#1086;&#1082;&#1086;&#1085;&#1089;&#1090;&#1088;&#1091;&#1082;&#1094;&#1110;&#1111;_1666090353_page-0004.jpg" TargetMode="External"/><Relationship Id="rId6" Type="http://schemas.openxmlformats.org/officeDocument/2006/relationships/hyperlink" Target="1.17\1.17%20&#1052;&#1077;&#1090;&#1072;&#1083;&#1086;&#1082;&#1086;&#1085;&#1089;&#1090;&#1088;&#1091;&#1082;&#1094;&#1110;&#1111;_1666090353_page-0009.jpg" TargetMode="External"/><Relationship Id="rId5" Type="http://schemas.openxmlformats.org/officeDocument/2006/relationships/hyperlink" Target="1.17\1.17%20&#1052;&#1077;&#1090;&#1072;&#1083;&#1086;&#1082;&#1086;&#1085;&#1089;&#1090;&#1088;&#1091;&#1082;&#1094;&#1110;&#1111;_1666090353_page-0008.jpg" TargetMode="External"/><Relationship Id="rId4" Type="http://schemas.openxmlformats.org/officeDocument/2006/relationships/hyperlink" Target="1.17\1.17%20&#1052;&#1077;&#1090;&#1072;&#1083;&#1086;&#1082;&#1086;&#1085;&#1089;&#1090;&#1088;&#1091;&#1082;&#1094;&#1110;&#1111;_1666090353_page-0007.jpg"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2.17\!2.17-RECLOSERS%20-%20&#1052;&#1077;&#1090;&#1072;&#1083;&#1086;&#1082;&#1086;&#1085;&#1089;&#1090;&#1088;&#1091;&#1082;&#1094;&#1110;&#1111;_page-0006.jpg" TargetMode="External"/><Relationship Id="rId2" Type="http://schemas.openxmlformats.org/officeDocument/2006/relationships/hyperlink" Target="2.17\!2.17-RECLOSERS%20-%20&#1052;&#1077;&#1090;&#1072;&#1083;&#1086;&#1082;&#1086;&#1085;&#1089;&#1090;&#1088;&#1091;&#1082;&#1094;&#1110;&#1111;_page-0005.jpg" TargetMode="External"/><Relationship Id="rId1" Type="http://schemas.openxmlformats.org/officeDocument/2006/relationships/hyperlink" Target="2.17\!2.17-RECLOSERS%20-%20&#1052;&#1077;&#1090;&#1072;&#1083;&#1086;&#1082;&#1086;&#1085;&#1089;&#1090;&#1088;&#1091;&#1082;&#1094;&#1110;&#1111;_page-0004.jpg" TargetMode="External"/><Relationship Id="rId5" Type="http://schemas.openxmlformats.org/officeDocument/2006/relationships/printerSettings" Target="../printerSettings/printerSettings9.bin"/><Relationship Id="rId4" Type="http://schemas.openxmlformats.org/officeDocument/2006/relationships/hyperlink" Target="2.17\!2.17-RECLOSERS%20-%20&#1052;&#1077;&#1090;&#1072;&#1083;&#1086;&#1082;&#1086;&#1085;&#1089;&#1090;&#1088;&#1091;&#1082;&#1094;&#1110;&#1111;_page-0007.jpg" TargetMode="External"/></Relationships>
</file>

<file path=xl/worksheets/_rels/sheet10.xml.rels><?xml version="1.0" encoding="UTF-8" standalone="yes"?>
<Relationships xmlns="http://schemas.openxmlformats.org/package/2006/relationships"><Relationship Id="rId8" Type="http://schemas.openxmlformats.org/officeDocument/2006/relationships/hyperlink" Target="3.17\&#1058;&#1052;&#1079;242.jpg" TargetMode="External"/><Relationship Id="rId13" Type="http://schemas.openxmlformats.org/officeDocument/2006/relationships/hyperlink" Target="3.17\&#1050;&#1056;203.jpg" TargetMode="External"/><Relationship Id="rId18" Type="http://schemas.openxmlformats.org/officeDocument/2006/relationships/hyperlink" Target="3.17\&#1050;&#1056;206.jpg" TargetMode="External"/><Relationship Id="rId26" Type="http://schemas.openxmlformats.org/officeDocument/2006/relationships/printerSettings" Target="../printerSettings/printerSettings10.bin"/><Relationship Id="rId3" Type="http://schemas.openxmlformats.org/officeDocument/2006/relationships/hyperlink" Target="3.17\&#1058;&#1052;&#1079;212.jpg" TargetMode="External"/><Relationship Id="rId21" Type="http://schemas.openxmlformats.org/officeDocument/2006/relationships/hyperlink" Target="3.17\&#1050;&#1056;208.jpg" TargetMode="External"/><Relationship Id="rId7" Type="http://schemas.openxmlformats.org/officeDocument/2006/relationships/hyperlink" Target="3.17\&#1058;&#1052;&#1079;232.jpg" TargetMode="External"/><Relationship Id="rId12" Type="http://schemas.openxmlformats.org/officeDocument/2006/relationships/hyperlink" Target="3.17\&#1050;&#1056;212.jpg" TargetMode="External"/><Relationship Id="rId17" Type="http://schemas.openxmlformats.org/officeDocument/2006/relationships/hyperlink" Target="3.17\&#1050;&#1056;215.jpg" TargetMode="External"/><Relationship Id="rId25" Type="http://schemas.openxmlformats.org/officeDocument/2006/relationships/hyperlink" Target="3.17\&#1050;&#1056;211.jpg" TargetMode="External"/><Relationship Id="rId2" Type="http://schemas.openxmlformats.org/officeDocument/2006/relationships/hyperlink" Target="3.17\&#1058;&#1052;&#1079;211.jpg" TargetMode="External"/><Relationship Id="rId16" Type="http://schemas.openxmlformats.org/officeDocument/2006/relationships/hyperlink" Target="3.17\&#1050;&#1056;214.jpg" TargetMode="External"/><Relationship Id="rId20" Type="http://schemas.openxmlformats.org/officeDocument/2006/relationships/hyperlink" Target="3.17\&#1050;&#1056;217.jpg" TargetMode="External"/><Relationship Id="rId1" Type="http://schemas.openxmlformats.org/officeDocument/2006/relationships/hyperlink" Target="3.17\&#1058;&#1052;&#1079;210.jpg" TargetMode="External"/><Relationship Id="rId6" Type="http://schemas.openxmlformats.org/officeDocument/2006/relationships/hyperlink" Target="3.17\&#1058;&#1052;&#1079;221.jpg" TargetMode="External"/><Relationship Id="rId11" Type="http://schemas.openxmlformats.org/officeDocument/2006/relationships/hyperlink" Target="3.17\&#1050;&#1056;202.jpg" TargetMode="External"/><Relationship Id="rId24" Type="http://schemas.openxmlformats.org/officeDocument/2006/relationships/hyperlink" Target="3.17\&#1050;&#1056;210.jpg" TargetMode="External"/><Relationship Id="rId5" Type="http://schemas.openxmlformats.org/officeDocument/2006/relationships/hyperlink" Target="3.17\&#1058;&#1052;&#1079;215.jpg" TargetMode="External"/><Relationship Id="rId15" Type="http://schemas.openxmlformats.org/officeDocument/2006/relationships/hyperlink" Target="3.17\&#1050;&#1056;204.jpg" TargetMode="External"/><Relationship Id="rId23" Type="http://schemas.openxmlformats.org/officeDocument/2006/relationships/hyperlink" Target="3.17\&#1050;&#1056;209.jpg" TargetMode="External"/><Relationship Id="rId10" Type="http://schemas.openxmlformats.org/officeDocument/2006/relationships/hyperlink" Target="3.17\&#1050;&#1056;201.jpg" TargetMode="External"/><Relationship Id="rId19" Type="http://schemas.openxmlformats.org/officeDocument/2006/relationships/hyperlink" Target="3.17\&#1050;&#1056;207.jpg" TargetMode="External"/><Relationship Id="rId4" Type="http://schemas.openxmlformats.org/officeDocument/2006/relationships/hyperlink" Target="3.17\&#1058;&#1052;&#1079;205.jpg" TargetMode="External"/><Relationship Id="rId9" Type="http://schemas.openxmlformats.org/officeDocument/2006/relationships/hyperlink" Target="3.17\&#1058;&#1052;&#1079;252.jpg" TargetMode="External"/><Relationship Id="rId14" Type="http://schemas.openxmlformats.org/officeDocument/2006/relationships/hyperlink" Target="3.17\&#1050;&#1056;213.jpg" TargetMode="External"/><Relationship Id="rId22" Type="http://schemas.openxmlformats.org/officeDocument/2006/relationships/hyperlink" Target="3.17\&#1050;&#1056;220.jpg" TargetMode="External"/></Relationships>
</file>

<file path=xl/worksheets/_rels/sheet11.xml.rels><?xml version="1.0" encoding="UTF-8" standalone="yes"?>
<Relationships xmlns="http://schemas.openxmlformats.org/package/2006/relationships"><Relationship Id="rId8" Type="http://schemas.openxmlformats.org/officeDocument/2006/relationships/hyperlink" Target="1.19\&#1058;&#1052;35&#1079;-&#1040;&#1055;.jpg" TargetMode="External"/><Relationship Id="rId13" Type="http://schemas.openxmlformats.org/officeDocument/2006/relationships/hyperlink" Target="1.19\&#1058;&#1052;35&#1079;-&#1050;.jpg" TargetMode="External"/><Relationship Id="rId18" Type="http://schemas.openxmlformats.org/officeDocument/2006/relationships/hyperlink" Target="1.19\&#1050;&#1056;35&#1079;-&#1056;.jpg" TargetMode="External"/><Relationship Id="rId26" Type="http://schemas.openxmlformats.org/officeDocument/2006/relationships/hyperlink" Target="1.19\&#1050;&#1056;35&#1079;-&#1054;&#1055;&#1053;11.jpg" TargetMode="External"/><Relationship Id="rId3" Type="http://schemas.openxmlformats.org/officeDocument/2006/relationships/hyperlink" Target="1.19\&#1058;&#1052;35&#1079;-&#1087;3.jpg" TargetMode="External"/><Relationship Id="rId21" Type="http://schemas.openxmlformats.org/officeDocument/2006/relationships/hyperlink" Target="1.19\&#1050;&#1056;35&#1079;-&#1054;&#1055;&#1053;1.jpg" TargetMode="External"/><Relationship Id="rId7" Type="http://schemas.openxmlformats.org/officeDocument/2006/relationships/hyperlink" Target="1.19\&#1058;&#1052;35&#1079;-&#1040;.jpg" TargetMode="External"/><Relationship Id="rId12" Type="http://schemas.openxmlformats.org/officeDocument/2006/relationships/hyperlink" Target="1.19\&#1058;&#1052;35&#1079;-&#1042;.jpg" TargetMode="External"/><Relationship Id="rId17" Type="http://schemas.openxmlformats.org/officeDocument/2006/relationships/hyperlink" Target="1.19\&#1050;&#1056;35&#1079;-&#1050;2.jpg" TargetMode="External"/><Relationship Id="rId25" Type="http://schemas.openxmlformats.org/officeDocument/2006/relationships/hyperlink" Target="1.19\&#1050;&#1056;35&#1079;-&#1054;&#1055;&#1053;10.jpg" TargetMode="External"/><Relationship Id="rId2" Type="http://schemas.openxmlformats.org/officeDocument/2006/relationships/hyperlink" Target="1.19\&#1050;&#1056;35&#1079;-&#1055;2.jpg" TargetMode="External"/><Relationship Id="rId16" Type="http://schemas.openxmlformats.org/officeDocument/2006/relationships/hyperlink" Target="1.19\&#1050;&#1056;35&#1079;-&#1050;1.jpg" TargetMode="External"/><Relationship Id="rId20" Type="http://schemas.openxmlformats.org/officeDocument/2006/relationships/hyperlink" Target="1.19\&#1050;&#1056;35&#1079;-&#1056;2.jpg" TargetMode="External"/><Relationship Id="rId1" Type="http://schemas.openxmlformats.org/officeDocument/2006/relationships/hyperlink" Target="1.19\&#1050;&#1056;35&#1079;-&#1055;.jpg" TargetMode="External"/><Relationship Id="rId6" Type="http://schemas.openxmlformats.org/officeDocument/2006/relationships/hyperlink" Target="1.19\&#1058;&#1052;35&#1079;-&#1043;&#1058;3.jpg" TargetMode="External"/><Relationship Id="rId11" Type="http://schemas.openxmlformats.org/officeDocument/2006/relationships/hyperlink" Target="1.19\&#1058;&#1052;35&#1079;-&#1050;&#1040;.jpg" TargetMode="External"/><Relationship Id="rId24" Type="http://schemas.openxmlformats.org/officeDocument/2006/relationships/hyperlink" Target="1.19\&#1050;&#1056;35&#1079;-&#1054;&#1055;&#1053;14.jpg" TargetMode="External"/><Relationship Id="rId5" Type="http://schemas.openxmlformats.org/officeDocument/2006/relationships/hyperlink" Target="1.19\&#1058;&#1052;35&#1079;-&#1043;&#1058;2.jpg" TargetMode="External"/><Relationship Id="rId15" Type="http://schemas.openxmlformats.org/officeDocument/2006/relationships/hyperlink" Target="1.19\&#1050;&#1056;35&#1079;-&#1055;2.jpg" TargetMode="External"/><Relationship Id="rId23" Type="http://schemas.openxmlformats.org/officeDocument/2006/relationships/hyperlink" Target="1.19\&#1050;&#1056;35&#1079;-&#1054;&#1055;&#1053;3.jpg" TargetMode="External"/><Relationship Id="rId10" Type="http://schemas.openxmlformats.org/officeDocument/2006/relationships/hyperlink" Target="1.19\&#1058;&#1052;35&#1079;-&#1040;3.jpg" TargetMode="External"/><Relationship Id="rId19" Type="http://schemas.openxmlformats.org/officeDocument/2006/relationships/hyperlink" Target="1.19\&#1050;&#1056;35&#1079;-&#1056;1.jpg" TargetMode="External"/><Relationship Id="rId4" Type="http://schemas.openxmlformats.org/officeDocument/2006/relationships/hyperlink" Target="1.19\&#1058;&#1052;35&#1079;-&#1043;&#1058;.jpg" TargetMode="External"/><Relationship Id="rId9" Type="http://schemas.openxmlformats.org/officeDocument/2006/relationships/hyperlink" Target="1.19\&#1058;&#1052;35&#1079;-&#1040;2.jpg" TargetMode="External"/><Relationship Id="rId14" Type="http://schemas.openxmlformats.org/officeDocument/2006/relationships/hyperlink" Target="1.19\&#1050;&#1056;35&#1079;-&#1055;.jpg" TargetMode="External"/><Relationship Id="rId22" Type="http://schemas.openxmlformats.org/officeDocument/2006/relationships/hyperlink" Target="1.19\&#1050;&#1056;35&#1079;-&#1054;&#1055;&#1053;2.jpg" TargetMode="External"/><Relationship Id="rId27"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8" Type="http://schemas.openxmlformats.org/officeDocument/2006/relationships/hyperlink" Target="2.19\&#1040;&#1083;&#1100;&#1073;&#1086;&#1084;%202.19%20&#8212;&#1052;&#1077;&#1090;&#1072;&#1083;&#1086;&#1082;&#1086;&#1085;&#1089;&#1090;&#1088;&#1091;&#1082;&#1094;&#1110;&#1111;_page-0011.jpg" TargetMode="External"/><Relationship Id="rId13" Type="http://schemas.openxmlformats.org/officeDocument/2006/relationships/printerSettings" Target="../printerSettings/printerSettings12.bin"/><Relationship Id="rId3" Type="http://schemas.openxmlformats.org/officeDocument/2006/relationships/hyperlink" Target="2.19\&#1040;&#1083;&#1100;&#1073;&#1086;&#1084;%202.19%20&#8212;&#1052;&#1077;&#1090;&#1072;&#1083;&#1086;&#1082;&#1086;&#1085;&#1089;&#1090;&#1088;&#1091;&#1082;&#1094;&#1110;&#1111;_page-0005.jpg" TargetMode="External"/><Relationship Id="rId7" Type="http://schemas.openxmlformats.org/officeDocument/2006/relationships/hyperlink" Target="2.19\&#1040;&#1083;&#1100;&#1073;&#1086;&#1084;%202.19%20&#8212;&#1052;&#1077;&#1090;&#1072;&#1083;&#1086;&#1082;&#1086;&#1085;&#1089;&#1090;&#1088;&#1091;&#1082;&#1094;&#1110;&#1111;_page-0010.jpg" TargetMode="External"/><Relationship Id="rId12" Type="http://schemas.openxmlformats.org/officeDocument/2006/relationships/hyperlink" Target="2.19\&#1040;&#1083;&#1100;&#1073;&#1086;&#1084;%202.19%20&#8212;&#1052;&#1077;&#1090;&#1072;&#1083;&#1086;&#1082;&#1086;&#1085;&#1089;&#1090;&#1088;&#1091;&#1082;&#1094;&#1110;&#1111;_page-0016.jpg" TargetMode="External"/><Relationship Id="rId2" Type="http://schemas.openxmlformats.org/officeDocument/2006/relationships/hyperlink" Target="2.19\&#1040;&#1083;&#1100;&#1073;&#1086;&#1084;%202.19%20&#8212;&#1052;&#1077;&#1090;&#1072;&#1083;&#1086;&#1082;&#1086;&#1085;&#1089;&#1090;&#1088;&#1091;&#1082;&#1094;&#1110;&#1111;_page-0003.jpg" TargetMode="External"/><Relationship Id="rId1" Type="http://schemas.openxmlformats.org/officeDocument/2006/relationships/hyperlink" Target="2.19\&#1040;&#1083;&#1100;&#1073;&#1086;&#1084;%202.19%20&#8212;&#1052;&#1077;&#1090;&#1072;&#1083;&#1086;&#1082;&#1086;&#1085;&#1089;&#1090;&#1088;&#1091;&#1082;&#1094;&#1110;&#1111;_page-0002.jpg" TargetMode="External"/><Relationship Id="rId6" Type="http://schemas.openxmlformats.org/officeDocument/2006/relationships/hyperlink" Target="2.19\&#1040;&#1083;&#1100;&#1073;&#1086;&#1084;%202.19%20&#8212;&#1052;&#1077;&#1090;&#1072;&#1083;&#1086;&#1082;&#1086;&#1085;&#1089;&#1090;&#1088;&#1091;&#1082;&#1094;&#1110;&#1111;_page-0009.jpg" TargetMode="External"/><Relationship Id="rId11" Type="http://schemas.openxmlformats.org/officeDocument/2006/relationships/hyperlink" Target="2.19\&#1040;&#1083;&#1100;&#1073;&#1086;&#1084;%202.19%20&#8212;&#1052;&#1077;&#1090;&#1072;&#1083;&#1086;&#1082;&#1086;&#1085;&#1089;&#1090;&#1088;&#1091;&#1082;&#1094;&#1110;&#1111;_page-0015.jpg" TargetMode="External"/><Relationship Id="rId5" Type="http://schemas.openxmlformats.org/officeDocument/2006/relationships/hyperlink" Target="2.19\&#1040;&#1083;&#1100;&#1073;&#1086;&#1084;%202.19%20&#8212;&#1052;&#1077;&#1090;&#1072;&#1083;&#1086;&#1082;&#1086;&#1085;&#1089;&#1090;&#1088;&#1091;&#1082;&#1094;&#1110;&#1111;_page-0007.jpg" TargetMode="External"/><Relationship Id="rId10" Type="http://schemas.openxmlformats.org/officeDocument/2006/relationships/hyperlink" Target="2.19\&#1040;&#1083;&#1100;&#1073;&#1086;&#1084;%202.19%20&#8212;&#1052;&#1077;&#1090;&#1072;&#1083;&#1086;&#1082;&#1086;&#1085;&#1089;&#1090;&#1088;&#1091;&#1082;&#1094;&#1110;&#1111;_page-0014.jpg" TargetMode="External"/><Relationship Id="rId4" Type="http://schemas.openxmlformats.org/officeDocument/2006/relationships/hyperlink" Target="2.19\&#1040;&#1083;&#1100;&#1073;&#1086;&#1084;%202.19%20&#8212;&#1052;&#1077;&#1090;&#1072;&#1083;&#1086;&#1082;&#1086;&#1085;&#1089;&#1090;&#1088;&#1091;&#1082;&#1094;&#1110;&#1111;_page-0006.jpg" TargetMode="External"/><Relationship Id="rId9" Type="http://schemas.openxmlformats.org/officeDocument/2006/relationships/hyperlink" Target="2.19\&#1040;&#1083;&#1100;&#1073;&#1086;&#1084;%202.19%20&#8212;&#1052;&#1077;&#1090;&#1072;&#1083;&#1086;&#1082;&#1086;&#1085;&#1089;&#1090;&#1088;&#1091;&#1082;&#1094;&#1110;&#1111;_page-0013.jpg"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2.17-1\2.17-1%20-%20&#1052;&#1077;&#1090;&#1072;&#1083;&#1086;&#1082;&#1086;&#1085;&#1089;&#1090;&#1088;&#1091;&#1082;&#1094;&#1110;&#1111;_page-0006.jpg" TargetMode="External"/><Relationship Id="rId2" Type="http://schemas.openxmlformats.org/officeDocument/2006/relationships/hyperlink" Target="2.17-1\2.17-1%20-%20&#1052;&#1077;&#1090;&#1072;&#1083;&#1086;&#1082;&#1086;&#1085;&#1089;&#1090;&#1088;&#1091;&#1082;&#1094;&#1110;&#1111;_page-0005.jpg" TargetMode="External"/><Relationship Id="rId1" Type="http://schemas.openxmlformats.org/officeDocument/2006/relationships/hyperlink" Target="2.17-1\2.17-1%20-%20&#1052;&#1077;&#1090;&#1072;&#1083;&#1086;&#1082;&#1086;&#1085;&#1089;&#1090;&#1088;&#1091;&#1082;&#1094;&#1110;&#1111;_page-0004.jpg" TargetMode="Externa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hyperlink" Target="19.22&#1040;\&#1040;&#1088;&#1093;.%2019.22.&#1040;%20&#8212;&#1052;&#1077;&#1090;&#1072;&#1083;&#1086;&#1082;&#1086;&#1085;&#1089;&#1090;&#1088;&#1091;&#1082;&#1094;&#1110;&#1111;_page-0011.jpg" TargetMode="External"/><Relationship Id="rId13" Type="http://schemas.openxmlformats.org/officeDocument/2006/relationships/hyperlink" Target="19.22&#1040;\&#1040;&#1088;&#1093;.%2019.22.&#1040;%20&#8212;&#1052;&#1077;&#1090;&#1072;&#1083;&#1086;&#1082;&#1086;&#1085;&#1089;&#1090;&#1088;&#1091;&#1082;&#1094;&#1110;&#1111;_page-0016.jpg" TargetMode="External"/><Relationship Id="rId18" Type="http://schemas.openxmlformats.org/officeDocument/2006/relationships/printerSettings" Target="../printerSettings/printerSettings14.bin"/><Relationship Id="rId3" Type="http://schemas.openxmlformats.org/officeDocument/2006/relationships/hyperlink" Target="19.22&#1040;\&#1040;&#1088;&#1093;.%2019.22.&#1040;%20&#8212;&#1052;&#1077;&#1090;&#1072;&#1083;&#1086;&#1082;&#1086;&#1085;&#1089;&#1090;&#1088;&#1091;&#1082;&#1094;&#1110;&#1111;_page-0006.jpg" TargetMode="External"/><Relationship Id="rId7" Type="http://schemas.openxmlformats.org/officeDocument/2006/relationships/hyperlink" Target="19.22&#1040;\&#1040;&#1088;&#1093;.%2019.22.&#1040;%20&#8212;&#1052;&#1077;&#1090;&#1072;&#1083;&#1086;&#1082;&#1086;&#1085;&#1089;&#1090;&#1088;&#1091;&#1082;&#1094;&#1110;&#1111;_page-0010.jpg" TargetMode="External"/><Relationship Id="rId12" Type="http://schemas.openxmlformats.org/officeDocument/2006/relationships/hyperlink" Target="19.22&#1040;\&#1040;&#1088;&#1093;.%2019.22.&#1040;%20&#8212;&#1052;&#1077;&#1090;&#1072;&#1083;&#1086;&#1082;&#1086;&#1085;&#1089;&#1090;&#1088;&#1091;&#1082;&#1094;&#1110;&#1111;_page-0015.jpg" TargetMode="External"/><Relationship Id="rId17" Type="http://schemas.openxmlformats.org/officeDocument/2006/relationships/hyperlink" Target="19.22&#1040;\&#1040;&#1088;&#1093;.%2019.22.&#1040;%20&#8212;&#1052;&#1077;&#1090;&#1072;&#1083;&#1086;&#1082;&#1086;&#1085;&#1089;&#1090;&#1088;&#1091;&#1082;&#1094;&#1110;&#1111;_page-0020.jpg" TargetMode="External"/><Relationship Id="rId2" Type="http://schemas.openxmlformats.org/officeDocument/2006/relationships/hyperlink" Target="19.22&#1040;\&#1040;&#1088;&#1093;.%2019.22.&#1040;%20&#8212;&#1052;&#1077;&#1090;&#1072;&#1083;&#1086;&#1082;&#1086;&#1085;&#1089;&#1090;&#1088;&#1091;&#1082;&#1094;&#1110;&#1111;_page-0005.jpg" TargetMode="External"/><Relationship Id="rId16" Type="http://schemas.openxmlformats.org/officeDocument/2006/relationships/hyperlink" Target="19.22&#1040;\&#1040;&#1088;&#1093;.%2019.22.&#1040;%20&#8212;&#1052;&#1077;&#1090;&#1072;&#1083;&#1086;&#1082;&#1086;&#1085;&#1089;&#1090;&#1088;&#1091;&#1082;&#1094;&#1110;&#1111;_page-0019.jpg" TargetMode="External"/><Relationship Id="rId1" Type="http://schemas.openxmlformats.org/officeDocument/2006/relationships/hyperlink" Target="19.22&#1040;\&#1040;&#1088;&#1093;.%2019.22.&#1040;%20&#8212;&#1052;&#1077;&#1090;&#1072;&#1083;&#1086;&#1082;&#1086;&#1085;&#1089;&#1090;&#1088;&#1091;&#1082;&#1094;&#1110;&#1111;_page-0004.jpg" TargetMode="External"/><Relationship Id="rId6" Type="http://schemas.openxmlformats.org/officeDocument/2006/relationships/hyperlink" Target="19.22&#1040;\&#1040;&#1088;&#1093;.%2019.22.&#1040;%20&#8212;&#1052;&#1077;&#1090;&#1072;&#1083;&#1086;&#1082;&#1086;&#1085;&#1089;&#1090;&#1088;&#1091;&#1082;&#1094;&#1110;&#1111;_page-0009.jpg" TargetMode="External"/><Relationship Id="rId11" Type="http://schemas.openxmlformats.org/officeDocument/2006/relationships/hyperlink" Target="19.22&#1040;\&#1040;&#1088;&#1093;.%2019.22.&#1040;%20&#8212;&#1052;&#1077;&#1090;&#1072;&#1083;&#1086;&#1082;&#1086;&#1085;&#1089;&#1090;&#1088;&#1091;&#1082;&#1094;&#1110;&#1111;_page-0014.jpg" TargetMode="External"/><Relationship Id="rId5" Type="http://schemas.openxmlformats.org/officeDocument/2006/relationships/hyperlink" Target="19.22&#1040;\&#1040;&#1088;&#1093;.%2019.22.&#1040;%20&#8212;&#1052;&#1077;&#1090;&#1072;&#1083;&#1086;&#1082;&#1086;&#1085;&#1089;&#1090;&#1088;&#1091;&#1082;&#1094;&#1110;&#1111;_page-0008.jpg" TargetMode="External"/><Relationship Id="rId15" Type="http://schemas.openxmlformats.org/officeDocument/2006/relationships/hyperlink" Target="19.22&#1040;\&#1040;&#1088;&#1093;.%2019.22.&#1040;%20&#8212;&#1052;&#1077;&#1090;&#1072;&#1083;&#1086;&#1082;&#1086;&#1085;&#1089;&#1090;&#1088;&#1091;&#1082;&#1094;&#1110;&#1111;_page-0018.jpg" TargetMode="External"/><Relationship Id="rId10" Type="http://schemas.openxmlformats.org/officeDocument/2006/relationships/hyperlink" Target="19.22&#1040;\&#1040;&#1088;&#1093;.%2019.22.&#1040;%20&#8212;&#1052;&#1077;&#1090;&#1072;&#1083;&#1086;&#1082;&#1086;&#1085;&#1089;&#1090;&#1088;&#1091;&#1082;&#1094;&#1110;&#1111;_page-0013.jpg" TargetMode="External"/><Relationship Id="rId4" Type="http://schemas.openxmlformats.org/officeDocument/2006/relationships/hyperlink" Target="19.22&#1040;\&#1040;&#1088;&#1093;.%2019.22.&#1040;%20&#8212;&#1052;&#1077;&#1090;&#1072;&#1083;&#1086;&#1082;&#1086;&#1085;&#1089;&#1090;&#1088;&#1091;&#1082;&#1094;&#1110;&#1111;_page-0007.jpg" TargetMode="External"/><Relationship Id="rId9" Type="http://schemas.openxmlformats.org/officeDocument/2006/relationships/hyperlink" Target="19.22&#1040;\&#1040;&#1088;&#1093;.%2019.22.&#1040;%20&#8212;&#1052;&#1077;&#1090;&#1072;&#1083;&#1086;&#1082;&#1086;&#1085;&#1089;&#1090;&#1088;&#1091;&#1082;&#1094;&#1110;&#1111;_page-0012.jpg" TargetMode="External"/><Relationship Id="rId14" Type="http://schemas.openxmlformats.org/officeDocument/2006/relationships/hyperlink" Target="19.22&#1040;\&#1040;&#1088;&#1093;.%2019.22.&#1040;%20&#8212;&#1052;&#1077;&#1090;&#1072;&#1083;&#1086;&#1082;&#1086;&#1085;&#1089;&#1090;&#1088;&#1091;&#1082;&#1094;&#1110;&#1111;_page-0017.jpg" TargetMode="External"/></Relationships>
</file>

<file path=xl/worksheets/_rels/sheet15.xml.rels><?xml version="1.0" encoding="UTF-8" standalone="yes"?>
<Relationships xmlns="http://schemas.openxmlformats.org/package/2006/relationships"><Relationship Id="rId8" Type="http://schemas.openxmlformats.org/officeDocument/2006/relationships/hyperlink" Target="21.22&#1040;\&#1040;&#1088;&#1093;.%2021.22.&#1040;%20&#8212;%20&#1052;&#1077;&#1090;&#1072;&#1083;&#1086;&#1082;&#1086;&#1085;&#1089;&#1090;&#1088;&#1091;&#1082;&#1094;&#1110;&#1111;_page-0011.jpg" TargetMode="External"/><Relationship Id="rId13" Type="http://schemas.openxmlformats.org/officeDocument/2006/relationships/hyperlink" Target="21.22&#1040;\&#1040;&#1088;&#1093;.%2021.22.&#1040;%20&#8212;%20&#1052;&#1077;&#1090;&#1072;&#1083;&#1086;&#1082;&#1086;&#1085;&#1089;&#1090;&#1088;&#1091;&#1082;&#1094;&#1110;&#1111;_page-0016.jpg" TargetMode="External"/><Relationship Id="rId3" Type="http://schemas.openxmlformats.org/officeDocument/2006/relationships/hyperlink" Target="21.22&#1040;\&#1040;&#1088;&#1093;.%2021.22.&#1040;%20&#8212;%20&#1052;&#1077;&#1090;&#1072;&#1083;&#1086;&#1082;&#1086;&#1085;&#1089;&#1090;&#1088;&#1091;&#1082;&#1094;&#1110;&#1111;_page-0006.jpg" TargetMode="External"/><Relationship Id="rId7" Type="http://schemas.openxmlformats.org/officeDocument/2006/relationships/hyperlink" Target="21.22&#1040;\&#1040;&#1088;&#1093;.%2021.22.&#1040;%20&#8212;%20&#1052;&#1077;&#1090;&#1072;&#1083;&#1086;&#1082;&#1086;&#1085;&#1089;&#1090;&#1088;&#1091;&#1082;&#1094;&#1110;&#1111;_page-0010.jpg" TargetMode="External"/><Relationship Id="rId12" Type="http://schemas.openxmlformats.org/officeDocument/2006/relationships/hyperlink" Target="21.22&#1040;\&#1040;&#1088;&#1093;.%2021.22.&#1040;%20&#8212;%20&#1052;&#1077;&#1090;&#1072;&#1083;&#1086;&#1082;&#1086;&#1085;&#1089;&#1090;&#1088;&#1091;&#1082;&#1094;&#1110;&#1111;_page-0015.jpg" TargetMode="External"/><Relationship Id="rId17" Type="http://schemas.openxmlformats.org/officeDocument/2006/relationships/printerSettings" Target="../printerSettings/printerSettings15.bin"/><Relationship Id="rId2" Type="http://schemas.openxmlformats.org/officeDocument/2006/relationships/hyperlink" Target="21.22&#1040;\&#1040;&#1088;&#1093;.%2021.22.&#1040;%20&#8212;%20&#1052;&#1077;&#1090;&#1072;&#1083;&#1086;&#1082;&#1086;&#1085;&#1089;&#1090;&#1088;&#1091;&#1082;&#1094;&#1110;&#1111;_page-0005.jpg" TargetMode="External"/><Relationship Id="rId16" Type="http://schemas.openxmlformats.org/officeDocument/2006/relationships/hyperlink" Target="21.22&#1040;\&#1040;&#1088;&#1093;.%2021.22.&#1040;%20&#8212;%20&#1052;&#1077;&#1090;&#1072;&#1083;&#1086;&#1082;&#1086;&#1085;&#1089;&#1090;&#1088;&#1091;&#1082;&#1094;&#1110;&#1111;_page-0019.jpg" TargetMode="External"/><Relationship Id="rId1" Type="http://schemas.openxmlformats.org/officeDocument/2006/relationships/hyperlink" Target="21.22&#1040;\&#1040;&#1088;&#1093;.%2021.22.&#1040;%20&#8212;%20&#1052;&#1077;&#1090;&#1072;&#1083;&#1086;&#1082;&#1086;&#1085;&#1089;&#1090;&#1088;&#1091;&#1082;&#1094;&#1110;&#1111;_page-0004.jpg" TargetMode="External"/><Relationship Id="rId6" Type="http://schemas.openxmlformats.org/officeDocument/2006/relationships/hyperlink" Target="21.22&#1040;\&#1040;&#1088;&#1093;.%2021.22.&#1040;%20&#8212;%20&#1052;&#1077;&#1090;&#1072;&#1083;&#1086;&#1082;&#1086;&#1085;&#1089;&#1090;&#1088;&#1091;&#1082;&#1094;&#1110;&#1111;_page-0009.jpg" TargetMode="External"/><Relationship Id="rId11" Type="http://schemas.openxmlformats.org/officeDocument/2006/relationships/hyperlink" Target="21.22&#1040;\&#1040;&#1088;&#1093;.%2021.22.&#1040;%20&#8212;%20&#1052;&#1077;&#1090;&#1072;&#1083;&#1086;&#1082;&#1086;&#1085;&#1089;&#1090;&#1088;&#1091;&#1082;&#1094;&#1110;&#1111;_page-0014.jpg" TargetMode="External"/><Relationship Id="rId5" Type="http://schemas.openxmlformats.org/officeDocument/2006/relationships/hyperlink" Target="21.22&#1040;\&#1040;&#1088;&#1093;.%2021.22.&#1040;%20&#8212;%20&#1052;&#1077;&#1090;&#1072;&#1083;&#1086;&#1082;&#1086;&#1085;&#1089;&#1090;&#1088;&#1091;&#1082;&#1094;&#1110;&#1111;_page-0008.jpg" TargetMode="External"/><Relationship Id="rId15" Type="http://schemas.openxmlformats.org/officeDocument/2006/relationships/hyperlink" Target="21.22&#1040;\&#1040;&#1088;&#1093;.%2021.22.&#1040;%20&#8212;%20&#1052;&#1077;&#1090;&#1072;&#1083;&#1086;&#1082;&#1086;&#1085;&#1089;&#1090;&#1088;&#1091;&#1082;&#1094;&#1110;&#1111;_page-0018.jpg" TargetMode="External"/><Relationship Id="rId10" Type="http://schemas.openxmlformats.org/officeDocument/2006/relationships/hyperlink" Target="21.22&#1040;\&#1040;&#1088;&#1093;.%2021.22.&#1040;%20&#8212;%20&#1052;&#1077;&#1090;&#1072;&#1083;&#1086;&#1082;&#1086;&#1085;&#1089;&#1090;&#1088;&#1091;&#1082;&#1094;&#1110;&#1111;_page-0013.jpg" TargetMode="External"/><Relationship Id="rId4" Type="http://schemas.openxmlformats.org/officeDocument/2006/relationships/hyperlink" Target="21.22&#1040;\&#1040;&#1088;&#1093;.%2021.22.&#1040;%20&#8212;%20&#1052;&#1077;&#1090;&#1072;&#1083;&#1086;&#1082;&#1086;&#1085;&#1089;&#1090;&#1088;&#1091;&#1082;&#1094;&#1110;&#1111;_page-0007.jpg" TargetMode="External"/><Relationship Id="rId9" Type="http://schemas.openxmlformats.org/officeDocument/2006/relationships/hyperlink" Target="21.22&#1040;\&#1040;&#1088;&#1093;.%2021.22.&#1040;%20&#8212;%20&#1052;&#1077;&#1090;&#1072;&#1083;&#1086;&#1082;&#1086;&#1085;&#1089;&#1090;&#1088;&#1091;&#1082;&#1094;&#1110;&#1111;_page-0012.jpg" TargetMode="External"/><Relationship Id="rId14" Type="http://schemas.openxmlformats.org/officeDocument/2006/relationships/hyperlink" Target="21.22&#1040;\&#1040;&#1088;&#1093;.%2021.22.&#1040;%20&#8212;%20&#1052;&#1077;&#1090;&#1072;&#1083;&#1086;&#1082;&#1086;&#1085;&#1089;&#1090;&#1088;&#1091;&#1082;&#1094;&#1110;&#1111;_page-0017.jp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FE4CA-06E8-4F9A-94B7-3641823097D0}">
  <dimension ref="A1:AZ479"/>
  <sheetViews>
    <sheetView tabSelected="1" zoomScale="85" zoomScaleNormal="85" workbookViewId="0">
      <pane xSplit="2" ySplit="8" topLeftCell="C9" activePane="bottomRight" state="frozen"/>
      <selection pane="topRight" activeCell="C1" sqref="C1"/>
      <selection pane="bottomLeft" activeCell="A8" sqref="A8"/>
      <selection pane="bottomRight" activeCell="P10" sqref="P10"/>
    </sheetView>
  </sheetViews>
  <sheetFormatPr defaultRowHeight="16.8" x14ac:dyDescent="0.4"/>
  <cols>
    <col min="1" max="1" width="9.109375" style="52" customWidth="1"/>
    <col min="2" max="2" width="22" style="52" customWidth="1"/>
    <col min="3" max="3" width="15.6640625" style="14" customWidth="1"/>
    <col min="4" max="4" width="10.6640625" style="15" customWidth="1"/>
    <col min="5" max="5" width="15.6640625" style="54" customWidth="1"/>
    <col min="6" max="6" width="10.6640625" style="53" customWidth="1"/>
    <col min="7" max="7" width="15.6640625" style="14" customWidth="1"/>
    <col min="8" max="8" width="10.6640625" style="15" customWidth="1"/>
    <col min="9" max="9" width="15.6640625" style="54" customWidth="1"/>
    <col min="10" max="10" width="10.6640625" style="53" customWidth="1"/>
    <col min="11" max="11" width="22" style="52" customWidth="1"/>
    <col min="12" max="12" width="15.6640625" style="52" customWidth="1"/>
    <col min="13" max="13" width="11.44140625" style="52" customWidth="1"/>
    <col min="14" max="14" width="10.44140625" customWidth="1"/>
  </cols>
  <sheetData>
    <row r="1" spans="1:52" ht="20.399999999999999" x14ac:dyDescent="0.45">
      <c r="A1" s="135" t="s">
        <v>88</v>
      </c>
      <c r="B1" s="135"/>
      <c r="C1" s="135"/>
      <c r="D1" s="135"/>
      <c r="E1" s="135"/>
      <c r="F1" s="135"/>
      <c r="G1" s="135"/>
      <c r="H1" s="135"/>
      <c r="I1" s="135"/>
      <c r="J1" s="135"/>
      <c r="K1" s="1"/>
      <c r="L1" s="1"/>
      <c r="M1" s="1"/>
    </row>
    <row r="2" spans="1:52" ht="20.399999999999999" x14ac:dyDescent="0.45">
      <c r="A2" s="134" t="s">
        <v>87</v>
      </c>
      <c r="B2" s="134"/>
      <c r="C2" s="134"/>
      <c r="D2" s="134"/>
      <c r="E2" s="134"/>
      <c r="F2" s="134"/>
      <c r="G2" s="134"/>
      <c r="H2" s="134"/>
      <c r="I2" s="134"/>
      <c r="J2" s="134"/>
      <c r="K2" s="1"/>
      <c r="L2" s="1"/>
      <c r="M2" s="1"/>
    </row>
    <row r="3" spans="1:52" x14ac:dyDescent="0.4">
      <c r="A3" s="1"/>
      <c r="B3" s="1"/>
      <c r="C3"/>
      <c r="D3"/>
      <c r="E3"/>
      <c r="F3"/>
      <c r="G3"/>
      <c r="H3"/>
      <c r="I3"/>
      <c r="J3"/>
      <c r="K3" s="1"/>
      <c r="L3" s="1"/>
      <c r="M3" s="1"/>
    </row>
    <row r="4" spans="1:52" ht="18" customHeight="1" x14ac:dyDescent="0.4">
      <c r="A4"/>
      <c r="B4"/>
      <c r="C4"/>
      <c r="D4"/>
      <c r="E4"/>
      <c r="F4"/>
      <c r="G4"/>
      <c r="H4"/>
      <c r="I4"/>
      <c r="J4"/>
      <c r="K4" s="1"/>
      <c r="L4" s="1"/>
      <c r="M4" s="1"/>
    </row>
    <row r="5" spans="1:52" x14ac:dyDescent="0.4">
      <c r="A5" s="1"/>
      <c r="B5" s="1"/>
      <c r="C5"/>
      <c r="D5"/>
      <c r="E5"/>
      <c r="F5"/>
      <c r="G5"/>
      <c r="H5"/>
      <c r="I5"/>
      <c r="J5"/>
      <c r="K5" s="1"/>
      <c r="L5" s="1"/>
      <c r="M5" s="1"/>
    </row>
    <row r="6" spans="1:52" ht="36" customHeight="1" x14ac:dyDescent="0.3">
      <c r="A6" s="136" t="s">
        <v>35</v>
      </c>
      <c r="B6" s="149" t="str">
        <f>CONCATENATE("                          ","Виріб",CHAR(10),CHAR(10),CHAR(10),"  Металопрокат")</f>
        <v xml:space="preserve">                          Виріб
  Металопрокат</v>
      </c>
      <c r="C6" s="152" t="s">
        <v>86</v>
      </c>
      <c r="D6" s="153"/>
      <c r="E6" s="150" t="s">
        <v>85</v>
      </c>
      <c r="F6" s="151"/>
      <c r="G6" s="152" t="s">
        <v>84</v>
      </c>
      <c r="H6" s="153"/>
      <c r="I6" s="150" t="s">
        <v>83</v>
      </c>
      <c r="J6" s="151"/>
      <c r="K6" s="149" t="str">
        <f>CONCATENATE("                          ","Виріб",CHAR(10),CHAR(10),CHAR(10),"  Металопрокат")</f>
        <v xml:space="preserve">                          Виріб
  Металопрокат</v>
      </c>
      <c r="L6" s="136" t="s">
        <v>82</v>
      </c>
      <c r="M6" s="136" t="s">
        <v>69</v>
      </c>
      <c r="N6" s="136" t="s">
        <v>81</v>
      </c>
    </row>
    <row r="7" spans="1:52" ht="21.75" customHeight="1" x14ac:dyDescent="0.3">
      <c r="A7" s="136"/>
      <c r="B7" s="149"/>
      <c r="C7" s="9" t="s">
        <v>3</v>
      </c>
      <c r="D7" s="83">
        <v>0</v>
      </c>
      <c r="E7" s="80" t="s">
        <v>3</v>
      </c>
      <c r="F7" s="82">
        <v>0</v>
      </c>
      <c r="G7" s="4" t="s">
        <v>3</v>
      </c>
      <c r="H7" s="82">
        <v>0</v>
      </c>
      <c r="I7" s="80" t="s">
        <v>3</v>
      </c>
      <c r="J7" s="82">
        <v>0</v>
      </c>
      <c r="K7" s="149"/>
      <c r="L7" s="136"/>
      <c r="M7" s="136"/>
      <c r="N7" s="136"/>
    </row>
    <row r="8" spans="1:52" ht="21.6" customHeight="1" x14ac:dyDescent="0.3">
      <c r="A8" s="136"/>
      <c r="B8" s="149"/>
      <c r="C8" s="9" t="s">
        <v>4</v>
      </c>
      <c r="D8" s="10" t="s">
        <v>2</v>
      </c>
      <c r="E8" s="80" t="s">
        <v>4</v>
      </c>
      <c r="F8" s="79" t="s">
        <v>2</v>
      </c>
      <c r="G8" s="4" t="s">
        <v>4</v>
      </c>
      <c r="H8" s="8" t="s">
        <v>2</v>
      </c>
      <c r="I8" s="80" t="s">
        <v>4</v>
      </c>
      <c r="J8" s="79" t="s">
        <v>2</v>
      </c>
      <c r="K8" s="149"/>
      <c r="L8" s="136"/>
      <c r="M8" s="136"/>
      <c r="N8" s="136"/>
    </row>
    <row r="9" spans="1:52" ht="25.2" customHeight="1" x14ac:dyDescent="0.3">
      <c r="A9" s="137">
        <v>1.58</v>
      </c>
      <c r="B9" s="139" t="s">
        <v>72</v>
      </c>
      <c r="C9" s="145"/>
      <c r="D9" s="147"/>
      <c r="E9" s="141"/>
      <c r="F9" s="143"/>
      <c r="G9" s="9">
        <f>0.625*H7</f>
        <v>0</v>
      </c>
      <c r="H9" s="8">
        <f>A9*G9</f>
        <v>0</v>
      </c>
      <c r="I9" s="141"/>
      <c r="J9" s="143"/>
      <c r="K9" s="139" t="s">
        <v>72</v>
      </c>
      <c r="L9" s="64">
        <f t="shared" ref="L9:L16" si="0">SUMPRODUCT(--(MOD(COLUMN(C9:I9),2)=1),C9:I9)</f>
        <v>0</v>
      </c>
      <c r="M9" s="66">
        <f t="shared" ref="M9:M16" si="1">SUMPRODUCT(--(MOD(COLUMN(D9:J9),2)=0),D9:J9)</f>
        <v>0</v>
      </c>
      <c r="N9" s="81" t="s">
        <v>80</v>
      </c>
    </row>
    <row r="10" spans="1:52" ht="25.95" customHeight="1" x14ac:dyDescent="0.3">
      <c r="A10" s="138"/>
      <c r="B10" s="140"/>
      <c r="C10" s="146"/>
      <c r="D10" s="148"/>
      <c r="E10" s="142"/>
      <c r="F10" s="144"/>
      <c r="G10" s="9">
        <f>0.745*H7</f>
        <v>0</v>
      </c>
      <c r="H10" s="8">
        <f>A9*G10</f>
        <v>0</v>
      </c>
      <c r="I10" s="142"/>
      <c r="J10" s="144"/>
      <c r="K10" s="140"/>
      <c r="L10" s="64">
        <f t="shared" si="0"/>
        <v>0</v>
      </c>
      <c r="M10" s="66">
        <f t="shared" si="1"/>
        <v>0</v>
      </c>
      <c r="N10" s="81" t="s">
        <v>79</v>
      </c>
    </row>
    <row r="11" spans="1:52" ht="50.4" x14ac:dyDescent="0.3">
      <c r="A11" s="66">
        <v>2.4700000000000002</v>
      </c>
      <c r="B11" s="77" t="s">
        <v>73</v>
      </c>
      <c r="C11" s="9">
        <f>0.63*D7</f>
        <v>0</v>
      </c>
      <c r="D11" s="10">
        <f>A11*C11</f>
        <v>0</v>
      </c>
      <c r="E11" s="68">
        <f>0.705*F7</f>
        <v>0</v>
      </c>
      <c r="F11" s="67">
        <f>A11*E11</f>
        <v>0</v>
      </c>
      <c r="G11" s="9">
        <f>0.24*4*H7</f>
        <v>0</v>
      </c>
      <c r="H11" s="10">
        <f>A11*G11</f>
        <v>0</v>
      </c>
      <c r="I11" s="68"/>
      <c r="J11" s="67"/>
      <c r="K11" s="77" t="s">
        <v>73</v>
      </c>
      <c r="L11" s="64">
        <f t="shared" si="0"/>
        <v>0</v>
      </c>
      <c r="M11" s="66">
        <f t="shared" si="1"/>
        <v>0</v>
      </c>
    </row>
    <row r="12" spans="1:52" ht="49.95" customHeight="1" x14ac:dyDescent="0.3">
      <c r="A12" s="66">
        <v>3.54</v>
      </c>
      <c r="B12" s="77" t="s">
        <v>89</v>
      </c>
      <c r="C12" s="9"/>
      <c r="D12" s="10"/>
      <c r="E12" s="68"/>
      <c r="F12" s="67"/>
      <c r="G12" s="9"/>
      <c r="H12" s="10"/>
      <c r="I12" s="68">
        <f>1.27*J7</f>
        <v>0</v>
      </c>
      <c r="J12" s="67">
        <f>A12*I12</f>
        <v>0</v>
      </c>
      <c r="K12" s="77" t="s">
        <v>89</v>
      </c>
      <c r="L12" s="64">
        <f t="shared" si="0"/>
        <v>0</v>
      </c>
      <c r="M12" s="66">
        <f t="shared" si="1"/>
        <v>0</v>
      </c>
    </row>
    <row r="13" spans="1:52" s="76" customFormat="1" ht="50.4" x14ac:dyDescent="0.3">
      <c r="A13" s="66">
        <v>5.72</v>
      </c>
      <c r="B13" s="77" t="s">
        <v>78</v>
      </c>
      <c r="C13" s="9"/>
      <c r="D13" s="10"/>
      <c r="E13" s="68"/>
      <c r="F13" s="67"/>
      <c r="G13" s="9">
        <f>0.38*2*H7</f>
        <v>0</v>
      </c>
      <c r="H13" s="10">
        <f>A13*G13</f>
        <v>0</v>
      </c>
      <c r="I13" s="68"/>
      <c r="J13" s="67"/>
      <c r="K13" s="77" t="s">
        <v>78</v>
      </c>
      <c r="L13" s="64">
        <f t="shared" si="0"/>
        <v>0</v>
      </c>
      <c r="M13" s="66">
        <f t="shared" si="1"/>
        <v>0</v>
      </c>
    </row>
    <row r="14" spans="1:52" s="76" customFormat="1" ht="50.4" x14ac:dyDescent="0.3">
      <c r="A14" s="66">
        <v>5.8</v>
      </c>
      <c r="B14" s="77" t="s">
        <v>77</v>
      </c>
      <c r="C14" s="9">
        <f>0.28*D7</f>
        <v>0</v>
      </c>
      <c r="D14" s="10">
        <f>A14*C14</f>
        <v>0</v>
      </c>
      <c r="E14" s="68">
        <f>0.3*F7</f>
        <v>0</v>
      </c>
      <c r="F14" s="67">
        <f>A14*E14</f>
        <v>0</v>
      </c>
      <c r="G14" s="9"/>
      <c r="H14" s="10"/>
      <c r="I14" s="68"/>
      <c r="J14" s="67"/>
      <c r="K14" s="77" t="s">
        <v>77</v>
      </c>
      <c r="L14" s="64">
        <f t="shared" si="0"/>
        <v>0</v>
      </c>
      <c r="M14" s="66">
        <f t="shared" si="1"/>
        <v>0</v>
      </c>
    </row>
    <row r="15" spans="1:52" s="76" customFormat="1" ht="48" customHeight="1" x14ac:dyDescent="0.3">
      <c r="A15" s="66">
        <v>3.3</v>
      </c>
      <c r="B15" s="77" t="s">
        <v>76</v>
      </c>
      <c r="C15" s="9">
        <f>0.48*D7</f>
        <v>0</v>
      </c>
      <c r="D15" s="10">
        <f>A15*C15</f>
        <v>0</v>
      </c>
      <c r="E15" s="80"/>
      <c r="F15" s="79"/>
      <c r="G15" s="4"/>
      <c r="H15" s="8"/>
      <c r="I15" s="80"/>
      <c r="J15" s="79"/>
      <c r="K15" s="77" t="s">
        <v>76</v>
      </c>
      <c r="L15" s="64">
        <f t="shared" si="0"/>
        <v>0</v>
      </c>
      <c r="M15" s="66">
        <f t="shared" si="1"/>
        <v>0</v>
      </c>
    </row>
    <row r="16" spans="1:52" s="76" customFormat="1" ht="48" customHeight="1" x14ac:dyDescent="0.3">
      <c r="A16" s="66">
        <v>5.01</v>
      </c>
      <c r="B16" s="77" t="s">
        <v>17</v>
      </c>
      <c r="C16" s="9"/>
      <c r="D16" s="10"/>
      <c r="E16" s="68">
        <f>0.56*F7</f>
        <v>0</v>
      </c>
      <c r="F16" s="79">
        <f>A16*E16</f>
        <v>0</v>
      </c>
      <c r="G16" s="4"/>
      <c r="H16" s="8"/>
      <c r="I16" s="68"/>
      <c r="J16" s="79"/>
      <c r="K16" s="77" t="s">
        <v>17</v>
      </c>
      <c r="L16" s="64">
        <f t="shared" si="0"/>
        <v>0</v>
      </c>
      <c r="M16" s="128">
        <f t="shared" si="1"/>
        <v>0</v>
      </c>
      <c r="N16" s="130"/>
      <c r="O16" s="130"/>
      <c r="P16" s="130"/>
      <c r="Q16" s="130"/>
      <c r="R16" s="130"/>
      <c r="S16" s="130"/>
      <c r="T16" s="130"/>
      <c r="U16" s="130"/>
      <c r="V16" s="130"/>
      <c r="W16" s="130"/>
      <c r="X16" s="130"/>
      <c r="AO16" s="130"/>
      <c r="AP16" s="130"/>
      <c r="AQ16" s="130"/>
      <c r="AR16" s="130"/>
      <c r="AS16" s="130"/>
      <c r="AT16" s="130"/>
      <c r="AU16" s="130"/>
      <c r="AV16" s="130"/>
      <c r="AW16" s="130"/>
      <c r="AX16" s="130"/>
      <c r="AY16" s="130"/>
      <c r="AZ16" s="130"/>
    </row>
    <row r="17" spans="1:52" s="70" customFormat="1" x14ac:dyDescent="0.3">
      <c r="A17" s="73"/>
      <c r="B17" s="73"/>
      <c r="C17" s="78"/>
      <c r="D17" s="74"/>
      <c r="E17" s="71"/>
      <c r="F17" s="73"/>
      <c r="G17" s="71"/>
      <c r="H17" s="73"/>
      <c r="I17" s="71"/>
      <c r="J17" s="73"/>
      <c r="K17" s="73"/>
      <c r="L17" s="66"/>
      <c r="M17" s="128"/>
      <c r="N17" s="131"/>
      <c r="O17" s="131"/>
      <c r="P17" s="131"/>
      <c r="Q17" s="131"/>
      <c r="R17" s="131"/>
      <c r="S17" s="131"/>
      <c r="T17" s="131"/>
      <c r="U17" s="131"/>
      <c r="V17" s="131"/>
      <c r="W17" s="131"/>
      <c r="X17" s="131"/>
      <c r="Y17" s="133"/>
      <c r="Z17" s="133"/>
      <c r="AA17" s="133"/>
      <c r="AB17" s="133"/>
      <c r="AC17" s="133"/>
      <c r="AD17" s="133"/>
      <c r="AE17" s="133"/>
      <c r="AF17" s="133"/>
      <c r="AG17" s="133"/>
      <c r="AH17" s="133"/>
      <c r="AI17" s="133"/>
      <c r="AJ17" s="133"/>
      <c r="AK17" s="133"/>
      <c r="AL17" s="133"/>
      <c r="AM17" s="133"/>
      <c r="AN17" s="133"/>
      <c r="AO17" s="131"/>
      <c r="AP17" s="131"/>
      <c r="AQ17" s="131"/>
      <c r="AR17" s="131"/>
      <c r="AS17" s="131"/>
      <c r="AT17" s="131"/>
      <c r="AU17" s="131"/>
      <c r="AV17" s="131"/>
      <c r="AW17" s="131"/>
      <c r="AX17" s="131"/>
      <c r="AY17" s="131"/>
      <c r="AZ17" s="131"/>
    </row>
    <row r="18" spans="1:52" s="94" customFormat="1" ht="36.75" customHeight="1" x14ac:dyDescent="0.4">
      <c r="A18" s="93" t="s">
        <v>19</v>
      </c>
      <c r="B18" s="91" t="s">
        <v>6</v>
      </c>
      <c r="C18" s="84"/>
      <c r="D18" s="85"/>
      <c r="E18" s="86"/>
      <c r="F18" s="87"/>
      <c r="G18" s="88"/>
      <c r="H18" s="89"/>
      <c r="I18" s="86"/>
      <c r="J18" s="90"/>
      <c r="K18" s="91" t="s">
        <v>6</v>
      </c>
      <c r="L18" s="92"/>
      <c r="M18" s="129"/>
      <c r="N18" s="132"/>
      <c r="O18" s="132"/>
      <c r="P18" s="132"/>
      <c r="Q18" s="132"/>
      <c r="R18" s="132"/>
      <c r="S18" s="132"/>
      <c r="T18" s="132"/>
      <c r="U18" s="132"/>
      <c r="V18" s="132"/>
      <c r="W18" s="132"/>
      <c r="X18" s="132"/>
      <c r="Y18"/>
      <c r="Z18"/>
      <c r="AA18"/>
      <c r="AB18"/>
      <c r="AC18"/>
      <c r="AD18"/>
      <c r="AE18"/>
      <c r="AF18"/>
      <c r="AG18"/>
      <c r="AH18"/>
      <c r="AI18"/>
      <c r="AJ18"/>
      <c r="AK18"/>
      <c r="AL18"/>
      <c r="AM18"/>
      <c r="AN18"/>
      <c r="AO18" s="132"/>
      <c r="AP18" s="132"/>
      <c r="AQ18" s="132"/>
      <c r="AR18" s="132"/>
      <c r="AS18" s="132"/>
      <c r="AT18" s="132"/>
      <c r="AU18" s="132"/>
      <c r="AV18" s="132"/>
      <c r="AW18" s="132"/>
      <c r="AX18" s="132"/>
      <c r="AY18" s="132"/>
      <c r="AZ18" s="132"/>
    </row>
    <row r="19" spans="1:52" s="76" customFormat="1" ht="33.6" x14ac:dyDescent="0.3">
      <c r="A19" s="64">
        <v>0.66</v>
      </c>
      <c r="B19" s="77" t="s">
        <v>23</v>
      </c>
      <c r="C19" s="41">
        <f>1*D7</f>
        <v>0</v>
      </c>
      <c r="D19" s="9">
        <f>A19*C19</f>
        <v>0</v>
      </c>
      <c r="E19" s="69">
        <f>1*F7</f>
        <v>0</v>
      </c>
      <c r="F19" s="68">
        <f>A19*E19</f>
        <v>0</v>
      </c>
      <c r="G19" s="41"/>
      <c r="H19" s="9"/>
      <c r="I19" s="69"/>
      <c r="J19" s="67"/>
      <c r="K19" s="77" t="s">
        <v>23</v>
      </c>
      <c r="L19" s="65">
        <f t="shared" ref="L19:L25" si="2">SUMPRODUCT(--(MOD(COLUMN(C19:I19),2)=1),C19:I19)</f>
        <v>0</v>
      </c>
      <c r="M19" s="64">
        <f t="shared" ref="M19:M25" si="3">SUMPRODUCT(--(MOD(COLUMN(D19:J19),2)=0),D19:J19)</f>
        <v>0</v>
      </c>
    </row>
    <row r="20" spans="1:52" s="76" customFormat="1" ht="33.6" x14ac:dyDescent="0.3">
      <c r="A20" s="64">
        <v>3.3000000000000002E-2</v>
      </c>
      <c r="B20" s="77" t="s">
        <v>25</v>
      </c>
      <c r="C20" s="41"/>
      <c r="D20" s="9"/>
      <c r="E20" s="69"/>
      <c r="F20" s="68"/>
      <c r="G20" s="41">
        <f>3*H7</f>
        <v>0</v>
      </c>
      <c r="H20" s="9">
        <f>A20*G20</f>
        <v>0</v>
      </c>
      <c r="I20" s="69"/>
      <c r="J20" s="67"/>
      <c r="K20" s="77" t="s">
        <v>25</v>
      </c>
      <c r="L20" s="65">
        <f t="shared" si="2"/>
        <v>0</v>
      </c>
      <c r="M20" s="64">
        <f t="shared" si="3"/>
        <v>0</v>
      </c>
    </row>
    <row r="21" spans="1:52" s="76" customFormat="1" ht="33.6" x14ac:dyDescent="0.3">
      <c r="A21" s="64">
        <v>7.0000000000000007E-2</v>
      </c>
      <c r="B21" s="77" t="s">
        <v>26</v>
      </c>
      <c r="C21" s="41">
        <f>3*D7</f>
        <v>0</v>
      </c>
      <c r="D21" s="9">
        <f>A21*C21</f>
        <v>0</v>
      </c>
      <c r="E21" s="69">
        <f>3*F7</f>
        <v>0</v>
      </c>
      <c r="F21" s="68">
        <f>A21*E21</f>
        <v>0</v>
      </c>
      <c r="G21" s="41"/>
      <c r="H21" s="9"/>
      <c r="I21" s="69"/>
      <c r="J21" s="67"/>
      <c r="K21" s="77" t="s">
        <v>26</v>
      </c>
      <c r="L21" s="65">
        <f t="shared" si="2"/>
        <v>0</v>
      </c>
      <c r="M21" s="64">
        <f t="shared" si="3"/>
        <v>0</v>
      </c>
    </row>
    <row r="22" spans="1:52" s="76" customFormat="1" ht="33.6" x14ac:dyDescent="0.3">
      <c r="A22" s="64">
        <v>0.12</v>
      </c>
      <c r="B22" s="77" t="s">
        <v>27</v>
      </c>
      <c r="C22" s="41"/>
      <c r="D22" s="9"/>
      <c r="E22" s="69"/>
      <c r="F22" s="68"/>
      <c r="G22" s="41"/>
      <c r="H22" s="9"/>
      <c r="I22" s="69">
        <f>2*J7</f>
        <v>0</v>
      </c>
      <c r="J22" s="67">
        <f>A22*I22</f>
        <v>0</v>
      </c>
      <c r="K22" s="77" t="s">
        <v>27</v>
      </c>
      <c r="L22" s="65">
        <f t="shared" si="2"/>
        <v>0</v>
      </c>
      <c r="M22" s="64">
        <f t="shared" si="3"/>
        <v>0</v>
      </c>
    </row>
    <row r="23" spans="1:52" s="76" customFormat="1" ht="33.6" x14ac:dyDescent="0.3">
      <c r="A23" s="64">
        <v>0.04</v>
      </c>
      <c r="B23" s="77" t="s">
        <v>30</v>
      </c>
      <c r="C23" s="41"/>
      <c r="D23" s="9"/>
      <c r="E23" s="69"/>
      <c r="F23" s="68"/>
      <c r="G23" s="41">
        <f>2*H7</f>
        <v>0</v>
      </c>
      <c r="H23" s="9">
        <f>A23*G23</f>
        <v>0</v>
      </c>
      <c r="I23" s="69"/>
      <c r="J23" s="67"/>
      <c r="K23" s="77" t="s">
        <v>30</v>
      </c>
      <c r="L23" s="65">
        <f t="shared" si="2"/>
        <v>0</v>
      </c>
      <c r="M23" s="64">
        <f t="shared" si="3"/>
        <v>0</v>
      </c>
    </row>
    <row r="24" spans="1:52" s="76" customFormat="1" ht="33.6" x14ac:dyDescent="0.3">
      <c r="A24" s="64">
        <v>7.8E-2</v>
      </c>
      <c r="B24" s="77" t="s">
        <v>32</v>
      </c>
      <c r="C24" s="41">
        <f>3*D7</f>
        <v>0</v>
      </c>
      <c r="D24" s="9">
        <f>A24*C24</f>
        <v>0</v>
      </c>
      <c r="E24" s="69">
        <f>3*F7</f>
        <v>0</v>
      </c>
      <c r="F24" s="68">
        <f>A24*E24</f>
        <v>0</v>
      </c>
      <c r="G24" s="41"/>
      <c r="H24" s="9"/>
      <c r="I24" s="69"/>
      <c r="J24" s="67"/>
      <c r="K24" s="77" t="s">
        <v>32</v>
      </c>
      <c r="L24" s="65">
        <f t="shared" si="2"/>
        <v>0</v>
      </c>
      <c r="M24" s="64">
        <f t="shared" si="3"/>
        <v>0</v>
      </c>
    </row>
    <row r="25" spans="1:52" s="76" customFormat="1" ht="33.6" x14ac:dyDescent="0.3">
      <c r="A25" s="64">
        <v>0.14000000000000001</v>
      </c>
      <c r="B25" s="77" t="s">
        <v>33</v>
      </c>
      <c r="C25" s="41"/>
      <c r="D25" s="10"/>
      <c r="E25" s="69"/>
      <c r="F25" s="68"/>
      <c r="G25" s="41"/>
      <c r="H25" s="9"/>
      <c r="I25" s="69">
        <f>2*J7</f>
        <v>0</v>
      </c>
      <c r="J25" s="67">
        <f>A25*I25</f>
        <v>0</v>
      </c>
      <c r="K25" s="77" t="s">
        <v>33</v>
      </c>
      <c r="L25" s="65">
        <f t="shared" si="2"/>
        <v>0</v>
      </c>
      <c r="M25" s="64">
        <f t="shared" si="3"/>
        <v>0</v>
      </c>
    </row>
    <row r="26" spans="1:52" s="70" customFormat="1" ht="14.4" x14ac:dyDescent="0.3">
      <c r="A26" s="73"/>
      <c r="B26" s="73"/>
      <c r="C26" s="75"/>
      <c r="D26" s="74"/>
      <c r="E26" s="72"/>
      <c r="F26" s="73"/>
      <c r="G26" s="72"/>
      <c r="H26" s="71"/>
      <c r="I26" s="71"/>
      <c r="J26" s="73"/>
      <c r="K26" s="73"/>
      <c r="L26" s="72"/>
      <c r="M26" s="71"/>
    </row>
    <row r="27" spans="1:52" x14ac:dyDescent="0.4">
      <c r="A27" s="66"/>
      <c r="B27" s="66"/>
      <c r="C27" s="36"/>
      <c r="D27" s="33"/>
      <c r="E27" s="69"/>
      <c r="F27" s="67"/>
      <c r="G27" s="41"/>
      <c r="H27" s="9"/>
      <c r="I27" s="68"/>
      <c r="J27" s="67"/>
      <c r="K27" s="66"/>
      <c r="L27" s="65"/>
      <c r="M27" s="64"/>
    </row>
    <row r="28" spans="1:52" x14ac:dyDescent="0.4">
      <c r="A28" s="66"/>
      <c r="B28" s="66"/>
      <c r="C28" s="36"/>
      <c r="D28" s="33"/>
      <c r="E28" s="69"/>
      <c r="F28" s="67"/>
      <c r="G28" s="41"/>
      <c r="H28" s="10"/>
      <c r="I28" s="68"/>
      <c r="J28" s="67"/>
      <c r="K28" s="66"/>
      <c r="L28" s="65"/>
      <c r="M28" s="64"/>
    </row>
    <row r="29" spans="1:52" x14ac:dyDescent="0.4">
      <c r="A29" s="66"/>
      <c r="B29" s="66"/>
      <c r="C29" s="36"/>
      <c r="D29" s="33"/>
      <c r="E29" s="69"/>
      <c r="F29" s="67"/>
      <c r="G29" s="9"/>
      <c r="H29" s="10"/>
      <c r="I29" s="68"/>
      <c r="J29" s="67"/>
      <c r="K29" s="66"/>
      <c r="L29" s="65"/>
      <c r="M29" s="64"/>
    </row>
    <row r="30" spans="1:52" x14ac:dyDescent="0.4">
      <c r="A30" s="63"/>
      <c r="B30" s="63"/>
      <c r="C30" s="36"/>
      <c r="D30" s="33"/>
      <c r="E30" s="61"/>
      <c r="F30" s="59"/>
      <c r="G30" s="34"/>
      <c r="H30" s="35"/>
      <c r="I30" s="60"/>
      <c r="J30" s="59"/>
      <c r="K30" s="63"/>
      <c r="L30" s="62"/>
      <c r="M30" s="57"/>
    </row>
    <row r="31" spans="1:52" x14ac:dyDescent="0.4">
      <c r="A31" s="58"/>
      <c r="B31" s="58"/>
      <c r="C31" s="36"/>
      <c r="D31" s="33"/>
      <c r="E31" s="61"/>
      <c r="F31" s="59"/>
      <c r="G31" s="34"/>
      <c r="H31" s="35"/>
      <c r="I31" s="60"/>
      <c r="J31" s="59"/>
      <c r="K31" s="58"/>
      <c r="L31" s="62"/>
      <c r="M31" s="57"/>
    </row>
    <row r="32" spans="1:52" x14ac:dyDescent="0.4">
      <c r="A32" s="58"/>
      <c r="B32" s="58"/>
      <c r="C32" s="36"/>
      <c r="D32" s="33"/>
      <c r="E32" s="61"/>
      <c r="F32" s="59"/>
      <c r="G32" s="34"/>
      <c r="H32" s="35"/>
      <c r="I32" s="60"/>
      <c r="J32" s="59"/>
      <c r="K32" s="58"/>
      <c r="L32" s="62"/>
      <c r="M32" s="57"/>
    </row>
    <row r="33" spans="1:13" x14ac:dyDescent="0.4">
      <c r="A33" s="58"/>
      <c r="B33" s="58"/>
      <c r="C33" s="36"/>
      <c r="D33" s="33"/>
      <c r="E33" s="61"/>
      <c r="F33" s="59"/>
      <c r="G33" s="34"/>
      <c r="H33" s="35"/>
      <c r="I33" s="60"/>
      <c r="J33" s="59"/>
      <c r="K33" s="58"/>
      <c r="L33" s="62"/>
      <c r="M33" s="57"/>
    </row>
    <row r="34" spans="1:13" x14ac:dyDescent="0.4">
      <c r="A34" s="58"/>
      <c r="B34" s="58"/>
      <c r="C34" s="36"/>
      <c r="D34" s="33"/>
      <c r="E34" s="61"/>
      <c r="F34" s="59"/>
      <c r="G34" s="34"/>
      <c r="H34" s="35"/>
      <c r="I34" s="60"/>
      <c r="J34" s="59"/>
      <c r="K34" s="58"/>
      <c r="L34" s="62"/>
      <c r="M34" s="57"/>
    </row>
    <row r="35" spans="1:13" x14ac:dyDescent="0.4">
      <c r="A35" s="58"/>
      <c r="B35" s="58"/>
      <c r="C35" s="36"/>
      <c r="D35" s="33"/>
      <c r="E35" s="61"/>
      <c r="F35" s="59"/>
      <c r="G35" s="34"/>
      <c r="H35" s="35"/>
      <c r="I35" s="60"/>
      <c r="J35" s="59"/>
      <c r="K35" s="58"/>
      <c r="L35" s="62"/>
      <c r="M35" s="57"/>
    </row>
    <row r="36" spans="1:13" x14ac:dyDescent="0.4">
      <c r="A36" s="58"/>
      <c r="B36" s="58"/>
      <c r="C36" s="36"/>
      <c r="D36" s="33"/>
      <c r="E36" s="61"/>
      <c r="F36" s="59"/>
      <c r="G36" s="34"/>
      <c r="H36" s="35"/>
      <c r="I36" s="60"/>
      <c r="J36" s="59"/>
      <c r="K36" s="58"/>
      <c r="L36" s="58"/>
      <c r="M36" s="57"/>
    </row>
    <row r="37" spans="1:13" x14ac:dyDescent="0.4">
      <c r="C37" s="36"/>
      <c r="D37" s="33"/>
      <c r="E37" s="55"/>
      <c r="G37" s="32"/>
      <c r="H37" s="33"/>
      <c r="M37" s="56"/>
    </row>
    <row r="38" spans="1:13" x14ac:dyDescent="0.4">
      <c r="C38" s="36"/>
      <c r="D38" s="33"/>
      <c r="E38" s="55"/>
      <c r="G38" s="32"/>
      <c r="H38" s="33"/>
    </row>
    <row r="39" spans="1:13" x14ac:dyDescent="0.4">
      <c r="C39" s="36"/>
      <c r="D39" s="33"/>
      <c r="E39" s="55"/>
      <c r="G39" s="32"/>
      <c r="H39" s="33"/>
    </row>
    <row r="40" spans="1:13" x14ac:dyDescent="0.4">
      <c r="C40" s="36"/>
      <c r="D40" s="33"/>
      <c r="E40" s="55"/>
      <c r="G40" s="32"/>
      <c r="H40" s="33"/>
    </row>
    <row r="41" spans="1:13" x14ac:dyDescent="0.4">
      <c r="C41" s="36"/>
      <c r="D41" s="33"/>
      <c r="E41" s="55"/>
      <c r="G41" s="32"/>
      <c r="H41" s="33"/>
    </row>
    <row r="42" spans="1:13" x14ac:dyDescent="0.4">
      <c r="C42" s="36"/>
      <c r="D42" s="33"/>
      <c r="G42" s="32"/>
      <c r="H42" s="33"/>
    </row>
    <row r="43" spans="1:13" x14ac:dyDescent="0.4">
      <c r="C43" s="36"/>
      <c r="D43" s="33"/>
      <c r="G43" s="32"/>
      <c r="H43" s="33"/>
    </row>
    <row r="44" spans="1:13" x14ac:dyDescent="0.4">
      <c r="C44" s="36"/>
      <c r="D44" s="33"/>
      <c r="G44" s="32"/>
      <c r="H44" s="33"/>
    </row>
    <row r="45" spans="1:13" x14ac:dyDescent="0.4">
      <c r="C45" s="36"/>
      <c r="D45" s="33"/>
      <c r="G45" s="32"/>
      <c r="H45" s="33"/>
    </row>
    <row r="46" spans="1:13" x14ac:dyDescent="0.4">
      <c r="C46" s="36"/>
      <c r="D46" s="33"/>
      <c r="G46" s="32"/>
      <c r="H46" s="33"/>
    </row>
    <row r="47" spans="1:13" x14ac:dyDescent="0.4">
      <c r="C47" s="36"/>
      <c r="D47" s="33"/>
      <c r="G47" s="32"/>
      <c r="H47" s="33"/>
    </row>
    <row r="48" spans="1:13" x14ac:dyDescent="0.4">
      <c r="C48" s="36"/>
      <c r="D48" s="33"/>
      <c r="G48" s="32"/>
      <c r="H48" s="33"/>
    </row>
    <row r="49" spans="3:8" x14ac:dyDescent="0.4">
      <c r="C49" s="36"/>
      <c r="D49" s="33"/>
      <c r="G49" s="32"/>
      <c r="H49" s="33"/>
    </row>
    <row r="50" spans="3:8" x14ac:dyDescent="0.4">
      <c r="C50" s="36"/>
      <c r="D50" s="33"/>
      <c r="G50" s="32"/>
      <c r="H50" s="33"/>
    </row>
    <row r="51" spans="3:8" x14ac:dyDescent="0.4">
      <c r="C51" s="36"/>
      <c r="D51" s="33"/>
      <c r="G51" s="32"/>
      <c r="H51" s="33"/>
    </row>
    <row r="52" spans="3:8" x14ac:dyDescent="0.4">
      <c r="C52" s="36"/>
      <c r="D52" s="33"/>
      <c r="G52" s="32"/>
      <c r="H52" s="33"/>
    </row>
    <row r="53" spans="3:8" x14ac:dyDescent="0.4">
      <c r="C53" s="36"/>
      <c r="D53" s="33"/>
      <c r="G53" s="32"/>
      <c r="H53" s="33"/>
    </row>
    <row r="54" spans="3:8" x14ac:dyDescent="0.4">
      <c r="C54" s="36"/>
      <c r="D54" s="33"/>
      <c r="G54" s="32"/>
      <c r="H54" s="33"/>
    </row>
    <row r="55" spans="3:8" x14ac:dyDescent="0.4">
      <c r="C55" s="36"/>
      <c r="D55" s="33"/>
      <c r="G55" s="32"/>
      <c r="H55" s="33"/>
    </row>
    <row r="56" spans="3:8" x14ac:dyDescent="0.4">
      <c r="C56" s="36"/>
      <c r="D56" s="33"/>
      <c r="G56" s="32"/>
      <c r="H56" s="33"/>
    </row>
    <row r="57" spans="3:8" x14ac:dyDescent="0.4">
      <c r="C57" s="36"/>
      <c r="D57" s="33"/>
      <c r="G57" s="32"/>
      <c r="H57" s="33"/>
    </row>
    <row r="58" spans="3:8" x14ac:dyDescent="0.4">
      <c r="C58" s="36"/>
      <c r="D58" s="33"/>
      <c r="G58" s="32"/>
      <c r="H58" s="33"/>
    </row>
    <row r="59" spans="3:8" x14ac:dyDescent="0.4">
      <c r="C59" s="36"/>
      <c r="D59" s="33"/>
      <c r="G59" s="32"/>
      <c r="H59" s="33"/>
    </row>
    <row r="60" spans="3:8" x14ac:dyDescent="0.4">
      <c r="C60" s="36"/>
      <c r="D60" s="33"/>
      <c r="G60" s="32"/>
      <c r="H60" s="33"/>
    </row>
    <row r="61" spans="3:8" x14ac:dyDescent="0.4">
      <c r="C61" s="36"/>
      <c r="D61" s="33"/>
      <c r="G61" s="32"/>
      <c r="H61" s="33"/>
    </row>
    <row r="62" spans="3:8" x14ac:dyDescent="0.4">
      <c r="C62" s="36"/>
      <c r="D62" s="33"/>
      <c r="G62" s="32"/>
      <c r="H62" s="33"/>
    </row>
    <row r="63" spans="3:8" x14ac:dyDescent="0.4">
      <c r="C63" s="36"/>
      <c r="D63" s="33"/>
      <c r="G63" s="32"/>
      <c r="H63" s="33"/>
    </row>
    <row r="64" spans="3:8" x14ac:dyDescent="0.4">
      <c r="C64" s="36"/>
      <c r="D64" s="33"/>
      <c r="G64" s="32"/>
      <c r="H64" s="33"/>
    </row>
    <row r="65" spans="3:8" x14ac:dyDescent="0.4">
      <c r="C65" s="36"/>
      <c r="D65" s="33"/>
      <c r="G65" s="32"/>
      <c r="H65" s="33"/>
    </row>
    <row r="66" spans="3:8" x14ac:dyDescent="0.4">
      <c r="C66" s="36"/>
      <c r="D66" s="33"/>
      <c r="G66" s="32"/>
      <c r="H66" s="33"/>
    </row>
    <row r="67" spans="3:8" x14ac:dyDescent="0.4">
      <c r="C67" s="36"/>
      <c r="D67" s="33"/>
      <c r="G67" s="32"/>
      <c r="H67" s="33"/>
    </row>
    <row r="68" spans="3:8" x14ac:dyDescent="0.4">
      <c r="C68" s="36"/>
      <c r="D68" s="33"/>
      <c r="G68" s="32"/>
      <c r="H68" s="33"/>
    </row>
    <row r="69" spans="3:8" x14ac:dyDescent="0.4">
      <c r="C69" s="36"/>
      <c r="D69" s="33"/>
      <c r="G69" s="32"/>
      <c r="H69" s="33"/>
    </row>
    <row r="70" spans="3:8" x14ac:dyDescent="0.4">
      <c r="C70" s="36"/>
      <c r="D70" s="33"/>
      <c r="G70" s="32"/>
      <c r="H70" s="33"/>
    </row>
    <row r="71" spans="3:8" x14ac:dyDescent="0.4">
      <c r="C71" s="36"/>
      <c r="D71" s="33"/>
      <c r="G71" s="32"/>
      <c r="H71" s="33"/>
    </row>
    <row r="72" spans="3:8" x14ac:dyDescent="0.4">
      <c r="C72" s="36"/>
      <c r="D72" s="33"/>
      <c r="G72" s="32"/>
      <c r="H72" s="33"/>
    </row>
    <row r="73" spans="3:8" x14ac:dyDescent="0.4">
      <c r="C73" s="32"/>
      <c r="D73" s="33"/>
      <c r="G73" s="32"/>
      <c r="H73" s="33"/>
    </row>
    <row r="74" spans="3:8" x14ac:dyDescent="0.4">
      <c r="C74" s="32"/>
      <c r="D74" s="33"/>
      <c r="G74" s="32"/>
      <c r="H74" s="33"/>
    </row>
    <row r="75" spans="3:8" x14ac:dyDescent="0.4">
      <c r="C75" s="32"/>
      <c r="D75" s="33"/>
      <c r="G75" s="32"/>
      <c r="H75" s="33"/>
    </row>
    <row r="76" spans="3:8" x14ac:dyDescent="0.4">
      <c r="C76" s="32"/>
      <c r="D76" s="33"/>
      <c r="G76" s="32"/>
      <c r="H76" s="33"/>
    </row>
    <row r="77" spans="3:8" x14ac:dyDescent="0.4">
      <c r="C77" s="32"/>
      <c r="D77" s="33"/>
      <c r="G77" s="32"/>
      <c r="H77" s="33"/>
    </row>
    <row r="78" spans="3:8" x14ac:dyDescent="0.4">
      <c r="C78" s="32"/>
      <c r="D78" s="33"/>
      <c r="G78" s="32"/>
      <c r="H78" s="33"/>
    </row>
    <row r="79" spans="3:8" x14ac:dyDescent="0.4">
      <c r="C79" s="32"/>
      <c r="D79" s="33"/>
      <c r="G79" s="32"/>
      <c r="H79" s="33"/>
    </row>
    <row r="80" spans="3:8" x14ac:dyDescent="0.4">
      <c r="C80" s="32"/>
      <c r="D80" s="33"/>
      <c r="G80" s="32"/>
      <c r="H80" s="33"/>
    </row>
    <row r="81" spans="3:8" x14ac:dyDescent="0.4">
      <c r="C81" s="32"/>
      <c r="D81" s="33"/>
      <c r="G81" s="32"/>
      <c r="H81" s="33"/>
    </row>
    <row r="82" spans="3:8" x14ac:dyDescent="0.4">
      <c r="C82" s="32"/>
      <c r="D82" s="33"/>
      <c r="G82" s="32"/>
      <c r="H82" s="33"/>
    </row>
    <row r="83" spans="3:8" x14ac:dyDescent="0.4">
      <c r="C83" s="32"/>
      <c r="D83" s="33"/>
      <c r="G83" s="32"/>
      <c r="H83" s="33"/>
    </row>
    <row r="84" spans="3:8" x14ac:dyDescent="0.4">
      <c r="C84" s="32"/>
      <c r="D84" s="33"/>
      <c r="G84" s="32"/>
      <c r="H84" s="33"/>
    </row>
    <row r="85" spans="3:8" x14ac:dyDescent="0.4">
      <c r="C85" s="32"/>
      <c r="D85" s="33"/>
      <c r="G85" s="32"/>
      <c r="H85" s="33"/>
    </row>
    <row r="86" spans="3:8" x14ac:dyDescent="0.4">
      <c r="C86" s="32"/>
      <c r="D86" s="33"/>
      <c r="G86" s="32"/>
      <c r="H86" s="33"/>
    </row>
    <row r="87" spans="3:8" x14ac:dyDescent="0.4">
      <c r="C87" s="32"/>
      <c r="D87" s="33"/>
      <c r="G87" s="32"/>
      <c r="H87" s="33"/>
    </row>
    <row r="88" spans="3:8" x14ac:dyDescent="0.4">
      <c r="C88" s="32"/>
      <c r="D88" s="33"/>
      <c r="G88" s="32"/>
      <c r="H88" s="33"/>
    </row>
    <row r="89" spans="3:8" x14ac:dyDescent="0.4">
      <c r="C89" s="32"/>
      <c r="D89" s="33"/>
      <c r="G89" s="32"/>
      <c r="H89" s="33"/>
    </row>
    <row r="90" spans="3:8" x14ac:dyDescent="0.4">
      <c r="C90" s="32"/>
      <c r="D90" s="33"/>
      <c r="G90" s="32"/>
      <c r="H90" s="33"/>
    </row>
    <row r="91" spans="3:8" x14ac:dyDescent="0.4">
      <c r="C91" s="32"/>
      <c r="D91" s="33"/>
      <c r="G91" s="32"/>
      <c r="H91" s="33"/>
    </row>
    <row r="92" spans="3:8" x14ac:dyDescent="0.4">
      <c r="C92" s="32"/>
      <c r="D92" s="33"/>
      <c r="G92" s="32"/>
      <c r="H92" s="33"/>
    </row>
    <row r="93" spans="3:8" x14ac:dyDescent="0.4">
      <c r="C93" s="32"/>
      <c r="D93" s="33"/>
      <c r="G93" s="32"/>
      <c r="H93" s="33"/>
    </row>
    <row r="94" spans="3:8" x14ac:dyDescent="0.4">
      <c r="C94" s="32"/>
      <c r="D94" s="33"/>
      <c r="G94" s="32"/>
      <c r="H94" s="33"/>
    </row>
    <row r="95" spans="3:8" x14ac:dyDescent="0.4">
      <c r="C95" s="32"/>
      <c r="D95" s="33"/>
      <c r="G95" s="32"/>
      <c r="H95" s="33"/>
    </row>
    <row r="96" spans="3:8" x14ac:dyDescent="0.4">
      <c r="C96" s="32"/>
      <c r="D96" s="33"/>
      <c r="G96" s="32"/>
      <c r="H96" s="33"/>
    </row>
    <row r="97" spans="3:8" x14ac:dyDescent="0.4">
      <c r="C97" s="32"/>
      <c r="D97" s="33"/>
      <c r="G97" s="32"/>
      <c r="H97" s="33"/>
    </row>
    <row r="98" spans="3:8" x14ac:dyDescent="0.4">
      <c r="C98" s="32"/>
      <c r="D98" s="33"/>
      <c r="G98" s="32"/>
      <c r="H98" s="33"/>
    </row>
    <row r="99" spans="3:8" x14ac:dyDescent="0.4">
      <c r="C99" s="32"/>
      <c r="D99" s="33"/>
      <c r="G99" s="32"/>
      <c r="H99" s="33"/>
    </row>
    <row r="100" spans="3:8" x14ac:dyDescent="0.4">
      <c r="C100" s="32"/>
      <c r="D100" s="33"/>
      <c r="G100" s="32"/>
      <c r="H100" s="33"/>
    </row>
    <row r="101" spans="3:8" x14ac:dyDescent="0.4">
      <c r="C101" s="32"/>
      <c r="D101" s="33"/>
      <c r="G101" s="32"/>
      <c r="H101" s="33"/>
    </row>
    <row r="102" spans="3:8" x14ac:dyDescent="0.4">
      <c r="C102" s="32"/>
      <c r="D102" s="33"/>
      <c r="G102" s="32"/>
      <c r="H102" s="33"/>
    </row>
    <row r="103" spans="3:8" x14ac:dyDescent="0.4">
      <c r="C103" s="32"/>
      <c r="D103" s="33"/>
      <c r="G103" s="32"/>
      <c r="H103" s="33"/>
    </row>
    <row r="104" spans="3:8" x14ac:dyDescent="0.4">
      <c r="C104" s="32"/>
      <c r="D104" s="33"/>
      <c r="G104" s="32"/>
      <c r="H104" s="33"/>
    </row>
    <row r="105" spans="3:8" x14ac:dyDescent="0.4">
      <c r="C105" s="32"/>
      <c r="D105" s="33"/>
      <c r="G105" s="32"/>
      <c r="H105" s="33"/>
    </row>
    <row r="106" spans="3:8" x14ac:dyDescent="0.4">
      <c r="C106" s="32"/>
      <c r="D106" s="33"/>
      <c r="G106" s="32"/>
      <c r="H106" s="33"/>
    </row>
    <row r="107" spans="3:8" x14ac:dyDescent="0.4">
      <c r="C107" s="32"/>
      <c r="D107" s="33"/>
      <c r="G107" s="32"/>
      <c r="H107" s="33"/>
    </row>
    <row r="108" spans="3:8" x14ac:dyDescent="0.4">
      <c r="C108" s="32"/>
      <c r="D108" s="33"/>
      <c r="G108" s="32"/>
      <c r="H108" s="33"/>
    </row>
    <row r="109" spans="3:8" x14ac:dyDescent="0.4">
      <c r="C109" s="32"/>
      <c r="D109" s="33"/>
      <c r="G109" s="32"/>
      <c r="H109" s="33"/>
    </row>
    <row r="110" spans="3:8" x14ac:dyDescent="0.4">
      <c r="C110" s="32"/>
      <c r="D110" s="33"/>
      <c r="G110" s="32"/>
      <c r="H110" s="33"/>
    </row>
    <row r="111" spans="3:8" x14ac:dyDescent="0.4">
      <c r="C111" s="32"/>
      <c r="D111" s="33"/>
      <c r="G111" s="32"/>
      <c r="H111" s="33"/>
    </row>
    <row r="112" spans="3:8" x14ac:dyDescent="0.4">
      <c r="C112" s="32"/>
      <c r="D112" s="33"/>
      <c r="G112" s="32"/>
      <c r="H112" s="33"/>
    </row>
    <row r="113" spans="3:8" x14ac:dyDescent="0.4">
      <c r="C113" s="32"/>
      <c r="D113" s="33"/>
      <c r="G113" s="32"/>
      <c r="H113" s="33"/>
    </row>
    <row r="114" spans="3:8" x14ac:dyDescent="0.4">
      <c r="C114" s="32"/>
      <c r="D114" s="33"/>
      <c r="G114" s="32"/>
      <c r="H114" s="33"/>
    </row>
    <row r="115" spans="3:8" x14ac:dyDescent="0.4">
      <c r="C115" s="32"/>
      <c r="D115" s="33"/>
      <c r="G115" s="32"/>
      <c r="H115" s="33"/>
    </row>
    <row r="116" spans="3:8" x14ac:dyDescent="0.4">
      <c r="C116" s="32"/>
      <c r="D116" s="33"/>
      <c r="G116" s="32"/>
      <c r="H116" s="33"/>
    </row>
    <row r="117" spans="3:8" x14ac:dyDescent="0.4">
      <c r="C117" s="32"/>
      <c r="D117" s="33"/>
      <c r="G117" s="32"/>
      <c r="H117" s="33"/>
    </row>
    <row r="118" spans="3:8" x14ac:dyDescent="0.4">
      <c r="C118" s="32"/>
      <c r="D118" s="33"/>
      <c r="G118" s="32"/>
      <c r="H118" s="33"/>
    </row>
    <row r="119" spans="3:8" x14ac:dyDescent="0.4">
      <c r="C119" s="32"/>
      <c r="D119" s="33"/>
      <c r="G119" s="32"/>
      <c r="H119" s="33"/>
    </row>
    <row r="120" spans="3:8" x14ac:dyDescent="0.4">
      <c r="C120" s="32"/>
      <c r="D120" s="33"/>
      <c r="G120" s="32"/>
      <c r="H120" s="33"/>
    </row>
    <row r="121" spans="3:8" x14ac:dyDescent="0.4">
      <c r="C121" s="32"/>
      <c r="D121" s="33"/>
      <c r="G121" s="32"/>
      <c r="H121" s="33"/>
    </row>
    <row r="122" spans="3:8" x14ac:dyDescent="0.4">
      <c r="C122" s="32"/>
      <c r="D122" s="33"/>
      <c r="G122" s="32"/>
      <c r="H122" s="33"/>
    </row>
    <row r="123" spans="3:8" x14ac:dyDescent="0.4">
      <c r="C123" s="32"/>
      <c r="D123" s="33"/>
      <c r="G123" s="32"/>
      <c r="H123" s="33"/>
    </row>
    <row r="124" spans="3:8" x14ac:dyDescent="0.4">
      <c r="C124" s="32"/>
      <c r="D124" s="33"/>
      <c r="G124" s="32"/>
      <c r="H124" s="33"/>
    </row>
    <row r="125" spans="3:8" x14ac:dyDescent="0.4">
      <c r="C125" s="32"/>
      <c r="D125" s="33"/>
      <c r="G125" s="32"/>
      <c r="H125" s="33"/>
    </row>
    <row r="126" spans="3:8" x14ac:dyDescent="0.4">
      <c r="C126" s="32"/>
      <c r="D126" s="33"/>
      <c r="G126" s="32"/>
      <c r="H126" s="33"/>
    </row>
    <row r="127" spans="3:8" x14ac:dyDescent="0.4">
      <c r="C127" s="32"/>
      <c r="D127" s="33"/>
      <c r="G127" s="32"/>
      <c r="H127" s="33"/>
    </row>
    <row r="128" spans="3:8" x14ac:dyDescent="0.4">
      <c r="C128" s="32"/>
      <c r="D128" s="33"/>
      <c r="G128" s="32"/>
      <c r="H128" s="33"/>
    </row>
    <row r="129" spans="3:8" x14ac:dyDescent="0.4">
      <c r="C129" s="32"/>
      <c r="D129" s="33"/>
      <c r="G129" s="32"/>
      <c r="H129" s="33"/>
    </row>
    <row r="130" spans="3:8" x14ac:dyDescent="0.4">
      <c r="C130" s="32"/>
      <c r="D130" s="33"/>
      <c r="G130" s="32"/>
      <c r="H130" s="33"/>
    </row>
    <row r="131" spans="3:8" x14ac:dyDescent="0.4">
      <c r="C131" s="32"/>
      <c r="D131" s="33"/>
      <c r="G131" s="32"/>
      <c r="H131" s="33"/>
    </row>
    <row r="132" spans="3:8" x14ac:dyDescent="0.4">
      <c r="C132" s="32"/>
      <c r="D132" s="33"/>
      <c r="G132" s="32"/>
      <c r="H132" s="33"/>
    </row>
    <row r="133" spans="3:8" x14ac:dyDescent="0.4">
      <c r="C133" s="32"/>
      <c r="D133" s="33"/>
      <c r="G133" s="32"/>
      <c r="H133" s="33"/>
    </row>
    <row r="134" spans="3:8" x14ac:dyDescent="0.4">
      <c r="C134" s="32"/>
      <c r="D134" s="33"/>
      <c r="G134" s="32"/>
      <c r="H134" s="33"/>
    </row>
    <row r="135" spans="3:8" x14ac:dyDescent="0.4">
      <c r="C135" s="32"/>
      <c r="D135" s="33"/>
      <c r="G135" s="32"/>
      <c r="H135" s="33"/>
    </row>
    <row r="136" spans="3:8" x14ac:dyDescent="0.4">
      <c r="C136" s="32"/>
      <c r="D136" s="33"/>
      <c r="G136" s="32"/>
      <c r="H136" s="33"/>
    </row>
    <row r="137" spans="3:8" x14ac:dyDescent="0.4">
      <c r="C137" s="32"/>
      <c r="D137" s="33"/>
      <c r="G137" s="32"/>
      <c r="H137" s="33"/>
    </row>
    <row r="138" spans="3:8" x14ac:dyDescent="0.4">
      <c r="C138" s="32"/>
      <c r="D138" s="33"/>
      <c r="G138" s="32"/>
      <c r="H138" s="33"/>
    </row>
    <row r="139" spans="3:8" x14ac:dyDescent="0.4">
      <c r="C139" s="32"/>
      <c r="D139" s="33"/>
      <c r="G139" s="32"/>
      <c r="H139" s="33"/>
    </row>
    <row r="140" spans="3:8" x14ac:dyDescent="0.4">
      <c r="C140" s="32"/>
      <c r="D140" s="33"/>
      <c r="G140" s="32"/>
      <c r="H140" s="33"/>
    </row>
    <row r="141" spans="3:8" x14ac:dyDescent="0.4">
      <c r="C141" s="32"/>
      <c r="D141" s="33"/>
      <c r="G141" s="32"/>
      <c r="H141" s="33"/>
    </row>
    <row r="142" spans="3:8" x14ac:dyDescent="0.4">
      <c r="C142" s="32"/>
      <c r="D142" s="33"/>
      <c r="G142" s="32"/>
      <c r="H142" s="33"/>
    </row>
    <row r="143" spans="3:8" x14ac:dyDescent="0.4">
      <c r="C143" s="32"/>
      <c r="D143" s="33"/>
      <c r="G143" s="32"/>
      <c r="H143" s="33"/>
    </row>
    <row r="144" spans="3:8" x14ac:dyDescent="0.4">
      <c r="C144" s="32"/>
      <c r="D144" s="33"/>
      <c r="G144" s="32"/>
      <c r="H144" s="33"/>
    </row>
    <row r="145" spans="3:8" x14ac:dyDescent="0.4">
      <c r="C145" s="32"/>
      <c r="D145" s="33"/>
      <c r="G145" s="32"/>
      <c r="H145" s="33"/>
    </row>
    <row r="146" spans="3:8" x14ac:dyDescent="0.4">
      <c r="C146" s="32"/>
      <c r="D146" s="33"/>
      <c r="G146" s="32"/>
      <c r="H146" s="33"/>
    </row>
    <row r="147" spans="3:8" x14ac:dyDescent="0.4">
      <c r="C147" s="32"/>
      <c r="D147" s="33"/>
      <c r="G147" s="32"/>
      <c r="H147" s="33"/>
    </row>
    <row r="148" spans="3:8" x14ac:dyDescent="0.4">
      <c r="C148" s="32"/>
      <c r="D148" s="33"/>
      <c r="G148" s="32"/>
      <c r="H148" s="33"/>
    </row>
    <row r="149" spans="3:8" x14ac:dyDescent="0.4">
      <c r="C149" s="32"/>
      <c r="D149" s="33"/>
      <c r="G149" s="32"/>
      <c r="H149" s="33"/>
    </row>
    <row r="150" spans="3:8" x14ac:dyDescent="0.4">
      <c r="C150" s="32"/>
      <c r="D150" s="33"/>
      <c r="G150" s="32"/>
      <c r="H150" s="33"/>
    </row>
    <row r="151" spans="3:8" x14ac:dyDescent="0.4">
      <c r="C151" s="32"/>
      <c r="D151" s="33"/>
      <c r="G151" s="32"/>
      <c r="H151" s="33"/>
    </row>
    <row r="152" spans="3:8" x14ac:dyDescent="0.4">
      <c r="C152" s="32"/>
      <c r="D152" s="33"/>
      <c r="G152" s="32"/>
      <c r="H152" s="33"/>
    </row>
    <row r="153" spans="3:8" x14ac:dyDescent="0.4">
      <c r="C153" s="32"/>
      <c r="D153" s="33"/>
      <c r="G153" s="32"/>
      <c r="H153" s="33"/>
    </row>
    <row r="154" spans="3:8" x14ac:dyDescent="0.4">
      <c r="C154" s="32"/>
      <c r="D154" s="33"/>
      <c r="G154" s="32"/>
      <c r="H154" s="33"/>
    </row>
    <row r="155" spans="3:8" x14ac:dyDescent="0.4">
      <c r="C155" s="32"/>
      <c r="D155" s="33"/>
      <c r="G155" s="32"/>
      <c r="H155" s="33"/>
    </row>
    <row r="156" spans="3:8" x14ac:dyDescent="0.4">
      <c r="C156" s="32"/>
      <c r="D156" s="33"/>
      <c r="G156" s="32"/>
      <c r="H156" s="33"/>
    </row>
    <row r="157" spans="3:8" x14ac:dyDescent="0.4">
      <c r="C157" s="32"/>
      <c r="D157" s="33"/>
      <c r="G157" s="32"/>
      <c r="H157" s="33"/>
    </row>
    <row r="158" spans="3:8" x14ac:dyDescent="0.4">
      <c r="C158" s="32"/>
      <c r="D158" s="33"/>
      <c r="G158" s="32"/>
      <c r="H158" s="33"/>
    </row>
    <row r="159" spans="3:8" x14ac:dyDescent="0.4">
      <c r="C159" s="32"/>
      <c r="D159" s="33"/>
      <c r="G159" s="32"/>
      <c r="H159" s="33"/>
    </row>
    <row r="160" spans="3:8" x14ac:dyDescent="0.4">
      <c r="C160" s="32"/>
      <c r="D160" s="33"/>
      <c r="G160" s="32"/>
      <c r="H160" s="33"/>
    </row>
    <row r="161" spans="3:8" x14ac:dyDescent="0.4">
      <c r="C161" s="32"/>
      <c r="D161" s="33"/>
      <c r="G161" s="32"/>
      <c r="H161" s="33"/>
    </row>
    <row r="162" spans="3:8" x14ac:dyDescent="0.4">
      <c r="C162" s="32"/>
      <c r="D162" s="33"/>
      <c r="G162" s="32"/>
      <c r="H162" s="33"/>
    </row>
    <row r="163" spans="3:8" x14ac:dyDescent="0.4">
      <c r="C163" s="32"/>
      <c r="D163" s="33"/>
      <c r="G163" s="32"/>
      <c r="H163" s="33"/>
    </row>
    <row r="164" spans="3:8" x14ac:dyDescent="0.4">
      <c r="C164" s="32"/>
      <c r="D164" s="33"/>
      <c r="G164" s="32"/>
      <c r="H164" s="33"/>
    </row>
    <row r="165" spans="3:8" x14ac:dyDescent="0.4">
      <c r="C165" s="32"/>
      <c r="D165" s="33"/>
      <c r="G165" s="32"/>
      <c r="H165" s="33"/>
    </row>
    <row r="166" spans="3:8" x14ac:dyDescent="0.4">
      <c r="C166" s="32"/>
      <c r="D166" s="33"/>
      <c r="G166" s="32"/>
      <c r="H166" s="33"/>
    </row>
    <row r="167" spans="3:8" x14ac:dyDescent="0.4">
      <c r="C167" s="32"/>
      <c r="D167" s="33"/>
      <c r="G167" s="32"/>
      <c r="H167" s="33"/>
    </row>
    <row r="168" spans="3:8" x14ac:dyDescent="0.4">
      <c r="C168" s="32"/>
      <c r="D168" s="33"/>
      <c r="G168" s="32"/>
      <c r="H168" s="33"/>
    </row>
    <row r="169" spans="3:8" x14ac:dyDescent="0.4">
      <c r="C169" s="32"/>
      <c r="D169" s="33"/>
      <c r="G169" s="32"/>
      <c r="H169" s="33"/>
    </row>
    <row r="170" spans="3:8" x14ac:dyDescent="0.4">
      <c r="C170" s="32"/>
      <c r="D170" s="33"/>
      <c r="G170" s="32"/>
      <c r="H170" s="33"/>
    </row>
    <row r="171" spans="3:8" x14ac:dyDescent="0.4">
      <c r="C171" s="32"/>
      <c r="D171" s="33"/>
      <c r="G171" s="32"/>
      <c r="H171" s="33"/>
    </row>
    <row r="172" spans="3:8" x14ac:dyDescent="0.4">
      <c r="C172" s="32"/>
      <c r="D172" s="33"/>
      <c r="G172" s="32"/>
      <c r="H172" s="33"/>
    </row>
    <row r="173" spans="3:8" x14ac:dyDescent="0.4">
      <c r="C173" s="32"/>
      <c r="D173" s="33"/>
      <c r="G173" s="32"/>
      <c r="H173" s="33"/>
    </row>
    <row r="174" spans="3:8" x14ac:dyDescent="0.4">
      <c r="C174" s="32"/>
      <c r="D174" s="33"/>
      <c r="G174" s="32"/>
      <c r="H174" s="33"/>
    </row>
    <row r="175" spans="3:8" x14ac:dyDescent="0.4">
      <c r="C175" s="32"/>
      <c r="D175" s="33"/>
      <c r="G175" s="32"/>
      <c r="H175" s="33"/>
    </row>
    <row r="176" spans="3:8" x14ac:dyDescent="0.4">
      <c r="C176" s="32"/>
      <c r="D176" s="33"/>
      <c r="G176" s="32"/>
      <c r="H176" s="33"/>
    </row>
    <row r="177" spans="3:8" x14ac:dyDescent="0.4">
      <c r="C177" s="32"/>
      <c r="D177" s="33"/>
      <c r="G177" s="32"/>
      <c r="H177" s="33"/>
    </row>
    <row r="178" spans="3:8" x14ac:dyDescent="0.4">
      <c r="C178" s="32"/>
      <c r="D178" s="33"/>
      <c r="G178" s="32"/>
      <c r="H178" s="33"/>
    </row>
    <row r="179" spans="3:8" x14ac:dyDescent="0.4">
      <c r="C179" s="32"/>
      <c r="D179" s="33"/>
      <c r="G179" s="32"/>
      <c r="H179" s="33"/>
    </row>
    <row r="180" spans="3:8" x14ac:dyDescent="0.4">
      <c r="C180" s="32"/>
      <c r="D180" s="33"/>
      <c r="G180" s="32"/>
      <c r="H180" s="33"/>
    </row>
    <row r="181" spans="3:8" x14ac:dyDescent="0.4">
      <c r="C181" s="32"/>
      <c r="D181" s="33"/>
      <c r="G181" s="32"/>
      <c r="H181" s="33"/>
    </row>
    <row r="182" spans="3:8" x14ac:dyDescent="0.4">
      <c r="C182" s="32"/>
      <c r="D182" s="33"/>
      <c r="G182" s="32"/>
      <c r="H182" s="33"/>
    </row>
    <row r="183" spans="3:8" x14ac:dyDescent="0.4">
      <c r="C183" s="32"/>
      <c r="D183" s="33"/>
      <c r="G183" s="32"/>
      <c r="H183" s="33"/>
    </row>
    <row r="184" spans="3:8" x14ac:dyDescent="0.4">
      <c r="C184" s="32"/>
      <c r="D184" s="33"/>
      <c r="G184" s="32"/>
      <c r="H184" s="33"/>
    </row>
    <row r="185" spans="3:8" x14ac:dyDescent="0.4">
      <c r="C185" s="32"/>
      <c r="D185" s="33"/>
      <c r="G185" s="32"/>
      <c r="H185" s="33"/>
    </row>
    <row r="186" spans="3:8" x14ac:dyDescent="0.4">
      <c r="C186" s="32"/>
      <c r="D186" s="33"/>
      <c r="G186" s="32"/>
      <c r="H186" s="33"/>
    </row>
    <row r="187" spans="3:8" x14ac:dyDescent="0.4">
      <c r="C187" s="32"/>
      <c r="D187" s="33"/>
      <c r="G187" s="32"/>
      <c r="H187" s="33"/>
    </row>
    <row r="188" spans="3:8" x14ac:dyDescent="0.4">
      <c r="C188" s="32"/>
      <c r="D188" s="33"/>
      <c r="G188" s="32"/>
      <c r="H188" s="33"/>
    </row>
    <row r="189" spans="3:8" x14ac:dyDescent="0.4">
      <c r="C189" s="32"/>
      <c r="D189" s="33"/>
      <c r="G189" s="32"/>
      <c r="H189" s="33"/>
    </row>
    <row r="190" spans="3:8" x14ac:dyDescent="0.4">
      <c r="C190" s="32"/>
      <c r="D190" s="33"/>
      <c r="G190" s="32"/>
      <c r="H190" s="33"/>
    </row>
    <row r="191" spans="3:8" x14ac:dyDescent="0.4">
      <c r="C191" s="32"/>
      <c r="D191" s="33"/>
      <c r="G191" s="32"/>
      <c r="H191" s="33"/>
    </row>
    <row r="192" spans="3:8" x14ac:dyDescent="0.4">
      <c r="C192" s="32"/>
      <c r="D192" s="33"/>
      <c r="G192" s="32"/>
      <c r="H192" s="33"/>
    </row>
    <row r="193" spans="3:8" x14ac:dyDescent="0.4">
      <c r="C193" s="32"/>
      <c r="D193" s="33"/>
      <c r="G193" s="32"/>
      <c r="H193" s="33"/>
    </row>
    <row r="194" spans="3:8" x14ac:dyDescent="0.4">
      <c r="C194" s="32"/>
      <c r="D194" s="33"/>
      <c r="G194" s="32"/>
      <c r="H194" s="33"/>
    </row>
    <row r="195" spans="3:8" x14ac:dyDescent="0.4">
      <c r="C195" s="32"/>
      <c r="D195" s="33"/>
      <c r="G195" s="32"/>
      <c r="H195" s="33"/>
    </row>
    <row r="196" spans="3:8" x14ac:dyDescent="0.4">
      <c r="C196" s="32"/>
      <c r="D196" s="33"/>
      <c r="G196" s="32"/>
      <c r="H196" s="33"/>
    </row>
    <row r="197" spans="3:8" x14ac:dyDescent="0.4">
      <c r="C197" s="32"/>
      <c r="D197" s="33"/>
      <c r="G197" s="32"/>
      <c r="H197" s="33"/>
    </row>
    <row r="198" spans="3:8" x14ac:dyDescent="0.4">
      <c r="C198" s="32"/>
      <c r="D198" s="33"/>
      <c r="G198" s="32"/>
      <c r="H198" s="33"/>
    </row>
    <row r="199" spans="3:8" x14ac:dyDescent="0.4">
      <c r="C199" s="32"/>
      <c r="D199" s="33"/>
      <c r="G199" s="32"/>
      <c r="H199" s="33"/>
    </row>
    <row r="200" spans="3:8" x14ac:dyDescent="0.4">
      <c r="C200" s="32"/>
      <c r="D200" s="33"/>
      <c r="G200" s="32"/>
      <c r="H200" s="33"/>
    </row>
    <row r="201" spans="3:8" x14ac:dyDescent="0.4">
      <c r="C201" s="32"/>
      <c r="D201" s="33"/>
      <c r="G201" s="32"/>
      <c r="H201" s="33"/>
    </row>
    <row r="202" spans="3:8" x14ac:dyDescent="0.4">
      <c r="C202" s="32"/>
      <c r="D202" s="33"/>
      <c r="G202" s="32"/>
      <c r="H202" s="33"/>
    </row>
    <row r="203" spans="3:8" x14ac:dyDescent="0.4">
      <c r="C203" s="32"/>
      <c r="D203" s="33"/>
      <c r="G203" s="32"/>
      <c r="H203" s="33"/>
    </row>
    <row r="204" spans="3:8" x14ac:dyDescent="0.4">
      <c r="C204" s="32"/>
      <c r="D204" s="33"/>
      <c r="G204" s="32"/>
      <c r="H204" s="33"/>
    </row>
    <row r="205" spans="3:8" x14ac:dyDescent="0.4">
      <c r="C205" s="32"/>
      <c r="D205" s="33"/>
      <c r="G205" s="32"/>
      <c r="H205" s="33"/>
    </row>
    <row r="206" spans="3:8" x14ac:dyDescent="0.4">
      <c r="C206" s="32"/>
      <c r="D206" s="33"/>
      <c r="G206" s="32"/>
      <c r="H206" s="33"/>
    </row>
    <row r="207" spans="3:8" x14ac:dyDescent="0.4">
      <c r="C207" s="32"/>
      <c r="D207" s="33"/>
      <c r="G207" s="32"/>
      <c r="H207" s="33"/>
    </row>
    <row r="208" spans="3:8" x14ac:dyDescent="0.4">
      <c r="C208" s="32"/>
      <c r="D208" s="33"/>
      <c r="G208" s="32"/>
      <c r="H208" s="33"/>
    </row>
    <row r="209" spans="3:8" x14ac:dyDescent="0.4">
      <c r="C209" s="32"/>
      <c r="D209" s="33"/>
      <c r="G209" s="32"/>
      <c r="H209" s="33"/>
    </row>
    <row r="210" spans="3:8" x14ac:dyDescent="0.4">
      <c r="C210" s="32"/>
      <c r="D210" s="33"/>
      <c r="G210" s="32"/>
      <c r="H210" s="33"/>
    </row>
    <row r="211" spans="3:8" x14ac:dyDescent="0.4">
      <c r="C211" s="32"/>
      <c r="D211" s="33"/>
      <c r="G211" s="32"/>
      <c r="H211" s="33"/>
    </row>
    <row r="212" spans="3:8" x14ac:dyDescent="0.4">
      <c r="C212" s="32"/>
      <c r="D212" s="33"/>
      <c r="G212" s="32"/>
      <c r="H212" s="33"/>
    </row>
    <row r="213" spans="3:8" x14ac:dyDescent="0.4">
      <c r="C213" s="32"/>
      <c r="D213" s="33"/>
      <c r="G213" s="32"/>
      <c r="H213" s="33"/>
    </row>
    <row r="214" spans="3:8" x14ac:dyDescent="0.4">
      <c r="C214" s="32"/>
      <c r="D214" s="33"/>
      <c r="G214" s="32"/>
      <c r="H214" s="33"/>
    </row>
    <row r="215" spans="3:8" x14ac:dyDescent="0.4">
      <c r="C215" s="32"/>
      <c r="D215" s="33"/>
      <c r="G215" s="32"/>
      <c r="H215" s="33"/>
    </row>
    <row r="216" spans="3:8" x14ac:dyDescent="0.4">
      <c r="C216" s="32"/>
      <c r="D216" s="33"/>
      <c r="G216" s="32"/>
      <c r="H216" s="33"/>
    </row>
    <row r="217" spans="3:8" x14ac:dyDescent="0.4">
      <c r="C217" s="32"/>
      <c r="D217" s="33"/>
      <c r="G217" s="32"/>
      <c r="H217" s="33"/>
    </row>
    <row r="218" spans="3:8" x14ac:dyDescent="0.4">
      <c r="C218" s="32"/>
      <c r="D218" s="33"/>
      <c r="G218" s="32"/>
      <c r="H218" s="33"/>
    </row>
    <row r="219" spans="3:8" x14ac:dyDescent="0.4">
      <c r="C219" s="32"/>
      <c r="D219" s="33"/>
      <c r="G219" s="32"/>
      <c r="H219" s="33"/>
    </row>
    <row r="220" spans="3:8" x14ac:dyDescent="0.4">
      <c r="C220" s="32"/>
      <c r="D220" s="33"/>
      <c r="G220" s="32"/>
      <c r="H220" s="33"/>
    </row>
    <row r="221" spans="3:8" x14ac:dyDescent="0.4">
      <c r="C221" s="32"/>
      <c r="D221" s="33"/>
      <c r="G221" s="32"/>
      <c r="H221" s="33"/>
    </row>
    <row r="222" spans="3:8" x14ac:dyDescent="0.4">
      <c r="C222" s="32"/>
      <c r="D222" s="33"/>
      <c r="G222" s="32"/>
      <c r="H222" s="33"/>
    </row>
    <row r="223" spans="3:8" x14ac:dyDescent="0.4">
      <c r="C223" s="32"/>
      <c r="D223" s="33"/>
      <c r="G223" s="32"/>
      <c r="H223" s="33"/>
    </row>
    <row r="224" spans="3:8" x14ac:dyDescent="0.4">
      <c r="C224" s="32"/>
      <c r="D224" s="33"/>
      <c r="G224" s="32"/>
      <c r="H224" s="33"/>
    </row>
    <row r="225" spans="3:8" x14ac:dyDescent="0.4">
      <c r="C225" s="32"/>
      <c r="D225" s="33"/>
      <c r="G225" s="32"/>
      <c r="H225" s="33"/>
    </row>
    <row r="226" spans="3:8" x14ac:dyDescent="0.4">
      <c r="C226" s="32"/>
      <c r="D226" s="33"/>
      <c r="G226" s="32"/>
      <c r="H226" s="33"/>
    </row>
    <row r="227" spans="3:8" x14ac:dyDescent="0.4">
      <c r="C227" s="32"/>
      <c r="D227" s="33"/>
      <c r="G227" s="32"/>
      <c r="H227" s="33"/>
    </row>
    <row r="228" spans="3:8" x14ac:dyDescent="0.4">
      <c r="C228" s="32"/>
      <c r="D228" s="33"/>
      <c r="G228" s="32"/>
      <c r="H228" s="33"/>
    </row>
    <row r="229" spans="3:8" x14ac:dyDescent="0.4">
      <c r="C229" s="32"/>
      <c r="D229" s="33"/>
      <c r="G229" s="32"/>
      <c r="H229" s="33"/>
    </row>
    <row r="230" spans="3:8" x14ac:dyDescent="0.4">
      <c r="C230" s="32"/>
      <c r="D230" s="33"/>
      <c r="G230" s="32"/>
      <c r="H230" s="33"/>
    </row>
    <row r="231" spans="3:8" x14ac:dyDescent="0.4">
      <c r="C231" s="32"/>
      <c r="D231" s="33"/>
      <c r="G231" s="32"/>
      <c r="H231" s="33"/>
    </row>
    <row r="232" spans="3:8" x14ac:dyDescent="0.4">
      <c r="C232" s="32"/>
      <c r="D232" s="33"/>
      <c r="G232" s="32"/>
      <c r="H232" s="33"/>
    </row>
    <row r="233" spans="3:8" x14ac:dyDescent="0.4">
      <c r="C233" s="32"/>
      <c r="D233" s="33"/>
      <c r="G233" s="32"/>
      <c r="H233" s="33"/>
    </row>
    <row r="234" spans="3:8" x14ac:dyDescent="0.4">
      <c r="C234" s="32"/>
      <c r="D234" s="33"/>
      <c r="G234" s="32"/>
      <c r="H234" s="33"/>
    </row>
    <row r="235" spans="3:8" x14ac:dyDescent="0.4">
      <c r="C235" s="32"/>
      <c r="D235" s="33"/>
      <c r="G235" s="32"/>
      <c r="H235" s="33"/>
    </row>
    <row r="236" spans="3:8" x14ac:dyDescent="0.4">
      <c r="C236" s="32"/>
      <c r="D236" s="33"/>
      <c r="G236" s="32"/>
      <c r="H236" s="33"/>
    </row>
    <row r="237" spans="3:8" x14ac:dyDescent="0.4">
      <c r="C237" s="32"/>
      <c r="D237" s="33"/>
      <c r="G237" s="32"/>
      <c r="H237" s="33"/>
    </row>
    <row r="238" spans="3:8" x14ac:dyDescent="0.4">
      <c r="C238" s="32"/>
      <c r="D238" s="33"/>
      <c r="G238" s="32"/>
      <c r="H238" s="33"/>
    </row>
    <row r="239" spans="3:8" x14ac:dyDescent="0.4">
      <c r="C239" s="32"/>
      <c r="D239" s="33"/>
      <c r="G239" s="32"/>
      <c r="H239" s="33"/>
    </row>
    <row r="240" spans="3:8" x14ac:dyDescent="0.4">
      <c r="C240" s="32"/>
      <c r="D240" s="33"/>
      <c r="G240" s="32"/>
      <c r="H240" s="33"/>
    </row>
    <row r="241" spans="3:8" x14ac:dyDescent="0.4">
      <c r="C241" s="32"/>
      <c r="D241" s="33"/>
      <c r="G241" s="32"/>
      <c r="H241" s="33"/>
    </row>
    <row r="242" spans="3:8" x14ac:dyDescent="0.4">
      <c r="C242" s="32"/>
      <c r="D242" s="33"/>
      <c r="G242" s="32"/>
      <c r="H242" s="33"/>
    </row>
    <row r="243" spans="3:8" x14ac:dyDescent="0.4">
      <c r="C243" s="32"/>
      <c r="D243" s="33"/>
      <c r="G243" s="32"/>
      <c r="H243" s="33"/>
    </row>
    <row r="244" spans="3:8" x14ac:dyDescent="0.4">
      <c r="C244" s="32"/>
      <c r="D244" s="33"/>
      <c r="G244" s="32"/>
      <c r="H244" s="33"/>
    </row>
    <row r="245" spans="3:8" x14ac:dyDescent="0.4">
      <c r="C245" s="32"/>
      <c r="D245" s="33"/>
      <c r="G245" s="32"/>
      <c r="H245" s="33"/>
    </row>
    <row r="246" spans="3:8" x14ac:dyDescent="0.4">
      <c r="C246" s="32"/>
      <c r="D246" s="33"/>
      <c r="G246" s="32"/>
      <c r="H246" s="33"/>
    </row>
    <row r="247" spans="3:8" x14ac:dyDescent="0.4">
      <c r="C247" s="32"/>
      <c r="D247" s="33"/>
      <c r="G247" s="32"/>
      <c r="H247" s="33"/>
    </row>
    <row r="248" spans="3:8" x14ac:dyDescent="0.4">
      <c r="C248" s="32"/>
      <c r="D248" s="33"/>
      <c r="G248" s="32"/>
      <c r="H248" s="33"/>
    </row>
    <row r="249" spans="3:8" x14ac:dyDescent="0.4">
      <c r="C249" s="32"/>
      <c r="D249" s="33"/>
      <c r="G249" s="32"/>
      <c r="H249" s="33"/>
    </row>
    <row r="250" spans="3:8" x14ac:dyDescent="0.4">
      <c r="C250" s="32"/>
      <c r="D250" s="33"/>
      <c r="G250" s="32"/>
      <c r="H250" s="33"/>
    </row>
    <row r="251" spans="3:8" x14ac:dyDescent="0.4">
      <c r="C251" s="32"/>
      <c r="D251" s="33"/>
      <c r="G251" s="32"/>
      <c r="H251" s="33"/>
    </row>
    <row r="252" spans="3:8" x14ac:dyDescent="0.4">
      <c r="C252" s="32"/>
      <c r="D252" s="33"/>
      <c r="G252" s="32"/>
      <c r="H252" s="33"/>
    </row>
    <row r="253" spans="3:8" x14ac:dyDescent="0.4">
      <c r="C253" s="32"/>
      <c r="D253" s="33"/>
      <c r="G253" s="32"/>
      <c r="H253" s="33"/>
    </row>
    <row r="254" spans="3:8" x14ac:dyDescent="0.4">
      <c r="C254" s="32"/>
      <c r="D254" s="33"/>
      <c r="G254" s="32"/>
      <c r="H254" s="33"/>
    </row>
    <row r="255" spans="3:8" x14ac:dyDescent="0.4">
      <c r="C255" s="32"/>
      <c r="D255" s="33"/>
      <c r="G255" s="32"/>
      <c r="H255" s="33"/>
    </row>
    <row r="256" spans="3:8" x14ac:dyDescent="0.4">
      <c r="C256" s="32"/>
      <c r="D256" s="33"/>
      <c r="G256" s="32"/>
      <c r="H256" s="33"/>
    </row>
    <row r="257" spans="3:8" x14ac:dyDescent="0.4">
      <c r="C257" s="32"/>
      <c r="D257" s="33"/>
      <c r="G257" s="32"/>
      <c r="H257" s="33"/>
    </row>
    <row r="258" spans="3:8" x14ac:dyDescent="0.4">
      <c r="C258" s="32"/>
      <c r="D258" s="33"/>
      <c r="G258" s="32"/>
      <c r="H258" s="33"/>
    </row>
    <row r="259" spans="3:8" x14ac:dyDescent="0.4">
      <c r="C259" s="32"/>
      <c r="D259" s="33"/>
      <c r="G259" s="32"/>
      <c r="H259" s="33"/>
    </row>
    <row r="260" spans="3:8" x14ac:dyDescent="0.4">
      <c r="C260" s="32"/>
      <c r="D260" s="33"/>
      <c r="G260" s="32"/>
      <c r="H260" s="33"/>
    </row>
    <row r="261" spans="3:8" x14ac:dyDescent="0.4">
      <c r="C261" s="32"/>
      <c r="D261" s="33"/>
      <c r="G261" s="32"/>
      <c r="H261" s="33"/>
    </row>
    <row r="262" spans="3:8" x14ac:dyDescent="0.4">
      <c r="C262" s="32"/>
      <c r="D262" s="33"/>
      <c r="G262" s="32"/>
      <c r="H262" s="33"/>
    </row>
    <row r="263" spans="3:8" x14ac:dyDescent="0.4">
      <c r="C263" s="32"/>
      <c r="D263" s="33"/>
      <c r="G263" s="32"/>
      <c r="H263" s="33"/>
    </row>
    <row r="264" spans="3:8" x14ac:dyDescent="0.4">
      <c r="C264" s="32"/>
      <c r="D264" s="33"/>
      <c r="G264" s="32"/>
      <c r="H264" s="33"/>
    </row>
    <row r="265" spans="3:8" x14ac:dyDescent="0.4">
      <c r="C265" s="32"/>
      <c r="D265" s="33"/>
      <c r="G265" s="32"/>
      <c r="H265" s="33"/>
    </row>
    <row r="266" spans="3:8" x14ac:dyDescent="0.4">
      <c r="C266" s="32"/>
      <c r="D266" s="33"/>
      <c r="G266" s="32"/>
      <c r="H266" s="33"/>
    </row>
    <row r="267" spans="3:8" x14ac:dyDescent="0.4">
      <c r="C267" s="32"/>
      <c r="D267" s="33"/>
      <c r="G267" s="32"/>
      <c r="H267" s="33"/>
    </row>
    <row r="268" spans="3:8" x14ac:dyDescent="0.4">
      <c r="C268" s="32"/>
      <c r="D268" s="33"/>
      <c r="G268" s="32"/>
      <c r="H268" s="33"/>
    </row>
    <row r="269" spans="3:8" x14ac:dyDescent="0.4">
      <c r="C269" s="32"/>
      <c r="D269" s="33"/>
      <c r="G269" s="32"/>
      <c r="H269" s="33"/>
    </row>
    <row r="270" spans="3:8" x14ac:dyDescent="0.4">
      <c r="C270" s="32"/>
      <c r="D270" s="33"/>
      <c r="G270" s="32"/>
      <c r="H270" s="33"/>
    </row>
    <row r="271" spans="3:8" x14ac:dyDescent="0.4">
      <c r="C271" s="32"/>
      <c r="D271" s="33"/>
      <c r="G271" s="32"/>
      <c r="H271" s="33"/>
    </row>
    <row r="272" spans="3:8" x14ac:dyDescent="0.4">
      <c r="C272" s="32"/>
      <c r="D272" s="33"/>
      <c r="G272" s="32"/>
      <c r="H272" s="33"/>
    </row>
    <row r="273" spans="3:8" x14ac:dyDescent="0.4">
      <c r="C273" s="32"/>
      <c r="D273" s="33"/>
      <c r="G273" s="32"/>
      <c r="H273" s="33"/>
    </row>
    <row r="274" spans="3:8" x14ac:dyDescent="0.4">
      <c r="C274" s="32"/>
      <c r="D274" s="33"/>
      <c r="G274" s="32"/>
      <c r="H274" s="33"/>
    </row>
    <row r="275" spans="3:8" x14ac:dyDescent="0.4">
      <c r="C275" s="32"/>
      <c r="D275" s="33"/>
      <c r="G275" s="32"/>
      <c r="H275" s="33"/>
    </row>
    <row r="276" spans="3:8" x14ac:dyDescent="0.4">
      <c r="C276" s="32"/>
      <c r="D276" s="33"/>
      <c r="G276" s="32"/>
      <c r="H276" s="33"/>
    </row>
    <row r="277" spans="3:8" x14ac:dyDescent="0.4">
      <c r="C277" s="32"/>
      <c r="D277" s="33"/>
      <c r="G277" s="32"/>
      <c r="H277" s="33"/>
    </row>
    <row r="278" spans="3:8" x14ac:dyDescent="0.4">
      <c r="C278" s="32"/>
      <c r="D278" s="33"/>
      <c r="G278" s="32"/>
      <c r="H278" s="33"/>
    </row>
    <row r="279" spans="3:8" x14ac:dyDescent="0.4">
      <c r="C279" s="32"/>
      <c r="D279" s="33"/>
      <c r="G279" s="32"/>
      <c r="H279" s="33"/>
    </row>
    <row r="280" spans="3:8" x14ac:dyDescent="0.4">
      <c r="C280" s="32"/>
      <c r="D280" s="33"/>
      <c r="G280" s="32"/>
      <c r="H280" s="33"/>
    </row>
    <row r="281" spans="3:8" x14ac:dyDescent="0.4">
      <c r="C281" s="32"/>
      <c r="D281" s="33"/>
      <c r="G281" s="32"/>
      <c r="H281" s="33"/>
    </row>
    <row r="282" spans="3:8" x14ac:dyDescent="0.4">
      <c r="C282" s="32"/>
      <c r="D282" s="33"/>
      <c r="G282" s="32"/>
      <c r="H282" s="33"/>
    </row>
    <row r="283" spans="3:8" x14ac:dyDescent="0.4">
      <c r="C283" s="32"/>
      <c r="D283" s="33"/>
      <c r="G283" s="32"/>
      <c r="H283" s="33"/>
    </row>
    <row r="284" spans="3:8" x14ac:dyDescent="0.4">
      <c r="C284" s="32"/>
      <c r="D284" s="33"/>
      <c r="G284" s="32"/>
      <c r="H284" s="33"/>
    </row>
    <row r="285" spans="3:8" x14ac:dyDescent="0.4">
      <c r="C285" s="32"/>
      <c r="D285" s="33"/>
      <c r="G285" s="32"/>
      <c r="H285" s="33"/>
    </row>
    <row r="286" spans="3:8" x14ac:dyDescent="0.4">
      <c r="C286" s="32"/>
      <c r="D286" s="33"/>
      <c r="G286" s="32"/>
      <c r="H286" s="33"/>
    </row>
    <row r="287" spans="3:8" x14ac:dyDescent="0.4">
      <c r="C287" s="32"/>
      <c r="D287" s="33"/>
      <c r="G287" s="32"/>
      <c r="H287" s="33"/>
    </row>
    <row r="288" spans="3:8" x14ac:dyDescent="0.4">
      <c r="C288" s="32"/>
      <c r="D288" s="33"/>
      <c r="G288" s="32"/>
      <c r="H288" s="33"/>
    </row>
    <row r="289" spans="3:8" x14ac:dyDescent="0.4">
      <c r="C289" s="32"/>
      <c r="D289" s="33"/>
      <c r="G289" s="32"/>
      <c r="H289" s="33"/>
    </row>
    <row r="290" spans="3:8" x14ac:dyDescent="0.4">
      <c r="C290" s="32"/>
      <c r="D290" s="33"/>
      <c r="G290" s="32"/>
      <c r="H290" s="33"/>
    </row>
    <row r="291" spans="3:8" x14ac:dyDescent="0.4">
      <c r="C291" s="32"/>
      <c r="D291" s="33"/>
      <c r="G291" s="32"/>
      <c r="H291" s="33"/>
    </row>
    <row r="292" spans="3:8" x14ac:dyDescent="0.4">
      <c r="C292" s="32"/>
      <c r="D292" s="33"/>
      <c r="G292" s="32"/>
      <c r="H292" s="33"/>
    </row>
    <row r="293" spans="3:8" x14ac:dyDescent="0.4">
      <c r="C293" s="32"/>
      <c r="D293" s="33"/>
      <c r="G293" s="32"/>
      <c r="H293" s="33"/>
    </row>
    <row r="294" spans="3:8" x14ac:dyDescent="0.4">
      <c r="C294" s="32"/>
      <c r="D294" s="33"/>
      <c r="G294" s="32"/>
      <c r="H294" s="33"/>
    </row>
    <row r="295" spans="3:8" x14ac:dyDescent="0.4">
      <c r="C295" s="32"/>
      <c r="D295" s="33"/>
      <c r="G295" s="32"/>
      <c r="H295" s="33"/>
    </row>
    <row r="296" spans="3:8" x14ac:dyDescent="0.4">
      <c r="C296" s="32"/>
      <c r="D296" s="33"/>
      <c r="G296" s="32"/>
      <c r="H296" s="33"/>
    </row>
    <row r="297" spans="3:8" x14ac:dyDescent="0.4">
      <c r="C297" s="32"/>
      <c r="D297" s="33"/>
      <c r="G297" s="32"/>
      <c r="H297" s="33"/>
    </row>
    <row r="298" spans="3:8" x14ac:dyDescent="0.4">
      <c r="C298" s="32"/>
      <c r="D298" s="33"/>
      <c r="G298" s="32"/>
      <c r="H298" s="33"/>
    </row>
    <row r="299" spans="3:8" x14ac:dyDescent="0.4">
      <c r="C299" s="32"/>
      <c r="D299" s="33"/>
      <c r="G299" s="32"/>
      <c r="H299" s="33"/>
    </row>
    <row r="300" spans="3:8" x14ac:dyDescent="0.4">
      <c r="C300" s="32"/>
      <c r="D300" s="33"/>
      <c r="G300" s="32"/>
      <c r="H300" s="33"/>
    </row>
    <row r="301" spans="3:8" x14ac:dyDescent="0.4">
      <c r="C301" s="32"/>
      <c r="D301" s="33"/>
      <c r="G301" s="32"/>
      <c r="H301" s="33"/>
    </row>
    <row r="302" spans="3:8" x14ac:dyDescent="0.4">
      <c r="C302" s="32"/>
      <c r="D302" s="33"/>
      <c r="G302" s="32"/>
      <c r="H302" s="33"/>
    </row>
    <row r="303" spans="3:8" x14ac:dyDescent="0.4">
      <c r="C303" s="32"/>
      <c r="D303" s="33"/>
      <c r="G303" s="32"/>
      <c r="H303" s="33"/>
    </row>
    <row r="304" spans="3:8" x14ac:dyDescent="0.4">
      <c r="C304" s="32"/>
      <c r="D304" s="33"/>
      <c r="G304" s="32"/>
      <c r="H304" s="33"/>
    </row>
    <row r="305" spans="3:8" x14ac:dyDescent="0.4">
      <c r="C305" s="32"/>
      <c r="D305" s="33"/>
      <c r="G305" s="32"/>
      <c r="H305" s="33"/>
    </row>
    <row r="306" spans="3:8" x14ac:dyDescent="0.4">
      <c r="C306" s="32"/>
      <c r="D306" s="33"/>
      <c r="G306" s="32"/>
      <c r="H306" s="33"/>
    </row>
    <row r="307" spans="3:8" x14ac:dyDescent="0.4">
      <c r="C307" s="32"/>
      <c r="D307" s="33"/>
      <c r="G307" s="32"/>
      <c r="H307" s="33"/>
    </row>
    <row r="308" spans="3:8" x14ac:dyDescent="0.4">
      <c r="C308" s="32"/>
      <c r="D308" s="33"/>
      <c r="G308" s="32"/>
      <c r="H308" s="33"/>
    </row>
    <row r="309" spans="3:8" x14ac:dyDescent="0.4">
      <c r="C309" s="32"/>
      <c r="D309" s="33"/>
      <c r="G309" s="32"/>
      <c r="H309" s="33"/>
    </row>
    <row r="310" spans="3:8" x14ac:dyDescent="0.4">
      <c r="C310" s="32"/>
      <c r="D310" s="33"/>
      <c r="G310" s="32"/>
      <c r="H310" s="33"/>
    </row>
    <row r="311" spans="3:8" x14ac:dyDescent="0.4">
      <c r="C311" s="32"/>
      <c r="D311" s="33"/>
      <c r="G311" s="32"/>
      <c r="H311" s="33"/>
    </row>
    <row r="312" spans="3:8" x14ac:dyDescent="0.4">
      <c r="C312" s="32"/>
      <c r="D312" s="33"/>
      <c r="G312" s="32"/>
      <c r="H312" s="33"/>
    </row>
    <row r="313" spans="3:8" x14ac:dyDescent="0.4">
      <c r="C313" s="32"/>
      <c r="D313" s="33"/>
      <c r="G313" s="32"/>
      <c r="H313" s="33"/>
    </row>
    <row r="314" spans="3:8" x14ac:dyDescent="0.4">
      <c r="C314" s="32"/>
      <c r="D314" s="33"/>
      <c r="G314" s="32"/>
      <c r="H314" s="33"/>
    </row>
    <row r="315" spans="3:8" x14ac:dyDescent="0.4">
      <c r="C315" s="32"/>
      <c r="D315" s="33"/>
      <c r="G315" s="32"/>
      <c r="H315" s="33"/>
    </row>
    <row r="316" spans="3:8" x14ac:dyDescent="0.4">
      <c r="C316" s="32"/>
      <c r="D316" s="33"/>
      <c r="G316" s="32"/>
      <c r="H316" s="33"/>
    </row>
    <row r="317" spans="3:8" x14ac:dyDescent="0.4">
      <c r="C317" s="32"/>
      <c r="D317" s="33"/>
      <c r="G317" s="32"/>
      <c r="H317" s="33"/>
    </row>
    <row r="318" spans="3:8" x14ac:dyDescent="0.4">
      <c r="C318" s="32"/>
      <c r="D318" s="33"/>
      <c r="G318" s="32"/>
      <c r="H318" s="33"/>
    </row>
    <row r="319" spans="3:8" x14ac:dyDescent="0.4">
      <c r="C319" s="32"/>
      <c r="D319" s="33"/>
      <c r="G319" s="32"/>
      <c r="H319" s="33"/>
    </row>
    <row r="320" spans="3:8" x14ac:dyDescent="0.4">
      <c r="C320" s="32"/>
      <c r="D320" s="33"/>
      <c r="G320" s="32"/>
      <c r="H320" s="33"/>
    </row>
    <row r="321" spans="3:8" x14ac:dyDescent="0.4">
      <c r="C321" s="32"/>
      <c r="D321" s="33"/>
      <c r="G321" s="32"/>
      <c r="H321" s="33"/>
    </row>
    <row r="322" spans="3:8" x14ac:dyDescent="0.4">
      <c r="C322" s="32"/>
      <c r="D322" s="33"/>
      <c r="G322" s="32"/>
      <c r="H322" s="33"/>
    </row>
    <row r="323" spans="3:8" x14ac:dyDescent="0.4">
      <c r="C323" s="32"/>
      <c r="D323" s="33"/>
      <c r="G323" s="32"/>
      <c r="H323" s="33"/>
    </row>
    <row r="324" spans="3:8" x14ac:dyDescent="0.4">
      <c r="C324" s="32"/>
      <c r="D324" s="33"/>
      <c r="G324" s="32"/>
      <c r="H324" s="33"/>
    </row>
    <row r="325" spans="3:8" x14ac:dyDescent="0.4">
      <c r="C325" s="32"/>
      <c r="D325" s="33"/>
      <c r="G325" s="32"/>
      <c r="H325" s="33"/>
    </row>
    <row r="326" spans="3:8" x14ac:dyDescent="0.4">
      <c r="C326" s="32"/>
      <c r="D326" s="33"/>
      <c r="G326" s="32"/>
      <c r="H326" s="33"/>
    </row>
    <row r="327" spans="3:8" x14ac:dyDescent="0.4">
      <c r="C327" s="32"/>
      <c r="D327" s="33"/>
      <c r="G327" s="32"/>
      <c r="H327" s="33"/>
    </row>
    <row r="328" spans="3:8" x14ac:dyDescent="0.4">
      <c r="C328" s="32"/>
      <c r="D328" s="33"/>
      <c r="G328" s="32"/>
      <c r="H328" s="33"/>
    </row>
    <row r="329" spans="3:8" x14ac:dyDescent="0.4">
      <c r="C329" s="32"/>
      <c r="D329" s="33"/>
      <c r="G329" s="32"/>
      <c r="H329" s="33"/>
    </row>
    <row r="330" spans="3:8" x14ac:dyDescent="0.4">
      <c r="C330" s="32"/>
      <c r="D330" s="33"/>
      <c r="G330" s="32"/>
      <c r="H330" s="33"/>
    </row>
    <row r="331" spans="3:8" x14ac:dyDescent="0.4">
      <c r="C331" s="32"/>
      <c r="D331" s="33"/>
      <c r="G331" s="32"/>
      <c r="H331" s="33"/>
    </row>
    <row r="332" spans="3:8" x14ac:dyDescent="0.4">
      <c r="C332" s="32"/>
      <c r="D332" s="33"/>
      <c r="G332" s="32"/>
      <c r="H332" s="33"/>
    </row>
    <row r="333" spans="3:8" x14ac:dyDescent="0.4">
      <c r="C333" s="32"/>
      <c r="D333" s="33"/>
      <c r="G333" s="32"/>
      <c r="H333" s="33"/>
    </row>
    <row r="334" spans="3:8" x14ac:dyDescent="0.4">
      <c r="C334" s="32"/>
      <c r="D334" s="33"/>
      <c r="G334" s="32"/>
      <c r="H334" s="33"/>
    </row>
    <row r="335" spans="3:8" x14ac:dyDescent="0.4">
      <c r="C335" s="32"/>
      <c r="D335" s="33"/>
      <c r="G335" s="32"/>
      <c r="H335" s="33"/>
    </row>
    <row r="336" spans="3:8" x14ac:dyDescent="0.4">
      <c r="C336" s="32"/>
      <c r="D336" s="33"/>
      <c r="G336" s="32"/>
      <c r="H336" s="33"/>
    </row>
    <row r="337" spans="3:8" x14ac:dyDescent="0.4">
      <c r="C337" s="32"/>
      <c r="D337" s="33"/>
      <c r="G337" s="32"/>
      <c r="H337" s="33"/>
    </row>
    <row r="338" spans="3:8" x14ac:dyDescent="0.4">
      <c r="C338" s="32"/>
      <c r="D338" s="33"/>
      <c r="G338" s="32"/>
      <c r="H338" s="33"/>
    </row>
    <row r="339" spans="3:8" x14ac:dyDescent="0.4">
      <c r="C339" s="32"/>
      <c r="D339" s="33"/>
      <c r="G339" s="32"/>
      <c r="H339" s="33"/>
    </row>
    <row r="340" spans="3:8" x14ac:dyDescent="0.4">
      <c r="C340" s="32"/>
      <c r="D340" s="33"/>
      <c r="G340" s="32"/>
      <c r="H340" s="33"/>
    </row>
    <row r="341" spans="3:8" x14ac:dyDescent="0.4">
      <c r="C341" s="32"/>
      <c r="D341" s="33"/>
      <c r="G341" s="32"/>
      <c r="H341" s="33"/>
    </row>
    <row r="342" spans="3:8" x14ac:dyDescent="0.4">
      <c r="C342" s="32"/>
      <c r="D342" s="33"/>
      <c r="G342" s="32"/>
      <c r="H342" s="33"/>
    </row>
    <row r="343" spans="3:8" x14ac:dyDescent="0.4">
      <c r="C343" s="32"/>
      <c r="D343" s="33"/>
      <c r="G343" s="32"/>
      <c r="H343" s="33"/>
    </row>
    <row r="344" spans="3:8" x14ac:dyDescent="0.4">
      <c r="C344" s="32"/>
      <c r="D344" s="33"/>
      <c r="G344" s="32"/>
      <c r="H344" s="33"/>
    </row>
    <row r="345" spans="3:8" x14ac:dyDescent="0.4">
      <c r="C345" s="32"/>
      <c r="D345" s="33"/>
      <c r="G345" s="32"/>
      <c r="H345" s="33"/>
    </row>
    <row r="346" spans="3:8" x14ac:dyDescent="0.4">
      <c r="C346" s="32"/>
      <c r="D346" s="33"/>
      <c r="G346" s="32"/>
      <c r="H346" s="33"/>
    </row>
    <row r="347" spans="3:8" x14ac:dyDescent="0.4">
      <c r="C347" s="32"/>
      <c r="D347" s="33"/>
      <c r="G347" s="32"/>
      <c r="H347" s="33"/>
    </row>
    <row r="348" spans="3:8" x14ac:dyDescent="0.4">
      <c r="C348" s="32"/>
      <c r="D348" s="33"/>
      <c r="G348" s="32"/>
      <c r="H348" s="33"/>
    </row>
    <row r="349" spans="3:8" x14ac:dyDescent="0.4">
      <c r="C349" s="32"/>
      <c r="D349" s="33"/>
      <c r="G349" s="32"/>
      <c r="H349" s="33"/>
    </row>
    <row r="350" spans="3:8" x14ac:dyDescent="0.4">
      <c r="C350" s="32"/>
      <c r="D350" s="33"/>
      <c r="G350" s="32"/>
      <c r="H350" s="33"/>
    </row>
    <row r="351" spans="3:8" x14ac:dyDescent="0.4">
      <c r="C351" s="32"/>
      <c r="D351" s="33"/>
      <c r="G351" s="32"/>
      <c r="H351" s="33"/>
    </row>
    <row r="352" spans="3:8" x14ac:dyDescent="0.4">
      <c r="C352" s="32"/>
      <c r="D352" s="33"/>
      <c r="G352" s="32"/>
      <c r="H352" s="33"/>
    </row>
    <row r="353" spans="3:8" x14ac:dyDescent="0.4">
      <c r="C353" s="32"/>
      <c r="D353" s="33"/>
      <c r="G353" s="32"/>
      <c r="H353" s="33"/>
    </row>
    <row r="354" spans="3:8" x14ac:dyDescent="0.4">
      <c r="C354" s="32"/>
      <c r="D354" s="33"/>
      <c r="G354" s="32"/>
      <c r="H354" s="33"/>
    </row>
    <row r="355" spans="3:8" x14ac:dyDescent="0.4">
      <c r="C355" s="32"/>
      <c r="D355" s="33"/>
      <c r="G355" s="32"/>
      <c r="H355" s="33"/>
    </row>
    <row r="356" spans="3:8" x14ac:dyDescent="0.4">
      <c r="C356" s="32"/>
      <c r="D356" s="33"/>
      <c r="G356" s="32"/>
      <c r="H356" s="33"/>
    </row>
    <row r="357" spans="3:8" x14ac:dyDescent="0.4">
      <c r="C357" s="32"/>
      <c r="D357" s="33"/>
      <c r="G357" s="32"/>
      <c r="H357" s="33"/>
    </row>
    <row r="358" spans="3:8" x14ac:dyDescent="0.4">
      <c r="C358" s="32"/>
      <c r="D358" s="33"/>
      <c r="G358" s="32"/>
      <c r="H358" s="33"/>
    </row>
    <row r="359" spans="3:8" x14ac:dyDescent="0.4">
      <c r="C359" s="32"/>
      <c r="D359" s="33"/>
      <c r="G359" s="32"/>
      <c r="H359" s="33"/>
    </row>
    <row r="360" spans="3:8" x14ac:dyDescent="0.4">
      <c r="C360" s="32"/>
      <c r="D360" s="33"/>
      <c r="G360" s="32"/>
      <c r="H360" s="33"/>
    </row>
    <row r="361" spans="3:8" x14ac:dyDescent="0.4">
      <c r="C361" s="32"/>
      <c r="D361" s="33"/>
      <c r="G361" s="32"/>
      <c r="H361" s="33"/>
    </row>
    <row r="362" spans="3:8" x14ac:dyDescent="0.4">
      <c r="C362" s="32"/>
      <c r="D362" s="33"/>
      <c r="G362" s="32"/>
      <c r="H362" s="33"/>
    </row>
    <row r="363" spans="3:8" x14ac:dyDescent="0.4">
      <c r="C363" s="32"/>
      <c r="D363" s="33"/>
      <c r="G363" s="32"/>
      <c r="H363" s="33"/>
    </row>
    <row r="364" spans="3:8" x14ac:dyDescent="0.4">
      <c r="C364" s="32"/>
      <c r="D364" s="33"/>
      <c r="G364" s="32"/>
      <c r="H364" s="33"/>
    </row>
    <row r="365" spans="3:8" x14ac:dyDescent="0.4">
      <c r="C365" s="32"/>
      <c r="D365" s="33"/>
      <c r="G365" s="32"/>
      <c r="H365" s="33"/>
    </row>
    <row r="366" spans="3:8" x14ac:dyDescent="0.4">
      <c r="C366" s="32"/>
      <c r="D366" s="33"/>
      <c r="G366" s="32"/>
      <c r="H366" s="33"/>
    </row>
    <row r="367" spans="3:8" x14ac:dyDescent="0.4">
      <c r="C367" s="32"/>
      <c r="D367" s="33"/>
      <c r="G367" s="32"/>
      <c r="H367" s="33"/>
    </row>
    <row r="368" spans="3:8" x14ac:dyDescent="0.4">
      <c r="C368" s="32"/>
      <c r="D368" s="33"/>
      <c r="G368" s="32"/>
      <c r="H368" s="33"/>
    </row>
    <row r="369" spans="3:8" x14ac:dyDescent="0.4">
      <c r="C369" s="32"/>
      <c r="D369" s="33"/>
      <c r="G369" s="32"/>
      <c r="H369" s="33"/>
    </row>
    <row r="370" spans="3:8" x14ac:dyDescent="0.4">
      <c r="C370" s="32"/>
      <c r="D370" s="33"/>
      <c r="G370" s="32"/>
      <c r="H370" s="33"/>
    </row>
    <row r="371" spans="3:8" x14ac:dyDescent="0.4">
      <c r="C371" s="32"/>
      <c r="D371" s="33"/>
      <c r="G371" s="32"/>
      <c r="H371" s="33"/>
    </row>
    <row r="372" spans="3:8" x14ac:dyDescent="0.4">
      <c r="C372" s="32"/>
      <c r="D372" s="33"/>
      <c r="G372" s="32"/>
      <c r="H372" s="33"/>
    </row>
    <row r="373" spans="3:8" x14ac:dyDescent="0.4">
      <c r="C373" s="32"/>
      <c r="D373" s="33"/>
      <c r="G373" s="32"/>
      <c r="H373" s="33"/>
    </row>
    <row r="374" spans="3:8" x14ac:dyDescent="0.4">
      <c r="C374" s="32"/>
      <c r="D374" s="33"/>
      <c r="G374" s="32"/>
      <c r="H374" s="33"/>
    </row>
    <row r="375" spans="3:8" x14ac:dyDescent="0.4">
      <c r="C375" s="32"/>
      <c r="D375" s="33"/>
      <c r="G375" s="32"/>
      <c r="H375" s="33"/>
    </row>
    <row r="376" spans="3:8" x14ac:dyDescent="0.4">
      <c r="C376" s="32"/>
      <c r="D376" s="33"/>
      <c r="G376" s="32"/>
      <c r="H376" s="33"/>
    </row>
    <row r="377" spans="3:8" x14ac:dyDescent="0.4">
      <c r="C377" s="32"/>
      <c r="D377" s="33"/>
      <c r="G377" s="32"/>
      <c r="H377" s="33"/>
    </row>
    <row r="378" spans="3:8" x14ac:dyDescent="0.4">
      <c r="C378" s="32"/>
      <c r="D378" s="33"/>
      <c r="G378" s="32"/>
      <c r="H378" s="33"/>
    </row>
    <row r="379" spans="3:8" x14ac:dyDescent="0.4">
      <c r="C379" s="32"/>
      <c r="D379" s="33"/>
      <c r="G379" s="32"/>
      <c r="H379" s="33"/>
    </row>
    <row r="380" spans="3:8" x14ac:dyDescent="0.4">
      <c r="C380" s="32"/>
      <c r="D380" s="33"/>
      <c r="G380" s="32"/>
      <c r="H380" s="33"/>
    </row>
    <row r="381" spans="3:8" x14ac:dyDescent="0.4">
      <c r="C381" s="32"/>
      <c r="D381" s="33"/>
      <c r="G381" s="32"/>
      <c r="H381" s="33"/>
    </row>
    <row r="382" spans="3:8" x14ac:dyDescent="0.4">
      <c r="C382" s="32"/>
      <c r="D382" s="33"/>
      <c r="G382" s="32"/>
      <c r="H382" s="33"/>
    </row>
    <row r="383" spans="3:8" x14ac:dyDescent="0.4">
      <c r="C383" s="32"/>
      <c r="D383" s="33"/>
      <c r="G383" s="32"/>
      <c r="H383" s="33"/>
    </row>
    <row r="384" spans="3:8" x14ac:dyDescent="0.4">
      <c r="C384" s="32"/>
      <c r="D384" s="33"/>
      <c r="G384" s="32"/>
      <c r="H384" s="33"/>
    </row>
    <row r="385" spans="3:8" x14ac:dyDescent="0.4">
      <c r="C385" s="32"/>
      <c r="D385" s="33"/>
      <c r="G385" s="32"/>
      <c r="H385" s="33"/>
    </row>
    <row r="386" spans="3:8" x14ac:dyDescent="0.4">
      <c r="C386" s="32"/>
      <c r="D386" s="33"/>
      <c r="G386" s="32"/>
      <c r="H386" s="33"/>
    </row>
    <row r="387" spans="3:8" x14ac:dyDescent="0.4">
      <c r="C387" s="32"/>
      <c r="D387" s="33"/>
      <c r="G387" s="32"/>
      <c r="H387" s="33"/>
    </row>
    <row r="388" spans="3:8" x14ac:dyDescent="0.4">
      <c r="C388" s="32"/>
      <c r="D388" s="33"/>
      <c r="G388" s="32"/>
      <c r="H388" s="33"/>
    </row>
    <row r="389" spans="3:8" x14ac:dyDescent="0.4">
      <c r="C389" s="32"/>
      <c r="D389" s="33"/>
      <c r="G389" s="32"/>
      <c r="H389" s="33"/>
    </row>
    <row r="390" spans="3:8" x14ac:dyDescent="0.4">
      <c r="C390" s="32"/>
      <c r="D390" s="33"/>
      <c r="G390" s="32"/>
      <c r="H390" s="33"/>
    </row>
    <row r="391" spans="3:8" x14ac:dyDescent="0.4">
      <c r="C391" s="32"/>
      <c r="D391" s="33"/>
      <c r="G391" s="32"/>
      <c r="H391" s="33"/>
    </row>
    <row r="392" spans="3:8" x14ac:dyDescent="0.4">
      <c r="C392" s="32"/>
      <c r="D392" s="33"/>
      <c r="G392" s="32"/>
      <c r="H392" s="33"/>
    </row>
    <row r="393" spans="3:8" x14ac:dyDescent="0.4">
      <c r="C393" s="32"/>
      <c r="D393" s="33"/>
      <c r="G393" s="32"/>
      <c r="H393" s="33"/>
    </row>
    <row r="394" spans="3:8" x14ac:dyDescent="0.4">
      <c r="C394" s="32"/>
      <c r="D394" s="33"/>
      <c r="G394" s="32"/>
      <c r="H394" s="33"/>
    </row>
    <row r="395" spans="3:8" x14ac:dyDescent="0.4">
      <c r="C395" s="32"/>
      <c r="D395" s="33"/>
      <c r="G395" s="32"/>
      <c r="H395" s="33"/>
    </row>
    <row r="396" spans="3:8" x14ac:dyDescent="0.4">
      <c r="C396" s="32"/>
      <c r="D396" s="33"/>
      <c r="G396" s="32"/>
      <c r="H396" s="33"/>
    </row>
    <row r="397" spans="3:8" x14ac:dyDescent="0.4">
      <c r="C397" s="32"/>
      <c r="D397" s="33"/>
      <c r="G397" s="32"/>
      <c r="H397" s="33"/>
    </row>
    <row r="398" spans="3:8" x14ac:dyDescent="0.4">
      <c r="C398" s="32"/>
      <c r="D398" s="33"/>
      <c r="G398" s="32"/>
      <c r="H398" s="33"/>
    </row>
    <row r="399" spans="3:8" x14ac:dyDescent="0.4">
      <c r="C399" s="32"/>
      <c r="D399" s="33"/>
      <c r="G399" s="32"/>
      <c r="H399" s="33"/>
    </row>
    <row r="400" spans="3:8" x14ac:dyDescent="0.4">
      <c r="C400" s="32"/>
      <c r="D400" s="33"/>
      <c r="G400" s="32"/>
      <c r="H400" s="33"/>
    </row>
    <row r="401" spans="3:8" x14ac:dyDescent="0.4">
      <c r="C401" s="32"/>
      <c r="D401" s="33"/>
      <c r="G401" s="32"/>
      <c r="H401" s="33"/>
    </row>
    <row r="402" spans="3:8" x14ac:dyDescent="0.4">
      <c r="C402" s="32"/>
      <c r="D402" s="33"/>
      <c r="G402" s="32"/>
      <c r="H402" s="33"/>
    </row>
    <row r="403" spans="3:8" x14ac:dyDescent="0.4">
      <c r="C403" s="32"/>
      <c r="D403" s="33"/>
      <c r="G403" s="32"/>
      <c r="H403" s="33"/>
    </row>
    <row r="404" spans="3:8" x14ac:dyDescent="0.4">
      <c r="C404" s="32"/>
      <c r="D404" s="33"/>
      <c r="G404" s="32"/>
      <c r="H404" s="33"/>
    </row>
    <row r="405" spans="3:8" x14ac:dyDescent="0.4">
      <c r="C405" s="32"/>
      <c r="D405" s="33"/>
      <c r="G405" s="32"/>
      <c r="H405" s="33"/>
    </row>
    <row r="406" spans="3:8" x14ac:dyDescent="0.4">
      <c r="C406" s="32"/>
      <c r="D406" s="33"/>
      <c r="G406" s="32"/>
      <c r="H406" s="33"/>
    </row>
    <row r="407" spans="3:8" x14ac:dyDescent="0.4">
      <c r="C407" s="32"/>
      <c r="D407" s="33"/>
      <c r="G407" s="32"/>
      <c r="H407" s="33"/>
    </row>
    <row r="408" spans="3:8" x14ac:dyDescent="0.4">
      <c r="C408" s="32"/>
      <c r="D408" s="33"/>
      <c r="G408" s="32"/>
      <c r="H408" s="33"/>
    </row>
    <row r="409" spans="3:8" x14ac:dyDescent="0.4">
      <c r="C409" s="32"/>
      <c r="D409" s="33"/>
      <c r="G409" s="32"/>
      <c r="H409" s="33"/>
    </row>
    <row r="410" spans="3:8" x14ac:dyDescent="0.4">
      <c r="C410" s="32"/>
      <c r="D410" s="33"/>
      <c r="G410" s="32"/>
      <c r="H410" s="33"/>
    </row>
    <row r="411" spans="3:8" x14ac:dyDescent="0.4">
      <c r="C411" s="32"/>
      <c r="D411" s="33"/>
      <c r="G411" s="32"/>
      <c r="H411" s="33"/>
    </row>
    <row r="412" spans="3:8" x14ac:dyDescent="0.4">
      <c r="C412" s="32"/>
      <c r="D412" s="33"/>
      <c r="G412" s="32"/>
      <c r="H412" s="33"/>
    </row>
    <row r="413" spans="3:8" x14ac:dyDescent="0.4">
      <c r="C413" s="32"/>
      <c r="D413" s="33"/>
      <c r="G413" s="32"/>
      <c r="H413" s="33"/>
    </row>
    <row r="414" spans="3:8" x14ac:dyDescent="0.4">
      <c r="C414" s="32"/>
      <c r="D414" s="33"/>
      <c r="G414" s="32"/>
      <c r="H414" s="33"/>
    </row>
    <row r="415" spans="3:8" x14ac:dyDescent="0.4">
      <c r="C415" s="32"/>
      <c r="D415" s="33"/>
      <c r="G415" s="32"/>
      <c r="H415" s="33"/>
    </row>
    <row r="416" spans="3:8" x14ac:dyDescent="0.4">
      <c r="C416" s="32"/>
      <c r="D416" s="33"/>
      <c r="G416" s="32"/>
      <c r="H416" s="33"/>
    </row>
    <row r="417" spans="3:8" x14ac:dyDescent="0.4">
      <c r="C417" s="32"/>
      <c r="D417" s="33"/>
      <c r="G417" s="32"/>
      <c r="H417" s="33"/>
    </row>
    <row r="418" spans="3:8" x14ac:dyDescent="0.4">
      <c r="C418" s="32"/>
      <c r="D418" s="33"/>
      <c r="G418" s="32"/>
      <c r="H418" s="33"/>
    </row>
    <row r="419" spans="3:8" x14ac:dyDescent="0.4">
      <c r="C419" s="32"/>
      <c r="D419" s="33"/>
      <c r="G419" s="32"/>
      <c r="H419" s="33"/>
    </row>
    <row r="420" spans="3:8" x14ac:dyDescent="0.4">
      <c r="C420" s="32"/>
      <c r="D420" s="33"/>
      <c r="G420" s="32"/>
      <c r="H420" s="33"/>
    </row>
    <row r="421" spans="3:8" x14ac:dyDescent="0.4">
      <c r="C421" s="32"/>
      <c r="D421" s="33"/>
      <c r="G421" s="32"/>
      <c r="H421" s="33"/>
    </row>
    <row r="422" spans="3:8" x14ac:dyDescent="0.4">
      <c r="C422" s="32"/>
      <c r="D422" s="33"/>
      <c r="G422" s="32"/>
      <c r="H422" s="33"/>
    </row>
    <row r="423" spans="3:8" x14ac:dyDescent="0.4">
      <c r="C423" s="32"/>
      <c r="D423" s="33"/>
      <c r="G423" s="32"/>
      <c r="H423" s="33"/>
    </row>
    <row r="424" spans="3:8" x14ac:dyDescent="0.4">
      <c r="C424" s="32"/>
      <c r="D424" s="33"/>
      <c r="G424" s="32"/>
      <c r="H424" s="33"/>
    </row>
    <row r="425" spans="3:8" x14ac:dyDescent="0.4">
      <c r="C425" s="32"/>
      <c r="D425" s="33"/>
      <c r="G425" s="32"/>
      <c r="H425" s="33"/>
    </row>
    <row r="426" spans="3:8" x14ac:dyDescent="0.4">
      <c r="C426" s="32"/>
      <c r="D426" s="33"/>
      <c r="G426" s="32"/>
      <c r="H426" s="33"/>
    </row>
    <row r="427" spans="3:8" x14ac:dyDescent="0.4">
      <c r="C427" s="32"/>
      <c r="D427" s="33"/>
      <c r="G427" s="32"/>
      <c r="H427" s="33"/>
    </row>
    <row r="428" spans="3:8" x14ac:dyDescent="0.4">
      <c r="C428" s="32"/>
      <c r="D428" s="33"/>
      <c r="G428" s="32"/>
      <c r="H428" s="33"/>
    </row>
    <row r="429" spans="3:8" x14ac:dyDescent="0.4">
      <c r="C429" s="32"/>
      <c r="D429" s="33"/>
      <c r="G429" s="32"/>
      <c r="H429" s="33"/>
    </row>
    <row r="430" spans="3:8" x14ac:dyDescent="0.4">
      <c r="C430" s="32"/>
      <c r="D430" s="33"/>
      <c r="G430" s="32"/>
      <c r="H430" s="33"/>
    </row>
    <row r="431" spans="3:8" x14ac:dyDescent="0.4">
      <c r="C431" s="32"/>
      <c r="D431" s="33"/>
      <c r="G431" s="32"/>
      <c r="H431" s="33"/>
    </row>
    <row r="432" spans="3:8" x14ac:dyDescent="0.4">
      <c r="C432" s="32"/>
      <c r="D432" s="33"/>
      <c r="G432" s="32"/>
      <c r="H432" s="33"/>
    </row>
    <row r="433" spans="3:8" x14ac:dyDescent="0.4">
      <c r="C433" s="32"/>
      <c r="D433" s="33"/>
      <c r="G433" s="32"/>
      <c r="H433" s="33"/>
    </row>
    <row r="434" spans="3:8" x14ac:dyDescent="0.4">
      <c r="C434" s="32"/>
      <c r="D434" s="33"/>
      <c r="G434" s="32"/>
      <c r="H434" s="33"/>
    </row>
    <row r="435" spans="3:8" x14ac:dyDescent="0.4">
      <c r="C435" s="32"/>
      <c r="D435" s="33"/>
      <c r="G435" s="32"/>
      <c r="H435" s="33"/>
    </row>
    <row r="436" spans="3:8" x14ac:dyDescent="0.4">
      <c r="C436" s="32"/>
      <c r="D436" s="33"/>
      <c r="G436" s="32"/>
      <c r="H436" s="33"/>
    </row>
    <row r="437" spans="3:8" x14ac:dyDescent="0.4">
      <c r="C437" s="32"/>
      <c r="D437" s="33"/>
      <c r="G437" s="32"/>
      <c r="H437" s="33"/>
    </row>
    <row r="438" spans="3:8" x14ac:dyDescent="0.4">
      <c r="C438" s="32"/>
      <c r="D438" s="33"/>
      <c r="G438" s="32"/>
      <c r="H438" s="33"/>
    </row>
    <row r="439" spans="3:8" x14ac:dyDescent="0.4">
      <c r="C439" s="32"/>
      <c r="D439" s="33"/>
      <c r="G439" s="32"/>
      <c r="H439" s="33"/>
    </row>
    <row r="440" spans="3:8" x14ac:dyDescent="0.4">
      <c r="C440" s="32"/>
      <c r="D440" s="33"/>
      <c r="G440" s="32"/>
      <c r="H440" s="33"/>
    </row>
    <row r="441" spans="3:8" x14ac:dyDescent="0.4">
      <c r="C441" s="32"/>
      <c r="D441" s="33"/>
      <c r="G441" s="32"/>
      <c r="H441" s="33"/>
    </row>
    <row r="442" spans="3:8" x14ac:dyDescent="0.4">
      <c r="C442" s="32"/>
      <c r="D442" s="33"/>
      <c r="G442" s="32"/>
      <c r="H442" s="33"/>
    </row>
    <row r="443" spans="3:8" x14ac:dyDescent="0.4">
      <c r="C443" s="32"/>
      <c r="D443" s="33"/>
      <c r="G443" s="32"/>
      <c r="H443" s="33"/>
    </row>
    <row r="444" spans="3:8" x14ac:dyDescent="0.4">
      <c r="C444" s="32"/>
      <c r="D444" s="33"/>
      <c r="G444" s="32"/>
      <c r="H444" s="33"/>
    </row>
    <row r="445" spans="3:8" x14ac:dyDescent="0.4">
      <c r="C445" s="32"/>
      <c r="D445" s="33"/>
      <c r="G445" s="32"/>
      <c r="H445" s="33"/>
    </row>
    <row r="446" spans="3:8" x14ac:dyDescent="0.4">
      <c r="C446" s="32"/>
      <c r="D446" s="33"/>
      <c r="G446" s="32"/>
      <c r="H446" s="33"/>
    </row>
    <row r="447" spans="3:8" x14ac:dyDescent="0.4">
      <c r="C447" s="32"/>
      <c r="D447" s="33"/>
      <c r="G447" s="32"/>
      <c r="H447" s="33"/>
    </row>
    <row r="448" spans="3:8" x14ac:dyDescent="0.4">
      <c r="C448" s="32"/>
      <c r="D448" s="33"/>
      <c r="G448" s="32"/>
      <c r="H448" s="33"/>
    </row>
    <row r="449" spans="3:8" x14ac:dyDescent="0.4">
      <c r="C449" s="32"/>
      <c r="D449" s="33"/>
      <c r="G449" s="32"/>
      <c r="H449" s="33"/>
    </row>
    <row r="450" spans="3:8" x14ac:dyDescent="0.4">
      <c r="C450" s="32"/>
      <c r="D450" s="33"/>
      <c r="G450" s="32"/>
      <c r="H450" s="33"/>
    </row>
    <row r="451" spans="3:8" x14ac:dyDescent="0.4">
      <c r="C451" s="32"/>
      <c r="D451" s="33"/>
      <c r="G451" s="32"/>
      <c r="H451" s="33"/>
    </row>
    <row r="452" spans="3:8" x14ac:dyDescent="0.4">
      <c r="C452" s="32"/>
      <c r="D452" s="33"/>
      <c r="G452" s="32"/>
      <c r="H452" s="33"/>
    </row>
    <row r="453" spans="3:8" x14ac:dyDescent="0.4">
      <c r="C453" s="32"/>
      <c r="D453" s="33"/>
      <c r="G453" s="32"/>
      <c r="H453" s="33"/>
    </row>
    <row r="454" spans="3:8" x14ac:dyDescent="0.4">
      <c r="C454" s="32"/>
      <c r="D454" s="33"/>
      <c r="G454" s="32"/>
      <c r="H454" s="33"/>
    </row>
    <row r="455" spans="3:8" x14ac:dyDescent="0.4">
      <c r="C455" s="32"/>
      <c r="D455" s="33"/>
      <c r="G455" s="32"/>
      <c r="H455" s="33"/>
    </row>
    <row r="456" spans="3:8" x14ac:dyDescent="0.4">
      <c r="C456" s="32"/>
      <c r="D456" s="33"/>
      <c r="G456" s="32"/>
      <c r="H456" s="33"/>
    </row>
    <row r="457" spans="3:8" x14ac:dyDescent="0.4">
      <c r="C457" s="32"/>
      <c r="D457" s="33"/>
      <c r="G457" s="32"/>
      <c r="H457" s="33"/>
    </row>
    <row r="458" spans="3:8" x14ac:dyDescent="0.4">
      <c r="C458" s="32"/>
      <c r="D458" s="33"/>
      <c r="G458" s="32"/>
      <c r="H458" s="33"/>
    </row>
    <row r="459" spans="3:8" x14ac:dyDescent="0.4">
      <c r="C459" s="32"/>
      <c r="D459" s="33"/>
      <c r="G459" s="32"/>
      <c r="H459" s="33"/>
    </row>
    <row r="460" spans="3:8" x14ac:dyDescent="0.4">
      <c r="C460" s="32"/>
      <c r="D460" s="33"/>
      <c r="G460" s="32"/>
      <c r="H460" s="33"/>
    </row>
    <row r="461" spans="3:8" x14ac:dyDescent="0.4">
      <c r="C461" s="32"/>
      <c r="D461" s="33"/>
      <c r="G461" s="32"/>
      <c r="H461" s="33"/>
    </row>
    <row r="462" spans="3:8" x14ac:dyDescent="0.4">
      <c r="C462" s="32"/>
      <c r="D462" s="33"/>
      <c r="G462" s="32"/>
      <c r="H462" s="33"/>
    </row>
    <row r="463" spans="3:8" x14ac:dyDescent="0.4">
      <c r="C463" s="32"/>
      <c r="D463" s="33"/>
      <c r="G463" s="32"/>
      <c r="H463" s="33"/>
    </row>
    <row r="464" spans="3:8" x14ac:dyDescent="0.4">
      <c r="C464" s="32"/>
      <c r="D464" s="33"/>
      <c r="G464" s="32"/>
      <c r="H464" s="33"/>
    </row>
    <row r="465" spans="3:8" x14ac:dyDescent="0.4">
      <c r="C465" s="32"/>
      <c r="D465" s="33"/>
      <c r="G465" s="32"/>
      <c r="H465" s="33"/>
    </row>
    <row r="466" spans="3:8" x14ac:dyDescent="0.4">
      <c r="C466" s="32"/>
      <c r="D466" s="33"/>
      <c r="G466" s="32"/>
      <c r="H466" s="33"/>
    </row>
    <row r="467" spans="3:8" x14ac:dyDescent="0.4">
      <c r="C467" s="32"/>
      <c r="D467" s="33"/>
      <c r="G467" s="32"/>
      <c r="H467" s="33"/>
    </row>
    <row r="468" spans="3:8" x14ac:dyDescent="0.4">
      <c r="C468" s="32"/>
      <c r="D468" s="33"/>
      <c r="G468" s="32"/>
      <c r="H468" s="33"/>
    </row>
    <row r="469" spans="3:8" x14ac:dyDescent="0.4">
      <c r="C469" s="32"/>
      <c r="D469" s="33"/>
      <c r="G469" s="32"/>
      <c r="H469" s="33"/>
    </row>
    <row r="470" spans="3:8" x14ac:dyDescent="0.4">
      <c r="C470" s="32"/>
      <c r="D470" s="33"/>
      <c r="G470" s="32"/>
      <c r="H470" s="33"/>
    </row>
    <row r="471" spans="3:8" x14ac:dyDescent="0.4">
      <c r="C471" s="32"/>
      <c r="D471" s="33"/>
      <c r="G471" s="32"/>
      <c r="H471" s="33"/>
    </row>
    <row r="472" spans="3:8" x14ac:dyDescent="0.4">
      <c r="C472" s="32"/>
      <c r="D472" s="33"/>
      <c r="G472" s="32"/>
      <c r="H472" s="33"/>
    </row>
    <row r="473" spans="3:8" x14ac:dyDescent="0.4">
      <c r="C473" s="32"/>
      <c r="D473" s="33"/>
      <c r="G473" s="32"/>
      <c r="H473" s="33"/>
    </row>
    <row r="474" spans="3:8" x14ac:dyDescent="0.4">
      <c r="C474" s="32"/>
      <c r="D474" s="33"/>
      <c r="G474" s="32"/>
      <c r="H474" s="33"/>
    </row>
    <row r="475" spans="3:8" x14ac:dyDescent="0.4">
      <c r="C475" s="32"/>
      <c r="D475" s="33"/>
      <c r="G475" s="32"/>
      <c r="H475" s="33"/>
    </row>
    <row r="476" spans="3:8" x14ac:dyDescent="0.4">
      <c r="C476" s="32"/>
      <c r="D476" s="33"/>
      <c r="G476" s="32"/>
      <c r="H476" s="33"/>
    </row>
    <row r="477" spans="3:8" x14ac:dyDescent="0.4">
      <c r="C477" s="32"/>
      <c r="D477" s="33"/>
      <c r="G477" s="32"/>
      <c r="H477" s="33"/>
    </row>
    <row r="478" spans="3:8" x14ac:dyDescent="0.4">
      <c r="C478" s="32"/>
      <c r="D478" s="33"/>
      <c r="G478" s="32"/>
      <c r="H478" s="33"/>
    </row>
    <row r="479" spans="3:8" x14ac:dyDescent="0.4">
      <c r="C479" s="32"/>
      <c r="D479" s="33"/>
      <c r="G479" s="32"/>
      <c r="H479" s="33"/>
    </row>
  </sheetData>
  <mergeCells count="21">
    <mergeCell ref="I9:I10"/>
    <mergeCell ref="J9:J10"/>
    <mergeCell ref="K9:K10"/>
    <mergeCell ref="I6:J6"/>
    <mergeCell ref="B6:B8"/>
    <mergeCell ref="A2:J2"/>
    <mergeCell ref="A1:J1"/>
    <mergeCell ref="A6:A8"/>
    <mergeCell ref="N6:N8"/>
    <mergeCell ref="A9:A10"/>
    <mergeCell ref="B9:B10"/>
    <mergeCell ref="E9:E10"/>
    <mergeCell ref="F9:F10"/>
    <mergeCell ref="C9:C10"/>
    <mergeCell ref="D9:D10"/>
    <mergeCell ref="M6:M8"/>
    <mergeCell ref="L6:L8"/>
    <mergeCell ref="K6:K8"/>
    <mergeCell ref="E6:F6"/>
    <mergeCell ref="C6:D6"/>
    <mergeCell ref="G6:H6"/>
  </mergeCells>
  <hyperlinks>
    <hyperlink ref="C6:D6" r:id="rId1" display="202.н\У3.jpg" xr:uid="{CA7FFA17-915D-44BC-A820-0D77582C213A}"/>
    <hyperlink ref="E6:F6" r:id="rId2" display="202.н\У4.jpg" xr:uid="{3505482E-6D62-4584-AA9E-3065211666B3}"/>
    <hyperlink ref="G6:H6" r:id="rId3" display="202.н\ТМ2.jpg" xr:uid="{EB2109B5-F3DB-4BEA-A4CF-BCBC132A3295}"/>
    <hyperlink ref="I6:J6" r:id="rId4" display="202.н\Х01.jpg" xr:uid="{E513D753-2684-410D-9500-6F68F6136651}"/>
  </hyperlinks>
  <pageMargins left="0.7" right="0.7" top="0.75" bottom="0.75" header="0.3" footer="0.3"/>
  <pageSetup paperSize="9" orientation="portrait" r:id="rId5"/>
  <ignoredErrors>
    <ignoredError sqref="H10"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AC5F9-28CE-4AE3-A701-1A6676DDCBA2}">
  <dimension ref="A1:Y483"/>
  <sheetViews>
    <sheetView zoomScale="70" zoomScaleNormal="70" workbookViewId="0">
      <pane xSplit="2" ySplit="8" topLeftCell="G9" activePane="bottomRight" state="frozen"/>
      <selection pane="topRight" activeCell="C1" sqref="C1"/>
      <selection pane="bottomLeft" activeCell="A8" sqref="A8"/>
      <selection pane="bottomRight" activeCell="K10" sqref="K10"/>
    </sheetView>
  </sheetViews>
  <sheetFormatPr defaultRowHeight="16.8" x14ac:dyDescent="0.4"/>
  <cols>
    <col min="1" max="1" width="9.109375" style="23" customWidth="1"/>
    <col min="2" max="2" width="22" style="23" customWidth="1"/>
    <col min="3" max="3" width="15.6640625" style="14" customWidth="1"/>
    <col min="4" max="4" width="10.6640625" style="15" customWidth="1"/>
    <col min="5" max="5" width="15.6640625" style="13" customWidth="1"/>
    <col min="6" max="6" width="10.6640625" style="16" customWidth="1"/>
    <col min="7" max="7" width="15.6640625" style="14" customWidth="1"/>
    <col min="8" max="8" width="10.6640625" style="15" customWidth="1"/>
    <col min="9" max="9" width="15.6640625" style="13" customWidth="1"/>
    <col min="10" max="10" width="10.6640625" style="16" customWidth="1"/>
    <col min="11" max="11" width="15.6640625" style="14" customWidth="1"/>
    <col min="12" max="12" width="10.6640625" style="15" customWidth="1"/>
    <col min="13" max="13" width="15.6640625" style="13" customWidth="1"/>
    <col min="14" max="14" width="10.6640625" style="16" customWidth="1"/>
    <col min="15" max="15" width="15.6640625" style="14" customWidth="1"/>
    <col min="16" max="16" width="10.6640625" style="15" customWidth="1"/>
    <col min="17" max="17" width="15.6640625" style="13" customWidth="1"/>
    <col min="18" max="18" width="10.6640625" style="16" customWidth="1"/>
    <col min="19" max="19" width="15.6640625" style="14" customWidth="1"/>
    <col min="20" max="20" width="10.6640625" style="15" customWidth="1"/>
    <col min="21" max="21" width="15.6640625" style="13" customWidth="1"/>
    <col min="22" max="22" width="10.6640625" style="16" customWidth="1"/>
    <col min="23" max="23" width="22" style="23" customWidth="1"/>
    <col min="24" max="25" width="11.44140625" style="23" customWidth="1"/>
  </cols>
  <sheetData>
    <row r="1" spans="1:25" ht="60" customHeight="1" x14ac:dyDescent="0.45">
      <c r="A1" s="157" t="s">
        <v>115</v>
      </c>
      <c r="B1" s="157"/>
      <c r="C1" s="157"/>
      <c r="D1" s="157"/>
      <c r="E1" s="157"/>
      <c r="F1" s="157"/>
      <c r="G1" s="157"/>
      <c r="H1" s="157"/>
      <c r="I1" s="157"/>
      <c r="J1" s="157"/>
      <c r="K1"/>
      <c r="L1"/>
      <c r="M1"/>
      <c r="N1"/>
      <c r="O1"/>
      <c r="P1"/>
      <c r="Q1"/>
      <c r="R1"/>
      <c r="S1"/>
      <c r="T1"/>
      <c r="U1"/>
      <c r="V1"/>
      <c r="W1" s="1"/>
      <c r="X1" s="1"/>
      <c r="Y1" s="1"/>
    </row>
    <row r="2" spans="1:25" ht="20.399999999999999" x14ac:dyDescent="0.45">
      <c r="A2" s="134" t="s">
        <v>100</v>
      </c>
      <c r="B2" s="134"/>
      <c r="C2" s="134"/>
      <c r="D2" s="134"/>
      <c r="E2" s="134"/>
      <c r="F2" s="134"/>
      <c r="G2" s="134"/>
      <c r="H2" s="134"/>
      <c r="I2" s="134"/>
      <c r="J2" s="134"/>
      <c r="K2"/>
      <c r="L2"/>
      <c r="M2"/>
      <c r="N2"/>
      <c r="O2"/>
      <c r="P2"/>
      <c r="Q2"/>
      <c r="R2"/>
      <c r="S2"/>
      <c r="T2"/>
      <c r="U2"/>
      <c r="V2"/>
      <c r="W2" s="1"/>
      <c r="X2" s="1"/>
      <c r="Y2" s="1"/>
    </row>
    <row r="3" spans="1:25" x14ac:dyDescent="0.4">
      <c r="A3" s="1"/>
      <c r="B3" s="1"/>
      <c r="C3"/>
      <c r="D3"/>
      <c r="E3"/>
      <c r="F3"/>
      <c r="G3"/>
      <c r="H3"/>
      <c r="I3"/>
      <c r="J3"/>
      <c r="K3"/>
      <c r="L3"/>
      <c r="M3"/>
      <c r="N3"/>
      <c r="O3"/>
      <c r="P3"/>
      <c r="Q3"/>
      <c r="R3"/>
      <c r="S3"/>
      <c r="T3"/>
      <c r="U3"/>
      <c r="V3"/>
      <c r="W3" s="1"/>
      <c r="X3" s="1"/>
      <c r="Y3" s="1"/>
    </row>
    <row r="4" spans="1:25" ht="18" customHeight="1" x14ac:dyDescent="0.4">
      <c r="A4"/>
      <c r="B4"/>
      <c r="C4"/>
      <c r="D4"/>
      <c r="E4"/>
      <c r="F4"/>
      <c r="G4"/>
      <c r="H4"/>
      <c r="I4"/>
      <c r="J4"/>
      <c r="K4"/>
      <c r="L4"/>
      <c r="M4"/>
      <c r="N4"/>
      <c r="O4"/>
      <c r="P4"/>
      <c r="Q4"/>
      <c r="R4"/>
      <c r="S4"/>
      <c r="T4"/>
      <c r="U4"/>
      <c r="V4"/>
      <c r="W4" s="1"/>
      <c r="X4" s="1"/>
      <c r="Y4" s="1"/>
    </row>
    <row r="5" spans="1:25" x14ac:dyDescent="0.4">
      <c r="A5" s="1"/>
      <c r="B5" s="1"/>
      <c r="C5"/>
      <c r="D5"/>
      <c r="E5"/>
      <c r="F5"/>
      <c r="G5"/>
      <c r="H5"/>
      <c r="I5"/>
      <c r="J5"/>
      <c r="K5"/>
      <c r="L5"/>
      <c r="M5"/>
      <c r="N5"/>
      <c r="O5"/>
      <c r="P5"/>
      <c r="Q5" s="25"/>
      <c r="R5"/>
      <c r="S5"/>
      <c r="T5"/>
      <c r="U5"/>
      <c r="V5"/>
      <c r="W5" s="1"/>
      <c r="X5" s="1"/>
      <c r="Y5" s="1"/>
    </row>
    <row r="6" spans="1:25" ht="36" customHeight="1" x14ac:dyDescent="0.3">
      <c r="A6" s="156" t="s">
        <v>35</v>
      </c>
      <c r="B6" s="158" t="str">
        <f>CONCATENATE("                          ","Виріб",CHAR(10),CHAR(10),CHAR(10),"  Металопрокат")</f>
        <v xml:space="preserve">                          Виріб
  Металопрокат</v>
      </c>
      <c r="C6" s="152" t="s">
        <v>90</v>
      </c>
      <c r="D6" s="153"/>
      <c r="E6" s="150" t="s">
        <v>91</v>
      </c>
      <c r="F6" s="151"/>
      <c r="G6" s="154" t="s">
        <v>92</v>
      </c>
      <c r="H6" s="154"/>
      <c r="I6" s="155" t="s">
        <v>93</v>
      </c>
      <c r="J6" s="155"/>
      <c r="K6" s="154" t="s">
        <v>94</v>
      </c>
      <c r="L6" s="154"/>
      <c r="M6" s="155" t="s">
        <v>95</v>
      </c>
      <c r="N6" s="155"/>
      <c r="O6" s="154" t="s">
        <v>96</v>
      </c>
      <c r="P6" s="154"/>
      <c r="Q6" s="155" t="s">
        <v>97</v>
      </c>
      <c r="R6" s="155"/>
      <c r="S6" s="154" t="s">
        <v>98</v>
      </c>
      <c r="T6" s="154"/>
      <c r="U6" s="155" t="s">
        <v>99</v>
      </c>
      <c r="V6" s="155"/>
      <c r="W6" s="158" t="str">
        <f>CONCATENATE("                          ","Виріб",CHAR(10),CHAR(10),CHAR(10),"  Металопрокат")</f>
        <v xml:space="preserve">                          Виріб
  Металопрокат</v>
      </c>
      <c r="X6" s="156" t="s">
        <v>68</v>
      </c>
      <c r="Y6" s="156" t="s">
        <v>69</v>
      </c>
    </row>
    <row r="7" spans="1:25" ht="21.75" customHeight="1" x14ac:dyDescent="0.3">
      <c r="A7" s="156"/>
      <c r="B7" s="158"/>
      <c r="C7" s="9" t="s">
        <v>3</v>
      </c>
      <c r="D7" s="18">
        <v>0</v>
      </c>
      <c r="E7" s="3" t="s">
        <v>3</v>
      </c>
      <c r="F7" s="19">
        <v>0</v>
      </c>
      <c r="G7" s="4" t="s">
        <v>3</v>
      </c>
      <c r="H7" s="19">
        <v>0</v>
      </c>
      <c r="I7" s="3" t="s">
        <v>3</v>
      </c>
      <c r="J7" s="19">
        <v>0</v>
      </c>
      <c r="K7" s="4" t="s">
        <v>3</v>
      </c>
      <c r="L7" s="19">
        <v>0</v>
      </c>
      <c r="M7" s="3" t="s">
        <v>3</v>
      </c>
      <c r="N7" s="19">
        <v>0</v>
      </c>
      <c r="O7" s="4" t="s">
        <v>3</v>
      </c>
      <c r="P7" s="19">
        <v>0</v>
      </c>
      <c r="Q7" s="3" t="s">
        <v>3</v>
      </c>
      <c r="R7" s="19">
        <v>0</v>
      </c>
      <c r="S7" s="4" t="s">
        <v>3</v>
      </c>
      <c r="T7" s="19">
        <v>0</v>
      </c>
      <c r="U7" s="3" t="s">
        <v>3</v>
      </c>
      <c r="V7" s="19">
        <v>0</v>
      </c>
      <c r="W7" s="158"/>
      <c r="X7" s="156"/>
      <c r="Y7" s="156"/>
    </row>
    <row r="8" spans="1:25" ht="21.75" customHeight="1" x14ac:dyDescent="0.3">
      <c r="A8" s="156"/>
      <c r="B8" s="158"/>
      <c r="C8" s="9" t="s">
        <v>4</v>
      </c>
      <c r="D8" s="10" t="s">
        <v>2</v>
      </c>
      <c r="E8" s="3" t="s">
        <v>4</v>
      </c>
      <c r="F8" s="6">
        <v>1</v>
      </c>
      <c r="G8" s="4" t="s">
        <v>4</v>
      </c>
      <c r="H8" s="8" t="s">
        <v>2</v>
      </c>
      <c r="I8" s="3" t="s">
        <v>4</v>
      </c>
      <c r="J8" s="6" t="s">
        <v>2</v>
      </c>
      <c r="K8" s="4" t="s">
        <v>4</v>
      </c>
      <c r="L8" s="8" t="s">
        <v>2</v>
      </c>
      <c r="M8" s="3" t="s">
        <v>4</v>
      </c>
      <c r="N8" s="6" t="s">
        <v>2</v>
      </c>
      <c r="O8" s="4" t="s">
        <v>4</v>
      </c>
      <c r="P8" s="8" t="s">
        <v>2</v>
      </c>
      <c r="Q8" s="3" t="s">
        <v>4</v>
      </c>
      <c r="R8" s="6" t="s">
        <v>2</v>
      </c>
      <c r="S8" s="4" t="s">
        <v>4</v>
      </c>
      <c r="T8" s="8" t="s">
        <v>2</v>
      </c>
      <c r="U8" s="3" t="s">
        <v>4</v>
      </c>
      <c r="V8" s="6" t="s">
        <v>2</v>
      </c>
      <c r="W8" s="158"/>
      <c r="X8" s="156"/>
      <c r="Y8" s="156"/>
    </row>
    <row r="9" spans="1:25" ht="50.4" customHeight="1" x14ac:dyDescent="0.3">
      <c r="A9" s="20">
        <v>0.22</v>
      </c>
      <c r="B9" s="24" t="s">
        <v>101</v>
      </c>
      <c r="C9" s="9">
        <f>0.35*D7</f>
        <v>0</v>
      </c>
      <c r="D9" s="10">
        <f>A9*C9</f>
        <v>0</v>
      </c>
      <c r="E9" s="3">
        <f>0.35*F7</f>
        <v>0</v>
      </c>
      <c r="F9" s="6">
        <f>A9*E9</f>
        <v>0</v>
      </c>
      <c r="G9" s="4">
        <f>0.35*H7</f>
        <v>0</v>
      </c>
      <c r="H9" s="8">
        <f>A9*G9</f>
        <v>0</v>
      </c>
      <c r="I9" s="3"/>
      <c r="J9" s="6"/>
      <c r="K9" s="4"/>
      <c r="L9" s="8"/>
      <c r="M9" s="3"/>
      <c r="N9" s="6"/>
      <c r="O9" s="4"/>
      <c r="P9" s="8"/>
      <c r="Q9" s="3"/>
      <c r="R9" s="6"/>
      <c r="S9" s="4"/>
      <c r="T9" s="8"/>
      <c r="U9" s="3"/>
      <c r="V9" s="6"/>
      <c r="W9" s="24" t="s">
        <v>101</v>
      </c>
      <c r="X9" s="37">
        <f>SUMPRODUCT(--(MOD(COLUMN(C9:U9),2)=1),C9:U9)</f>
        <v>0</v>
      </c>
      <c r="Y9" s="20">
        <f>SUMPRODUCT(--(MOD(COLUMN(D9:V9),2)=0),D9:V9)</f>
        <v>0</v>
      </c>
    </row>
    <row r="10" spans="1:25" ht="50.4" customHeight="1" x14ac:dyDescent="0.3">
      <c r="A10" s="20">
        <v>0.39</v>
      </c>
      <c r="B10" s="24" t="s">
        <v>103</v>
      </c>
      <c r="C10" s="9"/>
      <c r="D10" s="10"/>
      <c r="E10" s="3"/>
      <c r="F10" s="6"/>
      <c r="G10" s="4"/>
      <c r="H10" s="8"/>
      <c r="I10" s="3"/>
      <c r="J10" s="6"/>
      <c r="K10" s="4"/>
      <c r="L10" s="8"/>
      <c r="M10" s="3"/>
      <c r="N10" s="6"/>
      <c r="O10" s="4">
        <f>0.646*P7</f>
        <v>0</v>
      </c>
      <c r="P10" s="8">
        <f>A10*O10</f>
        <v>0</v>
      </c>
      <c r="Q10" s="3"/>
      <c r="R10" s="6"/>
      <c r="S10" s="4"/>
      <c r="T10" s="8"/>
      <c r="U10" s="3"/>
      <c r="V10" s="6"/>
      <c r="W10" s="24" t="s">
        <v>103</v>
      </c>
      <c r="X10" s="37">
        <f t="shared" ref="X10:X17" si="0">SUMPRODUCT(--(MOD(COLUMN(C10:U10),2)=1),C10:U10)</f>
        <v>0</v>
      </c>
      <c r="Y10" s="20">
        <f t="shared" ref="Y10:Y17" si="1">SUMPRODUCT(--(MOD(COLUMN(D10:V10),2)=0),D10:V10)</f>
        <v>0</v>
      </c>
    </row>
    <row r="11" spans="1:25" ht="48.75" customHeight="1" x14ac:dyDescent="0.3">
      <c r="A11" s="20">
        <v>0.62</v>
      </c>
      <c r="B11" s="24" t="s">
        <v>70</v>
      </c>
      <c r="C11" s="9"/>
      <c r="D11" s="10"/>
      <c r="E11" s="7"/>
      <c r="F11" s="6"/>
      <c r="G11" s="9"/>
      <c r="H11" s="8"/>
      <c r="I11" s="7"/>
      <c r="J11" s="6"/>
      <c r="K11" s="9"/>
      <c r="L11" s="8"/>
      <c r="M11" s="7"/>
      <c r="N11" s="6"/>
      <c r="O11" s="9"/>
      <c r="P11" s="8"/>
      <c r="Q11" s="7">
        <f>0.2*R7</f>
        <v>0</v>
      </c>
      <c r="R11" s="6">
        <f>A11*Q11</f>
        <v>0</v>
      </c>
      <c r="S11" s="9">
        <f>0.2*T7</f>
        <v>0</v>
      </c>
      <c r="T11" s="8">
        <f>A11*S11</f>
        <v>0</v>
      </c>
      <c r="U11" s="7"/>
      <c r="V11" s="6"/>
      <c r="W11" s="24" t="s">
        <v>70</v>
      </c>
      <c r="X11" s="37">
        <f t="shared" si="0"/>
        <v>0</v>
      </c>
      <c r="Y11" s="20">
        <f t="shared" si="1"/>
        <v>0</v>
      </c>
    </row>
    <row r="12" spans="1:25" ht="48.75" customHeight="1" x14ac:dyDescent="0.3">
      <c r="A12" s="20">
        <v>1.58</v>
      </c>
      <c r="B12" s="24" t="s">
        <v>72</v>
      </c>
      <c r="C12" s="9">
        <f>0.24*2*D7</f>
        <v>0</v>
      </c>
      <c r="D12" s="10">
        <f>A12*C12</f>
        <v>0</v>
      </c>
      <c r="E12" s="7">
        <f>0.23*2*F7</f>
        <v>0</v>
      </c>
      <c r="F12" s="6">
        <f>A12*E12</f>
        <v>0</v>
      </c>
      <c r="G12" s="9">
        <f>0.24*2*H7</f>
        <v>0</v>
      </c>
      <c r="H12" s="8">
        <f>A12*G12</f>
        <v>0</v>
      </c>
      <c r="I12" s="7"/>
      <c r="J12" s="6"/>
      <c r="K12" s="9">
        <f>1.11*L7</f>
        <v>0</v>
      </c>
      <c r="L12" s="8">
        <f>A12*K12</f>
        <v>0</v>
      </c>
      <c r="M12" s="7">
        <f>0.93*N7</f>
        <v>0</v>
      </c>
      <c r="N12" s="6">
        <f>A12*M12</f>
        <v>0</v>
      </c>
      <c r="O12" s="9"/>
      <c r="P12" s="8"/>
      <c r="Q12" s="7"/>
      <c r="R12" s="6"/>
      <c r="S12" s="9"/>
      <c r="T12" s="8"/>
      <c r="U12" s="7">
        <f>0.705*V7</f>
        <v>0</v>
      </c>
      <c r="V12" s="6">
        <f>A12*U12</f>
        <v>0</v>
      </c>
      <c r="W12" s="24" t="s">
        <v>72</v>
      </c>
      <c r="X12" s="37">
        <f t="shared" si="0"/>
        <v>0</v>
      </c>
      <c r="Y12" s="20">
        <f t="shared" si="1"/>
        <v>0</v>
      </c>
    </row>
    <row r="13" spans="1:25" ht="50.4" x14ac:dyDescent="0.3">
      <c r="A13" s="20">
        <v>1.46</v>
      </c>
      <c r="B13" s="24" t="s">
        <v>102</v>
      </c>
      <c r="C13" s="9"/>
      <c r="D13" s="10"/>
      <c r="E13" s="7"/>
      <c r="F13" s="5"/>
      <c r="G13" s="9"/>
      <c r="H13" s="10"/>
      <c r="I13" s="7">
        <f>0.45*J7</f>
        <v>0</v>
      </c>
      <c r="J13" s="5">
        <f>A13*I13</f>
        <v>0</v>
      </c>
      <c r="K13" s="9"/>
      <c r="L13" s="10"/>
      <c r="M13" s="7"/>
      <c r="N13" s="5"/>
      <c r="O13" s="9"/>
      <c r="P13" s="10"/>
      <c r="Q13" s="7"/>
      <c r="R13" s="5"/>
      <c r="S13" s="9"/>
      <c r="T13" s="10"/>
      <c r="U13" s="7"/>
      <c r="V13" s="5"/>
      <c r="W13" s="24" t="s">
        <v>102</v>
      </c>
      <c r="X13" s="37">
        <f t="shared" si="0"/>
        <v>0</v>
      </c>
      <c r="Y13" s="20">
        <f t="shared" si="1"/>
        <v>0</v>
      </c>
    </row>
    <row r="14" spans="1:25" ht="50.4" x14ac:dyDescent="0.3">
      <c r="A14" s="66">
        <v>5.72</v>
      </c>
      <c r="B14" s="77" t="s">
        <v>78</v>
      </c>
      <c r="C14" s="9">
        <f>0.38*D7</f>
        <v>0</v>
      </c>
      <c r="D14" s="10">
        <f>A14*C14</f>
        <v>0</v>
      </c>
      <c r="E14" s="7">
        <f>0.5*F7</f>
        <v>0</v>
      </c>
      <c r="F14" s="5">
        <f>A14*E14</f>
        <v>0</v>
      </c>
      <c r="G14" s="9">
        <f>0.6*H7</f>
        <v>0</v>
      </c>
      <c r="H14" s="10">
        <f>A14*G14</f>
        <v>0</v>
      </c>
      <c r="I14" s="7"/>
      <c r="J14" s="5"/>
      <c r="K14" s="9"/>
      <c r="L14" s="10"/>
      <c r="M14" s="7"/>
      <c r="N14" s="5"/>
      <c r="O14" s="9"/>
      <c r="P14" s="10"/>
      <c r="Q14" s="7"/>
      <c r="R14" s="5"/>
      <c r="S14" s="9"/>
      <c r="T14" s="10"/>
      <c r="U14" s="7"/>
      <c r="V14" s="5"/>
      <c r="W14" s="77" t="s">
        <v>78</v>
      </c>
      <c r="X14" s="37">
        <f t="shared" si="0"/>
        <v>0</v>
      </c>
      <c r="Y14" s="20">
        <f t="shared" si="1"/>
        <v>0</v>
      </c>
    </row>
    <row r="15" spans="1:25" ht="33.6" x14ac:dyDescent="0.3">
      <c r="A15" s="20">
        <v>3.78</v>
      </c>
      <c r="B15" s="24" t="s">
        <v>107</v>
      </c>
      <c r="C15" s="9"/>
      <c r="D15" s="10"/>
      <c r="E15" s="7"/>
      <c r="F15" s="5"/>
      <c r="G15" s="9"/>
      <c r="H15" s="10"/>
      <c r="I15" s="7"/>
      <c r="J15" s="5"/>
      <c r="K15" s="9"/>
      <c r="L15" s="10"/>
      <c r="M15" s="7"/>
      <c r="N15" s="5"/>
      <c r="O15" s="9"/>
      <c r="P15" s="10"/>
      <c r="Q15" s="7">
        <f>2*R7</f>
        <v>0</v>
      </c>
      <c r="R15" s="5">
        <f>A15*Q15</f>
        <v>0</v>
      </c>
      <c r="S15" s="9"/>
      <c r="T15" s="10"/>
      <c r="U15" s="7"/>
      <c r="V15" s="5"/>
      <c r="W15" s="24" t="s">
        <v>107</v>
      </c>
      <c r="X15" s="37">
        <f t="shared" si="0"/>
        <v>0</v>
      </c>
      <c r="Y15" s="20">
        <f t="shared" si="1"/>
        <v>0</v>
      </c>
    </row>
    <row r="16" spans="1:25" ht="33.6" x14ac:dyDescent="0.3">
      <c r="A16" s="20">
        <v>4.34</v>
      </c>
      <c r="B16" s="24" t="s">
        <v>114</v>
      </c>
      <c r="C16" s="9"/>
      <c r="D16" s="10"/>
      <c r="E16" s="7"/>
      <c r="F16" s="5"/>
      <c r="G16" s="9"/>
      <c r="H16" s="10"/>
      <c r="I16" s="7"/>
      <c r="J16" s="5"/>
      <c r="K16" s="9"/>
      <c r="L16" s="10"/>
      <c r="M16" s="7"/>
      <c r="N16" s="5"/>
      <c r="O16" s="9"/>
      <c r="P16" s="10"/>
      <c r="Q16" s="7"/>
      <c r="R16" s="5"/>
      <c r="S16" s="9">
        <f>2*T7</f>
        <v>0</v>
      </c>
      <c r="T16" s="10">
        <f>A16*S16</f>
        <v>0</v>
      </c>
      <c r="U16" s="7"/>
      <c r="V16" s="5"/>
      <c r="W16" s="24" t="s">
        <v>114</v>
      </c>
      <c r="X16" s="37">
        <f t="shared" si="0"/>
        <v>0</v>
      </c>
      <c r="Y16" s="20">
        <f t="shared" si="1"/>
        <v>0</v>
      </c>
    </row>
    <row r="17" spans="1:25" ht="49.95" customHeight="1" x14ac:dyDescent="0.3">
      <c r="A17" s="20">
        <v>1.26</v>
      </c>
      <c r="B17" s="24" t="s">
        <v>106</v>
      </c>
      <c r="C17" s="9"/>
      <c r="D17" s="10"/>
      <c r="E17" s="7"/>
      <c r="F17" s="5"/>
      <c r="G17" s="9"/>
      <c r="H17" s="10"/>
      <c r="I17" s="7"/>
      <c r="J17" s="5"/>
      <c r="K17" s="9"/>
      <c r="L17" s="10"/>
      <c r="M17" s="7"/>
      <c r="N17" s="5"/>
      <c r="O17" s="9"/>
      <c r="P17" s="10"/>
      <c r="Q17" s="7">
        <f>(0.16+1.05)*R7</f>
        <v>0</v>
      </c>
      <c r="R17" s="5">
        <f>A17*Q17</f>
        <v>0</v>
      </c>
      <c r="S17" s="9">
        <f>(0.17+1.05)*T7</f>
        <v>0</v>
      </c>
      <c r="T17" s="10">
        <f>A17*S17</f>
        <v>0</v>
      </c>
      <c r="U17" s="7"/>
      <c r="V17" s="5"/>
      <c r="W17" s="24" t="s">
        <v>106</v>
      </c>
      <c r="X17" s="37">
        <f t="shared" si="0"/>
        <v>0</v>
      </c>
      <c r="Y17" s="20">
        <f t="shared" si="1"/>
        <v>0</v>
      </c>
    </row>
    <row r="18" spans="1:25" s="31" customFormat="1" x14ac:dyDescent="0.3">
      <c r="A18" s="27"/>
      <c r="B18" s="27"/>
      <c r="C18" s="28"/>
      <c r="D18" s="29"/>
      <c r="E18" s="30"/>
      <c r="F18" s="27"/>
      <c r="G18" s="30"/>
      <c r="H18" s="27"/>
      <c r="I18" s="30"/>
      <c r="J18" s="27"/>
      <c r="K18" s="30"/>
      <c r="L18" s="27"/>
      <c r="M18" s="30"/>
      <c r="N18" s="27"/>
      <c r="O18" s="30"/>
      <c r="P18" s="27"/>
      <c r="Q18" s="30"/>
      <c r="R18" s="27"/>
      <c r="S18" s="30"/>
      <c r="T18" s="27"/>
      <c r="U18" s="30"/>
      <c r="V18" s="27"/>
      <c r="W18" s="27"/>
      <c r="X18" s="20"/>
      <c r="Y18" s="20"/>
    </row>
    <row r="19" spans="1:25" s="94" customFormat="1" ht="36.75" customHeight="1" x14ac:dyDescent="0.4">
      <c r="A19" s="96" t="s">
        <v>19</v>
      </c>
      <c r="B19" s="97" t="s">
        <v>6</v>
      </c>
      <c r="C19" s="84"/>
      <c r="D19" s="85"/>
      <c r="E19" s="98"/>
      <c r="F19" s="99"/>
      <c r="G19" s="88"/>
      <c r="H19" s="89"/>
      <c r="I19" s="99"/>
      <c r="J19" s="100"/>
      <c r="K19" s="88"/>
      <c r="L19" s="89"/>
      <c r="M19" s="99"/>
      <c r="N19" s="100"/>
      <c r="O19" s="88"/>
      <c r="P19" s="89"/>
      <c r="Q19" s="98"/>
      <c r="R19" s="99"/>
      <c r="S19" s="88"/>
      <c r="T19" s="101"/>
      <c r="U19" s="98"/>
      <c r="V19" s="99"/>
      <c r="W19" s="97" t="s">
        <v>6</v>
      </c>
      <c r="X19" s="102"/>
      <c r="Y19" s="103"/>
    </row>
    <row r="20" spans="1:25" ht="36.75" customHeight="1" x14ac:dyDescent="0.4">
      <c r="A20" s="37">
        <v>4.4999999999999998E-2</v>
      </c>
      <c r="B20" s="24" t="s">
        <v>110</v>
      </c>
      <c r="C20" s="36"/>
      <c r="D20" s="33"/>
      <c r="E20" s="38"/>
      <c r="F20" s="7"/>
      <c r="G20" s="41"/>
      <c r="H20" s="9"/>
      <c r="I20" s="7"/>
      <c r="J20" s="5"/>
      <c r="K20" s="41"/>
      <c r="L20" s="9"/>
      <c r="M20" s="7"/>
      <c r="N20" s="5"/>
      <c r="O20" s="41"/>
      <c r="P20" s="9"/>
      <c r="Q20" s="38">
        <f>1*R7</f>
        <v>0</v>
      </c>
      <c r="R20" s="7">
        <f>A20*Q20</f>
        <v>0</v>
      </c>
      <c r="S20" s="41">
        <f>1*T7</f>
        <v>0</v>
      </c>
      <c r="T20" s="10">
        <f>A20*S20</f>
        <v>0</v>
      </c>
      <c r="U20" s="38"/>
      <c r="V20" s="7"/>
      <c r="W20" s="24" t="s">
        <v>110</v>
      </c>
      <c r="X20" s="44">
        <f>SUMPRODUCT(--(MOD(COLUMN(C20:U20),2)=1),C20:U20)</f>
        <v>0</v>
      </c>
      <c r="Y20" s="37">
        <f t="shared" ref="Y20:Y29" si="2">SUMPRODUCT(--(MOD(COLUMN(D20:V20),2)=0),D20:V20)</f>
        <v>0</v>
      </c>
    </row>
    <row r="21" spans="1:25" ht="33.6" x14ac:dyDescent="0.4">
      <c r="A21" s="95">
        <v>5.4999999999999997E-3</v>
      </c>
      <c r="B21" s="24" t="s">
        <v>104</v>
      </c>
      <c r="C21" s="36"/>
      <c r="D21" s="32"/>
      <c r="E21" s="38"/>
      <c r="F21" s="7"/>
      <c r="G21" s="41"/>
      <c r="H21" s="9"/>
      <c r="I21" s="7"/>
      <c r="J21" s="5"/>
      <c r="K21" s="41"/>
      <c r="L21" s="9"/>
      <c r="M21" s="38"/>
      <c r="N21" s="7"/>
      <c r="O21" s="41">
        <f>2*P7</f>
        <v>0</v>
      </c>
      <c r="P21" s="9">
        <f>A21*O21</f>
        <v>0</v>
      </c>
      <c r="Q21" s="38">
        <f>2*R7</f>
        <v>0</v>
      </c>
      <c r="R21" s="7">
        <f>A21*Q21</f>
        <v>0</v>
      </c>
      <c r="S21" s="41">
        <f>2*T7</f>
        <v>0</v>
      </c>
      <c r="T21" s="9">
        <f>A21*S21</f>
        <v>0</v>
      </c>
      <c r="U21" s="38"/>
      <c r="V21" s="7"/>
      <c r="W21" s="24" t="s">
        <v>104</v>
      </c>
      <c r="X21" s="44">
        <f t="shared" ref="X21:X29" si="3">SUMPRODUCT(--(MOD(COLUMN(C21:U21),2)=1),C21:U21)</f>
        <v>0</v>
      </c>
      <c r="Y21" s="37">
        <f t="shared" si="2"/>
        <v>0</v>
      </c>
    </row>
    <row r="22" spans="1:25" ht="33.6" x14ac:dyDescent="0.4">
      <c r="A22" s="37">
        <v>0.01</v>
      </c>
      <c r="B22" s="24" t="s">
        <v>111</v>
      </c>
      <c r="C22" s="36"/>
      <c r="D22" s="32"/>
      <c r="E22" s="38"/>
      <c r="F22" s="7"/>
      <c r="G22" s="41"/>
      <c r="H22" s="9"/>
      <c r="I22" s="7"/>
      <c r="J22" s="5"/>
      <c r="K22" s="41"/>
      <c r="L22" s="9"/>
      <c r="M22" s="38"/>
      <c r="N22" s="7"/>
      <c r="O22" s="41"/>
      <c r="P22" s="9"/>
      <c r="Q22" s="38">
        <f>3*R7</f>
        <v>0</v>
      </c>
      <c r="R22" s="7">
        <f>A22*Q22</f>
        <v>0</v>
      </c>
      <c r="S22" s="41">
        <f>3*T7</f>
        <v>0</v>
      </c>
      <c r="T22" s="9">
        <f>A22*S22</f>
        <v>0</v>
      </c>
      <c r="U22" s="38"/>
      <c r="V22" s="7"/>
      <c r="W22" s="24" t="s">
        <v>111</v>
      </c>
      <c r="X22" s="44">
        <f t="shared" si="3"/>
        <v>0</v>
      </c>
      <c r="Y22" s="37">
        <f t="shared" si="2"/>
        <v>0</v>
      </c>
    </row>
    <row r="23" spans="1:25" ht="33.6" x14ac:dyDescent="0.4">
      <c r="A23" s="37">
        <v>3.3000000000000002E-2</v>
      </c>
      <c r="B23" s="24" t="s">
        <v>25</v>
      </c>
      <c r="C23" s="36"/>
      <c r="D23" s="32"/>
      <c r="E23" s="38"/>
      <c r="F23" s="7"/>
      <c r="G23" s="41"/>
      <c r="H23" s="9"/>
      <c r="I23" s="7"/>
      <c r="J23" s="5"/>
      <c r="K23" s="41">
        <f>2*L7</f>
        <v>0</v>
      </c>
      <c r="L23" s="9">
        <f>A23*K23</f>
        <v>0</v>
      </c>
      <c r="M23" s="38">
        <f>2*N7</f>
        <v>0</v>
      </c>
      <c r="N23" s="7">
        <f>A23*M23</f>
        <v>0</v>
      </c>
      <c r="O23" s="41"/>
      <c r="P23" s="9"/>
      <c r="Q23" s="38"/>
      <c r="R23" s="7"/>
      <c r="S23" s="41"/>
      <c r="T23" s="9"/>
      <c r="U23" s="38">
        <f>2*V7</f>
        <v>0</v>
      </c>
      <c r="V23" s="7">
        <f>A23*U23</f>
        <v>0</v>
      </c>
      <c r="W23" s="24" t="s">
        <v>25</v>
      </c>
      <c r="X23" s="44">
        <f t="shared" si="3"/>
        <v>0</v>
      </c>
      <c r="Y23" s="37">
        <f t="shared" si="2"/>
        <v>0</v>
      </c>
    </row>
    <row r="24" spans="1:25" ht="33.6" x14ac:dyDescent="0.4">
      <c r="A24" s="95">
        <v>6.1999999999999998E-3</v>
      </c>
      <c r="B24" s="24" t="s">
        <v>105</v>
      </c>
      <c r="C24" s="36"/>
      <c r="D24" s="32"/>
      <c r="E24" s="38"/>
      <c r="F24" s="7"/>
      <c r="G24" s="41"/>
      <c r="H24" s="9"/>
      <c r="I24" s="7"/>
      <c r="J24" s="5"/>
      <c r="K24" s="41"/>
      <c r="L24" s="9"/>
      <c r="M24" s="38"/>
      <c r="N24" s="7"/>
      <c r="O24" s="41">
        <f>2*P7</f>
        <v>0</v>
      </c>
      <c r="P24" s="9">
        <f>A24*O24</f>
        <v>0</v>
      </c>
      <c r="Q24" s="38">
        <f>2*R7</f>
        <v>0</v>
      </c>
      <c r="R24" s="7">
        <f>A24*Q24</f>
        <v>0</v>
      </c>
      <c r="S24" s="41">
        <f>2*T7</f>
        <v>0</v>
      </c>
      <c r="T24" s="9">
        <f>A24*S24</f>
        <v>0</v>
      </c>
      <c r="U24" s="38"/>
      <c r="V24" s="7"/>
      <c r="W24" s="24" t="s">
        <v>105</v>
      </c>
      <c r="X24" s="44">
        <f t="shared" si="3"/>
        <v>0</v>
      </c>
      <c r="Y24" s="37">
        <f t="shared" si="2"/>
        <v>0</v>
      </c>
    </row>
    <row r="25" spans="1:25" ht="33.6" x14ac:dyDescent="0.4">
      <c r="A25" s="95">
        <v>8.0000000000000004E-4</v>
      </c>
      <c r="B25" s="24" t="s">
        <v>109</v>
      </c>
      <c r="C25" s="36"/>
      <c r="D25" s="32"/>
      <c r="E25" s="38"/>
      <c r="F25" s="7"/>
      <c r="G25" s="41"/>
      <c r="H25" s="9"/>
      <c r="I25" s="7"/>
      <c r="J25" s="5"/>
      <c r="K25" s="41"/>
      <c r="L25" s="9"/>
      <c r="M25" s="38"/>
      <c r="N25" s="7"/>
      <c r="O25" s="41"/>
      <c r="P25" s="9"/>
      <c r="Q25" s="38">
        <f>1*R7</f>
        <v>0</v>
      </c>
      <c r="R25" s="7">
        <f>A25*Q25</f>
        <v>0</v>
      </c>
      <c r="S25" s="41">
        <f>1*T7</f>
        <v>0</v>
      </c>
      <c r="T25" s="9">
        <f>A25*S25</f>
        <v>0</v>
      </c>
      <c r="U25" s="38"/>
      <c r="V25" s="7"/>
      <c r="W25" s="24" t="s">
        <v>109</v>
      </c>
      <c r="X25" s="44">
        <f t="shared" si="3"/>
        <v>0</v>
      </c>
      <c r="Y25" s="37">
        <f t="shared" si="2"/>
        <v>0</v>
      </c>
    </row>
    <row r="26" spans="1:25" ht="33.6" x14ac:dyDescent="0.4">
      <c r="A26" s="95">
        <v>2.0999999999999999E-3</v>
      </c>
      <c r="B26" s="24" t="s">
        <v>112</v>
      </c>
      <c r="C26" s="36"/>
      <c r="D26" s="32"/>
      <c r="E26" s="38"/>
      <c r="F26" s="7"/>
      <c r="G26" s="41"/>
      <c r="H26" s="9"/>
      <c r="I26" s="7"/>
      <c r="J26" s="5"/>
      <c r="K26" s="41"/>
      <c r="L26" s="9"/>
      <c r="M26" s="38"/>
      <c r="N26" s="7"/>
      <c r="O26" s="41"/>
      <c r="P26" s="9"/>
      <c r="Q26" s="38">
        <f>3*R7</f>
        <v>0</v>
      </c>
      <c r="R26" s="7">
        <f>A26*Q26</f>
        <v>0</v>
      </c>
      <c r="S26" s="41">
        <f>3*T7</f>
        <v>0</v>
      </c>
      <c r="T26" s="9">
        <f>A26*S26</f>
        <v>0</v>
      </c>
      <c r="U26" s="38"/>
      <c r="V26" s="7"/>
      <c r="W26" s="24" t="s">
        <v>112</v>
      </c>
      <c r="X26" s="44">
        <f t="shared" si="3"/>
        <v>0</v>
      </c>
      <c r="Y26" s="37">
        <f t="shared" si="2"/>
        <v>0</v>
      </c>
    </row>
    <row r="27" spans="1:25" ht="33.6" x14ac:dyDescent="0.4">
      <c r="A27" s="95">
        <v>1.6000000000000001E-3</v>
      </c>
      <c r="B27" s="24" t="s">
        <v>113</v>
      </c>
      <c r="C27" s="36"/>
      <c r="D27" s="32"/>
      <c r="E27" s="38"/>
      <c r="F27" s="7"/>
      <c r="G27" s="41"/>
      <c r="H27" s="9"/>
      <c r="I27" s="7"/>
      <c r="J27" s="5"/>
      <c r="K27" s="41"/>
      <c r="L27" s="9"/>
      <c r="M27" s="38"/>
      <c r="N27" s="7"/>
      <c r="O27" s="41"/>
      <c r="P27" s="9"/>
      <c r="Q27" s="38">
        <f>3*R7</f>
        <v>0</v>
      </c>
      <c r="R27" s="7">
        <f>A27*Q27</f>
        <v>0</v>
      </c>
      <c r="S27" s="41">
        <f>3*T7</f>
        <v>0</v>
      </c>
      <c r="T27" s="9">
        <f>A27*S27</f>
        <v>0</v>
      </c>
      <c r="U27" s="38"/>
      <c r="V27" s="7"/>
      <c r="W27" s="24" t="s">
        <v>113</v>
      </c>
      <c r="X27" s="44">
        <f t="shared" si="3"/>
        <v>0</v>
      </c>
      <c r="Y27" s="37">
        <f t="shared" si="2"/>
        <v>0</v>
      </c>
    </row>
    <row r="28" spans="1:25" ht="33.6" x14ac:dyDescent="0.4">
      <c r="A28" s="37">
        <v>0.04</v>
      </c>
      <c r="B28" s="24" t="s">
        <v>30</v>
      </c>
      <c r="C28" s="36"/>
      <c r="D28" s="32"/>
      <c r="E28" s="38"/>
      <c r="F28" s="7"/>
      <c r="G28" s="41"/>
      <c r="H28" s="9"/>
      <c r="I28" s="7"/>
      <c r="J28" s="5"/>
      <c r="K28" s="41">
        <f>2*L7</f>
        <v>0</v>
      </c>
      <c r="L28" s="9">
        <f>A28*K28</f>
        <v>0</v>
      </c>
      <c r="M28" s="38">
        <f>2*N7</f>
        <v>0</v>
      </c>
      <c r="N28" s="7">
        <f>A28*M28</f>
        <v>0</v>
      </c>
      <c r="O28" s="41"/>
      <c r="P28" s="9"/>
      <c r="Q28" s="38"/>
      <c r="R28" s="7"/>
      <c r="S28" s="41"/>
      <c r="T28" s="9"/>
      <c r="U28" s="38">
        <f>2*V7</f>
        <v>0</v>
      </c>
      <c r="V28" s="7">
        <f>A28*U28</f>
        <v>0</v>
      </c>
      <c r="W28" s="24" t="s">
        <v>30</v>
      </c>
      <c r="X28" s="44">
        <f t="shared" si="3"/>
        <v>0</v>
      </c>
      <c r="Y28" s="37">
        <f t="shared" si="2"/>
        <v>0</v>
      </c>
    </row>
    <row r="29" spans="1:25" ht="33.6" x14ac:dyDescent="0.4">
      <c r="A29" s="37">
        <v>1.0999999999999999E-2</v>
      </c>
      <c r="B29" s="24" t="s">
        <v>108</v>
      </c>
      <c r="C29" s="36"/>
      <c r="D29" s="33"/>
      <c r="E29" s="38"/>
      <c r="F29" s="7"/>
      <c r="G29" s="41"/>
      <c r="H29" s="9"/>
      <c r="I29" s="7"/>
      <c r="J29" s="5"/>
      <c r="K29" s="41"/>
      <c r="L29" s="9"/>
      <c r="M29" s="38"/>
      <c r="N29" s="7"/>
      <c r="O29" s="41"/>
      <c r="P29" s="10"/>
      <c r="Q29" s="38">
        <f>1*R7</f>
        <v>0</v>
      </c>
      <c r="R29" s="7">
        <f>A29*Q29</f>
        <v>0</v>
      </c>
      <c r="S29" s="41">
        <f>1*T7</f>
        <v>0</v>
      </c>
      <c r="T29" s="9">
        <f>A29*S29</f>
        <v>0</v>
      </c>
      <c r="U29" s="38"/>
      <c r="V29" s="7"/>
      <c r="W29" s="24" t="s">
        <v>108</v>
      </c>
      <c r="X29" s="44">
        <f t="shared" si="3"/>
        <v>0</v>
      </c>
      <c r="Y29" s="37">
        <f t="shared" si="2"/>
        <v>0</v>
      </c>
    </row>
    <row r="30" spans="1:25" s="31" customFormat="1" ht="14.4" x14ac:dyDescent="0.3">
      <c r="A30" s="27"/>
      <c r="B30" s="27"/>
      <c r="C30" s="49"/>
      <c r="D30" s="29"/>
      <c r="E30" s="50"/>
      <c r="F30" s="27"/>
      <c r="G30" s="50"/>
      <c r="H30" s="30"/>
      <c r="I30" s="30"/>
      <c r="J30" s="27"/>
      <c r="K30" s="50"/>
      <c r="L30" s="30"/>
      <c r="M30" s="50"/>
      <c r="N30" s="30"/>
      <c r="O30" s="30"/>
      <c r="P30" s="27"/>
      <c r="Q30" s="50"/>
      <c r="R30" s="30"/>
      <c r="S30" s="50"/>
      <c r="T30" s="30"/>
      <c r="U30" s="50"/>
      <c r="V30" s="27"/>
      <c r="W30" s="27"/>
      <c r="X30" s="50"/>
      <c r="Y30" s="30"/>
    </row>
    <row r="31" spans="1:25" x14ac:dyDescent="0.4">
      <c r="A31" s="20"/>
      <c r="B31" s="20"/>
      <c r="C31" s="36"/>
      <c r="D31" s="33"/>
      <c r="E31" s="38"/>
      <c r="F31" s="5"/>
      <c r="G31" s="41"/>
      <c r="H31" s="9"/>
      <c r="I31" s="7"/>
      <c r="J31" s="5"/>
      <c r="K31" s="9"/>
      <c r="L31" s="9"/>
      <c r="M31" s="7"/>
      <c r="N31" s="7"/>
      <c r="O31" s="9"/>
      <c r="P31" s="10"/>
      <c r="Q31" s="38"/>
      <c r="R31" s="5"/>
      <c r="S31" s="9"/>
      <c r="T31" s="9"/>
      <c r="U31" s="7"/>
      <c r="V31" s="5"/>
      <c r="W31" s="20"/>
      <c r="X31" s="44"/>
      <c r="Y31" s="37"/>
    </row>
    <row r="32" spans="1:25" x14ac:dyDescent="0.4">
      <c r="A32" s="20"/>
      <c r="B32" s="20"/>
      <c r="C32" s="36"/>
      <c r="D32" s="33"/>
      <c r="E32" s="38"/>
      <c r="F32" s="5"/>
      <c r="G32" s="41"/>
      <c r="H32" s="10"/>
      <c r="I32" s="7"/>
      <c r="J32" s="5"/>
      <c r="K32" s="9"/>
      <c r="L32" s="10"/>
      <c r="M32" s="7"/>
      <c r="N32" s="5"/>
      <c r="O32" s="9"/>
      <c r="P32" s="10"/>
      <c r="Q32" s="7"/>
      <c r="R32" s="5"/>
      <c r="S32" s="9"/>
      <c r="T32" s="9"/>
      <c r="U32" s="7"/>
      <c r="V32" s="5"/>
      <c r="W32" s="20"/>
      <c r="X32" s="44"/>
      <c r="Y32" s="37"/>
    </row>
    <row r="33" spans="1:25" x14ac:dyDescent="0.4">
      <c r="A33" s="20"/>
      <c r="B33" s="20"/>
      <c r="C33" s="36"/>
      <c r="D33" s="33"/>
      <c r="E33" s="38"/>
      <c r="F33" s="5"/>
      <c r="G33" s="9"/>
      <c r="H33" s="10"/>
      <c r="I33" s="7"/>
      <c r="J33" s="5"/>
      <c r="K33" s="9"/>
      <c r="L33" s="10"/>
      <c r="M33" s="7"/>
      <c r="N33" s="5"/>
      <c r="O33" s="9"/>
      <c r="P33" s="10"/>
      <c r="Q33" s="7"/>
      <c r="R33" s="5"/>
      <c r="S33" s="9"/>
      <c r="T33" s="9"/>
      <c r="U33" s="7"/>
      <c r="V33" s="5"/>
      <c r="W33" s="20"/>
      <c r="X33" s="44"/>
      <c r="Y33" s="37"/>
    </row>
    <row r="34" spans="1:25" x14ac:dyDescent="0.4">
      <c r="A34" s="21"/>
      <c r="B34" s="21"/>
      <c r="C34" s="36"/>
      <c r="D34" s="33"/>
      <c r="E34" s="39"/>
      <c r="F34" s="12"/>
      <c r="G34" s="34"/>
      <c r="H34" s="35"/>
      <c r="I34" s="2"/>
      <c r="J34" s="12"/>
      <c r="K34" s="34"/>
      <c r="L34" s="35"/>
      <c r="M34" s="2"/>
      <c r="N34" s="12"/>
      <c r="O34" s="34"/>
      <c r="P34" s="35"/>
      <c r="Q34" s="2"/>
      <c r="R34" s="12"/>
      <c r="S34" s="34"/>
      <c r="T34" s="34"/>
      <c r="U34" s="2"/>
      <c r="V34" s="12"/>
      <c r="W34" s="21"/>
      <c r="X34" s="45"/>
      <c r="Y34" s="46"/>
    </row>
    <row r="35" spans="1:25" x14ac:dyDescent="0.4">
      <c r="A35" s="22"/>
      <c r="B35" s="22"/>
      <c r="C35" s="36"/>
      <c r="D35" s="33"/>
      <c r="E35" s="39"/>
      <c r="F35" s="12"/>
      <c r="G35" s="34"/>
      <c r="H35" s="35"/>
      <c r="I35" s="2"/>
      <c r="J35" s="12"/>
      <c r="K35" s="34"/>
      <c r="L35" s="35"/>
      <c r="M35" s="2"/>
      <c r="N35" s="12"/>
      <c r="O35" s="34"/>
      <c r="P35" s="35"/>
      <c r="Q35" s="2"/>
      <c r="R35" s="12"/>
      <c r="S35" s="34"/>
      <c r="T35" s="34"/>
      <c r="U35" s="2"/>
      <c r="V35" s="12"/>
      <c r="W35" s="22"/>
      <c r="X35" s="45"/>
      <c r="Y35" s="46"/>
    </row>
    <row r="36" spans="1:25" x14ac:dyDescent="0.4">
      <c r="A36" s="22"/>
      <c r="B36" s="22"/>
      <c r="C36" s="36"/>
      <c r="D36" s="33"/>
      <c r="E36" s="39"/>
      <c r="F36" s="12"/>
      <c r="G36" s="34"/>
      <c r="H36" s="35"/>
      <c r="I36" s="2"/>
      <c r="J36" s="12"/>
      <c r="K36" s="34"/>
      <c r="L36" s="35"/>
      <c r="M36" s="2"/>
      <c r="N36" s="12"/>
      <c r="O36" s="34"/>
      <c r="P36" s="35"/>
      <c r="Q36" s="2"/>
      <c r="R36" s="12"/>
      <c r="S36" s="34"/>
      <c r="T36" s="34"/>
      <c r="U36" s="2"/>
      <c r="V36" s="12"/>
      <c r="W36" s="22"/>
      <c r="X36" s="45"/>
      <c r="Y36" s="46"/>
    </row>
    <row r="37" spans="1:25" x14ac:dyDescent="0.4">
      <c r="A37" s="22"/>
      <c r="B37" s="22"/>
      <c r="C37" s="36"/>
      <c r="D37" s="33"/>
      <c r="E37" s="39"/>
      <c r="F37" s="12"/>
      <c r="G37" s="34"/>
      <c r="H37" s="35"/>
      <c r="I37" s="2"/>
      <c r="J37" s="12"/>
      <c r="K37" s="34"/>
      <c r="L37" s="35"/>
      <c r="M37" s="2"/>
      <c r="N37" s="12"/>
      <c r="O37" s="34"/>
      <c r="P37" s="35"/>
      <c r="Q37" s="2"/>
      <c r="R37" s="12"/>
      <c r="S37" s="34"/>
      <c r="T37" s="35"/>
      <c r="U37" s="2"/>
      <c r="V37" s="12"/>
      <c r="W37" s="22"/>
      <c r="X37" s="45"/>
      <c r="Y37" s="46"/>
    </row>
    <row r="38" spans="1:25" x14ac:dyDescent="0.4">
      <c r="A38" s="22"/>
      <c r="B38" s="22"/>
      <c r="C38" s="36"/>
      <c r="D38" s="33"/>
      <c r="E38" s="39"/>
      <c r="F38" s="12"/>
      <c r="G38" s="34"/>
      <c r="H38" s="35"/>
      <c r="I38" s="2"/>
      <c r="J38" s="12"/>
      <c r="K38" s="34"/>
      <c r="L38" s="35"/>
      <c r="M38" s="2"/>
      <c r="N38" s="12"/>
      <c r="O38" s="34"/>
      <c r="P38" s="35"/>
      <c r="Q38" s="2"/>
      <c r="R38" s="12"/>
      <c r="S38" s="34"/>
      <c r="T38" s="35"/>
      <c r="U38" s="2"/>
      <c r="V38" s="12"/>
      <c r="W38" s="22"/>
      <c r="X38" s="45"/>
      <c r="Y38" s="46"/>
    </row>
    <row r="39" spans="1:25" x14ac:dyDescent="0.4">
      <c r="A39" s="22"/>
      <c r="B39" s="22"/>
      <c r="C39" s="36"/>
      <c r="D39" s="33"/>
      <c r="E39" s="39"/>
      <c r="F39" s="12"/>
      <c r="G39" s="34"/>
      <c r="H39" s="35"/>
      <c r="I39" s="2"/>
      <c r="J39" s="12"/>
      <c r="K39" s="34"/>
      <c r="L39" s="35"/>
      <c r="M39" s="2"/>
      <c r="N39" s="12"/>
      <c r="O39" s="34"/>
      <c r="P39" s="35"/>
      <c r="Q39" s="2"/>
      <c r="R39" s="12"/>
      <c r="S39" s="34"/>
      <c r="T39" s="35"/>
      <c r="U39" s="2"/>
      <c r="V39" s="12"/>
      <c r="W39" s="22"/>
      <c r="X39" s="45"/>
      <c r="Y39" s="46"/>
    </row>
    <row r="40" spans="1:25" x14ac:dyDescent="0.4">
      <c r="A40" s="22"/>
      <c r="B40" s="22"/>
      <c r="C40" s="36"/>
      <c r="D40" s="33"/>
      <c r="E40" s="39"/>
      <c r="F40" s="12"/>
      <c r="G40" s="34"/>
      <c r="H40" s="35"/>
      <c r="I40" s="2"/>
      <c r="J40" s="12"/>
      <c r="K40" s="34"/>
      <c r="L40" s="35"/>
      <c r="M40" s="2"/>
      <c r="N40" s="12"/>
      <c r="O40" s="34"/>
      <c r="P40" s="35"/>
      <c r="Q40" s="2"/>
      <c r="R40" s="12"/>
      <c r="S40" s="34"/>
      <c r="T40" s="35"/>
      <c r="U40" s="2"/>
      <c r="V40" s="12"/>
      <c r="W40" s="22"/>
      <c r="X40" s="22"/>
      <c r="Y40" s="46"/>
    </row>
    <row r="41" spans="1:25" x14ac:dyDescent="0.4">
      <c r="C41" s="36"/>
      <c r="D41" s="33"/>
      <c r="E41" s="40"/>
      <c r="G41" s="32"/>
      <c r="H41" s="33"/>
      <c r="K41" s="32"/>
      <c r="L41" s="33"/>
      <c r="O41" s="32"/>
      <c r="P41" s="33"/>
      <c r="S41" s="32"/>
      <c r="T41" s="33"/>
      <c r="Y41" s="47"/>
    </row>
    <row r="42" spans="1:25" x14ac:dyDescent="0.4">
      <c r="C42" s="36"/>
      <c r="D42" s="33"/>
      <c r="E42" s="40"/>
      <c r="G42" s="32"/>
      <c r="H42" s="33"/>
      <c r="K42" s="32"/>
      <c r="L42" s="33"/>
      <c r="O42" s="32"/>
      <c r="P42" s="33"/>
      <c r="S42" s="32"/>
      <c r="T42" s="33"/>
    </row>
    <row r="43" spans="1:25" x14ac:dyDescent="0.4">
      <c r="C43" s="36"/>
      <c r="D43" s="33"/>
      <c r="E43" s="40"/>
      <c r="G43" s="32"/>
      <c r="H43" s="33"/>
      <c r="K43" s="32"/>
      <c r="L43" s="33"/>
      <c r="O43" s="32"/>
      <c r="P43" s="33"/>
      <c r="S43" s="32"/>
      <c r="T43" s="33"/>
    </row>
    <row r="44" spans="1:25" x14ac:dyDescent="0.4">
      <c r="C44" s="36"/>
      <c r="D44" s="33"/>
      <c r="E44" s="40"/>
      <c r="G44" s="32"/>
      <c r="H44" s="33"/>
      <c r="K44" s="32"/>
      <c r="L44" s="33"/>
      <c r="O44" s="32"/>
      <c r="P44" s="33"/>
      <c r="S44" s="32"/>
      <c r="T44" s="33"/>
    </row>
    <row r="45" spans="1:25" x14ac:dyDescent="0.4">
      <c r="C45" s="36"/>
      <c r="D45" s="33"/>
      <c r="E45" s="40"/>
      <c r="G45" s="32"/>
      <c r="H45" s="33"/>
      <c r="K45" s="32"/>
      <c r="L45" s="33"/>
      <c r="O45" s="32"/>
      <c r="P45" s="33"/>
      <c r="S45" s="32"/>
      <c r="T45" s="33"/>
    </row>
    <row r="46" spans="1:25" x14ac:dyDescent="0.4">
      <c r="C46" s="36"/>
      <c r="D46" s="33"/>
      <c r="G46" s="32"/>
      <c r="H46" s="33"/>
      <c r="K46" s="32"/>
      <c r="L46" s="33"/>
      <c r="O46" s="32"/>
      <c r="P46" s="33"/>
      <c r="S46" s="32"/>
      <c r="T46" s="33"/>
    </row>
    <row r="47" spans="1:25" x14ac:dyDescent="0.4">
      <c r="C47" s="36"/>
      <c r="D47" s="33"/>
      <c r="G47" s="32"/>
      <c r="H47" s="33"/>
      <c r="K47" s="32"/>
      <c r="L47" s="33"/>
      <c r="O47" s="32"/>
      <c r="P47" s="33"/>
      <c r="S47" s="32"/>
      <c r="T47" s="33"/>
    </row>
    <row r="48" spans="1:25" x14ac:dyDescent="0.4">
      <c r="C48" s="36"/>
      <c r="D48" s="33"/>
      <c r="G48" s="32"/>
      <c r="H48" s="33"/>
      <c r="K48" s="32"/>
      <c r="L48" s="33"/>
      <c r="O48" s="32"/>
      <c r="P48" s="33"/>
      <c r="S48" s="32"/>
      <c r="T48" s="33"/>
    </row>
    <row r="49" spans="3:22" x14ac:dyDescent="0.4">
      <c r="C49" s="36"/>
      <c r="D49" s="33"/>
      <c r="G49" s="32"/>
      <c r="H49" s="33"/>
      <c r="K49" s="32"/>
      <c r="L49" s="33"/>
      <c r="O49" s="32"/>
      <c r="P49" s="33"/>
      <c r="S49" s="32"/>
      <c r="T49" s="33"/>
    </row>
    <row r="50" spans="3:22" x14ac:dyDescent="0.4">
      <c r="C50" s="36"/>
      <c r="D50" s="33"/>
      <c r="G50" s="32"/>
      <c r="H50" s="33"/>
      <c r="K50" s="32"/>
      <c r="L50" s="33"/>
      <c r="O50" s="32"/>
      <c r="P50" s="33"/>
      <c r="S50" s="32"/>
      <c r="T50" s="33"/>
    </row>
    <row r="51" spans="3:22" s="23" customFormat="1" x14ac:dyDescent="0.4">
      <c r="C51" s="36"/>
      <c r="D51" s="33"/>
      <c r="E51" s="13"/>
      <c r="F51" s="16"/>
      <c r="G51" s="32"/>
      <c r="H51" s="33"/>
      <c r="I51" s="13"/>
      <c r="J51" s="16"/>
      <c r="K51" s="32"/>
      <c r="L51" s="33"/>
      <c r="M51" s="13"/>
      <c r="N51" s="16"/>
      <c r="O51" s="32"/>
      <c r="P51" s="33"/>
      <c r="Q51" s="13"/>
      <c r="R51" s="16"/>
      <c r="S51" s="32"/>
      <c r="T51" s="33"/>
      <c r="U51" s="13"/>
      <c r="V51" s="16"/>
    </row>
    <row r="52" spans="3:22" s="23" customFormat="1" x14ac:dyDescent="0.4">
      <c r="C52" s="36"/>
      <c r="D52" s="33"/>
      <c r="E52" s="13"/>
      <c r="F52" s="16"/>
      <c r="G52" s="32"/>
      <c r="H52" s="33"/>
      <c r="I52" s="13"/>
      <c r="J52" s="16"/>
      <c r="K52" s="32"/>
      <c r="L52" s="33"/>
      <c r="M52" s="13"/>
      <c r="N52" s="16"/>
      <c r="O52" s="32"/>
      <c r="P52" s="33"/>
      <c r="Q52" s="13"/>
      <c r="R52" s="16"/>
      <c r="S52" s="32"/>
      <c r="T52" s="33"/>
      <c r="U52" s="13"/>
      <c r="V52" s="16"/>
    </row>
    <row r="53" spans="3:22" s="23" customFormat="1" x14ac:dyDescent="0.4">
      <c r="C53" s="36"/>
      <c r="D53" s="33"/>
      <c r="E53" s="13"/>
      <c r="F53" s="16"/>
      <c r="G53" s="32"/>
      <c r="H53" s="33"/>
      <c r="I53" s="13"/>
      <c r="J53" s="16"/>
      <c r="K53" s="32"/>
      <c r="L53" s="33"/>
      <c r="M53" s="13"/>
      <c r="N53" s="16"/>
      <c r="O53" s="32"/>
      <c r="P53" s="33"/>
      <c r="Q53" s="13"/>
      <c r="R53" s="16"/>
      <c r="S53" s="32"/>
      <c r="T53" s="33"/>
      <c r="U53" s="13"/>
      <c r="V53" s="16"/>
    </row>
    <row r="54" spans="3:22" s="23" customFormat="1" x14ac:dyDescent="0.4">
      <c r="C54" s="36"/>
      <c r="D54" s="33"/>
      <c r="E54" s="13"/>
      <c r="F54" s="16"/>
      <c r="G54" s="32"/>
      <c r="H54" s="33"/>
      <c r="I54" s="13"/>
      <c r="J54" s="16"/>
      <c r="K54" s="32"/>
      <c r="L54" s="33"/>
      <c r="M54" s="13"/>
      <c r="N54" s="16"/>
      <c r="O54" s="32"/>
      <c r="P54" s="33"/>
      <c r="Q54" s="13"/>
      <c r="R54" s="16"/>
      <c r="S54" s="32"/>
      <c r="T54" s="33"/>
      <c r="U54" s="13"/>
      <c r="V54" s="16"/>
    </row>
    <row r="55" spans="3:22" s="23" customFormat="1" x14ac:dyDescent="0.4">
      <c r="C55" s="36"/>
      <c r="D55" s="33"/>
      <c r="E55" s="13"/>
      <c r="F55" s="16"/>
      <c r="G55" s="32"/>
      <c r="H55" s="33"/>
      <c r="I55" s="13"/>
      <c r="J55" s="16"/>
      <c r="K55" s="32"/>
      <c r="L55" s="33"/>
      <c r="M55" s="13"/>
      <c r="N55" s="16"/>
      <c r="O55" s="32"/>
      <c r="P55" s="33"/>
      <c r="Q55" s="13"/>
      <c r="R55" s="16"/>
      <c r="S55" s="32"/>
      <c r="T55" s="33"/>
      <c r="U55" s="13"/>
      <c r="V55" s="16"/>
    </row>
    <row r="56" spans="3:22" s="23" customFormat="1" x14ac:dyDescent="0.4">
      <c r="C56" s="36"/>
      <c r="D56" s="33"/>
      <c r="E56" s="13"/>
      <c r="F56" s="16"/>
      <c r="G56" s="32"/>
      <c r="H56" s="33"/>
      <c r="I56" s="13"/>
      <c r="J56" s="16"/>
      <c r="K56" s="32"/>
      <c r="L56" s="33"/>
      <c r="M56" s="13"/>
      <c r="N56" s="16"/>
      <c r="O56" s="32"/>
      <c r="P56" s="33"/>
      <c r="Q56" s="13"/>
      <c r="R56" s="16"/>
      <c r="S56" s="32"/>
      <c r="T56" s="33"/>
      <c r="U56" s="13"/>
      <c r="V56" s="16"/>
    </row>
    <row r="57" spans="3:22" s="23" customFormat="1" x14ac:dyDescent="0.4">
      <c r="C57" s="36"/>
      <c r="D57" s="33"/>
      <c r="E57" s="13"/>
      <c r="F57" s="16"/>
      <c r="G57" s="32"/>
      <c r="H57" s="33"/>
      <c r="I57" s="13"/>
      <c r="J57" s="16"/>
      <c r="K57" s="32"/>
      <c r="L57" s="33"/>
      <c r="M57" s="13"/>
      <c r="N57" s="16"/>
      <c r="O57" s="32"/>
      <c r="P57" s="33"/>
      <c r="Q57" s="13"/>
      <c r="R57" s="16"/>
      <c r="S57" s="32"/>
      <c r="T57" s="33"/>
      <c r="U57" s="13"/>
      <c r="V57" s="16"/>
    </row>
    <row r="58" spans="3:22" s="23" customFormat="1" x14ac:dyDescent="0.4">
      <c r="C58" s="36"/>
      <c r="D58" s="33"/>
      <c r="E58" s="13"/>
      <c r="F58" s="16"/>
      <c r="G58" s="32"/>
      <c r="H58" s="33"/>
      <c r="I58" s="13"/>
      <c r="J58" s="16"/>
      <c r="K58" s="32"/>
      <c r="L58" s="33"/>
      <c r="M58" s="13"/>
      <c r="N58" s="16"/>
      <c r="O58" s="32"/>
      <c r="P58" s="33"/>
      <c r="Q58" s="13"/>
      <c r="R58" s="16"/>
      <c r="S58" s="32"/>
      <c r="T58" s="33"/>
      <c r="U58" s="13"/>
      <c r="V58" s="16"/>
    </row>
    <row r="59" spans="3:22" s="23" customFormat="1" x14ac:dyDescent="0.4">
      <c r="C59" s="36"/>
      <c r="D59" s="33"/>
      <c r="E59" s="13"/>
      <c r="F59" s="16"/>
      <c r="G59" s="32"/>
      <c r="H59" s="33"/>
      <c r="I59" s="13"/>
      <c r="J59" s="16"/>
      <c r="K59" s="32"/>
      <c r="L59" s="33"/>
      <c r="M59" s="13"/>
      <c r="N59" s="16"/>
      <c r="O59" s="32"/>
      <c r="P59" s="33"/>
      <c r="Q59" s="13"/>
      <c r="R59" s="16"/>
      <c r="S59" s="32"/>
      <c r="T59" s="33"/>
      <c r="U59" s="13"/>
      <c r="V59" s="16"/>
    </row>
    <row r="60" spans="3:22" s="23" customFormat="1" x14ac:dyDescent="0.4">
      <c r="C60" s="36"/>
      <c r="D60" s="33"/>
      <c r="E60" s="13"/>
      <c r="F60" s="16"/>
      <c r="G60" s="32"/>
      <c r="H60" s="33"/>
      <c r="I60" s="13"/>
      <c r="J60" s="16"/>
      <c r="K60" s="32"/>
      <c r="L60" s="33"/>
      <c r="M60" s="13"/>
      <c r="N60" s="16"/>
      <c r="O60" s="32"/>
      <c r="P60" s="33"/>
      <c r="Q60" s="13"/>
      <c r="R60" s="16"/>
      <c r="S60" s="32"/>
      <c r="T60" s="33"/>
      <c r="U60" s="13"/>
      <c r="V60" s="16"/>
    </row>
    <row r="61" spans="3:22" s="23" customFormat="1" x14ac:dyDescent="0.4">
      <c r="C61" s="36"/>
      <c r="D61" s="33"/>
      <c r="E61" s="13"/>
      <c r="F61" s="16"/>
      <c r="G61" s="32"/>
      <c r="H61" s="33"/>
      <c r="I61" s="13"/>
      <c r="J61" s="16"/>
      <c r="K61" s="32"/>
      <c r="L61" s="33"/>
      <c r="M61" s="13"/>
      <c r="N61" s="16"/>
      <c r="O61" s="32"/>
      <c r="P61" s="33"/>
      <c r="Q61" s="13"/>
      <c r="R61" s="16"/>
      <c r="S61" s="32"/>
      <c r="T61" s="33"/>
      <c r="U61" s="13"/>
      <c r="V61" s="16"/>
    </row>
    <row r="62" spans="3:22" s="23" customFormat="1" x14ac:dyDescent="0.4">
      <c r="C62" s="36"/>
      <c r="D62" s="33"/>
      <c r="E62" s="13"/>
      <c r="F62" s="16"/>
      <c r="G62" s="32"/>
      <c r="H62" s="33"/>
      <c r="I62" s="13"/>
      <c r="J62" s="16"/>
      <c r="K62" s="32"/>
      <c r="L62" s="33"/>
      <c r="M62" s="13"/>
      <c r="N62" s="16"/>
      <c r="O62" s="32"/>
      <c r="P62" s="33"/>
      <c r="Q62" s="13"/>
      <c r="R62" s="16"/>
      <c r="S62" s="32"/>
      <c r="T62" s="33"/>
      <c r="U62" s="13"/>
      <c r="V62" s="16"/>
    </row>
    <row r="63" spans="3:22" s="23" customFormat="1" x14ac:dyDescent="0.4">
      <c r="C63" s="36"/>
      <c r="D63" s="33"/>
      <c r="E63" s="13"/>
      <c r="F63" s="16"/>
      <c r="G63" s="32"/>
      <c r="H63" s="33"/>
      <c r="I63" s="13"/>
      <c r="J63" s="16"/>
      <c r="K63" s="32"/>
      <c r="L63" s="33"/>
      <c r="M63" s="13"/>
      <c r="N63" s="16"/>
      <c r="O63" s="32"/>
      <c r="P63" s="33"/>
      <c r="Q63" s="13"/>
      <c r="R63" s="16"/>
      <c r="S63" s="32"/>
      <c r="T63" s="33"/>
      <c r="U63" s="13"/>
      <c r="V63" s="16"/>
    </row>
    <row r="64" spans="3:22" s="23" customFormat="1" x14ac:dyDescent="0.4">
      <c r="C64" s="36"/>
      <c r="D64" s="33"/>
      <c r="E64" s="13"/>
      <c r="F64" s="16"/>
      <c r="G64" s="32"/>
      <c r="H64" s="33"/>
      <c r="I64" s="13"/>
      <c r="J64" s="16"/>
      <c r="K64" s="32"/>
      <c r="L64" s="33"/>
      <c r="M64" s="13"/>
      <c r="N64" s="16"/>
      <c r="O64" s="32"/>
      <c r="P64" s="33"/>
      <c r="Q64" s="13"/>
      <c r="R64" s="16"/>
      <c r="S64" s="32"/>
      <c r="T64" s="33"/>
      <c r="U64" s="13"/>
      <c r="V64" s="16"/>
    </row>
    <row r="65" spans="1:25" s="23" customFormat="1" x14ac:dyDescent="0.4">
      <c r="C65" s="36"/>
      <c r="D65" s="33"/>
      <c r="E65" s="13"/>
      <c r="F65" s="16"/>
      <c r="G65" s="32"/>
      <c r="H65" s="33"/>
      <c r="I65" s="13"/>
      <c r="J65" s="16"/>
      <c r="K65" s="32"/>
      <c r="L65" s="33"/>
      <c r="M65" s="13"/>
      <c r="N65" s="16"/>
      <c r="O65" s="32"/>
      <c r="P65" s="33"/>
      <c r="Q65" s="13"/>
      <c r="R65" s="16"/>
      <c r="S65" s="32"/>
      <c r="T65" s="33"/>
      <c r="U65" s="13"/>
      <c r="V65" s="16"/>
    </row>
    <row r="66" spans="1:25" s="23" customFormat="1" x14ac:dyDescent="0.4">
      <c r="C66" s="36"/>
      <c r="D66" s="33"/>
      <c r="E66" s="13"/>
      <c r="F66" s="16"/>
      <c r="G66" s="32"/>
      <c r="H66" s="33"/>
      <c r="I66" s="13"/>
      <c r="J66" s="16"/>
      <c r="K66" s="32"/>
      <c r="L66" s="33"/>
      <c r="M66" s="13"/>
      <c r="N66" s="16"/>
      <c r="O66" s="32"/>
      <c r="P66" s="33"/>
      <c r="Q66" s="13"/>
      <c r="R66" s="16"/>
      <c r="S66" s="32"/>
      <c r="T66" s="33"/>
      <c r="U66" s="13"/>
      <c r="V66" s="16"/>
    </row>
    <row r="67" spans="1:25" s="13" customFormat="1" x14ac:dyDescent="0.4">
      <c r="A67" s="23"/>
      <c r="B67" s="23"/>
      <c r="C67" s="36"/>
      <c r="D67" s="33"/>
      <c r="F67" s="16"/>
      <c r="G67" s="32"/>
      <c r="H67" s="33"/>
      <c r="J67" s="16"/>
      <c r="K67" s="32"/>
      <c r="L67" s="33"/>
      <c r="N67" s="16"/>
      <c r="O67" s="32"/>
      <c r="P67" s="33"/>
      <c r="R67" s="16"/>
      <c r="S67" s="32"/>
      <c r="T67" s="33"/>
      <c r="V67" s="16"/>
      <c r="W67" s="23"/>
      <c r="X67" s="23"/>
      <c r="Y67" s="23"/>
    </row>
    <row r="68" spans="1:25" s="13" customFormat="1" x14ac:dyDescent="0.4">
      <c r="A68" s="23"/>
      <c r="B68" s="23"/>
      <c r="C68" s="36"/>
      <c r="D68" s="33"/>
      <c r="F68" s="16"/>
      <c r="G68" s="32"/>
      <c r="H68" s="33"/>
      <c r="J68" s="16"/>
      <c r="K68" s="32"/>
      <c r="L68" s="33"/>
      <c r="N68" s="16"/>
      <c r="O68" s="32"/>
      <c r="P68" s="33"/>
      <c r="R68" s="16"/>
      <c r="S68" s="32"/>
      <c r="T68" s="33"/>
      <c r="V68" s="16"/>
      <c r="W68" s="23"/>
      <c r="X68" s="23"/>
      <c r="Y68" s="23"/>
    </row>
    <row r="69" spans="1:25" s="13" customFormat="1" x14ac:dyDescent="0.4">
      <c r="A69" s="23"/>
      <c r="B69" s="23"/>
      <c r="C69" s="36"/>
      <c r="D69" s="33"/>
      <c r="F69" s="16"/>
      <c r="G69" s="32"/>
      <c r="H69" s="33"/>
      <c r="J69" s="16"/>
      <c r="K69" s="32"/>
      <c r="L69" s="33"/>
      <c r="N69" s="16"/>
      <c r="O69" s="32"/>
      <c r="P69" s="33"/>
      <c r="R69" s="16"/>
      <c r="S69" s="32"/>
      <c r="T69" s="33"/>
      <c r="V69" s="16"/>
      <c r="W69" s="23"/>
      <c r="X69" s="23"/>
      <c r="Y69" s="23"/>
    </row>
    <row r="70" spans="1:25" s="13" customFormat="1" x14ac:dyDescent="0.4">
      <c r="A70" s="23"/>
      <c r="B70" s="23"/>
      <c r="C70" s="36"/>
      <c r="D70" s="33"/>
      <c r="F70" s="16"/>
      <c r="G70" s="32"/>
      <c r="H70" s="33"/>
      <c r="J70" s="16"/>
      <c r="K70" s="32"/>
      <c r="L70" s="33"/>
      <c r="N70" s="16"/>
      <c r="O70" s="32"/>
      <c r="P70" s="33"/>
      <c r="R70" s="16"/>
      <c r="S70" s="32"/>
      <c r="T70" s="33"/>
      <c r="V70" s="16"/>
      <c r="W70" s="23"/>
      <c r="X70" s="23"/>
      <c r="Y70" s="23"/>
    </row>
    <row r="71" spans="1:25" s="13" customFormat="1" x14ac:dyDescent="0.4">
      <c r="A71" s="23"/>
      <c r="B71" s="23"/>
      <c r="C71" s="36"/>
      <c r="D71" s="33"/>
      <c r="F71" s="16"/>
      <c r="G71" s="32"/>
      <c r="H71" s="33"/>
      <c r="J71" s="16"/>
      <c r="K71" s="32"/>
      <c r="L71" s="33"/>
      <c r="N71" s="16"/>
      <c r="O71" s="32"/>
      <c r="P71" s="33"/>
      <c r="R71" s="16"/>
      <c r="S71" s="32"/>
      <c r="T71" s="33"/>
      <c r="V71" s="16"/>
      <c r="W71" s="23"/>
      <c r="X71" s="23"/>
      <c r="Y71" s="23"/>
    </row>
    <row r="72" spans="1:25" s="13" customFormat="1" x14ac:dyDescent="0.4">
      <c r="A72" s="23"/>
      <c r="B72" s="23"/>
      <c r="C72" s="36"/>
      <c r="D72" s="33"/>
      <c r="F72" s="16"/>
      <c r="G72" s="32"/>
      <c r="H72" s="33"/>
      <c r="J72" s="16"/>
      <c r="K72" s="32"/>
      <c r="L72" s="33"/>
      <c r="N72" s="16"/>
      <c r="O72" s="32"/>
      <c r="P72" s="33"/>
      <c r="R72" s="16"/>
      <c r="S72" s="32"/>
      <c r="T72" s="33"/>
      <c r="V72" s="16"/>
      <c r="W72" s="23"/>
      <c r="X72" s="23"/>
      <c r="Y72" s="23"/>
    </row>
    <row r="73" spans="1:25" s="13" customFormat="1" x14ac:dyDescent="0.4">
      <c r="A73" s="23"/>
      <c r="B73" s="23"/>
      <c r="C73" s="36"/>
      <c r="D73" s="33"/>
      <c r="F73" s="16"/>
      <c r="G73" s="32"/>
      <c r="H73" s="33"/>
      <c r="J73" s="16"/>
      <c r="K73" s="32"/>
      <c r="L73" s="33"/>
      <c r="N73" s="16"/>
      <c r="O73" s="32"/>
      <c r="P73" s="33"/>
      <c r="R73" s="16"/>
      <c r="S73" s="32"/>
      <c r="T73" s="33"/>
      <c r="V73" s="16"/>
      <c r="W73" s="23"/>
      <c r="X73" s="23"/>
      <c r="Y73" s="23"/>
    </row>
    <row r="74" spans="1:25" s="13" customFormat="1" x14ac:dyDescent="0.4">
      <c r="A74" s="23"/>
      <c r="B74" s="23"/>
      <c r="C74" s="36"/>
      <c r="D74" s="33"/>
      <c r="F74" s="16"/>
      <c r="G74" s="32"/>
      <c r="H74" s="33"/>
      <c r="J74" s="16"/>
      <c r="K74" s="32"/>
      <c r="L74" s="33"/>
      <c r="N74" s="16"/>
      <c r="O74" s="32"/>
      <c r="P74" s="33"/>
      <c r="R74" s="16"/>
      <c r="S74" s="32"/>
      <c r="T74" s="33"/>
      <c r="V74" s="16"/>
      <c r="W74" s="23"/>
      <c r="X74" s="23"/>
      <c r="Y74" s="23"/>
    </row>
    <row r="75" spans="1:25" s="13" customFormat="1" x14ac:dyDescent="0.4">
      <c r="A75" s="23"/>
      <c r="B75" s="23"/>
      <c r="C75" s="36"/>
      <c r="D75" s="33"/>
      <c r="F75" s="16"/>
      <c r="G75" s="32"/>
      <c r="H75" s="33"/>
      <c r="J75" s="16"/>
      <c r="K75" s="32"/>
      <c r="L75" s="33"/>
      <c r="N75" s="16"/>
      <c r="O75" s="32"/>
      <c r="P75" s="33"/>
      <c r="R75" s="16"/>
      <c r="S75" s="32"/>
      <c r="T75" s="33"/>
      <c r="V75" s="16"/>
      <c r="W75" s="23"/>
      <c r="X75" s="23"/>
      <c r="Y75" s="23"/>
    </row>
    <row r="76" spans="1:25" s="13" customFormat="1" x14ac:dyDescent="0.4">
      <c r="A76" s="23"/>
      <c r="B76" s="23"/>
      <c r="C76" s="36"/>
      <c r="D76" s="33"/>
      <c r="F76" s="16"/>
      <c r="G76" s="32"/>
      <c r="H76" s="33"/>
      <c r="J76" s="16"/>
      <c r="K76" s="32"/>
      <c r="L76" s="33"/>
      <c r="N76" s="16"/>
      <c r="O76" s="32"/>
      <c r="P76" s="33"/>
      <c r="R76" s="16"/>
      <c r="S76" s="32"/>
      <c r="T76" s="33"/>
      <c r="V76" s="16"/>
      <c r="W76" s="23"/>
      <c r="X76" s="23"/>
      <c r="Y76" s="23"/>
    </row>
    <row r="77" spans="1:25" s="13" customFormat="1" x14ac:dyDescent="0.4">
      <c r="A77" s="23"/>
      <c r="B77" s="23"/>
      <c r="C77" s="32"/>
      <c r="D77" s="33"/>
      <c r="F77" s="16"/>
      <c r="G77" s="32"/>
      <c r="H77" s="33"/>
      <c r="J77" s="16"/>
      <c r="K77" s="32"/>
      <c r="L77" s="33"/>
      <c r="N77" s="16"/>
      <c r="O77" s="32"/>
      <c r="P77" s="33"/>
      <c r="R77" s="16"/>
      <c r="S77" s="32"/>
      <c r="T77" s="33"/>
      <c r="V77" s="16"/>
      <c r="W77" s="23"/>
      <c r="X77" s="23"/>
      <c r="Y77" s="23"/>
    </row>
    <row r="78" spans="1:25" s="13" customFormat="1" x14ac:dyDescent="0.4">
      <c r="A78" s="23"/>
      <c r="B78" s="23"/>
      <c r="C78" s="32"/>
      <c r="D78" s="33"/>
      <c r="F78" s="16"/>
      <c r="G78" s="32"/>
      <c r="H78" s="33"/>
      <c r="J78" s="16"/>
      <c r="K78" s="32"/>
      <c r="L78" s="33"/>
      <c r="N78" s="16"/>
      <c r="O78" s="32"/>
      <c r="P78" s="33"/>
      <c r="R78" s="16"/>
      <c r="S78" s="32"/>
      <c r="T78" s="33"/>
      <c r="V78" s="16"/>
      <c r="W78" s="23"/>
      <c r="X78" s="23"/>
      <c r="Y78" s="23"/>
    </row>
    <row r="79" spans="1:25" s="13" customFormat="1" x14ac:dyDescent="0.4">
      <c r="A79" s="23"/>
      <c r="B79" s="23"/>
      <c r="C79" s="32"/>
      <c r="D79" s="33"/>
      <c r="F79" s="16"/>
      <c r="G79" s="32"/>
      <c r="H79" s="33"/>
      <c r="J79" s="16"/>
      <c r="K79" s="32"/>
      <c r="L79" s="33"/>
      <c r="N79" s="16"/>
      <c r="O79" s="32"/>
      <c r="P79" s="33"/>
      <c r="R79" s="16"/>
      <c r="S79" s="32"/>
      <c r="T79" s="33"/>
      <c r="V79" s="16"/>
      <c r="W79" s="23"/>
      <c r="X79" s="23"/>
      <c r="Y79" s="23"/>
    </row>
    <row r="80" spans="1:25" s="13" customFormat="1" x14ac:dyDescent="0.4">
      <c r="A80" s="23"/>
      <c r="B80" s="23"/>
      <c r="C80" s="32"/>
      <c r="D80" s="33"/>
      <c r="F80" s="16"/>
      <c r="G80" s="32"/>
      <c r="H80" s="33"/>
      <c r="J80" s="16"/>
      <c r="K80" s="32"/>
      <c r="L80" s="33"/>
      <c r="N80" s="16"/>
      <c r="O80" s="32"/>
      <c r="P80" s="33"/>
      <c r="R80" s="16"/>
      <c r="S80" s="32"/>
      <c r="T80" s="33"/>
      <c r="V80" s="16"/>
      <c r="W80" s="23"/>
      <c r="X80" s="23"/>
      <c r="Y80" s="23"/>
    </row>
    <row r="81" spans="1:25" s="13" customFormat="1" x14ac:dyDescent="0.4">
      <c r="A81" s="23"/>
      <c r="B81" s="23"/>
      <c r="C81" s="32"/>
      <c r="D81" s="33"/>
      <c r="F81" s="16"/>
      <c r="G81" s="32"/>
      <c r="H81" s="33"/>
      <c r="J81" s="16"/>
      <c r="K81" s="32"/>
      <c r="L81" s="33"/>
      <c r="N81" s="16"/>
      <c r="O81" s="32"/>
      <c r="P81" s="33"/>
      <c r="R81" s="16"/>
      <c r="S81" s="32"/>
      <c r="T81" s="33"/>
      <c r="V81" s="16"/>
      <c r="W81" s="23"/>
      <c r="X81" s="23"/>
      <c r="Y81" s="23"/>
    </row>
    <row r="82" spans="1:25" s="13" customFormat="1" x14ac:dyDescent="0.4">
      <c r="A82" s="23"/>
      <c r="B82" s="23"/>
      <c r="C82" s="32"/>
      <c r="D82" s="33"/>
      <c r="F82" s="16"/>
      <c r="G82" s="32"/>
      <c r="H82" s="33"/>
      <c r="J82" s="16"/>
      <c r="K82" s="32"/>
      <c r="L82" s="33"/>
      <c r="N82" s="16"/>
      <c r="O82" s="32"/>
      <c r="P82" s="33"/>
      <c r="R82" s="16"/>
      <c r="S82" s="32"/>
      <c r="T82" s="33"/>
      <c r="V82" s="16"/>
      <c r="W82" s="23"/>
      <c r="X82" s="23"/>
      <c r="Y82" s="23"/>
    </row>
    <row r="83" spans="1:25" s="13" customFormat="1" x14ac:dyDescent="0.4">
      <c r="A83" s="23"/>
      <c r="B83" s="23"/>
      <c r="C83" s="32"/>
      <c r="D83" s="33"/>
      <c r="F83" s="16"/>
      <c r="G83" s="32"/>
      <c r="H83" s="33"/>
      <c r="J83" s="16"/>
      <c r="K83" s="32"/>
      <c r="L83" s="33"/>
      <c r="N83" s="16"/>
      <c r="O83" s="32"/>
      <c r="P83" s="33"/>
      <c r="R83" s="16"/>
      <c r="S83" s="32"/>
      <c r="T83" s="33"/>
      <c r="V83" s="16"/>
      <c r="W83" s="23"/>
      <c r="X83" s="23"/>
      <c r="Y83" s="23"/>
    </row>
    <row r="84" spans="1:25" s="13" customFormat="1" x14ac:dyDescent="0.4">
      <c r="A84" s="23"/>
      <c r="B84" s="23"/>
      <c r="C84" s="32"/>
      <c r="D84" s="33"/>
      <c r="F84" s="16"/>
      <c r="G84" s="32"/>
      <c r="H84" s="33"/>
      <c r="J84" s="16"/>
      <c r="K84" s="32"/>
      <c r="L84" s="33"/>
      <c r="N84" s="16"/>
      <c r="O84" s="32"/>
      <c r="P84" s="33"/>
      <c r="R84" s="16"/>
      <c r="S84" s="32"/>
      <c r="T84" s="33"/>
      <c r="V84" s="16"/>
      <c r="W84" s="23"/>
      <c r="X84" s="23"/>
      <c r="Y84" s="23"/>
    </row>
    <row r="85" spans="1:25" s="13" customFormat="1" x14ac:dyDescent="0.4">
      <c r="A85" s="23"/>
      <c r="B85" s="23"/>
      <c r="C85" s="32"/>
      <c r="D85" s="33"/>
      <c r="F85" s="16"/>
      <c r="G85" s="32"/>
      <c r="H85" s="33"/>
      <c r="J85" s="16"/>
      <c r="K85" s="32"/>
      <c r="L85" s="33"/>
      <c r="N85" s="16"/>
      <c r="O85" s="32"/>
      <c r="P85" s="33"/>
      <c r="R85" s="16"/>
      <c r="S85" s="32"/>
      <c r="T85" s="33"/>
      <c r="V85" s="16"/>
      <c r="W85" s="23"/>
      <c r="X85" s="23"/>
      <c r="Y85" s="23"/>
    </row>
    <row r="86" spans="1:25" s="13" customFormat="1" x14ac:dyDescent="0.4">
      <c r="A86" s="23"/>
      <c r="B86" s="23"/>
      <c r="C86" s="32"/>
      <c r="D86" s="33"/>
      <c r="F86" s="16"/>
      <c r="G86" s="32"/>
      <c r="H86" s="33"/>
      <c r="J86" s="16"/>
      <c r="K86" s="32"/>
      <c r="L86" s="33"/>
      <c r="N86" s="16"/>
      <c r="O86" s="32"/>
      <c r="P86" s="33"/>
      <c r="R86" s="16"/>
      <c r="S86" s="32"/>
      <c r="T86" s="33"/>
      <c r="V86" s="16"/>
      <c r="W86" s="23"/>
      <c r="X86" s="23"/>
      <c r="Y86" s="23"/>
    </row>
    <row r="87" spans="1:25" s="13" customFormat="1" x14ac:dyDescent="0.4">
      <c r="A87" s="23"/>
      <c r="B87" s="23"/>
      <c r="C87" s="32"/>
      <c r="D87" s="33"/>
      <c r="F87" s="16"/>
      <c r="G87" s="32"/>
      <c r="H87" s="33"/>
      <c r="J87" s="16"/>
      <c r="K87" s="32"/>
      <c r="L87" s="33"/>
      <c r="N87" s="16"/>
      <c r="O87" s="32"/>
      <c r="P87" s="33"/>
      <c r="R87" s="16"/>
      <c r="S87" s="32"/>
      <c r="T87" s="33"/>
      <c r="V87" s="16"/>
      <c r="W87" s="23"/>
      <c r="X87" s="23"/>
      <c r="Y87" s="23"/>
    </row>
    <row r="88" spans="1:25" s="13" customFormat="1" x14ac:dyDescent="0.4">
      <c r="A88" s="23"/>
      <c r="B88" s="23"/>
      <c r="C88" s="32"/>
      <c r="D88" s="33"/>
      <c r="F88" s="16"/>
      <c r="G88" s="32"/>
      <c r="H88" s="33"/>
      <c r="J88" s="16"/>
      <c r="K88" s="32"/>
      <c r="L88" s="33"/>
      <c r="N88" s="16"/>
      <c r="O88" s="32"/>
      <c r="P88" s="33"/>
      <c r="R88" s="16"/>
      <c r="S88" s="32"/>
      <c r="T88" s="33"/>
      <c r="V88" s="16"/>
      <c r="W88" s="23"/>
      <c r="X88" s="23"/>
      <c r="Y88" s="23"/>
    </row>
    <row r="89" spans="1:25" s="13" customFormat="1" x14ac:dyDescent="0.4">
      <c r="A89" s="23"/>
      <c r="B89" s="23"/>
      <c r="C89" s="32"/>
      <c r="D89" s="33"/>
      <c r="F89" s="16"/>
      <c r="G89" s="32"/>
      <c r="H89" s="33"/>
      <c r="J89" s="16"/>
      <c r="K89" s="32"/>
      <c r="L89" s="33"/>
      <c r="N89" s="16"/>
      <c r="O89" s="32"/>
      <c r="P89" s="33"/>
      <c r="R89" s="16"/>
      <c r="S89" s="32"/>
      <c r="T89" s="33"/>
      <c r="V89" s="16"/>
      <c r="W89" s="23"/>
      <c r="X89" s="23"/>
      <c r="Y89" s="23"/>
    </row>
    <row r="90" spans="1:25" s="13" customFormat="1" x14ac:dyDescent="0.4">
      <c r="A90" s="23"/>
      <c r="B90" s="23"/>
      <c r="C90" s="32"/>
      <c r="D90" s="33"/>
      <c r="F90" s="16"/>
      <c r="G90" s="32"/>
      <c r="H90" s="33"/>
      <c r="J90" s="16"/>
      <c r="K90" s="32"/>
      <c r="L90" s="33"/>
      <c r="N90" s="16"/>
      <c r="O90" s="32"/>
      <c r="P90" s="33"/>
      <c r="R90" s="16"/>
      <c r="S90" s="32"/>
      <c r="T90" s="33"/>
      <c r="V90" s="16"/>
      <c r="W90" s="23"/>
      <c r="X90" s="23"/>
      <c r="Y90" s="23"/>
    </row>
    <row r="91" spans="1:25" s="13" customFormat="1" x14ac:dyDescent="0.4">
      <c r="A91" s="23"/>
      <c r="B91" s="23"/>
      <c r="C91" s="32"/>
      <c r="D91" s="33"/>
      <c r="F91" s="16"/>
      <c r="G91" s="32"/>
      <c r="H91" s="33"/>
      <c r="J91" s="16"/>
      <c r="K91" s="32"/>
      <c r="L91" s="33"/>
      <c r="N91" s="16"/>
      <c r="O91" s="32"/>
      <c r="P91" s="33"/>
      <c r="R91" s="16"/>
      <c r="S91" s="32"/>
      <c r="T91" s="33"/>
      <c r="V91" s="16"/>
      <c r="W91" s="23"/>
      <c r="X91" s="23"/>
      <c r="Y91" s="23"/>
    </row>
    <row r="92" spans="1:25" s="13" customFormat="1" x14ac:dyDescent="0.4">
      <c r="A92" s="23"/>
      <c r="B92" s="23"/>
      <c r="C92" s="32"/>
      <c r="D92" s="33"/>
      <c r="F92" s="16"/>
      <c r="G92" s="32"/>
      <c r="H92" s="33"/>
      <c r="J92" s="16"/>
      <c r="K92" s="32"/>
      <c r="L92" s="33"/>
      <c r="N92" s="16"/>
      <c r="O92" s="32"/>
      <c r="P92" s="33"/>
      <c r="R92" s="16"/>
      <c r="S92" s="32"/>
      <c r="T92" s="33"/>
      <c r="V92" s="16"/>
      <c r="W92" s="23"/>
      <c r="X92" s="23"/>
      <c r="Y92" s="23"/>
    </row>
    <row r="93" spans="1:25" s="13" customFormat="1" x14ac:dyDescent="0.4">
      <c r="A93" s="23"/>
      <c r="B93" s="23"/>
      <c r="C93" s="32"/>
      <c r="D93" s="33"/>
      <c r="F93" s="16"/>
      <c r="G93" s="32"/>
      <c r="H93" s="33"/>
      <c r="J93" s="16"/>
      <c r="K93" s="32"/>
      <c r="L93" s="33"/>
      <c r="N93" s="16"/>
      <c r="O93" s="32"/>
      <c r="P93" s="33"/>
      <c r="R93" s="16"/>
      <c r="S93" s="32"/>
      <c r="T93" s="33"/>
      <c r="V93" s="16"/>
      <c r="W93" s="23"/>
      <c r="X93" s="23"/>
      <c r="Y93" s="23"/>
    </row>
    <row r="94" spans="1:25" s="13" customFormat="1" x14ac:dyDescent="0.4">
      <c r="A94" s="23"/>
      <c r="B94" s="23"/>
      <c r="C94" s="32"/>
      <c r="D94" s="33"/>
      <c r="F94" s="16"/>
      <c r="G94" s="32"/>
      <c r="H94" s="33"/>
      <c r="J94" s="16"/>
      <c r="K94" s="32"/>
      <c r="L94" s="33"/>
      <c r="N94" s="16"/>
      <c r="O94" s="32"/>
      <c r="P94" s="33"/>
      <c r="R94" s="16"/>
      <c r="S94" s="32"/>
      <c r="T94" s="33"/>
      <c r="V94" s="16"/>
      <c r="W94" s="23"/>
      <c r="X94" s="23"/>
      <c r="Y94" s="23"/>
    </row>
    <row r="95" spans="1:25" s="13" customFormat="1" x14ac:dyDescent="0.4">
      <c r="A95" s="23"/>
      <c r="B95" s="23"/>
      <c r="C95" s="32"/>
      <c r="D95" s="33"/>
      <c r="F95" s="16"/>
      <c r="G95" s="32"/>
      <c r="H95" s="33"/>
      <c r="J95" s="16"/>
      <c r="K95" s="32"/>
      <c r="L95" s="33"/>
      <c r="N95" s="16"/>
      <c r="O95" s="32"/>
      <c r="P95" s="33"/>
      <c r="R95" s="16"/>
      <c r="S95" s="32"/>
      <c r="T95" s="33"/>
      <c r="V95" s="16"/>
      <c r="W95" s="23"/>
      <c r="X95" s="23"/>
      <c r="Y95" s="23"/>
    </row>
    <row r="96" spans="1:25" s="13" customFormat="1" x14ac:dyDescent="0.4">
      <c r="A96" s="23"/>
      <c r="B96" s="23"/>
      <c r="C96" s="32"/>
      <c r="D96" s="33"/>
      <c r="F96" s="16"/>
      <c r="G96" s="32"/>
      <c r="H96" s="33"/>
      <c r="J96" s="16"/>
      <c r="K96" s="32"/>
      <c r="L96" s="33"/>
      <c r="N96" s="16"/>
      <c r="O96" s="32"/>
      <c r="P96" s="33"/>
      <c r="R96" s="16"/>
      <c r="S96" s="32"/>
      <c r="T96" s="33"/>
      <c r="V96" s="16"/>
      <c r="W96" s="23"/>
      <c r="X96" s="23"/>
      <c r="Y96" s="23"/>
    </row>
    <row r="97" spans="1:25" s="13" customFormat="1" x14ac:dyDescent="0.4">
      <c r="A97" s="23"/>
      <c r="B97" s="23"/>
      <c r="C97" s="32"/>
      <c r="D97" s="33"/>
      <c r="F97" s="16"/>
      <c r="G97" s="32"/>
      <c r="H97" s="33"/>
      <c r="J97" s="16"/>
      <c r="K97" s="32"/>
      <c r="L97" s="33"/>
      <c r="N97" s="16"/>
      <c r="O97" s="32"/>
      <c r="P97" s="33"/>
      <c r="R97" s="16"/>
      <c r="S97" s="32"/>
      <c r="T97" s="33"/>
      <c r="V97" s="16"/>
      <c r="W97" s="23"/>
      <c r="X97" s="23"/>
      <c r="Y97" s="23"/>
    </row>
    <row r="98" spans="1:25" s="13" customFormat="1" x14ac:dyDescent="0.4">
      <c r="A98" s="23"/>
      <c r="B98" s="23"/>
      <c r="C98" s="32"/>
      <c r="D98" s="33"/>
      <c r="F98" s="16"/>
      <c r="G98" s="32"/>
      <c r="H98" s="33"/>
      <c r="J98" s="16"/>
      <c r="K98" s="32"/>
      <c r="L98" s="33"/>
      <c r="N98" s="16"/>
      <c r="O98" s="32"/>
      <c r="P98" s="33"/>
      <c r="R98" s="16"/>
      <c r="S98" s="32"/>
      <c r="T98" s="33"/>
      <c r="V98" s="16"/>
      <c r="W98" s="23"/>
      <c r="X98" s="23"/>
      <c r="Y98" s="23"/>
    </row>
    <row r="99" spans="1:25" s="13" customFormat="1" x14ac:dyDescent="0.4">
      <c r="A99" s="23"/>
      <c r="B99" s="23"/>
      <c r="C99" s="32"/>
      <c r="D99" s="33"/>
      <c r="F99" s="16"/>
      <c r="G99" s="32"/>
      <c r="H99" s="33"/>
      <c r="J99" s="16"/>
      <c r="K99" s="32"/>
      <c r="L99" s="33"/>
      <c r="N99" s="16"/>
      <c r="O99" s="32"/>
      <c r="P99" s="33"/>
      <c r="R99" s="16"/>
      <c r="S99" s="32"/>
      <c r="T99" s="33"/>
      <c r="V99" s="16"/>
      <c r="W99" s="23"/>
      <c r="X99" s="23"/>
      <c r="Y99" s="23"/>
    </row>
    <row r="100" spans="1:25" s="13" customFormat="1" x14ac:dyDescent="0.4">
      <c r="A100" s="23"/>
      <c r="B100" s="23"/>
      <c r="C100" s="32"/>
      <c r="D100" s="33"/>
      <c r="F100" s="16"/>
      <c r="G100" s="32"/>
      <c r="H100" s="33"/>
      <c r="J100" s="16"/>
      <c r="K100" s="32"/>
      <c r="L100" s="33"/>
      <c r="N100" s="16"/>
      <c r="O100" s="32"/>
      <c r="P100" s="33"/>
      <c r="R100" s="16"/>
      <c r="S100" s="32"/>
      <c r="T100" s="33"/>
      <c r="V100" s="16"/>
      <c r="W100" s="23"/>
      <c r="X100" s="23"/>
      <c r="Y100" s="23"/>
    </row>
    <row r="101" spans="1:25" s="13" customFormat="1" x14ac:dyDescent="0.4">
      <c r="A101" s="23"/>
      <c r="B101" s="23"/>
      <c r="C101" s="32"/>
      <c r="D101" s="33"/>
      <c r="F101" s="16"/>
      <c r="G101" s="32"/>
      <c r="H101" s="33"/>
      <c r="J101" s="16"/>
      <c r="K101" s="32"/>
      <c r="L101" s="33"/>
      <c r="N101" s="16"/>
      <c r="O101" s="32"/>
      <c r="P101" s="33"/>
      <c r="R101" s="16"/>
      <c r="S101" s="32"/>
      <c r="T101" s="33"/>
      <c r="V101" s="16"/>
      <c r="W101" s="23"/>
      <c r="X101" s="23"/>
      <c r="Y101" s="23"/>
    </row>
    <row r="102" spans="1:25" s="13" customFormat="1" x14ac:dyDescent="0.4">
      <c r="A102" s="23"/>
      <c r="B102" s="23"/>
      <c r="C102" s="32"/>
      <c r="D102" s="33"/>
      <c r="F102" s="16"/>
      <c r="G102" s="32"/>
      <c r="H102" s="33"/>
      <c r="J102" s="16"/>
      <c r="K102" s="32"/>
      <c r="L102" s="33"/>
      <c r="N102" s="16"/>
      <c r="O102" s="32"/>
      <c r="P102" s="33"/>
      <c r="R102" s="16"/>
      <c r="S102" s="32"/>
      <c r="T102" s="33"/>
      <c r="V102" s="16"/>
      <c r="W102" s="23"/>
      <c r="X102" s="23"/>
      <c r="Y102" s="23"/>
    </row>
    <row r="103" spans="1:25" s="13" customFormat="1" x14ac:dyDescent="0.4">
      <c r="A103" s="23"/>
      <c r="B103" s="23"/>
      <c r="C103" s="32"/>
      <c r="D103" s="33"/>
      <c r="F103" s="16"/>
      <c r="G103" s="32"/>
      <c r="H103" s="33"/>
      <c r="J103" s="16"/>
      <c r="K103" s="32"/>
      <c r="L103" s="33"/>
      <c r="N103" s="16"/>
      <c r="O103" s="32"/>
      <c r="P103" s="33"/>
      <c r="R103" s="16"/>
      <c r="S103" s="32"/>
      <c r="T103" s="33"/>
      <c r="V103" s="16"/>
      <c r="W103" s="23"/>
      <c r="X103" s="23"/>
      <c r="Y103" s="23"/>
    </row>
    <row r="104" spans="1:25" s="13" customFormat="1" x14ac:dyDescent="0.4">
      <c r="A104" s="23"/>
      <c r="B104" s="23"/>
      <c r="C104" s="32"/>
      <c r="D104" s="33"/>
      <c r="F104" s="16"/>
      <c r="G104" s="32"/>
      <c r="H104" s="33"/>
      <c r="J104" s="16"/>
      <c r="K104" s="32"/>
      <c r="L104" s="33"/>
      <c r="N104" s="16"/>
      <c r="O104" s="32"/>
      <c r="P104" s="33"/>
      <c r="R104" s="16"/>
      <c r="S104" s="32"/>
      <c r="T104" s="33"/>
      <c r="V104" s="16"/>
      <c r="W104" s="23"/>
      <c r="X104" s="23"/>
      <c r="Y104" s="23"/>
    </row>
    <row r="105" spans="1:25" s="13" customFormat="1" x14ac:dyDescent="0.4">
      <c r="A105" s="23"/>
      <c r="B105" s="23"/>
      <c r="C105" s="32"/>
      <c r="D105" s="33"/>
      <c r="F105" s="16"/>
      <c r="G105" s="32"/>
      <c r="H105" s="33"/>
      <c r="J105" s="16"/>
      <c r="K105" s="32"/>
      <c r="L105" s="33"/>
      <c r="N105" s="16"/>
      <c r="O105" s="32"/>
      <c r="P105" s="33"/>
      <c r="R105" s="16"/>
      <c r="S105" s="32"/>
      <c r="T105" s="33"/>
      <c r="V105" s="16"/>
      <c r="W105" s="23"/>
      <c r="X105" s="23"/>
      <c r="Y105" s="23"/>
    </row>
    <row r="106" spans="1:25" s="13" customFormat="1" x14ac:dyDescent="0.4">
      <c r="A106" s="23"/>
      <c r="B106" s="23"/>
      <c r="C106" s="32"/>
      <c r="D106" s="33"/>
      <c r="F106" s="16"/>
      <c r="G106" s="32"/>
      <c r="H106" s="33"/>
      <c r="J106" s="16"/>
      <c r="K106" s="32"/>
      <c r="L106" s="33"/>
      <c r="N106" s="16"/>
      <c r="O106" s="32"/>
      <c r="P106" s="33"/>
      <c r="R106" s="16"/>
      <c r="S106" s="32"/>
      <c r="T106" s="33"/>
      <c r="V106" s="16"/>
      <c r="W106" s="23"/>
      <c r="X106" s="23"/>
      <c r="Y106" s="23"/>
    </row>
    <row r="107" spans="1:25" s="13" customFormat="1" x14ac:dyDescent="0.4">
      <c r="A107" s="23"/>
      <c r="B107" s="23"/>
      <c r="C107" s="32"/>
      <c r="D107" s="33"/>
      <c r="F107" s="16"/>
      <c r="G107" s="32"/>
      <c r="H107" s="33"/>
      <c r="J107" s="16"/>
      <c r="K107" s="32"/>
      <c r="L107" s="33"/>
      <c r="N107" s="16"/>
      <c r="O107" s="32"/>
      <c r="P107" s="33"/>
      <c r="R107" s="16"/>
      <c r="S107" s="32"/>
      <c r="T107" s="33"/>
      <c r="V107" s="16"/>
      <c r="W107" s="23"/>
      <c r="X107" s="23"/>
      <c r="Y107" s="23"/>
    </row>
    <row r="108" spans="1:25" s="13" customFormat="1" x14ac:dyDescent="0.4">
      <c r="A108" s="23"/>
      <c r="B108" s="23"/>
      <c r="C108" s="32"/>
      <c r="D108" s="33"/>
      <c r="F108" s="16"/>
      <c r="G108" s="32"/>
      <c r="H108" s="33"/>
      <c r="J108" s="16"/>
      <c r="K108" s="32"/>
      <c r="L108" s="33"/>
      <c r="N108" s="16"/>
      <c r="O108" s="32"/>
      <c r="P108" s="33"/>
      <c r="R108" s="16"/>
      <c r="S108" s="32"/>
      <c r="T108" s="33"/>
      <c r="V108" s="16"/>
      <c r="W108" s="23"/>
      <c r="X108" s="23"/>
      <c r="Y108" s="23"/>
    </row>
    <row r="109" spans="1:25" s="13" customFormat="1" x14ac:dyDescent="0.4">
      <c r="A109" s="23"/>
      <c r="B109" s="23"/>
      <c r="C109" s="32"/>
      <c r="D109" s="33"/>
      <c r="F109" s="16"/>
      <c r="G109" s="32"/>
      <c r="H109" s="33"/>
      <c r="J109" s="16"/>
      <c r="K109" s="32"/>
      <c r="L109" s="33"/>
      <c r="N109" s="16"/>
      <c r="O109" s="32"/>
      <c r="P109" s="33"/>
      <c r="R109" s="16"/>
      <c r="S109" s="32"/>
      <c r="T109" s="33"/>
      <c r="V109" s="16"/>
      <c r="W109" s="23"/>
      <c r="X109" s="23"/>
      <c r="Y109" s="23"/>
    </row>
    <row r="110" spans="1:25" s="13" customFormat="1" x14ac:dyDescent="0.4">
      <c r="A110" s="23"/>
      <c r="B110" s="23"/>
      <c r="C110" s="32"/>
      <c r="D110" s="33"/>
      <c r="F110" s="16"/>
      <c r="G110" s="32"/>
      <c r="H110" s="33"/>
      <c r="J110" s="16"/>
      <c r="K110" s="32"/>
      <c r="L110" s="33"/>
      <c r="N110" s="16"/>
      <c r="O110" s="32"/>
      <c r="P110" s="33"/>
      <c r="R110" s="16"/>
      <c r="S110" s="32"/>
      <c r="T110" s="33"/>
      <c r="V110" s="16"/>
      <c r="W110" s="23"/>
      <c r="X110" s="23"/>
      <c r="Y110" s="23"/>
    </row>
    <row r="111" spans="1:25" s="13" customFormat="1" x14ac:dyDescent="0.4">
      <c r="A111" s="23"/>
      <c r="B111" s="23"/>
      <c r="C111" s="32"/>
      <c r="D111" s="33"/>
      <c r="F111" s="16"/>
      <c r="G111" s="32"/>
      <c r="H111" s="33"/>
      <c r="J111" s="16"/>
      <c r="K111" s="32"/>
      <c r="L111" s="33"/>
      <c r="N111" s="16"/>
      <c r="O111" s="32"/>
      <c r="P111" s="33"/>
      <c r="R111" s="16"/>
      <c r="S111" s="32"/>
      <c r="T111" s="33"/>
      <c r="V111" s="16"/>
      <c r="W111" s="23"/>
      <c r="X111" s="23"/>
      <c r="Y111" s="23"/>
    </row>
    <row r="112" spans="1:25" s="13" customFormat="1" x14ac:dyDescent="0.4">
      <c r="A112" s="23"/>
      <c r="B112" s="23"/>
      <c r="C112" s="32"/>
      <c r="D112" s="33"/>
      <c r="F112" s="16"/>
      <c r="G112" s="32"/>
      <c r="H112" s="33"/>
      <c r="J112" s="16"/>
      <c r="K112" s="32"/>
      <c r="L112" s="33"/>
      <c r="N112" s="16"/>
      <c r="O112" s="32"/>
      <c r="P112" s="33"/>
      <c r="R112" s="16"/>
      <c r="S112" s="32"/>
      <c r="T112" s="33"/>
      <c r="V112" s="16"/>
      <c r="W112" s="23"/>
      <c r="X112" s="23"/>
      <c r="Y112" s="23"/>
    </row>
    <row r="113" spans="1:25" s="13" customFormat="1" x14ac:dyDescent="0.4">
      <c r="A113" s="23"/>
      <c r="B113" s="23"/>
      <c r="C113" s="32"/>
      <c r="D113" s="33"/>
      <c r="F113" s="16"/>
      <c r="G113" s="32"/>
      <c r="H113" s="33"/>
      <c r="J113" s="16"/>
      <c r="K113" s="32"/>
      <c r="L113" s="33"/>
      <c r="N113" s="16"/>
      <c r="O113" s="32"/>
      <c r="P113" s="33"/>
      <c r="R113" s="16"/>
      <c r="S113" s="32"/>
      <c r="T113" s="33"/>
      <c r="V113" s="16"/>
      <c r="W113" s="23"/>
      <c r="X113" s="23"/>
      <c r="Y113" s="23"/>
    </row>
    <row r="114" spans="1:25" s="13" customFormat="1" x14ac:dyDescent="0.4">
      <c r="A114" s="23"/>
      <c r="B114" s="23"/>
      <c r="C114" s="32"/>
      <c r="D114" s="33"/>
      <c r="F114" s="16"/>
      <c r="G114" s="32"/>
      <c r="H114" s="33"/>
      <c r="J114" s="16"/>
      <c r="K114" s="32"/>
      <c r="L114" s="33"/>
      <c r="N114" s="16"/>
      <c r="O114" s="32"/>
      <c r="P114" s="33"/>
      <c r="R114" s="16"/>
      <c r="S114" s="32"/>
      <c r="T114" s="33"/>
      <c r="V114" s="16"/>
      <c r="W114" s="23"/>
      <c r="X114" s="23"/>
      <c r="Y114" s="23"/>
    </row>
    <row r="115" spans="1:25" s="13" customFormat="1" x14ac:dyDescent="0.4">
      <c r="A115" s="23"/>
      <c r="B115" s="23"/>
      <c r="C115" s="32"/>
      <c r="D115" s="33"/>
      <c r="F115" s="16"/>
      <c r="G115" s="32"/>
      <c r="H115" s="33"/>
      <c r="J115" s="16"/>
      <c r="K115" s="32"/>
      <c r="L115" s="33"/>
      <c r="N115" s="16"/>
      <c r="O115" s="32"/>
      <c r="P115" s="33"/>
      <c r="R115" s="16"/>
      <c r="S115" s="32"/>
      <c r="T115" s="33"/>
      <c r="V115" s="16"/>
      <c r="W115" s="23"/>
      <c r="X115" s="23"/>
      <c r="Y115" s="23"/>
    </row>
    <row r="116" spans="1:25" s="13" customFormat="1" x14ac:dyDescent="0.4">
      <c r="A116" s="23"/>
      <c r="B116" s="23"/>
      <c r="C116" s="32"/>
      <c r="D116" s="33"/>
      <c r="F116" s="16"/>
      <c r="G116" s="32"/>
      <c r="H116" s="33"/>
      <c r="J116" s="16"/>
      <c r="K116" s="32"/>
      <c r="L116" s="33"/>
      <c r="N116" s="16"/>
      <c r="O116" s="32"/>
      <c r="P116" s="33"/>
      <c r="R116" s="16"/>
      <c r="S116" s="32"/>
      <c r="T116" s="33"/>
      <c r="V116" s="16"/>
      <c r="W116" s="23"/>
      <c r="X116" s="23"/>
      <c r="Y116" s="23"/>
    </row>
    <row r="117" spans="1:25" s="13" customFormat="1" x14ac:dyDescent="0.4">
      <c r="A117" s="23"/>
      <c r="B117" s="23"/>
      <c r="C117" s="32"/>
      <c r="D117" s="33"/>
      <c r="F117" s="16"/>
      <c r="G117" s="32"/>
      <c r="H117" s="33"/>
      <c r="J117" s="16"/>
      <c r="K117" s="32"/>
      <c r="L117" s="33"/>
      <c r="N117" s="16"/>
      <c r="O117" s="32"/>
      <c r="P117" s="33"/>
      <c r="R117" s="16"/>
      <c r="S117" s="32"/>
      <c r="T117" s="33"/>
      <c r="V117" s="16"/>
      <c r="W117" s="23"/>
      <c r="X117" s="23"/>
      <c r="Y117" s="23"/>
    </row>
    <row r="118" spans="1:25" s="13" customFormat="1" x14ac:dyDescent="0.4">
      <c r="A118" s="23"/>
      <c r="B118" s="23"/>
      <c r="C118" s="32"/>
      <c r="D118" s="33"/>
      <c r="F118" s="16"/>
      <c r="G118" s="32"/>
      <c r="H118" s="33"/>
      <c r="J118" s="16"/>
      <c r="K118" s="32"/>
      <c r="L118" s="33"/>
      <c r="N118" s="16"/>
      <c r="O118" s="32"/>
      <c r="P118" s="33"/>
      <c r="R118" s="16"/>
      <c r="S118" s="32"/>
      <c r="T118" s="33"/>
      <c r="V118" s="16"/>
      <c r="W118" s="23"/>
      <c r="X118" s="23"/>
      <c r="Y118" s="23"/>
    </row>
    <row r="119" spans="1:25" s="13" customFormat="1" x14ac:dyDescent="0.4">
      <c r="A119" s="23"/>
      <c r="B119" s="23"/>
      <c r="C119" s="32"/>
      <c r="D119" s="33"/>
      <c r="F119" s="16"/>
      <c r="G119" s="32"/>
      <c r="H119" s="33"/>
      <c r="J119" s="16"/>
      <c r="K119" s="32"/>
      <c r="L119" s="33"/>
      <c r="N119" s="16"/>
      <c r="O119" s="32"/>
      <c r="P119" s="33"/>
      <c r="R119" s="16"/>
      <c r="S119" s="32"/>
      <c r="T119" s="33"/>
      <c r="V119" s="16"/>
      <c r="W119" s="23"/>
      <c r="X119" s="23"/>
      <c r="Y119" s="23"/>
    </row>
    <row r="120" spans="1:25" s="13" customFormat="1" x14ac:dyDescent="0.4">
      <c r="A120" s="23"/>
      <c r="B120" s="23"/>
      <c r="C120" s="32"/>
      <c r="D120" s="33"/>
      <c r="F120" s="16"/>
      <c r="G120" s="32"/>
      <c r="H120" s="33"/>
      <c r="J120" s="16"/>
      <c r="K120" s="32"/>
      <c r="L120" s="33"/>
      <c r="N120" s="16"/>
      <c r="O120" s="32"/>
      <c r="P120" s="33"/>
      <c r="R120" s="16"/>
      <c r="S120" s="32"/>
      <c r="T120" s="33"/>
      <c r="V120" s="16"/>
      <c r="W120" s="23"/>
      <c r="X120" s="23"/>
      <c r="Y120" s="23"/>
    </row>
    <row r="121" spans="1:25" s="13" customFormat="1" x14ac:dyDescent="0.4">
      <c r="A121" s="23"/>
      <c r="B121" s="23"/>
      <c r="C121" s="32"/>
      <c r="D121" s="33"/>
      <c r="F121" s="16"/>
      <c r="G121" s="32"/>
      <c r="H121" s="33"/>
      <c r="J121" s="16"/>
      <c r="K121" s="32"/>
      <c r="L121" s="33"/>
      <c r="N121" s="16"/>
      <c r="O121" s="32"/>
      <c r="P121" s="33"/>
      <c r="R121" s="16"/>
      <c r="S121" s="32"/>
      <c r="T121" s="33"/>
      <c r="V121" s="16"/>
      <c r="W121" s="23"/>
      <c r="X121" s="23"/>
      <c r="Y121" s="23"/>
    </row>
    <row r="122" spans="1:25" s="13" customFormat="1" x14ac:dyDescent="0.4">
      <c r="A122" s="23"/>
      <c r="B122" s="23"/>
      <c r="C122" s="32"/>
      <c r="D122" s="33"/>
      <c r="F122" s="16"/>
      <c r="G122" s="32"/>
      <c r="H122" s="33"/>
      <c r="J122" s="16"/>
      <c r="K122" s="32"/>
      <c r="L122" s="33"/>
      <c r="N122" s="16"/>
      <c r="O122" s="32"/>
      <c r="P122" s="33"/>
      <c r="R122" s="16"/>
      <c r="S122" s="32"/>
      <c r="T122" s="33"/>
      <c r="V122" s="16"/>
      <c r="W122" s="23"/>
      <c r="X122" s="23"/>
      <c r="Y122" s="23"/>
    </row>
    <row r="123" spans="1:25" s="13" customFormat="1" x14ac:dyDescent="0.4">
      <c r="A123" s="23"/>
      <c r="B123" s="23"/>
      <c r="C123" s="32"/>
      <c r="D123" s="33"/>
      <c r="F123" s="16"/>
      <c r="G123" s="32"/>
      <c r="H123" s="33"/>
      <c r="J123" s="16"/>
      <c r="K123" s="32"/>
      <c r="L123" s="33"/>
      <c r="N123" s="16"/>
      <c r="O123" s="32"/>
      <c r="P123" s="33"/>
      <c r="R123" s="16"/>
      <c r="S123" s="32"/>
      <c r="T123" s="33"/>
      <c r="V123" s="16"/>
      <c r="W123" s="23"/>
      <c r="X123" s="23"/>
      <c r="Y123" s="23"/>
    </row>
    <row r="124" spans="1:25" s="13" customFormat="1" x14ac:dyDescent="0.4">
      <c r="A124" s="23"/>
      <c r="B124" s="23"/>
      <c r="C124" s="32"/>
      <c r="D124" s="33"/>
      <c r="F124" s="16"/>
      <c r="G124" s="32"/>
      <c r="H124" s="33"/>
      <c r="J124" s="16"/>
      <c r="K124" s="32"/>
      <c r="L124" s="33"/>
      <c r="N124" s="16"/>
      <c r="O124" s="32"/>
      <c r="P124" s="33"/>
      <c r="R124" s="16"/>
      <c r="S124" s="32"/>
      <c r="T124" s="33"/>
      <c r="V124" s="16"/>
      <c r="W124" s="23"/>
      <c r="X124" s="23"/>
      <c r="Y124" s="23"/>
    </row>
    <row r="125" spans="1:25" s="13" customFormat="1" x14ac:dyDescent="0.4">
      <c r="A125" s="23"/>
      <c r="B125" s="23"/>
      <c r="C125" s="32"/>
      <c r="D125" s="33"/>
      <c r="F125" s="16"/>
      <c r="G125" s="32"/>
      <c r="H125" s="33"/>
      <c r="J125" s="16"/>
      <c r="K125" s="32"/>
      <c r="L125" s="33"/>
      <c r="N125" s="16"/>
      <c r="O125" s="32"/>
      <c r="P125" s="33"/>
      <c r="R125" s="16"/>
      <c r="S125" s="32"/>
      <c r="T125" s="33"/>
      <c r="V125" s="16"/>
      <c r="W125" s="23"/>
      <c r="X125" s="23"/>
      <c r="Y125" s="23"/>
    </row>
    <row r="126" spans="1:25" s="13" customFormat="1" x14ac:dyDescent="0.4">
      <c r="A126" s="23"/>
      <c r="B126" s="23"/>
      <c r="C126" s="32"/>
      <c r="D126" s="33"/>
      <c r="F126" s="16"/>
      <c r="G126" s="32"/>
      <c r="H126" s="33"/>
      <c r="J126" s="16"/>
      <c r="K126" s="32"/>
      <c r="L126" s="33"/>
      <c r="N126" s="16"/>
      <c r="O126" s="32"/>
      <c r="P126" s="33"/>
      <c r="R126" s="16"/>
      <c r="S126" s="32"/>
      <c r="T126" s="33"/>
      <c r="V126" s="16"/>
      <c r="W126" s="23"/>
      <c r="X126" s="23"/>
      <c r="Y126" s="23"/>
    </row>
    <row r="127" spans="1:25" s="13" customFormat="1" x14ac:dyDescent="0.4">
      <c r="A127" s="23"/>
      <c r="B127" s="23"/>
      <c r="C127" s="32"/>
      <c r="D127" s="33"/>
      <c r="F127" s="16"/>
      <c r="G127" s="32"/>
      <c r="H127" s="33"/>
      <c r="J127" s="16"/>
      <c r="K127" s="32"/>
      <c r="L127" s="33"/>
      <c r="N127" s="16"/>
      <c r="O127" s="32"/>
      <c r="P127" s="33"/>
      <c r="R127" s="16"/>
      <c r="S127" s="32"/>
      <c r="T127" s="33"/>
      <c r="V127" s="16"/>
      <c r="W127" s="23"/>
      <c r="X127" s="23"/>
      <c r="Y127" s="23"/>
    </row>
    <row r="128" spans="1:25" s="13" customFormat="1" x14ac:dyDescent="0.4">
      <c r="A128" s="23"/>
      <c r="B128" s="23"/>
      <c r="C128" s="32"/>
      <c r="D128" s="33"/>
      <c r="F128" s="16"/>
      <c r="G128" s="32"/>
      <c r="H128" s="33"/>
      <c r="J128" s="16"/>
      <c r="K128" s="32"/>
      <c r="L128" s="33"/>
      <c r="N128" s="16"/>
      <c r="O128" s="32"/>
      <c r="P128" s="33"/>
      <c r="R128" s="16"/>
      <c r="S128" s="32"/>
      <c r="T128" s="33"/>
      <c r="V128" s="16"/>
      <c r="W128" s="23"/>
      <c r="X128" s="23"/>
      <c r="Y128" s="23"/>
    </row>
    <row r="129" spans="1:25" s="13" customFormat="1" x14ac:dyDescent="0.4">
      <c r="A129" s="23"/>
      <c r="B129" s="23"/>
      <c r="C129" s="32"/>
      <c r="D129" s="33"/>
      <c r="F129" s="16"/>
      <c r="G129" s="32"/>
      <c r="H129" s="33"/>
      <c r="J129" s="16"/>
      <c r="K129" s="32"/>
      <c r="L129" s="33"/>
      <c r="N129" s="16"/>
      <c r="O129" s="32"/>
      <c r="P129" s="33"/>
      <c r="R129" s="16"/>
      <c r="S129" s="32"/>
      <c r="T129" s="33"/>
      <c r="V129" s="16"/>
      <c r="W129" s="23"/>
      <c r="X129" s="23"/>
      <c r="Y129" s="23"/>
    </row>
    <row r="130" spans="1:25" s="13" customFormat="1" x14ac:dyDescent="0.4">
      <c r="A130" s="23"/>
      <c r="B130" s="23"/>
      <c r="C130" s="32"/>
      <c r="D130" s="33"/>
      <c r="F130" s="16"/>
      <c r="G130" s="32"/>
      <c r="H130" s="33"/>
      <c r="J130" s="16"/>
      <c r="K130" s="32"/>
      <c r="L130" s="33"/>
      <c r="N130" s="16"/>
      <c r="O130" s="32"/>
      <c r="P130" s="33"/>
      <c r="R130" s="16"/>
      <c r="S130" s="32"/>
      <c r="T130" s="33"/>
      <c r="V130" s="16"/>
      <c r="W130" s="23"/>
      <c r="X130" s="23"/>
      <c r="Y130" s="23"/>
    </row>
    <row r="131" spans="1:25" s="13" customFormat="1" x14ac:dyDescent="0.4">
      <c r="A131" s="23"/>
      <c r="B131" s="23"/>
      <c r="C131" s="32"/>
      <c r="D131" s="33"/>
      <c r="F131" s="16"/>
      <c r="G131" s="32"/>
      <c r="H131" s="33"/>
      <c r="J131" s="16"/>
      <c r="K131" s="32"/>
      <c r="L131" s="33"/>
      <c r="N131" s="16"/>
      <c r="O131" s="32"/>
      <c r="P131" s="33"/>
      <c r="R131" s="16"/>
      <c r="S131" s="32"/>
      <c r="T131" s="33"/>
      <c r="V131" s="16"/>
      <c r="W131" s="23"/>
      <c r="X131" s="23"/>
      <c r="Y131" s="23"/>
    </row>
    <row r="132" spans="1:25" s="13" customFormat="1" x14ac:dyDescent="0.4">
      <c r="A132" s="23"/>
      <c r="B132" s="23"/>
      <c r="C132" s="32"/>
      <c r="D132" s="33"/>
      <c r="F132" s="16"/>
      <c r="G132" s="32"/>
      <c r="H132" s="33"/>
      <c r="J132" s="16"/>
      <c r="K132" s="32"/>
      <c r="L132" s="33"/>
      <c r="N132" s="16"/>
      <c r="O132" s="32"/>
      <c r="P132" s="33"/>
      <c r="R132" s="16"/>
      <c r="S132" s="32"/>
      <c r="T132" s="33"/>
      <c r="V132" s="16"/>
      <c r="W132" s="23"/>
      <c r="X132" s="23"/>
      <c r="Y132" s="23"/>
    </row>
    <row r="133" spans="1:25" s="13" customFormat="1" x14ac:dyDescent="0.4">
      <c r="A133" s="23"/>
      <c r="B133" s="23"/>
      <c r="C133" s="32"/>
      <c r="D133" s="33"/>
      <c r="F133" s="16"/>
      <c r="G133" s="32"/>
      <c r="H133" s="33"/>
      <c r="J133" s="16"/>
      <c r="K133" s="32"/>
      <c r="L133" s="33"/>
      <c r="N133" s="16"/>
      <c r="O133" s="32"/>
      <c r="P133" s="33"/>
      <c r="R133" s="16"/>
      <c r="S133" s="32"/>
      <c r="T133" s="33"/>
      <c r="V133" s="16"/>
      <c r="W133" s="23"/>
      <c r="X133" s="23"/>
      <c r="Y133" s="23"/>
    </row>
    <row r="134" spans="1:25" s="13" customFormat="1" x14ac:dyDescent="0.4">
      <c r="A134" s="23"/>
      <c r="B134" s="23"/>
      <c r="C134" s="32"/>
      <c r="D134" s="33"/>
      <c r="F134" s="16"/>
      <c r="G134" s="32"/>
      <c r="H134" s="33"/>
      <c r="J134" s="16"/>
      <c r="K134" s="32"/>
      <c r="L134" s="33"/>
      <c r="N134" s="16"/>
      <c r="O134" s="32"/>
      <c r="P134" s="33"/>
      <c r="R134" s="16"/>
      <c r="S134" s="32"/>
      <c r="T134" s="33"/>
      <c r="V134" s="16"/>
      <c r="W134" s="23"/>
      <c r="X134" s="23"/>
      <c r="Y134" s="23"/>
    </row>
    <row r="135" spans="1:25" s="13" customFormat="1" x14ac:dyDescent="0.4">
      <c r="A135" s="23"/>
      <c r="B135" s="23"/>
      <c r="C135" s="32"/>
      <c r="D135" s="33"/>
      <c r="F135" s="16"/>
      <c r="G135" s="32"/>
      <c r="H135" s="33"/>
      <c r="J135" s="16"/>
      <c r="K135" s="32"/>
      <c r="L135" s="33"/>
      <c r="N135" s="16"/>
      <c r="O135" s="32"/>
      <c r="P135" s="33"/>
      <c r="R135" s="16"/>
      <c r="S135" s="32"/>
      <c r="T135" s="33"/>
      <c r="V135" s="16"/>
      <c r="W135" s="23"/>
      <c r="X135" s="23"/>
      <c r="Y135" s="23"/>
    </row>
    <row r="136" spans="1:25" s="13" customFormat="1" x14ac:dyDescent="0.4">
      <c r="A136" s="23"/>
      <c r="B136" s="23"/>
      <c r="C136" s="32"/>
      <c r="D136" s="33"/>
      <c r="F136" s="16"/>
      <c r="G136" s="32"/>
      <c r="H136" s="33"/>
      <c r="J136" s="16"/>
      <c r="K136" s="32"/>
      <c r="L136" s="33"/>
      <c r="N136" s="16"/>
      <c r="O136" s="32"/>
      <c r="P136" s="33"/>
      <c r="R136" s="16"/>
      <c r="S136" s="32"/>
      <c r="T136" s="33"/>
      <c r="V136" s="16"/>
      <c r="W136" s="23"/>
      <c r="X136" s="23"/>
      <c r="Y136" s="23"/>
    </row>
    <row r="137" spans="1:25" s="13" customFormat="1" x14ac:dyDescent="0.4">
      <c r="A137" s="23"/>
      <c r="B137" s="23"/>
      <c r="C137" s="32"/>
      <c r="D137" s="33"/>
      <c r="F137" s="16"/>
      <c r="G137" s="32"/>
      <c r="H137" s="33"/>
      <c r="J137" s="16"/>
      <c r="K137" s="32"/>
      <c r="L137" s="33"/>
      <c r="N137" s="16"/>
      <c r="O137" s="32"/>
      <c r="P137" s="33"/>
      <c r="R137" s="16"/>
      <c r="S137" s="32"/>
      <c r="T137" s="33"/>
      <c r="V137" s="16"/>
      <c r="W137" s="23"/>
      <c r="X137" s="23"/>
      <c r="Y137" s="23"/>
    </row>
    <row r="138" spans="1:25" s="13" customFormat="1" x14ac:dyDescent="0.4">
      <c r="A138" s="23"/>
      <c r="B138" s="23"/>
      <c r="C138" s="32"/>
      <c r="D138" s="33"/>
      <c r="F138" s="16"/>
      <c r="G138" s="32"/>
      <c r="H138" s="33"/>
      <c r="J138" s="16"/>
      <c r="K138" s="32"/>
      <c r="L138" s="33"/>
      <c r="N138" s="16"/>
      <c r="O138" s="32"/>
      <c r="P138" s="33"/>
      <c r="R138" s="16"/>
      <c r="S138" s="32"/>
      <c r="T138" s="33"/>
      <c r="V138" s="16"/>
      <c r="W138" s="23"/>
      <c r="X138" s="23"/>
      <c r="Y138" s="23"/>
    </row>
    <row r="139" spans="1:25" s="13" customFormat="1" x14ac:dyDescent="0.4">
      <c r="A139" s="23"/>
      <c r="B139" s="23"/>
      <c r="C139" s="32"/>
      <c r="D139" s="33"/>
      <c r="F139" s="16"/>
      <c r="G139" s="32"/>
      <c r="H139" s="33"/>
      <c r="J139" s="16"/>
      <c r="K139" s="32"/>
      <c r="L139" s="33"/>
      <c r="N139" s="16"/>
      <c r="O139" s="32"/>
      <c r="P139" s="33"/>
      <c r="R139" s="16"/>
      <c r="S139" s="32"/>
      <c r="T139" s="33"/>
      <c r="V139" s="16"/>
      <c r="W139" s="23"/>
      <c r="X139" s="23"/>
      <c r="Y139" s="23"/>
    </row>
    <row r="140" spans="1:25" s="13" customFormat="1" x14ac:dyDescent="0.4">
      <c r="A140" s="23"/>
      <c r="B140" s="23"/>
      <c r="C140" s="32"/>
      <c r="D140" s="33"/>
      <c r="F140" s="16"/>
      <c r="G140" s="32"/>
      <c r="H140" s="33"/>
      <c r="J140" s="16"/>
      <c r="K140" s="32"/>
      <c r="L140" s="33"/>
      <c r="N140" s="16"/>
      <c r="O140" s="32"/>
      <c r="P140" s="33"/>
      <c r="R140" s="16"/>
      <c r="S140" s="32"/>
      <c r="T140" s="33"/>
      <c r="V140" s="16"/>
      <c r="W140" s="23"/>
      <c r="X140" s="23"/>
      <c r="Y140" s="23"/>
    </row>
    <row r="141" spans="1:25" s="13" customFormat="1" x14ac:dyDescent="0.4">
      <c r="A141" s="23"/>
      <c r="B141" s="23"/>
      <c r="C141" s="32"/>
      <c r="D141" s="33"/>
      <c r="F141" s="16"/>
      <c r="G141" s="32"/>
      <c r="H141" s="33"/>
      <c r="J141" s="16"/>
      <c r="K141" s="32"/>
      <c r="L141" s="33"/>
      <c r="N141" s="16"/>
      <c r="O141" s="32"/>
      <c r="P141" s="33"/>
      <c r="R141" s="16"/>
      <c r="S141" s="32"/>
      <c r="T141" s="33"/>
      <c r="V141" s="16"/>
      <c r="W141" s="23"/>
      <c r="X141" s="23"/>
      <c r="Y141" s="23"/>
    </row>
    <row r="142" spans="1:25" s="13" customFormat="1" x14ac:dyDescent="0.4">
      <c r="A142" s="23"/>
      <c r="B142" s="23"/>
      <c r="C142" s="32"/>
      <c r="D142" s="33"/>
      <c r="F142" s="16"/>
      <c r="G142" s="32"/>
      <c r="H142" s="33"/>
      <c r="J142" s="16"/>
      <c r="K142" s="32"/>
      <c r="L142" s="33"/>
      <c r="N142" s="16"/>
      <c r="O142" s="32"/>
      <c r="P142" s="33"/>
      <c r="R142" s="16"/>
      <c r="S142" s="32"/>
      <c r="T142" s="33"/>
      <c r="V142" s="16"/>
      <c r="W142" s="23"/>
      <c r="X142" s="23"/>
      <c r="Y142" s="23"/>
    </row>
    <row r="143" spans="1:25" s="13" customFormat="1" x14ac:dyDescent="0.4">
      <c r="A143" s="23"/>
      <c r="B143" s="23"/>
      <c r="C143" s="32"/>
      <c r="D143" s="33"/>
      <c r="F143" s="16"/>
      <c r="G143" s="32"/>
      <c r="H143" s="33"/>
      <c r="J143" s="16"/>
      <c r="K143" s="32"/>
      <c r="L143" s="33"/>
      <c r="N143" s="16"/>
      <c r="O143" s="32"/>
      <c r="P143" s="33"/>
      <c r="R143" s="16"/>
      <c r="S143" s="32"/>
      <c r="T143" s="33"/>
      <c r="V143" s="16"/>
      <c r="W143" s="23"/>
      <c r="X143" s="23"/>
      <c r="Y143" s="23"/>
    </row>
    <row r="144" spans="1:25" s="13" customFormat="1" x14ac:dyDescent="0.4">
      <c r="A144" s="23"/>
      <c r="B144" s="23"/>
      <c r="C144" s="32"/>
      <c r="D144" s="33"/>
      <c r="F144" s="16"/>
      <c r="G144" s="32"/>
      <c r="H144" s="33"/>
      <c r="J144" s="16"/>
      <c r="K144" s="32"/>
      <c r="L144" s="33"/>
      <c r="N144" s="16"/>
      <c r="O144" s="32"/>
      <c r="P144" s="33"/>
      <c r="R144" s="16"/>
      <c r="S144" s="32"/>
      <c r="T144" s="33"/>
      <c r="V144" s="16"/>
      <c r="W144" s="23"/>
      <c r="X144" s="23"/>
      <c r="Y144" s="23"/>
    </row>
    <row r="145" spans="1:25" s="13" customFormat="1" x14ac:dyDescent="0.4">
      <c r="A145" s="23"/>
      <c r="B145" s="23"/>
      <c r="C145" s="32"/>
      <c r="D145" s="33"/>
      <c r="F145" s="16"/>
      <c r="G145" s="32"/>
      <c r="H145" s="33"/>
      <c r="J145" s="16"/>
      <c r="K145" s="32"/>
      <c r="L145" s="33"/>
      <c r="N145" s="16"/>
      <c r="O145" s="32"/>
      <c r="P145" s="33"/>
      <c r="R145" s="16"/>
      <c r="S145" s="32"/>
      <c r="T145" s="33"/>
      <c r="V145" s="16"/>
      <c r="W145" s="23"/>
      <c r="X145" s="23"/>
      <c r="Y145" s="23"/>
    </row>
    <row r="146" spans="1:25" s="13" customFormat="1" x14ac:dyDescent="0.4">
      <c r="A146" s="23"/>
      <c r="B146" s="23"/>
      <c r="C146" s="32"/>
      <c r="D146" s="33"/>
      <c r="F146" s="16"/>
      <c r="G146" s="32"/>
      <c r="H146" s="33"/>
      <c r="J146" s="16"/>
      <c r="K146" s="32"/>
      <c r="L146" s="33"/>
      <c r="N146" s="16"/>
      <c r="O146" s="32"/>
      <c r="P146" s="33"/>
      <c r="R146" s="16"/>
      <c r="S146" s="32"/>
      <c r="T146" s="33"/>
      <c r="V146" s="16"/>
      <c r="W146" s="23"/>
      <c r="X146" s="23"/>
      <c r="Y146" s="23"/>
    </row>
    <row r="147" spans="1:25" s="13" customFormat="1" x14ac:dyDescent="0.4">
      <c r="A147" s="23"/>
      <c r="B147" s="23"/>
      <c r="C147" s="32"/>
      <c r="D147" s="33"/>
      <c r="F147" s="16"/>
      <c r="G147" s="32"/>
      <c r="H147" s="33"/>
      <c r="J147" s="16"/>
      <c r="K147" s="32"/>
      <c r="L147" s="33"/>
      <c r="N147" s="16"/>
      <c r="O147" s="32"/>
      <c r="P147" s="33"/>
      <c r="R147" s="16"/>
      <c r="S147" s="32"/>
      <c r="T147" s="33"/>
      <c r="V147" s="16"/>
      <c r="W147" s="23"/>
      <c r="X147" s="23"/>
      <c r="Y147" s="23"/>
    </row>
    <row r="148" spans="1:25" s="13" customFormat="1" x14ac:dyDescent="0.4">
      <c r="A148" s="23"/>
      <c r="B148" s="23"/>
      <c r="C148" s="32"/>
      <c r="D148" s="33"/>
      <c r="F148" s="16"/>
      <c r="G148" s="32"/>
      <c r="H148" s="33"/>
      <c r="J148" s="16"/>
      <c r="K148" s="32"/>
      <c r="L148" s="33"/>
      <c r="N148" s="16"/>
      <c r="O148" s="32"/>
      <c r="P148" s="33"/>
      <c r="R148" s="16"/>
      <c r="S148" s="32"/>
      <c r="T148" s="33"/>
      <c r="V148" s="16"/>
      <c r="W148" s="23"/>
      <c r="X148" s="23"/>
      <c r="Y148" s="23"/>
    </row>
    <row r="149" spans="1:25" s="13" customFormat="1" x14ac:dyDescent="0.4">
      <c r="A149" s="23"/>
      <c r="B149" s="23"/>
      <c r="C149" s="32"/>
      <c r="D149" s="33"/>
      <c r="F149" s="16"/>
      <c r="G149" s="32"/>
      <c r="H149" s="33"/>
      <c r="J149" s="16"/>
      <c r="K149" s="32"/>
      <c r="L149" s="33"/>
      <c r="N149" s="16"/>
      <c r="O149" s="32"/>
      <c r="P149" s="33"/>
      <c r="R149" s="16"/>
      <c r="S149" s="32"/>
      <c r="T149" s="33"/>
      <c r="V149" s="16"/>
      <c r="W149" s="23"/>
      <c r="X149" s="23"/>
      <c r="Y149" s="23"/>
    </row>
    <row r="150" spans="1:25" s="13" customFormat="1" x14ac:dyDescent="0.4">
      <c r="A150" s="23"/>
      <c r="B150" s="23"/>
      <c r="C150" s="32"/>
      <c r="D150" s="33"/>
      <c r="F150" s="16"/>
      <c r="G150" s="32"/>
      <c r="H150" s="33"/>
      <c r="J150" s="16"/>
      <c r="K150" s="32"/>
      <c r="L150" s="33"/>
      <c r="N150" s="16"/>
      <c r="O150" s="32"/>
      <c r="P150" s="33"/>
      <c r="R150" s="16"/>
      <c r="S150" s="32"/>
      <c r="T150" s="33"/>
      <c r="V150" s="16"/>
      <c r="W150" s="23"/>
      <c r="X150" s="23"/>
      <c r="Y150" s="23"/>
    </row>
    <row r="151" spans="1:25" s="13" customFormat="1" x14ac:dyDescent="0.4">
      <c r="A151" s="23"/>
      <c r="B151" s="23"/>
      <c r="C151" s="32"/>
      <c r="D151" s="33"/>
      <c r="F151" s="16"/>
      <c r="G151" s="32"/>
      <c r="H151" s="33"/>
      <c r="J151" s="16"/>
      <c r="K151" s="32"/>
      <c r="L151" s="33"/>
      <c r="N151" s="16"/>
      <c r="O151" s="32"/>
      <c r="P151" s="33"/>
      <c r="R151" s="16"/>
      <c r="S151" s="32"/>
      <c r="T151" s="33"/>
      <c r="V151" s="16"/>
      <c r="W151" s="23"/>
      <c r="X151" s="23"/>
      <c r="Y151" s="23"/>
    </row>
    <row r="152" spans="1:25" s="13" customFormat="1" x14ac:dyDescent="0.4">
      <c r="A152" s="23"/>
      <c r="B152" s="23"/>
      <c r="C152" s="32"/>
      <c r="D152" s="33"/>
      <c r="F152" s="16"/>
      <c r="G152" s="32"/>
      <c r="H152" s="33"/>
      <c r="J152" s="16"/>
      <c r="K152" s="32"/>
      <c r="L152" s="33"/>
      <c r="N152" s="16"/>
      <c r="O152" s="32"/>
      <c r="P152" s="33"/>
      <c r="R152" s="16"/>
      <c r="S152" s="32"/>
      <c r="T152" s="33"/>
      <c r="V152" s="16"/>
      <c r="W152" s="23"/>
      <c r="X152" s="23"/>
      <c r="Y152" s="23"/>
    </row>
    <row r="153" spans="1:25" s="13" customFormat="1" x14ac:dyDescent="0.4">
      <c r="A153" s="23"/>
      <c r="B153" s="23"/>
      <c r="C153" s="32"/>
      <c r="D153" s="33"/>
      <c r="F153" s="16"/>
      <c r="G153" s="32"/>
      <c r="H153" s="33"/>
      <c r="J153" s="16"/>
      <c r="K153" s="32"/>
      <c r="L153" s="33"/>
      <c r="N153" s="16"/>
      <c r="O153" s="32"/>
      <c r="P153" s="33"/>
      <c r="R153" s="16"/>
      <c r="S153" s="32"/>
      <c r="T153" s="33"/>
      <c r="V153" s="16"/>
      <c r="W153" s="23"/>
      <c r="X153" s="23"/>
      <c r="Y153" s="23"/>
    </row>
    <row r="154" spans="1:25" s="13" customFormat="1" x14ac:dyDescent="0.4">
      <c r="A154" s="23"/>
      <c r="B154" s="23"/>
      <c r="C154" s="32"/>
      <c r="D154" s="33"/>
      <c r="F154" s="16"/>
      <c r="G154" s="32"/>
      <c r="H154" s="33"/>
      <c r="J154" s="16"/>
      <c r="K154" s="32"/>
      <c r="L154" s="33"/>
      <c r="N154" s="16"/>
      <c r="O154" s="32"/>
      <c r="P154" s="33"/>
      <c r="R154" s="16"/>
      <c r="S154" s="32"/>
      <c r="T154" s="33"/>
      <c r="V154" s="16"/>
      <c r="W154" s="23"/>
      <c r="X154" s="23"/>
      <c r="Y154" s="23"/>
    </row>
    <row r="155" spans="1:25" s="13" customFormat="1" x14ac:dyDescent="0.4">
      <c r="A155" s="23"/>
      <c r="B155" s="23"/>
      <c r="C155" s="32"/>
      <c r="D155" s="33"/>
      <c r="F155" s="16"/>
      <c r="G155" s="32"/>
      <c r="H155" s="33"/>
      <c r="J155" s="16"/>
      <c r="K155" s="32"/>
      <c r="L155" s="33"/>
      <c r="N155" s="16"/>
      <c r="O155" s="32"/>
      <c r="P155" s="33"/>
      <c r="R155" s="16"/>
      <c r="S155" s="32"/>
      <c r="T155" s="33"/>
      <c r="V155" s="16"/>
      <c r="W155" s="23"/>
      <c r="X155" s="23"/>
      <c r="Y155" s="23"/>
    </row>
    <row r="156" spans="1:25" s="13" customFormat="1" x14ac:dyDescent="0.4">
      <c r="A156" s="23"/>
      <c r="B156" s="23"/>
      <c r="C156" s="32"/>
      <c r="D156" s="33"/>
      <c r="F156" s="16"/>
      <c r="G156" s="32"/>
      <c r="H156" s="33"/>
      <c r="J156" s="16"/>
      <c r="K156" s="32"/>
      <c r="L156" s="33"/>
      <c r="N156" s="16"/>
      <c r="O156" s="32"/>
      <c r="P156" s="33"/>
      <c r="R156" s="16"/>
      <c r="S156" s="32"/>
      <c r="T156" s="33"/>
      <c r="V156" s="16"/>
      <c r="W156" s="23"/>
      <c r="X156" s="23"/>
      <c r="Y156" s="23"/>
    </row>
    <row r="157" spans="1:25" s="13" customFormat="1" x14ac:dyDescent="0.4">
      <c r="A157" s="23"/>
      <c r="B157" s="23"/>
      <c r="C157" s="32"/>
      <c r="D157" s="33"/>
      <c r="F157" s="16"/>
      <c r="G157" s="32"/>
      <c r="H157" s="33"/>
      <c r="J157" s="16"/>
      <c r="K157" s="32"/>
      <c r="L157" s="33"/>
      <c r="N157" s="16"/>
      <c r="O157" s="32"/>
      <c r="P157" s="33"/>
      <c r="R157" s="16"/>
      <c r="S157" s="32"/>
      <c r="T157" s="33"/>
      <c r="V157" s="16"/>
      <c r="W157" s="23"/>
      <c r="X157" s="23"/>
      <c r="Y157" s="23"/>
    </row>
    <row r="158" spans="1:25" s="13" customFormat="1" x14ac:dyDescent="0.4">
      <c r="A158" s="23"/>
      <c r="B158" s="23"/>
      <c r="C158" s="32"/>
      <c r="D158" s="33"/>
      <c r="F158" s="16"/>
      <c r="G158" s="32"/>
      <c r="H158" s="33"/>
      <c r="J158" s="16"/>
      <c r="K158" s="32"/>
      <c r="L158" s="33"/>
      <c r="N158" s="16"/>
      <c r="O158" s="32"/>
      <c r="P158" s="33"/>
      <c r="R158" s="16"/>
      <c r="S158" s="32"/>
      <c r="T158" s="33"/>
      <c r="V158" s="16"/>
      <c r="W158" s="23"/>
      <c r="X158" s="23"/>
      <c r="Y158" s="23"/>
    </row>
    <row r="159" spans="1:25" s="13" customFormat="1" x14ac:dyDescent="0.4">
      <c r="A159" s="23"/>
      <c r="B159" s="23"/>
      <c r="C159" s="32"/>
      <c r="D159" s="33"/>
      <c r="F159" s="16"/>
      <c r="G159" s="32"/>
      <c r="H159" s="33"/>
      <c r="J159" s="16"/>
      <c r="K159" s="32"/>
      <c r="L159" s="33"/>
      <c r="N159" s="16"/>
      <c r="O159" s="32"/>
      <c r="P159" s="33"/>
      <c r="R159" s="16"/>
      <c r="S159" s="32"/>
      <c r="T159" s="33"/>
      <c r="V159" s="16"/>
      <c r="W159" s="23"/>
      <c r="X159" s="23"/>
      <c r="Y159" s="23"/>
    </row>
    <row r="160" spans="1:25" s="13" customFormat="1" x14ac:dyDescent="0.4">
      <c r="A160" s="23"/>
      <c r="B160" s="23"/>
      <c r="C160" s="32"/>
      <c r="D160" s="33"/>
      <c r="F160" s="16"/>
      <c r="G160" s="32"/>
      <c r="H160" s="33"/>
      <c r="J160" s="16"/>
      <c r="K160" s="32"/>
      <c r="L160" s="33"/>
      <c r="N160" s="16"/>
      <c r="O160" s="32"/>
      <c r="P160" s="33"/>
      <c r="R160" s="16"/>
      <c r="S160" s="32"/>
      <c r="T160" s="33"/>
      <c r="V160" s="16"/>
      <c r="W160" s="23"/>
      <c r="X160" s="23"/>
      <c r="Y160" s="23"/>
    </row>
    <row r="161" spans="1:25" s="13" customFormat="1" x14ac:dyDescent="0.4">
      <c r="A161" s="23"/>
      <c r="B161" s="23"/>
      <c r="C161" s="32"/>
      <c r="D161" s="33"/>
      <c r="F161" s="16"/>
      <c r="G161" s="32"/>
      <c r="H161" s="33"/>
      <c r="J161" s="16"/>
      <c r="K161" s="32"/>
      <c r="L161" s="33"/>
      <c r="N161" s="16"/>
      <c r="O161" s="32"/>
      <c r="P161" s="33"/>
      <c r="R161" s="16"/>
      <c r="S161" s="32"/>
      <c r="T161" s="33"/>
      <c r="V161" s="16"/>
      <c r="W161" s="23"/>
      <c r="X161" s="23"/>
      <c r="Y161" s="23"/>
    </row>
    <row r="162" spans="1:25" s="13" customFormat="1" x14ac:dyDescent="0.4">
      <c r="A162" s="23"/>
      <c r="B162" s="23"/>
      <c r="C162" s="32"/>
      <c r="D162" s="33"/>
      <c r="F162" s="16"/>
      <c r="G162" s="32"/>
      <c r="H162" s="33"/>
      <c r="J162" s="16"/>
      <c r="K162" s="32"/>
      <c r="L162" s="33"/>
      <c r="N162" s="16"/>
      <c r="O162" s="32"/>
      <c r="P162" s="33"/>
      <c r="R162" s="16"/>
      <c r="S162" s="32"/>
      <c r="T162" s="33"/>
      <c r="V162" s="16"/>
      <c r="W162" s="23"/>
      <c r="X162" s="23"/>
      <c r="Y162" s="23"/>
    </row>
    <row r="163" spans="1:25" s="13" customFormat="1" x14ac:dyDescent="0.4">
      <c r="A163" s="23"/>
      <c r="B163" s="23"/>
      <c r="C163" s="32"/>
      <c r="D163" s="33"/>
      <c r="F163" s="16"/>
      <c r="G163" s="32"/>
      <c r="H163" s="33"/>
      <c r="J163" s="16"/>
      <c r="K163" s="32"/>
      <c r="L163" s="33"/>
      <c r="N163" s="16"/>
      <c r="O163" s="32"/>
      <c r="P163" s="33"/>
      <c r="R163" s="16"/>
      <c r="S163" s="32"/>
      <c r="T163" s="33"/>
      <c r="V163" s="16"/>
      <c r="W163" s="23"/>
      <c r="X163" s="23"/>
      <c r="Y163" s="23"/>
    </row>
    <row r="164" spans="1:25" s="13" customFormat="1" x14ac:dyDescent="0.4">
      <c r="A164" s="23"/>
      <c r="B164" s="23"/>
      <c r="C164" s="32"/>
      <c r="D164" s="33"/>
      <c r="F164" s="16"/>
      <c r="G164" s="32"/>
      <c r="H164" s="33"/>
      <c r="J164" s="16"/>
      <c r="K164" s="32"/>
      <c r="L164" s="33"/>
      <c r="N164" s="16"/>
      <c r="O164" s="32"/>
      <c r="P164" s="33"/>
      <c r="R164" s="16"/>
      <c r="S164" s="32"/>
      <c r="T164" s="33"/>
      <c r="V164" s="16"/>
      <c r="W164" s="23"/>
      <c r="X164" s="23"/>
      <c r="Y164" s="23"/>
    </row>
    <row r="165" spans="1:25" s="13" customFormat="1" x14ac:dyDescent="0.4">
      <c r="A165" s="23"/>
      <c r="B165" s="23"/>
      <c r="C165" s="32"/>
      <c r="D165" s="33"/>
      <c r="F165" s="16"/>
      <c r="G165" s="32"/>
      <c r="H165" s="33"/>
      <c r="J165" s="16"/>
      <c r="K165" s="32"/>
      <c r="L165" s="33"/>
      <c r="N165" s="16"/>
      <c r="O165" s="32"/>
      <c r="P165" s="33"/>
      <c r="R165" s="16"/>
      <c r="S165" s="32"/>
      <c r="T165" s="33"/>
      <c r="V165" s="16"/>
      <c r="W165" s="23"/>
      <c r="X165" s="23"/>
      <c r="Y165" s="23"/>
    </row>
    <row r="166" spans="1:25" s="13" customFormat="1" x14ac:dyDescent="0.4">
      <c r="A166" s="23"/>
      <c r="B166" s="23"/>
      <c r="C166" s="32"/>
      <c r="D166" s="33"/>
      <c r="F166" s="16"/>
      <c r="G166" s="32"/>
      <c r="H166" s="33"/>
      <c r="J166" s="16"/>
      <c r="K166" s="32"/>
      <c r="L166" s="33"/>
      <c r="N166" s="16"/>
      <c r="O166" s="32"/>
      <c r="P166" s="33"/>
      <c r="R166" s="16"/>
      <c r="S166" s="32"/>
      <c r="T166" s="33"/>
      <c r="V166" s="16"/>
      <c r="W166" s="23"/>
      <c r="X166" s="23"/>
      <c r="Y166" s="23"/>
    </row>
    <row r="167" spans="1:25" s="13" customFormat="1" x14ac:dyDescent="0.4">
      <c r="A167" s="23"/>
      <c r="B167" s="23"/>
      <c r="C167" s="32"/>
      <c r="D167" s="33"/>
      <c r="F167" s="16"/>
      <c r="G167" s="32"/>
      <c r="H167" s="33"/>
      <c r="J167" s="16"/>
      <c r="K167" s="32"/>
      <c r="L167" s="33"/>
      <c r="N167" s="16"/>
      <c r="O167" s="32"/>
      <c r="P167" s="33"/>
      <c r="R167" s="16"/>
      <c r="S167" s="32"/>
      <c r="T167" s="33"/>
      <c r="V167" s="16"/>
      <c r="W167" s="23"/>
      <c r="X167" s="23"/>
      <c r="Y167" s="23"/>
    </row>
    <row r="168" spans="1:25" s="13" customFormat="1" x14ac:dyDescent="0.4">
      <c r="A168" s="23"/>
      <c r="B168" s="23"/>
      <c r="C168" s="32"/>
      <c r="D168" s="33"/>
      <c r="F168" s="16"/>
      <c r="G168" s="32"/>
      <c r="H168" s="33"/>
      <c r="J168" s="16"/>
      <c r="K168" s="32"/>
      <c r="L168" s="33"/>
      <c r="N168" s="16"/>
      <c r="O168" s="32"/>
      <c r="P168" s="33"/>
      <c r="R168" s="16"/>
      <c r="S168" s="32"/>
      <c r="T168" s="33"/>
      <c r="V168" s="16"/>
      <c r="W168" s="23"/>
      <c r="X168" s="23"/>
      <c r="Y168" s="23"/>
    </row>
    <row r="169" spans="1:25" s="13" customFormat="1" x14ac:dyDescent="0.4">
      <c r="A169" s="23"/>
      <c r="B169" s="23"/>
      <c r="C169" s="32"/>
      <c r="D169" s="33"/>
      <c r="F169" s="16"/>
      <c r="G169" s="32"/>
      <c r="H169" s="33"/>
      <c r="J169" s="16"/>
      <c r="K169" s="32"/>
      <c r="L169" s="33"/>
      <c r="N169" s="16"/>
      <c r="O169" s="32"/>
      <c r="P169" s="33"/>
      <c r="R169" s="16"/>
      <c r="S169" s="32"/>
      <c r="T169" s="33"/>
      <c r="V169" s="16"/>
      <c r="W169" s="23"/>
      <c r="X169" s="23"/>
      <c r="Y169" s="23"/>
    </row>
    <row r="170" spans="1:25" s="13" customFormat="1" x14ac:dyDescent="0.4">
      <c r="A170" s="23"/>
      <c r="B170" s="23"/>
      <c r="C170" s="32"/>
      <c r="D170" s="33"/>
      <c r="F170" s="16"/>
      <c r="G170" s="32"/>
      <c r="H170" s="33"/>
      <c r="J170" s="16"/>
      <c r="K170" s="32"/>
      <c r="L170" s="33"/>
      <c r="N170" s="16"/>
      <c r="O170" s="32"/>
      <c r="P170" s="33"/>
      <c r="R170" s="16"/>
      <c r="S170" s="32"/>
      <c r="T170" s="33"/>
      <c r="V170" s="16"/>
      <c r="W170" s="23"/>
      <c r="X170" s="23"/>
      <c r="Y170" s="23"/>
    </row>
    <row r="171" spans="1:25" s="13" customFormat="1" x14ac:dyDescent="0.4">
      <c r="A171" s="23"/>
      <c r="B171" s="23"/>
      <c r="C171" s="32"/>
      <c r="D171" s="33"/>
      <c r="F171" s="16"/>
      <c r="G171" s="32"/>
      <c r="H171" s="33"/>
      <c r="J171" s="16"/>
      <c r="K171" s="32"/>
      <c r="L171" s="33"/>
      <c r="N171" s="16"/>
      <c r="O171" s="32"/>
      <c r="P171" s="33"/>
      <c r="R171" s="16"/>
      <c r="S171" s="32"/>
      <c r="T171" s="33"/>
      <c r="V171" s="16"/>
      <c r="W171" s="23"/>
      <c r="X171" s="23"/>
      <c r="Y171" s="23"/>
    </row>
    <row r="172" spans="1:25" s="13" customFormat="1" x14ac:dyDescent="0.4">
      <c r="A172" s="23"/>
      <c r="B172" s="23"/>
      <c r="C172" s="32"/>
      <c r="D172" s="33"/>
      <c r="F172" s="16"/>
      <c r="G172" s="32"/>
      <c r="H172" s="33"/>
      <c r="J172" s="16"/>
      <c r="K172" s="32"/>
      <c r="L172" s="33"/>
      <c r="N172" s="16"/>
      <c r="O172" s="32"/>
      <c r="P172" s="33"/>
      <c r="R172" s="16"/>
      <c r="S172" s="32"/>
      <c r="T172" s="33"/>
      <c r="V172" s="16"/>
      <c r="W172" s="23"/>
      <c r="X172" s="23"/>
      <c r="Y172" s="23"/>
    </row>
    <row r="173" spans="1:25" s="13" customFormat="1" x14ac:dyDescent="0.4">
      <c r="A173" s="23"/>
      <c r="B173" s="23"/>
      <c r="C173" s="32"/>
      <c r="D173" s="33"/>
      <c r="F173" s="16"/>
      <c r="G173" s="32"/>
      <c r="H173" s="33"/>
      <c r="J173" s="16"/>
      <c r="K173" s="32"/>
      <c r="L173" s="33"/>
      <c r="N173" s="16"/>
      <c r="O173" s="32"/>
      <c r="P173" s="33"/>
      <c r="R173" s="16"/>
      <c r="S173" s="32"/>
      <c r="T173" s="33"/>
      <c r="V173" s="16"/>
      <c r="W173" s="23"/>
      <c r="X173" s="23"/>
      <c r="Y173" s="23"/>
    </row>
    <row r="174" spans="1:25" s="13" customFormat="1" x14ac:dyDescent="0.4">
      <c r="A174" s="23"/>
      <c r="B174" s="23"/>
      <c r="C174" s="32"/>
      <c r="D174" s="33"/>
      <c r="F174" s="16"/>
      <c r="G174" s="32"/>
      <c r="H174" s="33"/>
      <c r="J174" s="16"/>
      <c r="K174" s="32"/>
      <c r="L174" s="33"/>
      <c r="N174" s="16"/>
      <c r="O174" s="32"/>
      <c r="P174" s="33"/>
      <c r="R174" s="16"/>
      <c r="S174" s="32"/>
      <c r="T174" s="33"/>
      <c r="V174" s="16"/>
      <c r="W174" s="23"/>
      <c r="X174" s="23"/>
      <c r="Y174" s="23"/>
    </row>
    <row r="175" spans="1:25" s="13" customFormat="1" x14ac:dyDescent="0.4">
      <c r="A175" s="23"/>
      <c r="B175" s="23"/>
      <c r="C175" s="32"/>
      <c r="D175" s="33"/>
      <c r="F175" s="16"/>
      <c r="G175" s="32"/>
      <c r="H175" s="33"/>
      <c r="J175" s="16"/>
      <c r="K175" s="32"/>
      <c r="L175" s="33"/>
      <c r="N175" s="16"/>
      <c r="O175" s="32"/>
      <c r="P175" s="33"/>
      <c r="R175" s="16"/>
      <c r="S175" s="32"/>
      <c r="T175" s="33"/>
      <c r="V175" s="16"/>
      <c r="W175" s="23"/>
      <c r="X175" s="23"/>
      <c r="Y175" s="23"/>
    </row>
    <row r="176" spans="1:25" s="13" customFormat="1" x14ac:dyDescent="0.4">
      <c r="A176" s="23"/>
      <c r="B176" s="23"/>
      <c r="C176" s="32"/>
      <c r="D176" s="33"/>
      <c r="F176" s="16"/>
      <c r="G176" s="32"/>
      <c r="H176" s="33"/>
      <c r="J176" s="16"/>
      <c r="K176" s="32"/>
      <c r="L176" s="33"/>
      <c r="N176" s="16"/>
      <c r="O176" s="32"/>
      <c r="P176" s="33"/>
      <c r="R176" s="16"/>
      <c r="S176" s="32"/>
      <c r="T176" s="33"/>
      <c r="V176" s="16"/>
      <c r="W176" s="23"/>
      <c r="X176" s="23"/>
      <c r="Y176" s="23"/>
    </row>
    <row r="177" spans="1:25" s="13" customFormat="1" x14ac:dyDescent="0.4">
      <c r="A177" s="23"/>
      <c r="B177" s="23"/>
      <c r="C177" s="32"/>
      <c r="D177" s="33"/>
      <c r="F177" s="16"/>
      <c r="G177" s="32"/>
      <c r="H177" s="33"/>
      <c r="J177" s="16"/>
      <c r="K177" s="32"/>
      <c r="L177" s="33"/>
      <c r="N177" s="16"/>
      <c r="O177" s="32"/>
      <c r="P177" s="33"/>
      <c r="R177" s="16"/>
      <c r="S177" s="32"/>
      <c r="T177" s="33"/>
      <c r="V177" s="16"/>
      <c r="W177" s="23"/>
      <c r="X177" s="23"/>
      <c r="Y177" s="23"/>
    </row>
    <row r="178" spans="1:25" s="13" customFormat="1" x14ac:dyDescent="0.4">
      <c r="A178" s="23"/>
      <c r="B178" s="23"/>
      <c r="C178" s="32"/>
      <c r="D178" s="33"/>
      <c r="F178" s="16"/>
      <c r="G178" s="32"/>
      <c r="H178" s="33"/>
      <c r="J178" s="16"/>
      <c r="K178" s="32"/>
      <c r="L178" s="33"/>
      <c r="N178" s="16"/>
      <c r="O178" s="32"/>
      <c r="P178" s="33"/>
      <c r="R178" s="16"/>
      <c r="S178" s="32"/>
      <c r="T178" s="33"/>
      <c r="V178" s="16"/>
      <c r="W178" s="23"/>
      <c r="X178" s="23"/>
      <c r="Y178" s="23"/>
    </row>
    <row r="179" spans="1:25" s="13" customFormat="1" x14ac:dyDescent="0.4">
      <c r="A179" s="23"/>
      <c r="B179" s="23"/>
      <c r="C179" s="32"/>
      <c r="D179" s="33"/>
      <c r="F179" s="16"/>
      <c r="G179" s="32"/>
      <c r="H179" s="33"/>
      <c r="J179" s="16"/>
      <c r="K179" s="32"/>
      <c r="L179" s="33"/>
      <c r="N179" s="16"/>
      <c r="O179" s="32"/>
      <c r="P179" s="33"/>
      <c r="R179" s="16"/>
      <c r="S179" s="32"/>
      <c r="T179" s="33"/>
      <c r="V179" s="16"/>
      <c r="W179" s="23"/>
      <c r="X179" s="23"/>
      <c r="Y179" s="23"/>
    </row>
    <row r="180" spans="1:25" s="13" customFormat="1" x14ac:dyDescent="0.4">
      <c r="A180" s="23"/>
      <c r="B180" s="23"/>
      <c r="C180" s="32"/>
      <c r="D180" s="33"/>
      <c r="F180" s="16"/>
      <c r="G180" s="32"/>
      <c r="H180" s="33"/>
      <c r="J180" s="16"/>
      <c r="K180" s="32"/>
      <c r="L180" s="33"/>
      <c r="N180" s="16"/>
      <c r="O180" s="32"/>
      <c r="P180" s="33"/>
      <c r="R180" s="16"/>
      <c r="S180" s="32"/>
      <c r="T180" s="33"/>
      <c r="V180" s="16"/>
      <c r="W180" s="23"/>
      <c r="X180" s="23"/>
      <c r="Y180" s="23"/>
    </row>
    <row r="181" spans="1:25" s="13" customFormat="1" x14ac:dyDescent="0.4">
      <c r="A181" s="23"/>
      <c r="B181" s="23"/>
      <c r="C181" s="32"/>
      <c r="D181" s="33"/>
      <c r="F181" s="16"/>
      <c r="G181" s="32"/>
      <c r="H181" s="33"/>
      <c r="J181" s="16"/>
      <c r="K181" s="32"/>
      <c r="L181" s="33"/>
      <c r="N181" s="16"/>
      <c r="O181" s="32"/>
      <c r="P181" s="33"/>
      <c r="R181" s="16"/>
      <c r="S181" s="32"/>
      <c r="T181" s="33"/>
      <c r="V181" s="16"/>
      <c r="W181" s="23"/>
      <c r="X181" s="23"/>
      <c r="Y181" s="23"/>
    </row>
    <row r="182" spans="1:25" s="13" customFormat="1" x14ac:dyDescent="0.4">
      <c r="A182" s="23"/>
      <c r="B182" s="23"/>
      <c r="C182" s="32"/>
      <c r="D182" s="33"/>
      <c r="F182" s="16"/>
      <c r="G182" s="32"/>
      <c r="H182" s="33"/>
      <c r="J182" s="16"/>
      <c r="K182" s="32"/>
      <c r="L182" s="33"/>
      <c r="N182" s="16"/>
      <c r="O182" s="32"/>
      <c r="P182" s="33"/>
      <c r="R182" s="16"/>
      <c r="S182" s="32"/>
      <c r="T182" s="33"/>
      <c r="V182" s="16"/>
      <c r="W182" s="23"/>
      <c r="X182" s="23"/>
      <c r="Y182" s="23"/>
    </row>
    <row r="183" spans="1:25" s="13" customFormat="1" x14ac:dyDescent="0.4">
      <c r="A183" s="23"/>
      <c r="B183" s="23"/>
      <c r="C183" s="32"/>
      <c r="D183" s="33"/>
      <c r="F183" s="16"/>
      <c r="G183" s="32"/>
      <c r="H183" s="33"/>
      <c r="J183" s="16"/>
      <c r="K183" s="32"/>
      <c r="L183" s="33"/>
      <c r="N183" s="16"/>
      <c r="O183" s="32"/>
      <c r="P183" s="33"/>
      <c r="R183" s="16"/>
      <c r="S183" s="32"/>
      <c r="T183" s="33"/>
      <c r="V183" s="16"/>
      <c r="W183" s="23"/>
      <c r="X183" s="23"/>
      <c r="Y183" s="23"/>
    </row>
    <row r="184" spans="1:25" s="13" customFormat="1" x14ac:dyDescent="0.4">
      <c r="A184" s="23"/>
      <c r="B184" s="23"/>
      <c r="C184" s="32"/>
      <c r="D184" s="33"/>
      <c r="F184" s="16"/>
      <c r="G184" s="32"/>
      <c r="H184" s="33"/>
      <c r="J184" s="16"/>
      <c r="K184" s="32"/>
      <c r="L184" s="33"/>
      <c r="N184" s="16"/>
      <c r="O184" s="32"/>
      <c r="P184" s="33"/>
      <c r="R184" s="16"/>
      <c r="S184" s="32"/>
      <c r="T184" s="33"/>
      <c r="V184" s="16"/>
      <c r="W184" s="23"/>
      <c r="X184" s="23"/>
      <c r="Y184" s="23"/>
    </row>
    <row r="185" spans="1:25" s="13" customFormat="1" x14ac:dyDescent="0.4">
      <c r="A185" s="23"/>
      <c r="B185" s="23"/>
      <c r="C185" s="32"/>
      <c r="D185" s="33"/>
      <c r="F185" s="16"/>
      <c r="G185" s="32"/>
      <c r="H185" s="33"/>
      <c r="J185" s="16"/>
      <c r="K185" s="32"/>
      <c r="L185" s="33"/>
      <c r="N185" s="16"/>
      <c r="O185" s="32"/>
      <c r="P185" s="33"/>
      <c r="R185" s="16"/>
      <c r="S185" s="32"/>
      <c r="T185" s="33"/>
      <c r="V185" s="16"/>
      <c r="W185" s="23"/>
      <c r="X185" s="23"/>
      <c r="Y185" s="23"/>
    </row>
    <row r="186" spans="1:25" s="13" customFormat="1" x14ac:dyDescent="0.4">
      <c r="A186" s="23"/>
      <c r="B186" s="23"/>
      <c r="C186" s="32"/>
      <c r="D186" s="33"/>
      <c r="F186" s="16"/>
      <c r="G186" s="32"/>
      <c r="H186" s="33"/>
      <c r="J186" s="16"/>
      <c r="K186" s="32"/>
      <c r="L186" s="33"/>
      <c r="N186" s="16"/>
      <c r="O186" s="32"/>
      <c r="P186" s="33"/>
      <c r="R186" s="16"/>
      <c r="S186" s="32"/>
      <c r="T186" s="33"/>
      <c r="V186" s="16"/>
      <c r="W186" s="23"/>
      <c r="X186" s="23"/>
      <c r="Y186" s="23"/>
    </row>
    <row r="187" spans="1:25" s="13" customFormat="1" x14ac:dyDescent="0.4">
      <c r="A187" s="23"/>
      <c r="B187" s="23"/>
      <c r="C187" s="32"/>
      <c r="D187" s="33"/>
      <c r="F187" s="16"/>
      <c r="G187" s="32"/>
      <c r="H187" s="33"/>
      <c r="J187" s="16"/>
      <c r="K187" s="32"/>
      <c r="L187" s="33"/>
      <c r="N187" s="16"/>
      <c r="O187" s="32"/>
      <c r="P187" s="33"/>
      <c r="R187" s="16"/>
      <c r="S187" s="32"/>
      <c r="T187" s="33"/>
      <c r="V187" s="16"/>
      <c r="W187" s="23"/>
      <c r="X187" s="23"/>
      <c r="Y187" s="23"/>
    </row>
    <row r="188" spans="1:25" s="13" customFormat="1" x14ac:dyDescent="0.4">
      <c r="A188" s="23"/>
      <c r="B188" s="23"/>
      <c r="C188" s="32"/>
      <c r="D188" s="33"/>
      <c r="F188" s="16"/>
      <c r="G188" s="32"/>
      <c r="H188" s="33"/>
      <c r="J188" s="16"/>
      <c r="K188" s="32"/>
      <c r="L188" s="33"/>
      <c r="N188" s="16"/>
      <c r="O188" s="32"/>
      <c r="P188" s="33"/>
      <c r="R188" s="16"/>
      <c r="S188" s="32"/>
      <c r="T188" s="33"/>
      <c r="V188" s="16"/>
      <c r="W188" s="23"/>
      <c r="X188" s="23"/>
      <c r="Y188" s="23"/>
    </row>
    <row r="189" spans="1:25" s="13" customFormat="1" x14ac:dyDescent="0.4">
      <c r="A189" s="23"/>
      <c r="B189" s="23"/>
      <c r="C189" s="32"/>
      <c r="D189" s="33"/>
      <c r="F189" s="16"/>
      <c r="G189" s="32"/>
      <c r="H189" s="33"/>
      <c r="J189" s="16"/>
      <c r="K189" s="32"/>
      <c r="L189" s="33"/>
      <c r="N189" s="16"/>
      <c r="O189" s="32"/>
      <c r="P189" s="33"/>
      <c r="R189" s="16"/>
      <c r="S189" s="32"/>
      <c r="T189" s="33"/>
      <c r="V189" s="16"/>
      <c r="W189" s="23"/>
      <c r="X189" s="23"/>
      <c r="Y189" s="23"/>
    </row>
    <row r="190" spans="1:25" s="13" customFormat="1" x14ac:dyDescent="0.4">
      <c r="A190" s="23"/>
      <c r="B190" s="23"/>
      <c r="C190" s="32"/>
      <c r="D190" s="33"/>
      <c r="F190" s="16"/>
      <c r="G190" s="32"/>
      <c r="H190" s="33"/>
      <c r="J190" s="16"/>
      <c r="K190" s="32"/>
      <c r="L190" s="33"/>
      <c r="N190" s="16"/>
      <c r="O190" s="32"/>
      <c r="P190" s="33"/>
      <c r="R190" s="16"/>
      <c r="S190" s="32"/>
      <c r="T190" s="33"/>
      <c r="V190" s="16"/>
      <c r="W190" s="23"/>
      <c r="X190" s="23"/>
      <c r="Y190" s="23"/>
    </row>
    <row r="191" spans="1:25" s="13" customFormat="1" x14ac:dyDescent="0.4">
      <c r="A191" s="23"/>
      <c r="B191" s="23"/>
      <c r="C191" s="32"/>
      <c r="D191" s="33"/>
      <c r="F191" s="16"/>
      <c r="G191" s="32"/>
      <c r="H191" s="33"/>
      <c r="J191" s="16"/>
      <c r="K191" s="32"/>
      <c r="L191" s="33"/>
      <c r="N191" s="16"/>
      <c r="O191" s="32"/>
      <c r="P191" s="33"/>
      <c r="R191" s="16"/>
      <c r="S191" s="32"/>
      <c r="T191" s="33"/>
      <c r="V191" s="16"/>
      <c r="W191" s="23"/>
      <c r="X191" s="23"/>
      <c r="Y191" s="23"/>
    </row>
    <row r="192" spans="1:25" s="13" customFormat="1" x14ac:dyDescent="0.4">
      <c r="A192" s="23"/>
      <c r="B192" s="23"/>
      <c r="C192" s="32"/>
      <c r="D192" s="33"/>
      <c r="F192" s="16"/>
      <c r="G192" s="32"/>
      <c r="H192" s="33"/>
      <c r="J192" s="16"/>
      <c r="K192" s="32"/>
      <c r="L192" s="33"/>
      <c r="N192" s="16"/>
      <c r="O192" s="32"/>
      <c r="P192" s="33"/>
      <c r="R192" s="16"/>
      <c r="S192" s="32"/>
      <c r="T192" s="33"/>
      <c r="V192" s="16"/>
      <c r="W192" s="23"/>
      <c r="X192" s="23"/>
      <c r="Y192" s="23"/>
    </row>
    <row r="193" spans="1:25" s="13" customFormat="1" x14ac:dyDescent="0.4">
      <c r="A193" s="23"/>
      <c r="B193" s="23"/>
      <c r="C193" s="32"/>
      <c r="D193" s="33"/>
      <c r="F193" s="16"/>
      <c r="G193" s="32"/>
      <c r="H193" s="33"/>
      <c r="J193" s="16"/>
      <c r="K193" s="32"/>
      <c r="L193" s="33"/>
      <c r="N193" s="16"/>
      <c r="O193" s="32"/>
      <c r="P193" s="33"/>
      <c r="R193" s="16"/>
      <c r="S193" s="32"/>
      <c r="T193" s="33"/>
      <c r="V193" s="16"/>
      <c r="W193" s="23"/>
      <c r="X193" s="23"/>
      <c r="Y193" s="23"/>
    </row>
    <row r="194" spans="1:25" s="13" customFormat="1" x14ac:dyDescent="0.4">
      <c r="A194" s="23"/>
      <c r="B194" s="23"/>
      <c r="C194" s="32"/>
      <c r="D194" s="33"/>
      <c r="F194" s="16"/>
      <c r="G194" s="32"/>
      <c r="H194" s="33"/>
      <c r="J194" s="16"/>
      <c r="K194" s="32"/>
      <c r="L194" s="33"/>
      <c r="N194" s="16"/>
      <c r="O194" s="32"/>
      <c r="P194" s="33"/>
      <c r="R194" s="16"/>
      <c r="S194" s="32"/>
      <c r="T194" s="33"/>
      <c r="V194" s="16"/>
      <c r="W194" s="23"/>
      <c r="X194" s="23"/>
      <c r="Y194" s="23"/>
    </row>
    <row r="195" spans="1:25" s="13" customFormat="1" x14ac:dyDescent="0.4">
      <c r="A195" s="23"/>
      <c r="B195" s="23"/>
      <c r="C195" s="32"/>
      <c r="D195" s="33"/>
      <c r="F195" s="16"/>
      <c r="G195" s="32"/>
      <c r="H195" s="33"/>
      <c r="J195" s="16"/>
      <c r="K195" s="32"/>
      <c r="L195" s="33"/>
      <c r="N195" s="16"/>
      <c r="O195" s="32"/>
      <c r="P195" s="33"/>
      <c r="R195" s="16"/>
      <c r="S195" s="32"/>
      <c r="T195" s="33"/>
      <c r="V195" s="16"/>
      <c r="W195" s="23"/>
      <c r="X195" s="23"/>
      <c r="Y195" s="23"/>
    </row>
    <row r="196" spans="1:25" s="13" customFormat="1" x14ac:dyDescent="0.4">
      <c r="A196" s="23"/>
      <c r="B196" s="23"/>
      <c r="C196" s="32"/>
      <c r="D196" s="33"/>
      <c r="F196" s="16"/>
      <c r="G196" s="32"/>
      <c r="H196" s="33"/>
      <c r="J196" s="16"/>
      <c r="K196" s="32"/>
      <c r="L196" s="33"/>
      <c r="N196" s="16"/>
      <c r="O196" s="32"/>
      <c r="P196" s="33"/>
      <c r="R196" s="16"/>
      <c r="S196" s="32"/>
      <c r="T196" s="33"/>
      <c r="V196" s="16"/>
      <c r="W196" s="23"/>
      <c r="X196" s="23"/>
      <c r="Y196" s="23"/>
    </row>
    <row r="197" spans="1:25" s="13" customFormat="1" x14ac:dyDescent="0.4">
      <c r="A197" s="23"/>
      <c r="B197" s="23"/>
      <c r="C197" s="32"/>
      <c r="D197" s="33"/>
      <c r="F197" s="16"/>
      <c r="G197" s="32"/>
      <c r="H197" s="33"/>
      <c r="J197" s="16"/>
      <c r="K197" s="32"/>
      <c r="L197" s="33"/>
      <c r="N197" s="16"/>
      <c r="O197" s="32"/>
      <c r="P197" s="33"/>
      <c r="R197" s="16"/>
      <c r="S197" s="32"/>
      <c r="T197" s="33"/>
      <c r="V197" s="16"/>
      <c r="W197" s="23"/>
      <c r="X197" s="23"/>
      <c r="Y197" s="23"/>
    </row>
    <row r="198" spans="1:25" s="13" customFormat="1" x14ac:dyDescent="0.4">
      <c r="A198" s="23"/>
      <c r="B198" s="23"/>
      <c r="C198" s="32"/>
      <c r="D198" s="33"/>
      <c r="F198" s="16"/>
      <c r="G198" s="32"/>
      <c r="H198" s="33"/>
      <c r="J198" s="16"/>
      <c r="K198" s="32"/>
      <c r="L198" s="33"/>
      <c r="N198" s="16"/>
      <c r="O198" s="32"/>
      <c r="P198" s="33"/>
      <c r="R198" s="16"/>
      <c r="S198" s="32"/>
      <c r="T198" s="33"/>
      <c r="V198" s="16"/>
      <c r="W198" s="23"/>
      <c r="X198" s="23"/>
      <c r="Y198" s="23"/>
    </row>
    <row r="199" spans="1:25" s="13" customFormat="1" x14ac:dyDescent="0.4">
      <c r="A199" s="23"/>
      <c r="B199" s="23"/>
      <c r="C199" s="32"/>
      <c r="D199" s="33"/>
      <c r="F199" s="16"/>
      <c r="G199" s="32"/>
      <c r="H199" s="33"/>
      <c r="J199" s="16"/>
      <c r="K199" s="32"/>
      <c r="L199" s="33"/>
      <c r="N199" s="16"/>
      <c r="O199" s="32"/>
      <c r="P199" s="33"/>
      <c r="R199" s="16"/>
      <c r="S199" s="32"/>
      <c r="T199" s="33"/>
      <c r="V199" s="16"/>
      <c r="W199" s="23"/>
      <c r="X199" s="23"/>
      <c r="Y199" s="23"/>
    </row>
    <row r="200" spans="1:25" s="13" customFormat="1" x14ac:dyDescent="0.4">
      <c r="A200" s="23"/>
      <c r="B200" s="23"/>
      <c r="C200" s="32"/>
      <c r="D200" s="33"/>
      <c r="F200" s="16"/>
      <c r="G200" s="32"/>
      <c r="H200" s="33"/>
      <c r="J200" s="16"/>
      <c r="K200" s="32"/>
      <c r="L200" s="33"/>
      <c r="N200" s="16"/>
      <c r="O200" s="32"/>
      <c r="P200" s="33"/>
      <c r="R200" s="16"/>
      <c r="S200" s="32"/>
      <c r="T200" s="33"/>
      <c r="V200" s="16"/>
      <c r="W200" s="23"/>
      <c r="X200" s="23"/>
      <c r="Y200" s="23"/>
    </row>
    <row r="201" spans="1:25" s="13" customFormat="1" x14ac:dyDescent="0.4">
      <c r="A201" s="23"/>
      <c r="B201" s="23"/>
      <c r="C201" s="32"/>
      <c r="D201" s="33"/>
      <c r="F201" s="16"/>
      <c r="G201" s="32"/>
      <c r="H201" s="33"/>
      <c r="J201" s="16"/>
      <c r="K201" s="32"/>
      <c r="L201" s="33"/>
      <c r="N201" s="16"/>
      <c r="O201" s="32"/>
      <c r="P201" s="33"/>
      <c r="R201" s="16"/>
      <c r="S201" s="32"/>
      <c r="T201" s="33"/>
      <c r="V201" s="16"/>
      <c r="W201" s="23"/>
      <c r="X201" s="23"/>
      <c r="Y201" s="23"/>
    </row>
    <row r="202" spans="1:25" s="13" customFormat="1" x14ac:dyDescent="0.4">
      <c r="A202" s="23"/>
      <c r="B202" s="23"/>
      <c r="C202" s="32"/>
      <c r="D202" s="33"/>
      <c r="F202" s="16"/>
      <c r="G202" s="32"/>
      <c r="H202" s="33"/>
      <c r="J202" s="16"/>
      <c r="K202" s="32"/>
      <c r="L202" s="33"/>
      <c r="N202" s="16"/>
      <c r="O202" s="32"/>
      <c r="P202" s="33"/>
      <c r="R202" s="16"/>
      <c r="S202" s="32"/>
      <c r="T202" s="33"/>
      <c r="V202" s="16"/>
      <c r="W202" s="23"/>
      <c r="X202" s="23"/>
      <c r="Y202" s="23"/>
    </row>
    <row r="203" spans="1:25" s="13" customFormat="1" x14ac:dyDescent="0.4">
      <c r="A203" s="23"/>
      <c r="B203" s="23"/>
      <c r="C203" s="32"/>
      <c r="D203" s="33"/>
      <c r="F203" s="16"/>
      <c r="G203" s="32"/>
      <c r="H203" s="33"/>
      <c r="J203" s="16"/>
      <c r="K203" s="32"/>
      <c r="L203" s="33"/>
      <c r="N203" s="16"/>
      <c r="O203" s="32"/>
      <c r="P203" s="33"/>
      <c r="R203" s="16"/>
      <c r="S203" s="32"/>
      <c r="T203" s="33"/>
      <c r="V203" s="16"/>
      <c r="W203" s="23"/>
      <c r="X203" s="23"/>
      <c r="Y203" s="23"/>
    </row>
    <row r="204" spans="1:25" s="13" customFormat="1" x14ac:dyDescent="0.4">
      <c r="A204" s="23"/>
      <c r="B204" s="23"/>
      <c r="C204" s="32"/>
      <c r="D204" s="33"/>
      <c r="F204" s="16"/>
      <c r="G204" s="32"/>
      <c r="H204" s="33"/>
      <c r="J204" s="16"/>
      <c r="K204" s="32"/>
      <c r="L204" s="33"/>
      <c r="N204" s="16"/>
      <c r="O204" s="32"/>
      <c r="P204" s="33"/>
      <c r="R204" s="16"/>
      <c r="S204" s="32"/>
      <c r="T204" s="33"/>
      <c r="V204" s="16"/>
      <c r="W204" s="23"/>
      <c r="X204" s="23"/>
      <c r="Y204" s="23"/>
    </row>
    <row r="205" spans="1:25" s="13" customFormat="1" x14ac:dyDescent="0.4">
      <c r="A205" s="23"/>
      <c r="B205" s="23"/>
      <c r="C205" s="32"/>
      <c r="D205" s="33"/>
      <c r="F205" s="16"/>
      <c r="G205" s="32"/>
      <c r="H205" s="33"/>
      <c r="J205" s="16"/>
      <c r="K205" s="32"/>
      <c r="L205" s="33"/>
      <c r="N205" s="16"/>
      <c r="O205" s="32"/>
      <c r="P205" s="33"/>
      <c r="R205" s="16"/>
      <c r="S205" s="32"/>
      <c r="T205" s="33"/>
      <c r="V205" s="16"/>
      <c r="W205" s="23"/>
      <c r="X205" s="23"/>
      <c r="Y205" s="23"/>
    </row>
    <row r="206" spans="1:25" s="13" customFormat="1" x14ac:dyDescent="0.4">
      <c r="A206" s="23"/>
      <c r="B206" s="23"/>
      <c r="C206" s="32"/>
      <c r="D206" s="33"/>
      <c r="F206" s="16"/>
      <c r="G206" s="32"/>
      <c r="H206" s="33"/>
      <c r="J206" s="16"/>
      <c r="K206" s="32"/>
      <c r="L206" s="33"/>
      <c r="N206" s="16"/>
      <c r="O206" s="32"/>
      <c r="P206" s="33"/>
      <c r="R206" s="16"/>
      <c r="S206" s="32"/>
      <c r="T206" s="33"/>
      <c r="V206" s="16"/>
      <c r="W206" s="23"/>
      <c r="X206" s="23"/>
      <c r="Y206" s="23"/>
    </row>
    <row r="207" spans="1:25" s="13" customFormat="1" x14ac:dyDescent="0.4">
      <c r="A207" s="23"/>
      <c r="B207" s="23"/>
      <c r="C207" s="32"/>
      <c r="D207" s="33"/>
      <c r="F207" s="16"/>
      <c r="G207" s="32"/>
      <c r="H207" s="33"/>
      <c r="J207" s="16"/>
      <c r="K207" s="32"/>
      <c r="L207" s="33"/>
      <c r="N207" s="16"/>
      <c r="O207" s="32"/>
      <c r="P207" s="33"/>
      <c r="R207" s="16"/>
      <c r="S207" s="32"/>
      <c r="T207" s="33"/>
      <c r="V207" s="16"/>
      <c r="W207" s="23"/>
      <c r="X207" s="23"/>
      <c r="Y207" s="23"/>
    </row>
    <row r="208" spans="1:25" s="13" customFormat="1" x14ac:dyDescent="0.4">
      <c r="A208" s="23"/>
      <c r="B208" s="23"/>
      <c r="C208" s="32"/>
      <c r="D208" s="33"/>
      <c r="F208" s="16"/>
      <c r="G208" s="32"/>
      <c r="H208" s="33"/>
      <c r="J208" s="16"/>
      <c r="K208" s="32"/>
      <c r="L208" s="33"/>
      <c r="N208" s="16"/>
      <c r="O208" s="32"/>
      <c r="P208" s="33"/>
      <c r="R208" s="16"/>
      <c r="S208" s="32"/>
      <c r="T208" s="33"/>
      <c r="V208" s="16"/>
      <c r="W208" s="23"/>
      <c r="X208" s="23"/>
      <c r="Y208" s="23"/>
    </row>
    <row r="209" spans="1:25" s="13" customFormat="1" x14ac:dyDescent="0.4">
      <c r="A209" s="23"/>
      <c r="B209" s="23"/>
      <c r="C209" s="32"/>
      <c r="D209" s="33"/>
      <c r="F209" s="16"/>
      <c r="G209" s="32"/>
      <c r="H209" s="33"/>
      <c r="J209" s="16"/>
      <c r="K209" s="32"/>
      <c r="L209" s="33"/>
      <c r="N209" s="16"/>
      <c r="O209" s="32"/>
      <c r="P209" s="33"/>
      <c r="R209" s="16"/>
      <c r="S209" s="32"/>
      <c r="T209" s="33"/>
      <c r="V209" s="16"/>
      <c r="W209" s="23"/>
      <c r="X209" s="23"/>
      <c r="Y209" s="23"/>
    </row>
    <row r="210" spans="1:25" s="13" customFormat="1" x14ac:dyDescent="0.4">
      <c r="A210" s="23"/>
      <c r="B210" s="23"/>
      <c r="C210" s="32"/>
      <c r="D210" s="33"/>
      <c r="F210" s="16"/>
      <c r="G210" s="32"/>
      <c r="H210" s="33"/>
      <c r="J210" s="16"/>
      <c r="K210" s="32"/>
      <c r="L210" s="33"/>
      <c r="N210" s="16"/>
      <c r="O210" s="32"/>
      <c r="P210" s="33"/>
      <c r="R210" s="16"/>
      <c r="S210" s="32"/>
      <c r="T210" s="33"/>
      <c r="V210" s="16"/>
      <c r="W210" s="23"/>
      <c r="X210" s="23"/>
      <c r="Y210" s="23"/>
    </row>
    <row r="211" spans="1:25" s="13" customFormat="1" x14ac:dyDescent="0.4">
      <c r="A211" s="23"/>
      <c r="B211" s="23"/>
      <c r="C211" s="32"/>
      <c r="D211" s="33"/>
      <c r="F211" s="16"/>
      <c r="G211" s="32"/>
      <c r="H211" s="33"/>
      <c r="J211" s="16"/>
      <c r="K211" s="32"/>
      <c r="L211" s="33"/>
      <c r="N211" s="16"/>
      <c r="O211" s="32"/>
      <c r="P211" s="33"/>
      <c r="R211" s="16"/>
      <c r="S211" s="32"/>
      <c r="T211" s="33"/>
      <c r="V211" s="16"/>
      <c r="W211" s="23"/>
      <c r="X211" s="23"/>
      <c r="Y211" s="23"/>
    </row>
    <row r="212" spans="1:25" s="13" customFormat="1" x14ac:dyDescent="0.4">
      <c r="A212" s="23"/>
      <c r="B212" s="23"/>
      <c r="C212" s="32"/>
      <c r="D212" s="33"/>
      <c r="F212" s="16"/>
      <c r="G212" s="32"/>
      <c r="H212" s="33"/>
      <c r="J212" s="16"/>
      <c r="K212" s="32"/>
      <c r="L212" s="33"/>
      <c r="N212" s="16"/>
      <c r="O212" s="32"/>
      <c r="P212" s="33"/>
      <c r="R212" s="16"/>
      <c r="S212" s="32"/>
      <c r="T212" s="33"/>
      <c r="V212" s="16"/>
      <c r="W212" s="23"/>
      <c r="X212" s="23"/>
      <c r="Y212" s="23"/>
    </row>
    <row r="213" spans="1:25" s="13" customFormat="1" x14ac:dyDescent="0.4">
      <c r="A213" s="23"/>
      <c r="B213" s="23"/>
      <c r="C213" s="32"/>
      <c r="D213" s="33"/>
      <c r="F213" s="16"/>
      <c r="G213" s="32"/>
      <c r="H213" s="33"/>
      <c r="J213" s="16"/>
      <c r="K213" s="32"/>
      <c r="L213" s="33"/>
      <c r="N213" s="16"/>
      <c r="O213" s="32"/>
      <c r="P213" s="33"/>
      <c r="R213" s="16"/>
      <c r="S213" s="32"/>
      <c r="T213" s="33"/>
      <c r="V213" s="16"/>
      <c r="W213" s="23"/>
      <c r="X213" s="23"/>
      <c r="Y213" s="23"/>
    </row>
    <row r="214" spans="1:25" s="13" customFormat="1" x14ac:dyDescent="0.4">
      <c r="A214" s="23"/>
      <c r="B214" s="23"/>
      <c r="C214" s="32"/>
      <c r="D214" s="33"/>
      <c r="F214" s="16"/>
      <c r="G214" s="32"/>
      <c r="H214" s="33"/>
      <c r="J214" s="16"/>
      <c r="K214" s="32"/>
      <c r="L214" s="33"/>
      <c r="N214" s="16"/>
      <c r="O214" s="32"/>
      <c r="P214" s="33"/>
      <c r="R214" s="16"/>
      <c r="S214" s="32"/>
      <c r="T214" s="33"/>
      <c r="V214" s="16"/>
      <c r="W214" s="23"/>
      <c r="X214" s="23"/>
      <c r="Y214" s="23"/>
    </row>
    <row r="215" spans="1:25" s="13" customFormat="1" x14ac:dyDescent="0.4">
      <c r="A215" s="23"/>
      <c r="B215" s="23"/>
      <c r="C215" s="32"/>
      <c r="D215" s="33"/>
      <c r="F215" s="16"/>
      <c r="G215" s="32"/>
      <c r="H215" s="33"/>
      <c r="J215" s="16"/>
      <c r="K215" s="32"/>
      <c r="L215" s="33"/>
      <c r="N215" s="16"/>
      <c r="O215" s="32"/>
      <c r="P215" s="33"/>
      <c r="R215" s="16"/>
      <c r="S215" s="32"/>
      <c r="T215" s="33"/>
      <c r="V215" s="16"/>
      <c r="W215" s="23"/>
      <c r="X215" s="23"/>
      <c r="Y215" s="23"/>
    </row>
    <row r="216" spans="1:25" s="13" customFormat="1" x14ac:dyDescent="0.4">
      <c r="A216" s="23"/>
      <c r="B216" s="23"/>
      <c r="C216" s="32"/>
      <c r="D216" s="33"/>
      <c r="F216" s="16"/>
      <c r="G216" s="32"/>
      <c r="H216" s="33"/>
      <c r="J216" s="16"/>
      <c r="K216" s="32"/>
      <c r="L216" s="33"/>
      <c r="N216" s="16"/>
      <c r="O216" s="32"/>
      <c r="P216" s="33"/>
      <c r="R216" s="16"/>
      <c r="S216" s="32"/>
      <c r="T216" s="33"/>
      <c r="V216" s="16"/>
      <c r="W216" s="23"/>
      <c r="X216" s="23"/>
      <c r="Y216" s="23"/>
    </row>
    <row r="217" spans="1:25" s="13" customFormat="1" x14ac:dyDescent="0.4">
      <c r="A217" s="23"/>
      <c r="B217" s="23"/>
      <c r="C217" s="32"/>
      <c r="D217" s="33"/>
      <c r="F217" s="16"/>
      <c r="G217" s="32"/>
      <c r="H217" s="33"/>
      <c r="J217" s="16"/>
      <c r="K217" s="32"/>
      <c r="L217" s="33"/>
      <c r="N217" s="16"/>
      <c r="O217" s="32"/>
      <c r="P217" s="33"/>
      <c r="R217" s="16"/>
      <c r="S217" s="32"/>
      <c r="T217" s="33"/>
      <c r="V217" s="16"/>
      <c r="W217" s="23"/>
      <c r="X217" s="23"/>
      <c r="Y217" s="23"/>
    </row>
    <row r="218" spans="1:25" s="13" customFormat="1" x14ac:dyDescent="0.4">
      <c r="A218" s="23"/>
      <c r="B218" s="23"/>
      <c r="C218" s="32"/>
      <c r="D218" s="33"/>
      <c r="F218" s="16"/>
      <c r="G218" s="32"/>
      <c r="H218" s="33"/>
      <c r="J218" s="16"/>
      <c r="K218" s="32"/>
      <c r="L218" s="33"/>
      <c r="N218" s="16"/>
      <c r="O218" s="32"/>
      <c r="P218" s="33"/>
      <c r="R218" s="16"/>
      <c r="S218" s="32"/>
      <c r="T218" s="33"/>
      <c r="V218" s="16"/>
      <c r="W218" s="23"/>
      <c r="X218" s="23"/>
      <c r="Y218" s="23"/>
    </row>
    <row r="219" spans="1:25" s="13" customFormat="1" x14ac:dyDescent="0.4">
      <c r="A219" s="23"/>
      <c r="B219" s="23"/>
      <c r="C219" s="32"/>
      <c r="D219" s="33"/>
      <c r="F219" s="16"/>
      <c r="G219" s="32"/>
      <c r="H219" s="33"/>
      <c r="J219" s="16"/>
      <c r="K219" s="32"/>
      <c r="L219" s="33"/>
      <c r="N219" s="16"/>
      <c r="O219" s="32"/>
      <c r="P219" s="33"/>
      <c r="R219" s="16"/>
      <c r="S219" s="32"/>
      <c r="T219" s="33"/>
      <c r="V219" s="16"/>
      <c r="W219" s="23"/>
      <c r="X219" s="23"/>
      <c r="Y219" s="23"/>
    </row>
    <row r="220" spans="1:25" s="13" customFormat="1" x14ac:dyDescent="0.4">
      <c r="A220" s="23"/>
      <c r="B220" s="23"/>
      <c r="C220" s="32"/>
      <c r="D220" s="33"/>
      <c r="F220" s="16"/>
      <c r="G220" s="32"/>
      <c r="H220" s="33"/>
      <c r="J220" s="16"/>
      <c r="K220" s="32"/>
      <c r="L220" s="33"/>
      <c r="N220" s="16"/>
      <c r="O220" s="32"/>
      <c r="P220" s="33"/>
      <c r="R220" s="16"/>
      <c r="S220" s="32"/>
      <c r="T220" s="33"/>
      <c r="V220" s="16"/>
      <c r="W220" s="23"/>
      <c r="X220" s="23"/>
      <c r="Y220" s="23"/>
    </row>
    <row r="221" spans="1:25" s="13" customFormat="1" x14ac:dyDescent="0.4">
      <c r="A221" s="23"/>
      <c r="B221" s="23"/>
      <c r="C221" s="32"/>
      <c r="D221" s="33"/>
      <c r="F221" s="16"/>
      <c r="G221" s="32"/>
      <c r="H221" s="33"/>
      <c r="J221" s="16"/>
      <c r="K221" s="32"/>
      <c r="L221" s="33"/>
      <c r="N221" s="16"/>
      <c r="O221" s="32"/>
      <c r="P221" s="33"/>
      <c r="R221" s="16"/>
      <c r="S221" s="32"/>
      <c r="T221" s="33"/>
      <c r="V221" s="16"/>
      <c r="W221" s="23"/>
      <c r="X221" s="23"/>
      <c r="Y221" s="23"/>
    </row>
    <row r="222" spans="1:25" s="13" customFormat="1" x14ac:dyDescent="0.4">
      <c r="A222" s="23"/>
      <c r="B222" s="23"/>
      <c r="C222" s="32"/>
      <c r="D222" s="33"/>
      <c r="F222" s="16"/>
      <c r="G222" s="32"/>
      <c r="H222" s="33"/>
      <c r="J222" s="16"/>
      <c r="K222" s="32"/>
      <c r="L222" s="33"/>
      <c r="N222" s="16"/>
      <c r="O222" s="32"/>
      <c r="P222" s="33"/>
      <c r="R222" s="16"/>
      <c r="S222" s="32"/>
      <c r="T222" s="33"/>
      <c r="V222" s="16"/>
      <c r="W222" s="23"/>
      <c r="X222" s="23"/>
      <c r="Y222" s="23"/>
    </row>
    <row r="223" spans="1:25" s="13" customFormat="1" x14ac:dyDescent="0.4">
      <c r="A223" s="23"/>
      <c r="B223" s="23"/>
      <c r="C223" s="32"/>
      <c r="D223" s="33"/>
      <c r="F223" s="16"/>
      <c r="G223" s="32"/>
      <c r="H223" s="33"/>
      <c r="J223" s="16"/>
      <c r="K223" s="32"/>
      <c r="L223" s="33"/>
      <c r="N223" s="16"/>
      <c r="O223" s="32"/>
      <c r="P223" s="33"/>
      <c r="R223" s="16"/>
      <c r="S223" s="32"/>
      <c r="T223" s="33"/>
      <c r="V223" s="16"/>
      <c r="W223" s="23"/>
      <c r="X223" s="23"/>
      <c r="Y223" s="23"/>
    </row>
    <row r="224" spans="1:25" s="13" customFormat="1" x14ac:dyDescent="0.4">
      <c r="A224" s="23"/>
      <c r="B224" s="23"/>
      <c r="C224" s="32"/>
      <c r="D224" s="33"/>
      <c r="F224" s="16"/>
      <c r="G224" s="32"/>
      <c r="H224" s="33"/>
      <c r="J224" s="16"/>
      <c r="K224" s="32"/>
      <c r="L224" s="33"/>
      <c r="N224" s="16"/>
      <c r="O224" s="32"/>
      <c r="P224" s="33"/>
      <c r="R224" s="16"/>
      <c r="S224" s="32"/>
      <c r="T224" s="33"/>
      <c r="V224" s="16"/>
      <c r="W224" s="23"/>
      <c r="X224" s="23"/>
      <c r="Y224" s="23"/>
    </row>
    <row r="225" spans="1:25" s="13" customFormat="1" x14ac:dyDescent="0.4">
      <c r="A225" s="23"/>
      <c r="B225" s="23"/>
      <c r="C225" s="32"/>
      <c r="D225" s="33"/>
      <c r="F225" s="16"/>
      <c r="G225" s="32"/>
      <c r="H225" s="33"/>
      <c r="J225" s="16"/>
      <c r="K225" s="32"/>
      <c r="L225" s="33"/>
      <c r="N225" s="16"/>
      <c r="O225" s="32"/>
      <c r="P225" s="33"/>
      <c r="R225" s="16"/>
      <c r="S225" s="32"/>
      <c r="T225" s="33"/>
      <c r="V225" s="16"/>
      <c r="W225" s="23"/>
      <c r="X225" s="23"/>
      <c r="Y225" s="23"/>
    </row>
    <row r="226" spans="1:25" s="13" customFormat="1" x14ac:dyDescent="0.4">
      <c r="A226" s="23"/>
      <c r="B226" s="23"/>
      <c r="C226" s="32"/>
      <c r="D226" s="33"/>
      <c r="F226" s="16"/>
      <c r="G226" s="32"/>
      <c r="H226" s="33"/>
      <c r="J226" s="16"/>
      <c r="K226" s="32"/>
      <c r="L226" s="33"/>
      <c r="N226" s="16"/>
      <c r="O226" s="32"/>
      <c r="P226" s="33"/>
      <c r="R226" s="16"/>
      <c r="S226" s="32"/>
      <c r="T226" s="33"/>
      <c r="V226" s="16"/>
      <c r="W226" s="23"/>
      <c r="X226" s="23"/>
      <c r="Y226" s="23"/>
    </row>
    <row r="227" spans="1:25" s="13" customFormat="1" x14ac:dyDescent="0.4">
      <c r="A227" s="23"/>
      <c r="B227" s="23"/>
      <c r="C227" s="32"/>
      <c r="D227" s="33"/>
      <c r="F227" s="16"/>
      <c r="G227" s="32"/>
      <c r="H227" s="33"/>
      <c r="J227" s="16"/>
      <c r="K227" s="32"/>
      <c r="L227" s="33"/>
      <c r="N227" s="16"/>
      <c r="O227" s="32"/>
      <c r="P227" s="33"/>
      <c r="R227" s="16"/>
      <c r="S227" s="32"/>
      <c r="T227" s="33"/>
      <c r="V227" s="16"/>
      <c r="W227" s="23"/>
      <c r="X227" s="23"/>
      <c r="Y227" s="23"/>
    </row>
    <row r="228" spans="1:25" s="13" customFormat="1" x14ac:dyDescent="0.4">
      <c r="A228" s="23"/>
      <c r="B228" s="23"/>
      <c r="C228" s="32"/>
      <c r="D228" s="33"/>
      <c r="F228" s="16"/>
      <c r="G228" s="32"/>
      <c r="H228" s="33"/>
      <c r="J228" s="16"/>
      <c r="K228" s="32"/>
      <c r="L228" s="33"/>
      <c r="N228" s="16"/>
      <c r="O228" s="32"/>
      <c r="P228" s="33"/>
      <c r="R228" s="16"/>
      <c r="S228" s="32"/>
      <c r="T228" s="33"/>
      <c r="V228" s="16"/>
      <c r="W228" s="23"/>
      <c r="X228" s="23"/>
      <c r="Y228" s="23"/>
    </row>
    <row r="229" spans="1:25" s="13" customFormat="1" x14ac:dyDescent="0.4">
      <c r="A229" s="23"/>
      <c r="B229" s="23"/>
      <c r="C229" s="32"/>
      <c r="D229" s="33"/>
      <c r="F229" s="16"/>
      <c r="G229" s="32"/>
      <c r="H229" s="33"/>
      <c r="J229" s="16"/>
      <c r="K229" s="32"/>
      <c r="L229" s="33"/>
      <c r="N229" s="16"/>
      <c r="O229" s="32"/>
      <c r="P229" s="33"/>
      <c r="R229" s="16"/>
      <c r="S229" s="32"/>
      <c r="T229" s="33"/>
      <c r="V229" s="16"/>
      <c r="W229" s="23"/>
      <c r="X229" s="23"/>
      <c r="Y229" s="23"/>
    </row>
    <row r="230" spans="1:25" s="13" customFormat="1" x14ac:dyDescent="0.4">
      <c r="A230" s="23"/>
      <c r="B230" s="23"/>
      <c r="C230" s="32"/>
      <c r="D230" s="33"/>
      <c r="F230" s="16"/>
      <c r="G230" s="32"/>
      <c r="H230" s="33"/>
      <c r="J230" s="16"/>
      <c r="K230" s="32"/>
      <c r="L230" s="33"/>
      <c r="N230" s="16"/>
      <c r="O230" s="32"/>
      <c r="P230" s="33"/>
      <c r="R230" s="16"/>
      <c r="S230" s="32"/>
      <c r="T230" s="33"/>
      <c r="V230" s="16"/>
      <c r="W230" s="23"/>
      <c r="X230" s="23"/>
      <c r="Y230" s="23"/>
    </row>
    <row r="231" spans="1:25" s="13" customFormat="1" x14ac:dyDescent="0.4">
      <c r="A231" s="23"/>
      <c r="B231" s="23"/>
      <c r="C231" s="32"/>
      <c r="D231" s="33"/>
      <c r="F231" s="16"/>
      <c r="G231" s="32"/>
      <c r="H231" s="33"/>
      <c r="J231" s="16"/>
      <c r="K231" s="32"/>
      <c r="L231" s="33"/>
      <c r="N231" s="16"/>
      <c r="O231" s="32"/>
      <c r="P231" s="33"/>
      <c r="R231" s="16"/>
      <c r="S231" s="32"/>
      <c r="T231" s="33"/>
      <c r="V231" s="16"/>
      <c r="W231" s="23"/>
      <c r="X231" s="23"/>
      <c r="Y231" s="23"/>
    </row>
    <row r="232" spans="1:25" s="13" customFormat="1" x14ac:dyDescent="0.4">
      <c r="A232" s="23"/>
      <c r="B232" s="23"/>
      <c r="C232" s="32"/>
      <c r="D232" s="33"/>
      <c r="F232" s="16"/>
      <c r="G232" s="32"/>
      <c r="H232" s="33"/>
      <c r="J232" s="16"/>
      <c r="K232" s="32"/>
      <c r="L232" s="33"/>
      <c r="N232" s="16"/>
      <c r="O232" s="32"/>
      <c r="P232" s="33"/>
      <c r="R232" s="16"/>
      <c r="S232" s="32"/>
      <c r="T232" s="33"/>
      <c r="V232" s="16"/>
      <c r="W232" s="23"/>
      <c r="X232" s="23"/>
      <c r="Y232" s="23"/>
    </row>
    <row r="233" spans="1:25" s="13" customFormat="1" x14ac:dyDescent="0.4">
      <c r="A233" s="23"/>
      <c r="B233" s="23"/>
      <c r="C233" s="32"/>
      <c r="D233" s="33"/>
      <c r="F233" s="16"/>
      <c r="G233" s="32"/>
      <c r="H233" s="33"/>
      <c r="J233" s="16"/>
      <c r="K233" s="32"/>
      <c r="L233" s="33"/>
      <c r="N233" s="16"/>
      <c r="O233" s="32"/>
      <c r="P233" s="33"/>
      <c r="R233" s="16"/>
      <c r="S233" s="32"/>
      <c r="T233" s="33"/>
      <c r="V233" s="16"/>
      <c r="W233" s="23"/>
      <c r="X233" s="23"/>
      <c r="Y233" s="23"/>
    </row>
    <row r="234" spans="1:25" s="13" customFormat="1" x14ac:dyDescent="0.4">
      <c r="A234" s="23"/>
      <c r="B234" s="23"/>
      <c r="C234" s="32"/>
      <c r="D234" s="33"/>
      <c r="F234" s="16"/>
      <c r="G234" s="32"/>
      <c r="H234" s="33"/>
      <c r="J234" s="16"/>
      <c r="K234" s="32"/>
      <c r="L234" s="33"/>
      <c r="N234" s="16"/>
      <c r="O234" s="32"/>
      <c r="P234" s="33"/>
      <c r="R234" s="16"/>
      <c r="S234" s="32"/>
      <c r="T234" s="33"/>
      <c r="V234" s="16"/>
      <c r="W234" s="23"/>
      <c r="X234" s="23"/>
      <c r="Y234" s="23"/>
    </row>
    <row r="235" spans="1:25" s="13" customFormat="1" x14ac:dyDescent="0.4">
      <c r="A235" s="23"/>
      <c r="B235" s="23"/>
      <c r="C235" s="32"/>
      <c r="D235" s="33"/>
      <c r="F235" s="16"/>
      <c r="G235" s="32"/>
      <c r="H235" s="33"/>
      <c r="J235" s="16"/>
      <c r="K235" s="32"/>
      <c r="L235" s="33"/>
      <c r="N235" s="16"/>
      <c r="O235" s="32"/>
      <c r="P235" s="33"/>
      <c r="R235" s="16"/>
      <c r="S235" s="32"/>
      <c r="T235" s="33"/>
      <c r="V235" s="16"/>
      <c r="W235" s="23"/>
      <c r="X235" s="23"/>
      <c r="Y235" s="23"/>
    </row>
    <row r="236" spans="1:25" s="13" customFormat="1" x14ac:dyDescent="0.4">
      <c r="A236" s="23"/>
      <c r="B236" s="23"/>
      <c r="C236" s="32"/>
      <c r="D236" s="33"/>
      <c r="F236" s="16"/>
      <c r="G236" s="32"/>
      <c r="H236" s="33"/>
      <c r="J236" s="16"/>
      <c r="K236" s="32"/>
      <c r="L236" s="33"/>
      <c r="N236" s="16"/>
      <c r="O236" s="32"/>
      <c r="P236" s="33"/>
      <c r="R236" s="16"/>
      <c r="S236" s="32"/>
      <c r="T236" s="33"/>
      <c r="V236" s="16"/>
      <c r="W236" s="23"/>
      <c r="X236" s="23"/>
      <c r="Y236" s="23"/>
    </row>
    <row r="237" spans="1:25" s="13" customFormat="1" x14ac:dyDescent="0.4">
      <c r="A237" s="23"/>
      <c r="B237" s="23"/>
      <c r="C237" s="32"/>
      <c r="D237" s="33"/>
      <c r="F237" s="16"/>
      <c r="G237" s="32"/>
      <c r="H237" s="33"/>
      <c r="J237" s="16"/>
      <c r="K237" s="32"/>
      <c r="L237" s="33"/>
      <c r="N237" s="16"/>
      <c r="O237" s="32"/>
      <c r="P237" s="33"/>
      <c r="R237" s="16"/>
      <c r="S237" s="32"/>
      <c r="T237" s="33"/>
      <c r="V237" s="16"/>
      <c r="W237" s="23"/>
      <c r="X237" s="23"/>
      <c r="Y237" s="23"/>
    </row>
    <row r="238" spans="1:25" s="13" customFormat="1" x14ac:dyDescent="0.4">
      <c r="A238" s="23"/>
      <c r="B238" s="23"/>
      <c r="C238" s="32"/>
      <c r="D238" s="33"/>
      <c r="F238" s="16"/>
      <c r="G238" s="32"/>
      <c r="H238" s="33"/>
      <c r="J238" s="16"/>
      <c r="K238" s="32"/>
      <c r="L238" s="33"/>
      <c r="N238" s="16"/>
      <c r="O238" s="32"/>
      <c r="P238" s="33"/>
      <c r="R238" s="16"/>
      <c r="S238" s="32"/>
      <c r="T238" s="33"/>
      <c r="V238" s="16"/>
      <c r="W238" s="23"/>
      <c r="X238" s="23"/>
      <c r="Y238" s="23"/>
    </row>
    <row r="239" spans="1:25" s="13" customFormat="1" x14ac:dyDescent="0.4">
      <c r="A239" s="23"/>
      <c r="B239" s="23"/>
      <c r="C239" s="32"/>
      <c r="D239" s="33"/>
      <c r="F239" s="16"/>
      <c r="G239" s="32"/>
      <c r="H239" s="33"/>
      <c r="J239" s="16"/>
      <c r="K239" s="32"/>
      <c r="L239" s="33"/>
      <c r="N239" s="16"/>
      <c r="O239" s="32"/>
      <c r="P239" s="33"/>
      <c r="R239" s="16"/>
      <c r="S239" s="32"/>
      <c r="T239" s="33"/>
      <c r="V239" s="16"/>
      <c r="W239" s="23"/>
      <c r="X239" s="23"/>
      <c r="Y239" s="23"/>
    </row>
    <row r="240" spans="1:25" s="13" customFormat="1" x14ac:dyDescent="0.4">
      <c r="A240" s="23"/>
      <c r="B240" s="23"/>
      <c r="C240" s="32"/>
      <c r="D240" s="33"/>
      <c r="F240" s="16"/>
      <c r="G240" s="32"/>
      <c r="H240" s="33"/>
      <c r="J240" s="16"/>
      <c r="K240" s="32"/>
      <c r="L240" s="33"/>
      <c r="N240" s="16"/>
      <c r="O240" s="32"/>
      <c r="P240" s="33"/>
      <c r="R240" s="16"/>
      <c r="S240" s="32"/>
      <c r="T240" s="33"/>
      <c r="V240" s="16"/>
      <c r="W240" s="23"/>
      <c r="X240" s="23"/>
      <c r="Y240" s="23"/>
    </row>
    <row r="241" spans="1:25" s="13" customFormat="1" x14ac:dyDescent="0.4">
      <c r="A241" s="23"/>
      <c r="B241" s="23"/>
      <c r="C241" s="32"/>
      <c r="D241" s="33"/>
      <c r="F241" s="16"/>
      <c r="G241" s="32"/>
      <c r="H241" s="33"/>
      <c r="J241" s="16"/>
      <c r="K241" s="32"/>
      <c r="L241" s="33"/>
      <c r="N241" s="16"/>
      <c r="O241" s="32"/>
      <c r="P241" s="33"/>
      <c r="R241" s="16"/>
      <c r="S241" s="32"/>
      <c r="T241" s="33"/>
      <c r="V241" s="16"/>
      <c r="W241" s="23"/>
      <c r="X241" s="23"/>
      <c r="Y241" s="23"/>
    </row>
    <row r="242" spans="1:25" s="13" customFormat="1" x14ac:dyDescent="0.4">
      <c r="A242" s="23"/>
      <c r="B242" s="23"/>
      <c r="C242" s="32"/>
      <c r="D242" s="33"/>
      <c r="F242" s="16"/>
      <c r="G242" s="32"/>
      <c r="H242" s="33"/>
      <c r="J242" s="16"/>
      <c r="K242" s="32"/>
      <c r="L242" s="33"/>
      <c r="N242" s="16"/>
      <c r="O242" s="32"/>
      <c r="P242" s="33"/>
      <c r="R242" s="16"/>
      <c r="S242" s="32"/>
      <c r="T242" s="33"/>
      <c r="V242" s="16"/>
      <c r="W242" s="23"/>
      <c r="X242" s="23"/>
      <c r="Y242" s="23"/>
    </row>
    <row r="243" spans="1:25" s="13" customFormat="1" x14ac:dyDescent="0.4">
      <c r="A243" s="23"/>
      <c r="B243" s="23"/>
      <c r="C243" s="32"/>
      <c r="D243" s="33"/>
      <c r="F243" s="16"/>
      <c r="G243" s="32"/>
      <c r="H243" s="33"/>
      <c r="J243" s="16"/>
      <c r="K243" s="32"/>
      <c r="L243" s="33"/>
      <c r="N243" s="16"/>
      <c r="O243" s="32"/>
      <c r="P243" s="33"/>
      <c r="R243" s="16"/>
      <c r="S243" s="32"/>
      <c r="T243" s="33"/>
      <c r="V243" s="16"/>
      <c r="W243" s="23"/>
      <c r="X243" s="23"/>
      <c r="Y243" s="23"/>
    </row>
    <row r="244" spans="1:25" s="13" customFormat="1" x14ac:dyDescent="0.4">
      <c r="A244" s="23"/>
      <c r="B244" s="23"/>
      <c r="C244" s="32"/>
      <c r="D244" s="33"/>
      <c r="F244" s="16"/>
      <c r="G244" s="32"/>
      <c r="H244" s="33"/>
      <c r="J244" s="16"/>
      <c r="K244" s="32"/>
      <c r="L244" s="33"/>
      <c r="N244" s="16"/>
      <c r="O244" s="32"/>
      <c r="P244" s="33"/>
      <c r="R244" s="16"/>
      <c r="S244" s="32"/>
      <c r="T244" s="33"/>
      <c r="V244" s="16"/>
      <c r="W244" s="23"/>
      <c r="X244" s="23"/>
      <c r="Y244" s="23"/>
    </row>
    <row r="245" spans="1:25" s="13" customFormat="1" x14ac:dyDescent="0.4">
      <c r="A245" s="23"/>
      <c r="B245" s="23"/>
      <c r="C245" s="32"/>
      <c r="D245" s="33"/>
      <c r="F245" s="16"/>
      <c r="G245" s="32"/>
      <c r="H245" s="33"/>
      <c r="J245" s="16"/>
      <c r="K245" s="32"/>
      <c r="L245" s="33"/>
      <c r="N245" s="16"/>
      <c r="O245" s="32"/>
      <c r="P245" s="33"/>
      <c r="R245" s="16"/>
      <c r="S245" s="32"/>
      <c r="T245" s="33"/>
      <c r="V245" s="16"/>
      <c r="W245" s="23"/>
      <c r="X245" s="23"/>
      <c r="Y245" s="23"/>
    </row>
    <row r="246" spans="1:25" s="13" customFormat="1" x14ac:dyDescent="0.4">
      <c r="A246" s="23"/>
      <c r="B246" s="23"/>
      <c r="C246" s="32"/>
      <c r="D246" s="33"/>
      <c r="F246" s="16"/>
      <c r="G246" s="32"/>
      <c r="H246" s="33"/>
      <c r="J246" s="16"/>
      <c r="K246" s="32"/>
      <c r="L246" s="33"/>
      <c r="N246" s="16"/>
      <c r="O246" s="32"/>
      <c r="P246" s="33"/>
      <c r="R246" s="16"/>
      <c r="S246" s="32"/>
      <c r="T246" s="33"/>
      <c r="V246" s="16"/>
      <c r="W246" s="23"/>
      <c r="X246" s="23"/>
      <c r="Y246" s="23"/>
    </row>
    <row r="247" spans="1:25" s="13" customFormat="1" x14ac:dyDescent="0.4">
      <c r="A247" s="23"/>
      <c r="B247" s="23"/>
      <c r="C247" s="32"/>
      <c r="D247" s="33"/>
      <c r="F247" s="16"/>
      <c r="G247" s="32"/>
      <c r="H247" s="33"/>
      <c r="J247" s="16"/>
      <c r="K247" s="32"/>
      <c r="L247" s="33"/>
      <c r="N247" s="16"/>
      <c r="O247" s="32"/>
      <c r="P247" s="33"/>
      <c r="R247" s="16"/>
      <c r="S247" s="32"/>
      <c r="T247" s="33"/>
      <c r="V247" s="16"/>
      <c r="W247" s="23"/>
      <c r="X247" s="23"/>
      <c r="Y247" s="23"/>
    </row>
    <row r="248" spans="1:25" s="13" customFormat="1" x14ac:dyDescent="0.4">
      <c r="A248" s="23"/>
      <c r="B248" s="23"/>
      <c r="C248" s="32"/>
      <c r="D248" s="33"/>
      <c r="F248" s="16"/>
      <c r="G248" s="32"/>
      <c r="H248" s="33"/>
      <c r="J248" s="16"/>
      <c r="K248" s="32"/>
      <c r="L248" s="33"/>
      <c r="N248" s="16"/>
      <c r="O248" s="32"/>
      <c r="P248" s="33"/>
      <c r="R248" s="16"/>
      <c r="S248" s="32"/>
      <c r="T248" s="33"/>
      <c r="V248" s="16"/>
      <c r="W248" s="23"/>
      <c r="X248" s="23"/>
      <c r="Y248" s="23"/>
    </row>
    <row r="249" spans="1:25" s="13" customFormat="1" x14ac:dyDescent="0.4">
      <c r="A249" s="23"/>
      <c r="B249" s="23"/>
      <c r="C249" s="32"/>
      <c r="D249" s="33"/>
      <c r="F249" s="16"/>
      <c r="G249" s="32"/>
      <c r="H249" s="33"/>
      <c r="J249" s="16"/>
      <c r="K249" s="32"/>
      <c r="L249" s="33"/>
      <c r="N249" s="16"/>
      <c r="O249" s="32"/>
      <c r="P249" s="33"/>
      <c r="R249" s="16"/>
      <c r="S249" s="32"/>
      <c r="T249" s="33"/>
      <c r="V249" s="16"/>
      <c r="W249" s="23"/>
      <c r="X249" s="23"/>
      <c r="Y249" s="23"/>
    </row>
    <row r="250" spans="1:25" s="13" customFormat="1" x14ac:dyDescent="0.4">
      <c r="A250" s="23"/>
      <c r="B250" s="23"/>
      <c r="C250" s="32"/>
      <c r="D250" s="33"/>
      <c r="F250" s="16"/>
      <c r="G250" s="32"/>
      <c r="H250" s="33"/>
      <c r="J250" s="16"/>
      <c r="K250" s="32"/>
      <c r="L250" s="33"/>
      <c r="N250" s="16"/>
      <c r="O250" s="32"/>
      <c r="P250" s="33"/>
      <c r="R250" s="16"/>
      <c r="S250" s="32"/>
      <c r="T250" s="33"/>
      <c r="V250" s="16"/>
      <c r="W250" s="23"/>
      <c r="X250" s="23"/>
      <c r="Y250" s="23"/>
    </row>
    <row r="251" spans="1:25" s="13" customFormat="1" x14ac:dyDescent="0.4">
      <c r="A251" s="23"/>
      <c r="B251" s="23"/>
      <c r="C251" s="32"/>
      <c r="D251" s="33"/>
      <c r="F251" s="16"/>
      <c r="G251" s="32"/>
      <c r="H251" s="33"/>
      <c r="J251" s="16"/>
      <c r="K251" s="32"/>
      <c r="L251" s="33"/>
      <c r="N251" s="16"/>
      <c r="O251" s="32"/>
      <c r="P251" s="33"/>
      <c r="R251" s="16"/>
      <c r="S251" s="32"/>
      <c r="T251" s="33"/>
      <c r="V251" s="16"/>
      <c r="W251" s="23"/>
      <c r="X251" s="23"/>
      <c r="Y251" s="23"/>
    </row>
    <row r="252" spans="1:25" s="13" customFormat="1" x14ac:dyDescent="0.4">
      <c r="A252" s="23"/>
      <c r="B252" s="23"/>
      <c r="C252" s="32"/>
      <c r="D252" s="33"/>
      <c r="F252" s="16"/>
      <c r="G252" s="32"/>
      <c r="H252" s="33"/>
      <c r="J252" s="16"/>
      <c r="K252" s="32"/>
      <c r="L252" s="33"/>
      <c r="N252" s="16"/>
      <c r="O252" s="32"/>
      <c r="P252" s="33"/>
      <c r="R252" s="16"/>
      <c r="S252" s="32"/>
      <c r="T252" s="33"/>
      <c r="V252" s="16"/>
      <c r="W252" s="23"/>
      <c r="X252" s="23"/>
      <c r="Y252" s="23"/>
    </row>
    <row r="253" spans="1:25" s="13" customFormat="1" x14ac:dyDescent="0.4">
      <c r="A253" s="23"/>
      <c r="B253" s="23"/>
      <c r="C253" s="32"/>
      <c r="D253" s="33"/>
      <c r="F253" s="16"/>
      <c r="G253" s="32"/>
      <c r="H253" s="33"/>
      <c r="J253" s="16"/>
      <c r="K253" s="32"/>
      <c r="L253" s="33"/>
      <c r="N253" s="16"/>
      <c r="O253" s="32"/>
      <c r="P253" s="33"/>
      <c r="R253" s="16"/>
      <c r="S253" s="32"/>
      <c r="T253" s="33"/>
      <c r="V253" s="16"/>
      <c r="W253" s="23"/>
      <c r="X253" s="23"/>
      <c r="Y253" s="23"/>
    </row>
    <row r="254" spans="1:25" s="13" customFormat="1" x14ac:dyDescent="0.4">
      <c r="A254" s="23"/>
      <c r="B254" s="23"/>
      <c r="C254" s="32"/>
      <c r="D254" s="33"/>
      <c r="F254" s="16"/>
      <c r="G254" s="32"/>
      <c r="H254" s="33"/>
      <c r="J254" s="16"/>
      <c r="K254" s="32"/>
      <c r="L254" s="33"/>
      <c r="N254" s="16"/>
      <c r="O254" s="32"/>
      <c r="P254" s="33"/>
      <c r="R254" s="16"/>
      <c r="S254" s="32"/>
      <c r="T254" s="33"/>
      <c r="V254" s="16"/>
      <c r="W254" s="23"/>
      <c r="X254" s="23"/>
      <c r="Y254" s="23"/>
    </row>
    <row r="255" spans="1:25" s="13" customFormat="1" x14ac:dyDescent="0.4">
      <c r="A255" s="23"/>
      <c r="B255" s="23"/>
      <c r="C255" s="32"/>
      <c r="D255" s="33"/>
      <c r="F255" s="16"/>
      <c r="G255" s="32"/>
      <c r="H255" s="33"/>
      <c r="J255" s="16"/>
      <c r="K255" s="32"/>
      <c r="L255" s="33"/>
      <c r="N255" s="16"/>
      <c r="O255" s="32"/>
      <c r="P255" s="33"/>
      <c r="R255" s="16"/>
      <c r="S255" s="32"/>
      <c r="T255" s="33"/>
      <c r="V255" s="16"/>
      <c r="W255" s="23"/>
      <c r="X255" s="23"/>
      <c r="Y255" s="23"/>
    </row>
    <row r="256" spans="1:25" s="13" customFormat="1" x14ac:dyDescent="0.4">
      <c r="A256" s="23"/>
      <c r="B256" s="23"/>
      <c r="C256" s="32"/>
      <c r="D256" s="33"/>
      <c r="F256" s="16"/>
      <c r="G256" s="32"/>
      <c r="H256" s="33"/>
      <c r="J256" s="16"/>
      <c r="K256" s="32"/>
      <c r="L256" s="33"/>
      <c r="N256" s="16"/>
      <c r="O256" s="32"/>
      <c r="P256" s="33"/>
      <c r="R256" s="16"/>
      <c r="S256" s="32"/>
      <c r="T256" s="33"/>
      <c r="V256" s="16"/>
      <c r="W256" s="23"/>
      <c r="X256" s="23"/>
      <c r="Y256" s="23"/>
    </row>
    <row r="257" spans="1:25" s="13" customFormat="1" x14ac:dyDescent="0.4">
      <c r="A257" s="23"/>
      <c r="B257" s="23"/>
      <c r="C257" s="32"/>
      <c r="D257" s="33"/>
      <c r="F257" s="16"/>
      <c r="G257" s="32"/>
      <c r="H257" s="33"/>
      <c r="J257" s="16"/>
      <c r="K257" s="32"/>
      <c r="L257" s="33"/>
      <c r="N257" s="16"/>
      <c r="O257" s="32"/>
      <c r="P257" s="33"/>
      <c r="R257" s="16"/>
      <c r="S257" s="32"/>
      <c r="T257" s="33"/>
      <c r="V257" s="16"/>
      <c r="W257" s="23"/>
      <c r="X257" s="23"/>
      <c r="Y257" s="23"/>
    </row>
    <row r="258" spans="1:25" s="13" customFormat="1" x14ac:dyDescent="0.4">
      <c r="A258" s="23"/>
      <c r="B258" s="23"/>
      <c r="C258" s="32"/>
      <c r="D258" s="33"/>
      <c r="F258" s="16"/>
      <c r="G258" s="32"/>
      <c r="H258" s="33"/>
      <c r="J258" s="16"/>
      <c r="K258" s="32"/>
      <c r="L258" s="33"/>
      <c r="N258" s="16"/>
      <c r="O258" s="32"/>
      <c r="P258" s="33"/>
      <c r="R258" s="16"/>
      <c r="S258" s="32"/>
      <c r="T258" s="33"/>
      <c r="V258" s="16"/>
      <c r="W258" s="23"/>
      <c r="X258" s="23"/>
      <c r="Y258" s="23"/>
    </row>
    <row r="259" spans="1:25" s="13" customFormat="1" x14ac:dyDescent="0.4">
      <c r="A259" s="23"/>
      <c r="B259" s="23"/>
      <c r="C259" s="32"/>
      <c r="D259" s="33"/>
      <c r="F259" s="16"/>
      <c r="G259" s="32"/>
      <c r="H259" s="33"/>
      <c r="J259" s="16"/>
      <c r="K259" s="32"/>
      <c r="L259" s="33"/>
      <c r="N259" s="16"/>
      <c r="O259" s="32"/>
      <c r="P259" s="33"/>
      <c r="R259" s="16"/>
      <c r="S259" s="32"/>
      <c r="T259" s="33"/>
      <c r="V259" s="16"/>
      <c r="W259" s="23"/>
      <c r="X259" s="23"/>
      <c r="Y259" s="23"/>
    </row>
    <row r="260" spans="1:25" s="13" customFormat="1" x14ac:dyDescent="0.4">
      <c r="A260" s="23"/>
      <c r="B260" s="23"/>
      <c r="C260" s="32"/>
      <c r="D260" s="33"/>
      <c r="F260" s="16"/>
      <c r="G260" s="32"/>
      <c r="H260" s="33"/>
      <c r="J260" s="16"/>
      <c r="K260" s="32"/>
      <c r="L260" s="33"/>
      <c r="N260" s="16"/>
      <c r="O260" s="32"/>
      <c r="P260" s="33"/>
      <c r="R260" s="16"/>
      <c r="S260" s="32"/>
      <c r="T260" s="33"/>
      <c r="V260" s="16"/>
      <c r="W260" s="23"/>
      <c r="X260" s="23"/>
      <c r="Y260" s="23"/>
    </row>
    <row r="261" spans="1:25" s="13" customFormat="1" x14ac:dyDescent="0.4">
      <c r="A261" s="23"/>
      <c r="B261" s="23"/>
      <c r="C261" s="32"/>
      <c r="D261" s="33"/>
      <c r="F261" s="16"/>
      <c r="G261" s="32"/>
      <c r="H261" s="33"/>
      <c r="J261" s="16"/>
      <c r="K261" s="32"/>
      <c r="L261" s="33"/>
      <c r="N261" s="16"/>
      <c r="O261" s="32"/>
      <c r="P261" s="33"/>
      <c r="R261" s="16"/>
      <c r="S261" s="32"/>
      <c r="T261" s="33"/>
      <c r="V261" s="16"/>
      <c r="W261" s="23"/>
      <c r="X261" s="23"/>
      <c r="Y261" s="23"/>
    </row>
    <row r="262" spans="1:25" s="13" customFormat="1" x14ac:dyDescent="0.4">
      <c r="A262" s="23"/>
      <c r="B262" s="23"/>
      <c r="C262" s="32"/>
      <c r="D262" s="33"/>
      <c r="F262" s="16"/>
      <c r="G262" s="32"/>
      <c r="H262" s="33"/>
      <c r="J262" s="16"/>
      <c r="K262" s="32"/>
      <c r="L262" s="33"/>
      <c r="N262" s="16"/>
      <c r="O262" s="32"/>
      <c r="P262" s="33"/>
      <c r="R262" s="16"/>
      <c r="S262" s="32"/>
      <c r="T262" s="33"/>
      <c r="V262" s="16"/>
      <c r="W262" s="23"/>
      <c r="X262" s="23"/>
      <c r="Y262" s="23"/>
    </row>
    <row r="263" spans="1:25" s="13" customFormat="1" x14ac:dyDescent="0.4">
      <c r="A263" s="23"/>
      <c r="B263" s="23"/>
      <c r="C263" s="32"/>
      <c r="D263" s="33"/>
      <c r="F263" s="16"/>
      <c r="G263" s="32"/>
      <c r="H263" s="33"/>
      <c r="J263" s="16"/>
      <c r="K263" s="32"/>
      <c r="L263" s="33"/>
      <c r="N263" s="16"/>
      <c r="O263" s="32"/>
      <c r="P263" s="33"/>
      <c r="R263" s="16"/>
      <c r="S263" s="32"/>
      <c r="T263" s="33"/>
      <c r="V263" s="16"/>
      <c r="W263" s="23"/>
      <c r="X263" s="23"/>
      <c r="Y263" s="23"/>
    </row>
    <row r="264" spans="1:25" s="13" customFormat="1" x14ac:dyDescent="0.4">
      <c r="A264" s="23"/>
      <c r="B264" s="23"/>
      <c r="C264" s="32"/>
      <c r="D264" s="33"/>
      <c r="F264" s="16"/>
      <c r="G264" s="32"/>
      <c r="H264" s="33"/>
      <c r="J264" s="16"/>
      <c r="K264" s="32"/>
      <c r="L264" s="33"/>
      <c r="N264" s="16"/>
      <c r="O264" s="32"/>
      <c r="P264" s="33"/>
      <c r="R264" s="16"/>
      <c r="S264" s="32"/>
      <c r="T264" s="33"/>
      <c r="V264" s="16"/>
      <c r="W264" s="23"/>
      <c r="X264" s="23"/>
      <c r="Y264" s="23"/>
    </row>
    <row r="265" spans="1:25" s="13" customFormat="1" x14ac:dyDescent="0.4">
      <c r="A265" s="23"/>
      <c r="B265" s="23"/>
      <c r="C265" s="32"/>
      <c r="D265" s="33"/>
      <c r="F265" s="16"/>
      <c r="G265" s="32"/>
      <c r="H265" s="33"/>
      <c r="J265" s="16"/>
      <c r="K265" s="32"/>
      <c r="L265" s="33"/>
      <c r="N265" s="16"/>
      <c r="O265" s="32"/>
      <c r="P265" s="33"/>
      <c r="R265" s="16"/>
      <c r="S265" s="32"/>
      <c r="T265" s="33"/>
      <c r="V265" s="16"/>
      <c r="W265" s="23"/>
      <c r="X265" s="23"/>
      <c r="Y265" s="23"/>
    </row>
    <row r="266" spans="1:25" s="13" customFormat="1" x14ac:dyDescent="0.4">
      <c r="A266" s="23"/>
      <c r="B266" s="23"/>
      <c r="C266" s="32"/>
      <c r="D266" s="33"/>
      <c r="F266" s="16"/>
      <c r="G266" s="32"/>
      <c r="H266" s="33"/>
      <c r="J266" s="16"/>
      <c r="K266" s="32"/>
      <c r="L266" s="33"/>
      <c r="N266" s="16"/>
      <c r="O266" s="32"/>
      <c r="P266" s="33"/>
      <c r="R266" s="16"/>
      <c r="S266" s="32"/>
      <c r="T266" s="33"/>
      <c r="V266" s="16"/>
      <c r="W266" s="23"/>
      <c r="X266" s="23"/>
      <c r="Y266" s="23"/>
    </row>
    <row r="267" spans="1:25" s="13" customFormat="1" x14ac:dyDescent="0.4">
      <c r="A267" s="23"/>
      <c r="B267" s="23"/>
      <c r="C267" s="32"/>
      <c r="D267" s="33"/>
      <c r="F267" s="16"/>
      <c r="G267" s="32"/>
      <c r="H267" s="33"/>
      <c r="J267" s="16"/>
      <c r="K267" s="32"/>
      <c r="L267" s="33"/>
      <c r="N267" s="16"/>
      <c r="O267" s="32"/>
      <c r="P267" s="33"/>
      <c r="R267" s="16"/>
      <c r="S267" s="32"/>
      <c r="T267" s="33"/>
      <c r="V267" s="16"/>
      <c r="W267" s="23"/>
      <c r="X267" s="23"/>
      <c r="Y267" s="23"/>
    </row>
    <row r="268" spans="1:25" s="13" customFormat="1" x14ac:dyDescent="0.4">
      <c r="A268" s="23"/>
      <c r="B268" s="23"/>
      <c r="C268" s="32"/>
      <c r="D268" s="33"/>
      <c r="F268" s="16"/>
      <c r="G268" s="32"/>
      <c r="H268" s="33"/>
      <c r="J268" s="16"/>
      <c r="K268" s="32"/>
      <c r="L268" s="33"/>
      <c r="N268" s="16"/>
      <c r="O268" s="32"/>
      <c r="P268" s="33"/>
      <c r="R268" s="16"/>
      <c r="S268" s="32"/>
      <c r="T268" s="33"/>
      <c r="V268" s="16"/>
      <c r="W268" s="23"/>
      <c r="X268" s="23"/>
      <c r="Y268" s="23"/>
    </row>
    <row r="269" spans="1:25" s="13" customFormat="1" x14ac:dyDescent="0.4">
      <c r="A269" s="23"/>
      <c r="B269" s="23"/>
      <c r="C269" s="32"/>
      <c r="D269" s="33"/>
      <c r="F269" s="16"/>
      <c r="G269" s="32"/>
      <c r="H269" s="33"/>
      <c r="J269" s="16"/>
      <c r="K269" s="32"/>
      <c r="L269" s="33"/>
      <c r="N269" s="16"/>
      <c r="O269" s="32"/>
      <c r="P269" s="33"/>
      <c r="R269" s="16"/>
      <c r="S269" s="32"/>
      <c r="T269" s="33"/>
      <c r="V269" s="16"/>
      <c r="W269" s="23"/>
      <c r="X269" s="23"/>
      <c r="Y269" s="23"/>
    </row>
    <row r="270" spans="1:25" s="13" customFormat="1" x14ac:dyDescent="0.4">
      <c r="A270" s="23"/>
      <c r="B270" s="23"/>
      <c r="C270" s="32"/>
      <c r="D270" s="33"/>
      <c r="F270" s="16"/>
      <c r="G270" s="32"/>
      <c r="H270" s="33"/>
      <c r="J270" s="16"/>
      <c r="K270" s="32"/>
      <c r="L270" s="33"/>
      <c r="N270" s="16"/>
      <c r="O270" s="32"/>
      <c r="P270" s="33"/>
      <c r="R270" s="16"/>
      <c r="S270" s="32"/>
      <c r="T270" s="33"/>
      <c r="V270" s="16"/>
      <c r="W270" s="23"/>
      <c r="X270" s="23"/>
      <c r="Y270" s="23"/>
    </row>
    <row r="271" spans="1:25" s="13" customFormat="1" x14ac:dyDescent="0.4">
      <c r="A271" s="23"/>
      <c r="B271" s="23"/>
      <c r="C271" s="32"/>
      <c r="D271" s="33"/>
      <c r="F271" s="16"/>
      <c r="G271" s="32"/>
      <c r="H271" s="33"/>
      <c r="J271" s="16"/>
      <c r="K271" s="32"/>
      <c r="L271" s="33"/>
      <c r="N271" s="16"/>
      <c r="O271" s="32"/>
      <c r="P271" s="33"/>
      <c r="R271" s="16"/>
      <c r="S271" s="32"/>
      <c r="T271" s="33"/>
      <c r="V271" s="16"/>
      <c r="W271" s="23"/>
      <c r="X271" s="23"/>
      <c r="Y271" s="23"/>
    </row>
    <row r="272" spans="1:25" s="13" customFormat="1" x14ac:dyDescent="0.4">
      <c r="A272" s="23"/>
      <c r="B272" s="23"/>
      <c r="C272" s="32"/>
      <c r="D272" s="33"/>
      <c r="F272" s="16"/>
      <c r="G272" s="32"/>
      <c r="H272" s="33"/>
      <c r="J272" s="16"/>
      <c r="K272" s="32"/>
      <c r="L272" s="33"/>
      <c r="N272" s="16"/>
      <c r="O272" s="32"/>
      <c r="P272" s="33"/>
      <c r="R272" s="16"/>
      <c r="S272" s="32"/>
      <c r="T272" s="33"/>
      <c r="V272" s="16"/>
      <c r="W272" s="23"/>
      <c r="X272" s="23"/>
      <c r="Y272" s="23"/>
    </row>
    <row r="273" spans="1:25" s="13" customFormat="1" x14ac:dyDescent="0.4">
      <c r="A273" s="23"/>
      <c r="B273" s="23"/>
      <c r="C273" s="32"/>
      <c r="D273" s="33"/>
      <c r="F273" s="16"/>
      <c r="G273" s="32"/>
      <c r="H273" s="33"/>
      <c r="J273" s="16"/>
      <c r="K273" s="32"/>
      <c r="L273" s="33"/>
      <c r="N273" s="16"/>
      <c r="O273" s="32"/>
      <c r="P273" s="33"/>
      <c r="R273" s="16"/>
      <c r="S273" s="32"/>
      <c r="T273" s="33"/>
      <c r="V273" s="16"/>
      <c r="W273" s="23"/>
      <c r="X273" s="23"/>
      <c r="Y273" s="23"/>
    </row>
    <row r="274" spans="1:25" s="13" customFormat="1" x14ac:dyDescent="0.4">
      <c r="A274" s="23"/>
      <c r="B274" s="23"/>
      <c r="C274" s="32"/>
      <c r="D274" s="33"/>
      <c r="F274" s="16"/>
      <c r="G274" s="32"/>
      <c r="H274" s="33"/>
      <c r="J274" s="16"/>
      <c r="K274" s="32"/>
      <c r="L274" s="33"/>
      <c r="N274" s="16"/>
      <c r="O274" s="32"/>
      <c r="P274" s="33"/>
      <c r="R274" s="16"/>
      <c r="S274" s="32"/>
      <c r="T274" s="33"/>
      <c r="V274" s="16"/>
      <c r="W274" s="23"/>
      <c r="X274" s="23"/>
      <c r="Y274" s="23"/>
    </row>
    <row r="275" spans="1:25" s="13" customFormat="1" x14ac:dyDescent="0.4">
      <c r="A275" s="23"/>
      <c r="B275" s="23"/>
      <c r="C275" s="32"/>
      <c r="D275" s="33"/>
      <c r="F275" s="16"/>
      <c r="G275" s="32"/>
      <c r="H275" s="33"/>
      <c r="J275" s="16"/>
      <c r="K275" s="32"/>
      <c r="L275" s="33"/>
      <c r="N275" s="16"/>
      <c r="O275" s="32"/>
      <c r="P275" s="33"/>
      <c r="R275" s="16"/>
      <c r="S275" s="32"/>
      <c r="T275" s="33"/>
      <c r="V275" s="16"/>
      <c r="W275" s="23"/>
      <c r="X275" s="23"/>
      <c r="Y275" s="23"/>
    </row>
    <row r="276" spans="1:25" s="13" customFormat="1" x14ac:dyDescent="0.4">
      <c r="A276" s="23"/>
      <c r="B276" s="23"/>
      <c r="C276" s="32"/>
      <c r="D276" s="33"/>
      <c r="F276" s="16"/>
      <c r="G276" s="32"/>
      <c r="H276" s="33"/>
      <c r="J276" s="16"/>
      <c r="K276" s="32"/>
      <c r="L276" s="33"/>
      <c r="N276" s="16"/>
      <c r="O276" s="32"/>
      <c r="P276" s="33"/>
      <c r="R276" s="16"/>
      <c r="S276" s="32"/>
      <c r="T276" s="33"/>
      <c r="V276" s="16"/>
      <c r="W276" s="23"/>
      <c r="X276" s="23"/>
      <c r="Y276" s="23"/>
    </row>
    <row r="277" spans="1:25" s="13" customFormat="1" x14ac:dyDescent="0.4">
      <c r="A277" s="23"/>
      <c r="B277" s="23"/>
      <c r="C277" s="32"/>
      <c r="D277" s="33"/>
      <c r="F277" s="16"/>
      <c r="G277" s="32"/>
      <c r="H277" s="33"/>
      <c r="J277" s="16"/>
      <c r="K277" s="32"/>
      <c r="L277" s="33"/>
      <c r="N277" s="16"/>
      <c r="O277" s="32"/>
      <c r="P277" s="33"/>
      <c r="R277" s="16"/>
      <c r="S277" s="32"/>
      <c r="T277" s="33"/>
      <c r="V277" s="16"/>
      <c r="W277" s="23"/>
      <c r="X277" s="23"/>
      <c r="Y277" s="23"/>
    </row>
    <row r="278" spans="1:25" s="13" customFormat="1" x14ac:dyDescent="0.4">
      <c r="A278" s="23"/>
      <c r="B278" s="23"/>
      <c r="C278" s="32"/>
      <c r="D278" s="33"/>
      <c r="F278" s="16"/>
      <c r="G278" s="32"/>
      <c r="H278" s="33"/>
      <c r="J278" s="16"/>
      <c r="K278" s="32"/>
      <c r="L278" s="33"/>
      <c r="N278" s="16"/>
      <c r="O278" s="32"/>
      <c r="P278" s="33"/>
      <c r="R278" s="16"/>
      <c r="S278" s="32"/>
      <c r="T278" s="33"/>
      <c r="V278" s="16"/>
      <c r="W278" s="23"/>
      <c r="X278" s="23"/>
      <c r="Y278" s="23"/>
    </row>
    <row r="279" spans="1:25" s="13" customFormat="1" x14ac:dyDescent="0.4">
      <c r="A279" s="23"/>
      <c r="B279" s="23"/>
      <c r="C279" s="32"/>
      <c r="D279" s="33"/>
      <c r="F279" s="16"/>
      <c r="G279" s="32"/>
      <c r="H279" s="33"/>
      <c r="J279" s="16"/>
      <c r="K279" s="32"/>
      <c r="L279" s="33"/>
      <c r="N279" s="16"/>
      <c r="O279" s="32"/>
      <c r="P279" s="33"/>
      <c r="R279" s="16"/>
      <c r="S279" s="32"/>
      <c r="T279" s="33"/>
      <c r="V279" s="16"/>
      <c r="W279" s="23"/>
      <c r="X279" s="23"/>
      <c r="Y279" s="23"/>
    </row>
    <row r="280" spans="1:25" s="13" customFormat="1" x14ac:dyDescent="0.4">
      <c r="A280" s="23"/>
      <c r="B280" s="23"/>
      <c r="C280" s="32"/>
      <c r="D280" s="33"/>
      <c r="F280" s="16"/>
      <c r="G280" s="32"/>
      <c r="H280" s="33"/>
      <c r="J280" s="16"/>
      <c r="K280" s="32"/>
      <c r="L280" s="33"/>
      <c r="N280" s="16"/>
      <c r="O280" s="32"/>
      <c r="P280" s="33"/>
      <c r="R280" s="16"/>
      <c r="S280" s="32"/>
      <c r="T280" s="33"/>
      <c r="V280" s="16"/>
      <c r="W280" s="23"/>
      <c r="X280" s="23"/>
      <c r="Y280" s="23"/>
    </row>
    <row r="281" spans="1:25" s="13" customFormat="1" x14ac:dyDescent="0.4">
      <c r="A281" s="23"/>
      <c r="B281" s="23"/>
      <c r="C281" s="32"/>
      <c r="D281" s="33"/>
      <c r="F281" s="16"/>
      <c r="G281" s="32"/>
      <c r="H281" s="33"/>
      <c r="J281" s="16"/>
      <c r="K281" s="32"/>
      <c r="L281" s="33"/>
      <c r="N281" s="16"/>
      <c r="O281" s="32"/>
      <c r="P281" s="33"/>
      <c r="R281" s="16"/>
      <c r="S281" s="32"/>
      <c r="T281" s="33"/>
      <c r="V281" s="16"/>
      <c r="W281" s="23"/>
      <c r="X281" s="23"/>
      <c r="Y281" s="23"/>
    </row>
    <row r="282" spans="1:25" s="13" customFormat="1" x14ac:dyDescent="0.4">
      <c r="A282" s="23"/>
      <c r="B282" s="23"/>
      <c r="C282" s="32"/>
      <c r="D282" s="33"/>
      <c r="F282" s="16"/>
      <c r="G282" s="32"/>
      <c r="H282" s="33"/>
      <c r="J282" s="16"/>
      <c r="K282" s="32"/>
      <c r="L282" s="33"/>
      <c r="N282" s="16"/>
      <c r="O282" s="32"/>
      <c r="P282" s="33"/>
      <c r="R282" s="16"/>
      <c r="S282" s="32"/>
      <c r="T282" s="33"/>
      <c r="V282" s="16"/>
      <c r="W282" s="23"/>
      <c r="X282" s="23"/>
      <c r="Y282" s="23"/>
    </row>
    <row r="283" spans="1:25" s="13" customFormat="1" x14ac:dyDescent="0.4">
      <c r="A283" s="23"/>
      <c r="B283" s="23"/>
      <c r="C283" s="32"/>
      <c r="D283" s="33"/>
      <c r="F283" s="16"/>
      <c r="G283" s="32"/>
      <c r="H283" s="33"/>
      <c r="J283" s="16"/>
      <c r="K283" s="32"/>
      <c r="L283" s="33"/>
      <c r="N283" s="16"/>
      <c r="O283" s="32"/>
      <c r="P283" s="33"/>
      <c r="R283" s="16"/>
      <c r="S283" s="32"/>
      <c r="T283" s="33"/>
      <c r="V283" s="16"/>
      <c r="W283" s="23"/>
      <c r="X283" s="23"/>
      <c r="Y283" s="23"/>
    </row>
    <row r="284" spans="1:25" s="13" customFormat="1" x14ac:dyDescent="0.4">
      <c r="A284" s="23"/>
      <c r="B284" s="23"/>
      <c r="C284" s="32"/>
      <c r="D284" s="33"/>
      <c r="F284" s="16"/>
      <c r="G284" s="32"/>
      <c r="H284" s="33"/>
      <c r="J284" s="16"/>
      <c r="K284" s="32"/>
      <c r="L284" s="33"/>
      <c r="N284" s="16"/>
      <c r="O284" s="32"/>
      <c r="P284" s="33"/>
      <c r="R284" s="16"/>
      <c r="S284" s="32"/>
      <c r="T284" s="33"/>
      <c r="V284" s="16"/>
      <c r="W284" s="23"/>
      <c r="X284" s="23"/>
      <c r="Y284" s="23"/>
    </row>
    <row r="285" spans="1:25" s="13" customFormat="1" x14ac:dyDescent="0.4">
      <c r="A285" s="23"/>
      <c r="B285" s="23"/>
      <c r="C285" s="32"/>
      <c r="D285" s="33"/>
      <c r="F285" s="16"/>
      <c r="G285" s="32"/>
      <c r="H285" s="33"/>
      <c r="J285" s="16"/>
      <c r="K285" s="32"/>
      <c r="L285" s="33"/>
      <c r="N285" s="16"/>
      <c r="O285" s="32"/>
      <c r="P285" s="33"/>
      <c r="R285" s="16"/>
      <c r="S285" s="32"/>
      <c r="T285" s="33"/>
      <c r="V285" s="16"/>
      <c r="W285" s="23"/>
      <c r="X285" s="23"/>
      <c r="Y285" s="23"/>
    </row>
    <row r="286" spans="1:25" s="13" customFormat="1" x14ac:dyDescent="0.4">
      <c r="A286" s="23"/>
      <c r="B286" s="23"/>
      <c r="C286" s="32"/>
      <c r="D286" s="33"/>
      <c r="F286" s="16"/>
      <c r="G286" s="32"/>
      <c r="H286" s="33"/>
      <c r="J286" s="16"/>
      <c r="K286" s="32"/>
      <c r="L286" s="33"/>
      <c r="N286" s="16"/>
      <c r="O286" s="32"/>
      <c r="P286" s="33"/>
      <c r="R286" s="16"/>
      <c r="S286" s="32"/>
      <c r="T286" s="33"/>
      <c r="V286" s="16"/>
      <c r="W286" s="23"/>
      <c r="X286" s="23"/>
      <c r="Y286" s="23"/>
    </row>
    <row r="287" spans="1:25" s="13" customFormat="1" x14ac:dyDescent="0.4">
      <c r="A287" s="23"/>
      <c r="B287" s="23"/>
      <c r="C287" s="32"/>
      <c r="D287" s="33"/>
      <c r="F287" s="16"/>
      <c r="G287" s="32"/>
      <c r="H287" s="33"/>
      <c r="J287" s="16"/>
      <c r="K287" s="32"/>
      <c r="L287" s="33"/>
      <c r="N287" s="16"/>
      <c r="O287" s="32"/>
      <c r="P287" s="33"/>
      <c r="R287" s="16"/>
      <c r="S287" s="32"/>
      <c r="T287" s="33"/>
      <c r="V287" s="16"/>
      <c r="W287" s="23"/>
      <c r="X287" s="23"/>
      <c r="Y287" s="23"/>
    </row>
    <row r="288" spans="1:25" s="13" customFormat="1" x14ac:dyDescent="0.4">
      <c r="A288" s="23"/>
      <c r="B288" s="23"/>
      <c r="C288" s="32"/>
      <c r="D288" s="33"/>
      <c r="F288" s="16"/>
      <c r="G288" s="32"/>
      <c r="H288" s="33"/>
      <c r="J288" s="16"/>
      <c r="K288" s="32"/>
      <c r="L288" s="33"/>
      <c r="N288" s="16"/>
      <c r="O288" s="32"/>
      <c r="P288" s="33"/>
      <c r="R288" s="16"/>
      <c r="S288" s="32"/>
      <c r="T288" s="33"/>
      <c r="V288" s="16"/>
      <c r="W288" s="23"/>
      <c r="X288" s="23"/>
      <c r="Y288" s="23"/>
    </row>
    <row r="289" spans="1:25" s="13" customFormat="1" x14ac:dyDescent="0.4">
      <c r="A289" s="23"/>
      <c r="B289" s="23"/>
      <c r="C289" s="32"/>
      <c r="D289" s="33"/>
      <c r="F289" s="16"/>
      <c r="G289" s="32"/>
      <c r="H289" s="33"/>
      <c r="J289" s="16"/>
      <c r="K289" s="32"/>
      <c r="L289" s="33"/>
      <c r="N289" s="16"/>
      <c r="O289" s="32"/>
      <c r="P289" s="33"/>
      <c r="R289" s="16"/>
      <c r="S289" s="32"/>
      <c r="T289" s="33"/>
      <c r="V289" s="16"/>
      <c r="W289" s="23"/>
      <c r="X289" s="23"/>
      <c r="Y289" s="23"/>
    </row>
    <row r="290" spans="1:25" s="13" customFormat="1" x14ac:dyDescent="0.4">
      <c r="A290" s="23"/>
      <c r="B290" s="23"/>
      <c r="C290" s="32"/>
      <c r="D290" s="33"/>
      <c r="F290" s="16"/>
      <c r="G290" s="32"/>
      <c r="H290" s="33"/>
      <c r="J290" s="16"/>
      <c r="K290" s="32"/>
      <c r="L290" s="33"/>
      <c r="N290" s="16"/>
      <c r="O290" s="32"/>
      <c r="P290" s="33"/>
      <c r="R290" s="16"/>
      <c r="S290" s="32"/>
      <c r="T290" s="33"/>
      <c r="V290" s="16"/>
      <c r="W290" s="23"/>
      <c r="X290" s="23"/>
      <c r="Y290" s="23"/>
    </row>
    <row r="291" spans="1:25" s="13" customFormat="1" x14ac:dyDescent="0.4">
      <c r="A291" s="23"/>
      <c r="B291" s="23"/>
      <c r="C291" s="32"/>
      <c r="D291" s="33"/>
      <c r="F291" s="16"/>
      <c r="G291" s="32"/>
      <c r="H291" s="33"/>
      <c r="J291" s="16"/>
      <c r="K291" s="32"/>
      <c r="L291" s="33"/>
      <c r="N291" s="16"/>
      <c r="O291" s="32"/>
      <c r="P291" s="33"/>
      <c r="R291" s="16"/>
      <c r="S291" s="32"/>
      <c r="T291" s="33"/>
      <c r="V291" s="16"/>
      <c r="W291" s="23"/>
      <c r="X291" s="23"/>
      <c r="Y291" s="23"/>
    </row>
    <row r="292" spans="1:25" s="13" customFormat="1" x14ac:dyDescent="0.4">
      <c r="A292" s="23"/>
      <c r="B292" s="23"/>
      <c r="C292" s="32"/>
      <c r="D292" s="33"/>
      <c r="F292" s="16"/>
      <c r="G292" s="32"/>
      <c r="H292" s="33"/>
      <c r="J292" s="16"/>
      <c r="K292" s="32"/>
      <c r="L292" s="33"/>
      <c r="N292" s="16"/>
      <c r="O292" s="32"/>
      <c r="P292" s="33"/>
      <c r="R292" s="16"/>
      <c r="S292" s="32"/>
      <c r="T292" s="33"/>
      <c r="V292" s="16"/>
      <c r="W292" s="23"/>
      <c r="X292" s="23"/>
      <c r="Y292" s="23"/>
    </row>
    <row r="293" spans="1:25" s="13" customFormat="1" x14ac:dyDescent="0.4">
      <c r="A293" s="23"/>
      <c r="B293" s="23"/>
      <c r="C293" s="32"/>
      <c r="D293" s="33"/>
      <c r="F293" s="16"/>
      <c r="G293" s="32"/>
      <c r="H293" s="33"/>
      <c r="J293" s="16"/>
      <c r="K293" s="32"/>
      <c r="L293" s="33"/>
      <c r="N293" s="16"/>
      <c r="O293" s="32"/>
      <c r="P293" s="33"/>
      <c r="R293" s="16"/>
      <c r="S293" s="32"/>
      <c r="T293" s="33"/>
      <c r="V293" s="16"/>
      <c r="W293" s="23"/>
      <c r="X293" s="23"/>
      <c r="Y293" s="23"/>
    </row>
    <row r="294" spans="1:25" s="13" customFormat="1" x14ac:dyDescent="0.4">
      <c r="A294" s="23"/>
      <c r="B294" s="23"/>
      <c r="C294" s="32"/>
      <c r="D294" s="33"/>
      <c r="F294" s="16"/>
      <c r="G294" s="32"/>
      <c r="H294" s="33"/>
      <c r="J294" s="16"/>
      <c r="K294" s="32"/>
      <c r="L294" s="33"/>
      <c r="N294" s="16"/>
      <c r="O294" s="32"/>
      <c r="P294" s="33"/>
      <c r="R294" s="16"/>
      <c r="S294" s="32"/>
      <c r="T294" s="33"/>
      <c r="V294" s="16"/>
      <c r="W294" s="23"/>
      <c r="X294" s="23"/>
      <c r="Y294" s="23"/>
    </row>
    <row r="295" spans="1:25" s="13" customFormat="1" x14ac:dyDescent="0.4">
      <c r="A295" s="23"/>
      <c r="B295" s="23"/>
      <c r="C295" s="32"/>
      <c r="D295" s="33"/>
      <c r="F295" s="16"/>
      <c r="G295" s="32"/>
      <c r="H295" s="33"/>
      <c r="J295" s="16"/>
      <c r="K295" s="32"/>
      <c r="L295" s="33"/>
      <c r="N295" s="16"/>
      <c r="O295" s="32"/>
      <c r="P295" s="33"/>
      <c r="R295" s="16"/>
      <c r="S295" s="32"/>
      <c r="T295" s="33"/>
      <c r="V295" s="16"/>
      <c r="W295" s="23"/>
      <c r="X295" s="23"/>
      <c r="Y295" s="23"/>
    </row>
    <row r="296" spans="1:25" s="13" customFormat="1" x14ac:dyDescent="0.4">
      <c r="A296" s="23"/>
      <c r="B296" s="23"/>
      <c r="C296" s="32"/>
      <c r="D296" s="33"/>
      <c r="F296" s="16"/>
      <c r="G296" s="32"/>
      <c r="H296" s="33"/>
      <c r="J296" s="16"/>
      <c r="K296" s="32"/>
      <c r="L296" s="33"/>
      <c r="N296" s="16"/>
      <c r="O296" s="32"/>
      <c r="P296" s="33"/>
      <c r="R296" s="16"/>
      <c r="S296" s="32"/>
      <c r="T296" s="33"/>
      <c r="V296" s="16"/>
      <c r="W296" s="23"/>
      <c r="X296" s="23"/>
      <c r="Y296" s="23"/>
    </row>
    <row r="297" spans="1:25" s="13" customFormat="1" x14ac:dyDescent="0.4">
      <c r="A297" s="23"/>
      <c r="B297" s="23"/>
      <c r="C297" s="32"/>
      <c r="D297" s="33"/>
      <c r="F297" s="16"/>
      <c r="G297" s="32"/>
      <c r="H297" s="33"/>
      <c r="J297" s="16"/>
      <c r="K297" s="32"/>
      <c r="L297" s="33"/>
      <c r="N297" s="16"/>
      <c r="O297" s="32"/>
      <c r="P297" s="33"/>
      <c r="R297" s="16"/>
      <c r="S297" s="32"/>
      <c r="T297" s="33"/>
      <c r="V297" s="16"/>
      <c r="W297" s="23"/>
      <c r="X297" s="23"/>
      <c r="Y297" s="23"/>
    </row>
    <row r="298" spans="1:25" s="13" customFormat="1" x14ac:dyDescent="0.4">
      <c r="A298" s="23"/>
      <c r="B298" s="23"/>
      <c r="C298" s="32"/>
      <c r="D298" s="33"/>
      <c r="F298" s="16"/>
      <c r="G298" s="32"/>
      <c r="H298" s="33"/>
      <c r="J298" s="16"/>
      <c r="K298" s="32"/>
      <c r="L298" s="33"/>
      <c r="N298" s="16"/>
      <c r="O298" s="32"/>
      <c r="P298" s="33"/>
      <c r="R298" s="16"/>
      <c r="S298" s="32"/>
      <c r="T298" s="33"/>
      <c r="V298" s="16"/>
      <c r="W298" s="23"/>
      <c r="X298" s="23"/>
      <c r="Y298" s="23"/>
    </row>
    <row r="299" spans="1:25" s="13" customFormat="1" x14ac:dyDescent="0.4">
      <c r="A299" s="23"/>
      <c r="B299" s="23"/>
      <c r="C299" s="32"/>
      <c r="D299" s="33"/>
      <c r="F299" s="16"/>
      <c r="G299" s="32"/>
      <c r="H299" s="33"/>
      <c r="J299" s="16"/>
      <c r="K299" s="32"/>
      <c r="L299" s="33"/>
      <c r="N299" s="16"/>
      <c r="O299" s="32"/>
      <c r="P299" s="33"/>
      <c r="R299" s="16"/>
      <c r="S299" s="32"/>
      <c r="T299" s="33"/>
      <c r="V299" s="16"/>
      <c r="W299" s="23"/>
      <c r="X299" s="23"/>
      <c r="Y299" s="23"/>
    </row>
    <row r="300" spans="1:25" s="13" customFormat="1" x14ac:dyDescent="0.4">
      <c r="A300" s="23"/>
      <c r="B300" s="23"/>
      <c r="C300" s="32"/>
      <c r="D300" s="33"/>
      <c r="F300" s="16"/>
      <c r="G300" s="32"/>
      <c r="H300" s="33"/>
      <c r="J300" s="16"/>
      <c r="K300" s="32"/>
      <c r="L300" s="33"/>
      <c r="N300" s="16"/>
      <c r="O300" s="32"/>
      <c r="P300" s="33"/>
      <c r="R300" s="16"/>
      <c r="S300" s="32"/>
      <c r="T300" s="33"/>
      <c r="V300" s="16"/>
      <c r="W300" s="23"/>
      <c r="X300" s="23"/>
      <c r="Y300" s="23"/>
    </row>
    <row r="301" spans="1:25" s="13" customFormat="1" x14ac:dyDescent="0.4">
      <c r="A301" s="23"/>
      <c r="B301" s="23"/>
      <c r="C301" s="32"/>
      <c r="D301" s="33"/>
      <c r="F301" s="16"/>
      <c r="G301" s="32"/>
      <c r="H301" s="33"/>
      <c r="J301" s="16"/>
      <c r="K301" s="32"/>
      <c r="L301" s="33"/>
      <c r="N301" s="16"/>
      <c r="O301" s="32"/>
      <c r="P301" s="33"/>
      <c r="R301" s="16"/>
      <c r="S301" s="32"/>
      <c r="T301" s="33"/>
      <c r="V301" s="16"/>
      <c r="W301" s="23"/>
      <c r="X301" s="23"/>
      <c r="Y301" s="23"/>
    </row>
    <row r="302" spans="1:25" s="13" customFormat="1" x14ac:dyDescent="0.4">
      <c r="A302" s="23"/>
      <c r="B302" s="23"/>
      <c r="C302" s="32"/>
      <c r="D302" s="33"/>
      <c r="F302" s="16"/>
      <c r="G302" s="32"/>
      <c r="H302" s="33"/>
      <c r="J302" s="16"/>
      <c r="K302" s="32"/>
      <c r="L302" s="33"/>
      <c r="N302" s="16"/>
      <c r="O302" s="32"/>
      <c r="P302" s="33"/>
      <c r="R302" s="16"/>
      <c r="S302" s="32"/>
      <c r="T302" s="33"/>
      <c r="V302" s="16"/>
      <c r="W302" s="23"/>
      <c r="X302" s="23"/>
      <c r="Y302" s="23"/>
    </row>
    <row r="303" spans="1:25" s="13" customFormat="1" x14ac:dyDescent="0.4">
      <c r="A303" s="23"/>
      <c r="B303" s="23"/>
      <c r="C303" s="32"/>
      <c r="D303" s="33"/>
      <c r="F303" s="16"/>
      <c r="G303" s="32"/>
      <c r="H303" s="33"/>
      <c r="J303" s="16"/>
      <c r="K303" s="32"/>
      <c r="L303" s="33"/>
      <c r="N303" s="16"/>
      <c r="O303" s="32"/>
      <c r="P303" s="33"/>
      <c r="R303" s="16"/>
      <c r="S303" s="32"/>
      <c r="T303" s="33"/>
      <c r="V303" s="16"/>
      <c r="W303" s="23"/>
      <c r="X303" s="23"/>
      <c r="Y303" s="23"/>
    </row>
    <row r="304" spans="1:25" s="13" customFormat="1" x14ac:dyDescent="0.4">
      <c r="A304" s="23"/>
      <c r="B304" s="23"/>
      <c r="C304" s="32"/>
      <c r="D304" s="33"/>
      <c r="F304" s="16"/>
      <c r="G304" s="32"/>
      <c r="H304" s="33"/>
      <c r="J304" s="16"/>
      <c r="K304" s="32"/>
      <c r="L304" s="33"/>
      <c r="N304" s="16"/>
      <c r="O304" s="32"/>
      <c r="P304" s="33"/>
      <c r="R304" s="16"/>
      <c r="S304" s="32"/>
      <c r="T304" s="33"/>
      <c r="V304" s="16"/>
      <c r="W304" s="23"/>
      <c r="X304" s="23"/>
      <c r="Y304" s="23"/>
    </row>
    <row r="305" spans="1:25" s="13" customFormat="1" x14ac:dyDescent="0.4">
      <c r="A305" s="23"/>
      <c r="B305" s="23"/>
      <c r="C305" s="32"/>
      <c r="D305" s="33"/>
      <c r="F305" s="16"/>
      <c r="G305" s="32"/>
      <c r="H305" s="33"/>
      <c r="J305" s="16"/>
      <c r="K305" s="32"/>
      <c r="L305" s="33"/>
      <c r="N305" s="16"/>
      <c r="O305" s="32"/>
      <c r="P305" s="33"/>
      <c r="R305" s="16"/>
      <c r="S305" s="32"/>
      <c r="T305" s="33"/>
      <c r="V305" s="16"/>
      <c r="W305" s="23"/>
      <c r="X305" s="23"/>
      <c r="Y305" s="23"/>
    </row>
    <row r="306" spans="1:25" s="13" customFormat="1" x14ac:dyDescent="0.4">
      <c r="A306" s="23"/>
      <c r="B306" s="23"/>
      <c r="C306" s="32"/>
      <c r="D306" s="33"/>
      <c r="F306" s="16"/>
      <c r="G306" s="32"/>
      <c r="H306" s="33"/>
      <c r="J306" s="16"/>
      <c r="K306" s="32"/>
      <c r="L306" s="33"/>
      <c r="N306" s="16"/>
      <c r="O306" s="32"/>
      <c r="P306" s="33"/>
      <c r="R306" s="16"/>
      <c r="S306" s="32"/>
      <c r="T306" s="33"/>
      <c r="V306" s="16"/>
      <c r="W306" s="23"/>
      <c r="X306" s="23"/>
      <c r="Y306" s="23"/>
    </row>
    <row r="307" spans="1:25" s="13" customFormat="1" x14ac:dyDescent="0.4">
      <c r="A307" s="23"/>
      <c r="B307" s="23"/>
      <c r="C307" s="32"/>
      <c r="D307" s="33"/>
      <c r="F307" s="16"/>
      <c r="G307" s="32"/>
      <c r="H307" s="33"/>
      <c r="J307" s="16"/>
      <c r="K307" s="32"/>
      <c r="L307" s="33"/>
      <c r="N307" s="16"/>
      <c r="O307" s="32"/>
      <c r="P307" s="33"/>
      <c r="R307" s="16"/>
      <c r="S307" s="32"/>
      <c r="T307" s="33"/>
      <c r="V307" s="16"/>
      <c r="W307" s="23"/>
      <c r="X307" s="23"/>
      <c r="Y307" s="23"/>
    </row>
    <row r="308" spans="1:25" s="13" customFormat="1" x14ac:dyDescent="0.4">
      <c r="A308" s="23"/>
      <c r="B308" s="23"/>
      <c r="C308" s="32"/>
      <c r="D308" s="33"/>
      <c r="F308" s="16"/>
      <c r="G308" s="32"/>
      <c r="H308" s="33"/>
      <c r="J308" s="16"/>
      <c r="K308" s="32"/>
      <c r="L308" s="33"/>
      <c r="N308" s="16"/>
      <c r="O308" s="32"/>
      <c r="P308" s="33"/>
      <c r="R308" s="16"/>
      <c r="S308" s="32"/>
      <c r="T308" s="33"/>
      <c r="V308" s="16"/>
      <c r="W308" s="23"/>
      <c r="X308" s="23"/>
      <c r="Y308" s="23"/>
    </row>
    <row r="309" spans="1:25" s="13" customFormat="1" x14ac:dyDescent="0.4">
      <c r="A309" s="23"/>
      <c r="B309" s="23"/>
      <c r="C309" s="32"/>
      <c r="D309" s="33"/>
      <c r="F309" s="16"/>
      <c r="G309" s="32"/>
      <c r="H309" s="33"/>
      <c r="J309" s="16"/>
      <c r="K309" s="32"/>
      <c r="L309" s="33"/>
      <c r="N309" s="16"/>
      <c r="O309" s="32"/>
      <c r="P309" s="33"/>
      <c r="R309" s="16"/>
      <c r="S309" s="32"/>
      <c r="T309" s="33"/>
      <c r="V309" s="16"/>
      <c r="W309" s="23"/>
      <c r="X309" s="23"/>
      <c r="Y309" s="23"/>
    </row>
    <row r="310" spans="1:25" s="13" customFormat="1" x14ac:dyDescent="0.4">
      <c r="A310" s="23"/>
      <c r="B310" s="23"/>
      <c r="C310" s="32"/>
      <c r="D310" s="33"/>
      <c r="F310" s="16"/>
      <c r="G310" s="32"/>
      <c r="H310" s="33"/>
      <c r="J310" s="16"/>
      <c r="K310" s="32"/>
      <c r="L310" s="33"/>
      <c r="N310" s="16"/>
      <c r="O310" s="32"/>
      <c r="P310" s="33"/>
      <c r="R310" s="16"/>
      <c r="S310" s="32"/>
      <c r="T310" s="33"/>
      <c r="V310" s="16"/>
      <c r="W310" s="23"/>
      <c r="X310" s="23"/>
      <c r="Y310" s="23"/>
    </row>
    <row r="311" spans="1:25" s="13" customFormat="1" x14ac:dyDescent="0.4">
      <c r="A311" s="23"/>
      <c r="B311" s="23"/>
      <c r="C311" s="32"/>
      <c r="D311" s="33"/>
      <c r="F311" s="16"/>
      <c r="G311" s="32"/>
      <c r="H311" s="33"/>
      <c r="J311" s="16"/>
      <c r="K311" s="32"/>
      <c r="L311" s="33"/>
      <c r="N311" s="16"/>
      <c r="O311" s="32"/>
      <c r="P311" s="33"/>
      <c r="R311" s="16"/>
      <c r="S311" s="32"/>
      <c r="T311" s="33"/>
      <c r="V311" s="16"/>
      <c r="W311" s="23"/>
      <c r="X311" s="23"/>
      <c r="Y311" s="23"/>
    </row>
    <row r="312" spans="1:25" s="13" customFormat="1" x14ac:dyDescent="0.4">
      <c r="A312" s="23"/>
      <c r="B312" s="23"/>
      <c r="C312" s="32"/>
      <c r="D312" s="33"/>
      <c r="F312" s="16"/>
      <c r="G312" s="32"/>
      <c r="H312" s="33"/>
      <c r="J312" s="16"/>
      <c r="K312" s="32"/>
      <c r="L312" s="33"/>
      <c r="N312" s="16"/>
      <c r="O312" s="32"/>
      <c r="P312" s="33"/>
      <c r="R312" s="16"/>
      <c r="S312" s="32"/>
      <c r="T312" s="33"/>
      <c r="V312" s="16"/>
      <c r="W312" s="23"/>
      <c r="X312" s="23"/>
      <c r="Y312" s="23"/>
    </row>
    <row r="313" spans="1:25" s="13" customFormat="1" x14ac:dyDescent="0.4">
      <c r="A313" s="23"/>
      <c r="B313" s="23"/>
      <c r="C313" s="32"/>
      <c r="D313" s="33"/>
      <c r="F313" s="16"/>
      <c r="G313" s="32"/>
      <c r="H313" s="33"/>
      <c r="J313" s="16"/>
      <c r="K313" s="32"/>
      <c r="L313" s="33"/>
      <c r="N313" s="16"/>
      <c r="O313" s="32"/>
      <c r="P313" s="33"/>
      <c r="R313" s="16"/>
      <c r="S313" s="32"/>
      <c r="T313" s="33"/>
      <c r="V313" s="16"/>
      <c r="W313" s="23"/>
      <c r="X313" s="23"/>
      <c r="Y313" s="23"/>
    </row>
    <row r="314" spans="1:25" s="13" customFormat="1" x14ac:dyDescent="0.4">
      <c r="A314" s="23"/>
      <c r="B314" s="23"/>
      <c r="C314" s="32"/>
      <c r="D314" s="33"/>
      <c r="F314" s="16"/>
      <c r="G314" s="32"/>
      <c r="H314" s="33"/>
      <c r="J314" s="16"/>
      <c r="K314" s="32"/>
      <c r="L314" s="33"/>
      <c r="N314" s="16"/>
      <c r="O314" s="32"/>
      <c r="P314" s="33"/>
      <c r="R314" s="16"/>
      <c r="S314" s="32"/>
      <c r="T314" s="33"/>
      <c r="V314" s="16"/>
      <c r="W314" s="23"/>
      <c r="X314" s="23"/>
      <c r="Y314" s="23"/>
    </row>
    <row r="315" spans="1:25" s="13" customFormat="1" x14ac:dyDescent="0.4">
      <c r="A315" s="23"/>
      <c r="B315" s="23"/>
      <c r="C315" s="32"/>
      <c r="D315" s="33"/>
      <c r="F315" s="16"/>
      <c r="G315" s="32"/>
      <c r="H315" s="33"/>
      <c r="J315" s="16"/>
      <c r="K315" s="32"/>
      <c r="L315" s="33"/>
      <c r="N315" s="16"/>
      <c r="O315" s="32"/>
      <c r="P315" s="33"/>
      <c r="R315" s="16"/>
      <c r="S315" s="32"/>
      <c r="T315" s="33"/>
      <c r="V315" s="16"/>
      <c r="W315" s="23"/>
      <c r="X315" s="23"/>
      <c r="Y315" s="23"/>
    </row>
    <row r="316" spans="1:25" s="13" customFormat="1" x14ac:dyDescent="0.4">
      <c r="A316" s="23"/>
      <c r="B316" s="23"/>
      <c r="C316" s="32"/>
      <c r="D316" s="33"/>
      <c r="F316" s="16"/>
      <c r="G316" s="32"/>
      <c r="H316" s="33"/>
      <c r="J316" s="16"/>
      <c r="K316" s="32"/>
      <c r="L316" s="33"/>
      <c r="N316" s="16"/>
      <c r="O316" s="32"/>
      <c r="P316" s="33"/>
      <c r="R316" s="16"/>
      <c r="S316" s="32"/>
      <c r="T316" s="33"/>
      <c r="V316" s="16"/>
      <c r="W316" s="23"/>
      <c r="X316" s="23"/>
      <c r="Y316" s="23"/>
    </row>
    <row r="317" spans="1:25" s="13" customFormat="1" x14ac:dyDescent="0.4">
      <c r="A317" s="23"/>
      <c r="B317" s="23"/>
      <c r="C317" s="32"/>
      <c r="D317" s="33"/>
      <c r="F317" s="16"/>
      <c r="G317" s="32"/>
      <c r="H317" s="33"/>
      <c r="J317" s="16"/>
      <c r="K317" s="32"/>
      <c r="L317" s="33"/>
      <c r="N317" s="16"/>
      <c r="O317" s="32"/>
      <c r="P317" s="33"/>
      <c r="R317" s="16"/>
      <c r="S317" s="32"/>
      <c r="T317" s="33"/>
      <c r="V317" s="16"/>
      <c r="W317" s="23"/>
      <c r="X317" s="23"/>
      <c r="Y317" s="23"/>
    </row>
    <row r="318" spans="1:25" s="13" customFormat="1" x14ac:dyDescent="0.4">
      <c r="A318" s="23"/>
      <c r="B318" s="23"/>
      <c r="C318" s="32"/>
      <c r="D318" s="33"/>
      <c r="F318" s="16"/>
      <c r="G318" s="32"/>
      <c r="H318" s="33"/>
      <c r="J318" s="16"/>
      <c r="K318" s="32"/>
      <c r="L318" s="33"/>
      <c r="N318" s="16"/>
      <c r="O318" s="32"/>
      <c r="P318" s="33"/>
      <c r="R318" s="16"/>
      <c r="S318" s="32"/>
      <c r="T318" s="33"/>
      <c r="V318" s="16"/>
      <c r="W318" s="23"/>
      <c r="X318" s="23"/>
      <c r="Y318" s="23"/>
    </row>
    <row r="319" spans="1:25" s="13" customFormat="1" x14ac:dyDescent="0.4">
      <c r="A319" s="23"/>
      <c r="B319" s="23"/>
      <c r="C319" s="32"/>
      <c r="D319" s="33"/>
      <c r="F319" s="16"/>
      <c r="G319" s="32"/>
      <c r="H319" s="33"/>
      <c r="J319" s="16"/>
      <c r="K319" s="32"/>
      <c r="L319" s="33"/>
      <c r="N319" s="16"/>
      <c r="O319" s="32"/>
      <c r="P319" s="33"/>
      <c r="R319" s="16"/>
      <c r="S319" s="32"/>
      <c r="T319" s="33"/>
      <c r="V319" s="16"/>
      <c r="W319" s="23"/>
      <c r="X319" s="23"/>
      <c r="Y319" s="23"/>
    </row>
    <row r="320" spans="1:25" s="13" customFormat="1" x14ac:dyDescent="0.4">
      <c r="A320" s="23"/>
      <c r="B320" s="23"/>
      <c r="C320" s="32"/>
      <c r="D320" s="33"/>
      <c r="F320" s="16"/>
      <c r="G320" s="32"/>
      <c r="H320" s="33"/>
      <c r="J320" s="16"/>
      <c r="K320" s="32"/>
      <c r="L320" s="33"/>
      <c r="N320" s="16"/>
      <c r="O320" s="32"/>
      <c r="P320" s="33"/>
      <c r="R320" s="16"/>
      <c r="S320" s="32"/>
      <c r="T320" s="33"/>
      <c r="V320" s="16"/>
      <c r="W320" s="23"/>
      <c r="X320" s="23"/>
      <c r="Y320" s="23"/>
    </row>
    <row r="321" spans="1:25" s="13" customFormat="1" x14ac:dyDescent="0.4">
      <c r="A321" s="23"/>
      <c r="B321" s="23"/>
      <c r="C321" s="32"/>
      <c r="D321" s="33"/>
      <c r="F321" s="16"/>
      <c r="G321" s="32"/>
      <c r="H321" s="33"/>
      <c r="J321" s="16"/>
      <c r="K321" s="32"/>
      <c r="L321" s="33"/>
      <c r="N321" s="16"/>
      <c r="O321" s="32"/>
      <c r="P321" s="33"/>
      <c r="R321" s="16"/>
      <c r="S321" s="32"/>
      <c r="T321" s="33"/>
      <c r="V321" s="16"/>
      <c r="W321" s="23"/>
      <c r="X321" s="23"/>
      <c r="Y321" s="23"/>
    </row>
    <row r="322" spans="1:25" s="13" customFormat="1" x14ac:dyDescent="0.4">
      <c r="A322" s="23"/>
      <c r="B322" s="23"/>
      <c r="C322" s="32"/>
      <c r="D322" s="33"/>
      <c r="F322" s="16"/>
      <c r="G322" s="32"/>
      <c r="H322" s="33"/>
      <c r="J322" s="16"/>
      <c r="K322" s="32"/>
      <c r="L322" s="33"/>
      <c r="N322" s="16"/>
      <c r="O322" s="32"/>
      <c r="P322" s="33"/>
      <c r="R322" s="16"/>
      <c r="S322" s="32"/>
      <c r="T322" s="33"/>
      <c r="V322" s="16"/>
      <c r="W322" s="23"/>
      <c r="X322" s="23"/>
      <c r="Y322" s="23"/>
    </row>
    <row r="323" spans="1:25" s="13" customFormat="1" x14ac:dyDescent="0.4">
      <c r="A323" s="23"/>
      <c r="B323" s="23"/>
      <c r="C323" s="32"/>
      <c r="D323" s="33"/>
      <c r="F323" s="16"/>
      <c r="G323" s="32"/>
      <c r="H323" s="33"/>
      <c r="J323" s="16"/>
      <c r="K323" s="32"/>
      <c r="L323" s="33"/>
      <c r="N323" s="16"/>
      <c r="O323" s="32"/>
      <c r="P323" s="33"/>
      <c r="R323" s="16"/>
      <c r="S323" s="32"/>
      <c r="T323" s="33"/>
      <c r="V323" s="16"/>
      <c r="W323" s="23"/>
      <c r="X323" s="23"/>
      <c r="Y323" s="23"/>
    </row>
    <row r="324" spans="1:25" s="13" customFormat="1" x14ac:dyDescent="0.4">
      <c r="A324" s="23"/>
      <c r="B324" s="23"/>
      <c r="C324" s="32"/>
      <c r="D324" s="33"/>
      <c r="F324" s="16"/>
      <c r="G324" s="32"/>
      <c r="H324" s="33"/>
      <c r="J324" s="16"/>
      <c r="K324" s="32"/>
      <c r="L324" s="33"/>
      <c r="N324" s="16"/>
      <c r="O324" s="32"/>
      <c r="P324" s="33"/>
      <c r="R324" s="16"/>
      <c r="S324" s="32"/>
      <c r="T324" s="33"/>
      <c r="V324" s="16"/>
      <c r="W324" s="23"/>
      <c r="X324" s="23"/>
      <c r="Y324" s="23"/>
    </row>
    <row r="325" spans="1:25" s="13" customFormat="1" x14ac:dyDescent="0.4">
      <c r="A325" s="23"/>
      <c r="B325" s="23"/>
      <c r="C325" s="32"/>
      <c r="D325" s="33"/>
      <c r="F325" s="16"/>
      <c r="G325" s="32"/>
      <c r="H325" s="33"/>
      <c r="J325" s="16"/>
      <c r="K325" s="32"/>
      <c r="L325" s="33"/>
      <c r="N325" s="16"/>
      <c r="O325" s="32"/>
      <c r="P325" s="33"/>
      <c r="R325" s="16"/>
      <c r="S325" s="32"/>
      <c r="T325" s="33"/>
      <c r="V325" s="16"/>
      <c r="W325" s="23"/>
      <c r="X325" s="23"/>
      <c r="Y325" s="23"/>
    </row>
    <row r="326" spans="1:25" s="13" customFormat="1" x14ac:dyDescent="0.4">
      <c r="A326" s="23"/>
      <c r="B326" s="23"/>
      <c r="C326" s="32"/>
      <c r="D326" s="33"/>
      <c r="F326" s="16"/>
      <c r="G326" s="32"/>
      <c r="H326" s="33"/>
      <c r="J326" s="16"/>
      <c r="K326" s="32"/>
      <c r="L326" s="33"/>
      <c r="N326" s="16"/>
      <c r="O326" s="32"/>
      <c r="P326" s="33"/>
      <c r="R326" s="16"/>
      <c r="S326" s="32"/>
      <c r="T326" s="33"/>
      <c r="V326" s="16"/>
      <c r="W326" s="23"/>
      <c r="X326" s="23"/>
      <c r="Y326" s="23"/>
    </row>
    <row r="327" spans="1:25" s="13" customFormat="1" x14ac:dyDescent="0.4">
      <c r="A327" s="23"/>
      <c r="B327" s="23"/>
      <c r="C327" s="32"/>
      <c r="D327" s="33"/>
      <c r="F327" s="16"/>
      <c r="G327" s="32"/>
      <c r="H327" s="33"/>
      <c r="J327" s="16"/>
      <c r="K327" s="32"/>
      <c r="L327" s="33"/>
      <c r="N327" s="16"/>
      <c r="O327" s="32"/>
      <c r="P327" s="33"/>
      <c r="R327" s="16"/>
      <c r="S327" s="32"/>
      <c r="T327" s="33"/>
      <c r="V327" s="16"/>
      <c r="W327" s="23"/>
      <c r="X327" s="23"/>
      <c r="Y327" s="23"/>
    </row>
    <row r="328" spans="1:25" s="13" customFormat="1" x14ac:dyDescent="0.4">
      <c r="A328" s="23"/>
      <c r="B328" s="23"/>
      <c r="C328" s="32"/>
      <c r="D328" s="33"/>
      <c r="F328" s="16"/>
      <c r="G328" s="32"/>
      <c r="H328" s="33"/>
      <c r="J328" s="16"/>
      <c r="K328" s="32"/>
      <c r="L328" s="33"/>
      <c r="N328" s="16"/>
      <c r="O328" s="32"/>
      <c r="P328" s="33"/>
      <c r="R328" s="16"/>
      <c r="S328" s="32"/>
      <c r="T328" s="33"/>
      <c r="V328" s="16"/>
      <c r="W328" s="23"/>
      <c r="X328" s="23"/>
      <c r="Y328" s="23"/>
    </row>
    <row r="329" spans="1:25" s="13" customFormat="1" x14ac:dyDescent="0.4">
      <c r="A329" s="23"/>
      <c r="B329" s="23"/>
      <c r="C329" s="32"/>
      <c r="D329" s="33"/>
      <c r="F329" s="16"/>
      <c r="G329" s="32"/>
      <c r="H329" s="33"/>
      <c r="J329" s="16"/>
      <c r="K329" s="32"/>
      <c r="L329" s="33"/>
      <c r="N329" s="16"/>
      <c r="O329" s="32"/>
      <c r="P329" s="33"/>
      <c r="R329" s="16"/>
      <c r="S329" s="32"/>
      <c r="T329" s="33"/>
      <c r="V329" s="16"/>
      <c r="W329" s="23"/>
      <c r="X329" s="23"/>
      <c r="Y329" s="23"/>
    </row>
    <row r="330" spans="1:25" s="13" customFormat="1" x14ac:dyDescent="0.4">
      <c r="A330" s="23"/>
      <c r="B330" s="23"/>
      <c r="C330" s="32"/>
      <c r="D330" s="33"/>
      <c r="F330" s="16"/>
      <c r="G330" s="32"/>
      <c r="H330" s="33"/>
      <c r="J330" s="16"/>
      <c r="K330" s="32"/>
      <c r="L330" s="33"/>
      <c r="N330" s="16"/>
      <c r="O330" s="32"/>
      <c r="P330" s="33"/>
      <c r="R330" s="16"/>
      <c r="S330" s="32"/>
      <c r="T330" s="33"/>
      <c r="V330" s="16"/>
      <c r="W330" s="23"/>
      <c r="X330" s="23"/>
      <c r="Y330" s="23"/>
    </row>
    <row r="331" spans="1:25" s="13" customFormat="1" x14ac:dyDescent="0.4">
      <c r="A331" s="23"/>
      <c r="B331" s="23"/>
      <c r="C331" s="32"/>
      <c r="D331" s="33"/>
      <c r="F331" s="16"/>
      <c r="G331" s="32"/>
      <c r="H331" s="33"/>
      <c r="J331" s="16"/>
      <c r="K331" s="32"/>
      <c r="L331" s="33"/>
      <c r="N331" s="16"/>
      <c r="O331" s="32"/>
      <c r="P331" s="33"/>
      <c r="R331" s="16"/>
      <c r="S331" s="32"/>
      <c r="T331" s="33"/>
      <c r="V331" s="16"/>
      <c r="W331" s="23"/>
      <c r="X331" s="23"/>
      <c r="Y331" s="23"/>
    </row>
    <row r="332" spans="1:25" s="13" customFormat="1" x14ac:dyDescent="0.4">
      <c r="A332" s="23"/>
      <c r="B332" s="23"/>
      <c r="C332" s="32"/>
      <c r="D332" s="33"/>
      <c r="F332" s="16"/>
      <c r="G332" s="32"/>
      <c r="H332" s="33"/>
      <c r="J332" s="16"/>
      <c r="K332" s="32"/>
      <c r="L332" s="33"/>
      <c r="N332" s="16"/>
      <c r="O332" s="32"/>
      <c r="P332" s="33"/>
      <c r="R332" s="16"/>
      <c r="S332" s="32"/>
      <c r="T332" s="33"/>
      <c r="V332" s="16"/>
      <c r="W332" s="23"/>
      <c r="X332" s="23"/>
      <c r="Y332" s="23"/>
    </row>
    <row r="333" spans="1:25" s="13" customFormat="1" x14ac:dyDescent="0.4">
      <c r="A333" s="23"/>
      <c r="B333" s="23"/>
      <c r="C333" s="32"/>
      <c r="D333" s="33"/>
      <c r="F333" s="16"/>
      <c r="G333" s="32"/>
      <c r="H333" s="33"/>
      <c r="J333" s="16"/>
      <c r="K333" s="32"/>
      <c r="L333" s="33"/>
      <c r="N333" s="16"/>
      <c r="O333" s="32"/>
      <c r="P333" s="33"/>
      <c r="R333" s="16"/>
      <c r="S333" s="32"/>
      <c r="T333" s="33"/>
      <c r="V333" s="16"/>
      <c r="W333" s="23"/>
      <c r="X333" s="23"/>
      <c r="Y333" s="23"/>
    </row>
    <row r="334" spans="1:25" s="13" customFormat="1" x14ac:dyDescent="0.4">
      <c r="A334" s="23"/>
      <c r="B334" s="23"/>
      <c r="C334" s="32"/>
      <c r="D334" s="33"/>
      <c r="F334" s="16"/>
      <c r="G334" s="32"/>
      <c r="H334" s="33"/>
      <c r="J334" s="16"/>
      <c r="K334" s="32"/>
      <c r="L334" s="33"/>
      <c r="N334" s="16"/>
      <c r="O334" s="32"/>
      <c r="P334" s="33"/>
      <c r="R334" s="16"/>
      <c r="S334" s="32"/>
      <c r="T334" s="33"/>
      <c r="V334" s="16"/>
      <c r="W334" s="23"/>
      <c r="X334" s="23"/>
      <c r="Y334" s="23"/>
    </row>
    <row r="335" spans="1:25" s="13" customFormat="1" x14ac:dyDescent="0.4">
      <c r="A335" s="23"/>
      <c r="B335" s="23"/>
      <c r="C335" s="32"/>
      <c r="D335" s="33"/>
      <c r="F335" s="16"/>
      <c r="G335" s="32"/>
      <c r="H335" s="33"/>
      <c r="J335" s="16"/>
      <c r="K335" s="32"/>
      <c r="L335" s="33"/>
      <c r="N335" s="16"/>
      <c r="O335" s="32"/>
      <c r="P335" s="33"/>
      <c r="R335" s="16"/>
      <c r="S335" s="32"/>
      <c r="T335" s="33"/>
      <c r="V335" s="16"/>
      <c r="W335" s="23"/>
      <c r="X335" s="23"/>
      <c r="Y335" s="23"/>
    </row>
    <row r="336" spans="1:25" s="13" customFormat="1" x14ac:dyDescent="0.4">
      <c r="A336" s="23"/>
      <c r="B336" s="23"/>
      <c r="C336" s="32"/>
      <c r="D336" s="33"/>
      <c r="F336" s="16"/>
      <c r="G336" s="32"/>
      <c r="H336" s="33"/>
      <c r="J336" s="16"/>
      <c r="K336" s="32"/>
      <c r="L336" s="33"/>
      <c r="N336" s="16"/>
      <c r="O336" s="32"/>
      <c r="P336" s="33"/>
      <c r="R336" s="16"/>
      <c r="S336" s="32"/>
      <c r="T336" s="33"/>
      <c r="V336" s="16"/>
      <c r="W336" s="23"/>
      <c r="X336" s="23"/>
      <c r="Y336" s="23"/>
    </row>
    <row r="337" spans="1:25" s="13" customFormat="1" x14ac:dyDescent="0.4">
      <c r="A337" s="23"/>
      <c r="B337" s="23"/>
      <c r="C337" s="32"/>
      <c r="D337" s="33"/>
      <c r="F337" s="16"/>
      <c r="G337" s="32"/>
      <c r="H337" s="33"/>
      <c r="J337" s="16"/>
      <c r="K337" s="32"/>
      <c r="L337" s="33"/>
      <c r="N337" s="16"/>
      <c r="O337" s="32"/>
      <c r="P337" s="33"/>
      <c r="R337" s="16"/>
      <c r="S337" s="32"/>
      <c r="T337" s="33"/>
      <c r="V337" s="16"/>
      <c r="W337" s="23"/>
      <c r="X337" s="23"/>
      <c r="Y337" s="23"/>
    </row>
    <row r="338" spans="1:25" s="13" customFormat="1" x14ac:dyDescent="0.4">
      <c r="A338" s="23"/>
      <c r="B338" s="23"/>
      <c r="C338" s="32"/>
      <c r="D338" s="33"/>
      <c r="F338" s="16"/>
      <c r="G338" s="32"/>
      <c r="H338" s="33"/>
      <c r="J338" s="16"/>
      <c r="K338" s="32"/>
      <c r="L338" s="33"/>
      <c r="N338" s="16"/>
      <c r="O338" s="32"/>
      <c r="P338" s="33"/>
      <c r="R338" s="16"/>
      <c r="S338" s="32"/>
      <c r="T338" s="33"/>
      <c r="V338" s="16"/>
      <c r="W338" s="23"/>
      <c r="X338" s="23"/>
      <c r="Y338" s="23"/>
    </row>
    <row r="339" spans="1:25" s="13" customFormat="1" x14ac:dyDescent="0.4">
      <c r="A339" s="23"/>
      <c r="B339" s="23"/>
      <c r="C339" s="32"/>
      <c r="D339" s="33"/>
      <c r="F339" s="16"/>
      <c r="G339" s="32"/>
      <c r="H339" s="33"/>
      <c r="J339" s="16"/>
      <c r="K339" s="32"/>
      <c r="L339" s="33"/>
      <c r="N339" s="16"/>
      <c r="O339" s="32"/>
      <c r="P339" s="33"/>
      <c r="R339" s="16"/>
      <c r="S339" s="32"/>
      <c r="T339" s="33"/>
      <c r="V339" s="16"/>
      <c r="W339" s="23"/>
      <c r="X339" s="23"/>
      <c r="Y339" s="23"/>
    </row>
    <row r="340" spans="1:25" s="13" customFormat="1" x14ac:dyDescent="0.4">
      <c r="A340" s="23"/>
      <c r="B340" s="23"/>
      <c r="C340" s="32"/>
      <c r="D340" s="33"/>
      <c r="F340" s="16"/>
      <c r="G340" s="32"/>
      <c r="H340" s="33"/>
      <c r="J340" s="16"/>
      <c r="K340" s="32"/>
      <c r="L340" s="33"/>
      <c r="N340" s="16"/>
      <c r="O340" s="32"/>
      <c r="P340" s="33"/>
      <c r="R340" s="16"/>
      <c r="S340" s="32"/>
      <c r="T340" s="33"/>
      <c r="V340" s="16"/>
      <c r="W340" s="23"/>
      <c r="X340" s="23"/>
      <c r="Y340" s="23"/>
    </row>
    <row r="341" spans="1:25" s="13" customFormat="1" x14ac:dyDescent="0.4">
      <c r="A341" s="23"/>
      <c r="B341" s="23"/>
      <c r="C341" s="32"/>
      <c r="D341" s="33"/>
      <c r="F341" s="16"/>
      <c r="G341" s="32"/>
      <c r="H341" s="33"/>
      <c r="J341" s="16"/>
      <c r="K341" s="32"/>
      <c r="L341" s="33"/>
      <c r="N341" s="16"/>
      <c r="O341" s="32"/>
      <c r="P341" s="33"/>
      <c r="R341" s="16"/>
      <c r="S341" s="32"/>
      <c r="T341" s="33"/>
      <c r="V341" s="16"/>
      <c r="W341" s="23"/>
      <c r="X341" s="23"/>
      <c r="Y341" s="23"/>
    </row>
    <row r="342" spans="1:25" s="13" customFormat="1" x14ac:dyDescent="0.4">
      <c r="A342" s="23"/>
      <c r="B342" s="23"/>
      <c r="C342" s="32"/>
      <c r="D342" s="33"/>
      <c r="F342" s="16"/>
      <c r="G342" s="32"/>
      <c r="H342" s="33"/>
      <c r="J342" s="16"/>
      <c r="K342" s="32"/>
      <c r="L342" s="33"/>
      <c r="N342" s="16"/>
      <c r="O342" s="32"/>
      <c r="P342" s="33"/>
      <c r="R342" s="16"/>
      <c r="S342" s="32"/>
      <c r="T342" s="33"/>
      <c r="V342" s="16"/>
      <c r="W342" s="23"/>
      <c r="X342" s="23"/>
      <c r="Y342" s="23"/>
    </row>
    <row r="343" spans="1:25" s="13" customFormat="1" x14ac:dyDescent="0.4">
      <c r="A343" s="23"/>
      <c r="B343" s="23"/>
      <c r="C343" s="32"/>
      <c r="D343" s="33"/>
      <c r="F343" s="16"/>
      <c r="G343" s="32"/>
      <c r="H343" s="33"/>
      <c r="J343" s="16"/>
      <c r="K343" s="32"/>
      <c r="L343" s="33"/>
      <c r="N343" s="16"/>
      <c r="O343" s="32"/>
      <c r="P343" s="33"/>
      <c r="R343" s="16"/>
      <c r="S343" s="32"/>
      <c r="T343" s="33"/>
      <c r="V343" s="16"/>
      <c r="W343" s="23"/>
      <c r="X343" s="23"/>
      <c r="Y343" s="23"/>
    </row>
    <row r="344" spans="1:25" s="13" customFormat="1" x14ac:dyDescent="0.4">
      <c r="A344" s="23"/>
      <c r="B344" s="23"/>
      <c r="C344" s="32"/>
      <c r="D344" s="33"/>
      <c r="F344" s="16"/>
      <c r="G344" s="32"/>
      <c r="H344" s="33"/>
      <c r="J344" s="16"/>
      <c r="K344" s="32"/>
      <c r="L344" s="33"/>
      <c r="N344" s="16"/>
      <c r="O344" s="32"/>
      <c r="P344" s="33"/>
      <c r="R344" s="16"/>
      <c r="S344" s="32"/>
      <c r="T344" s="33"/>
      <c r="V344" s="16"/>
      <c r="W344" s="23"/>
      <c r="X344" s="23"/>
      <c r="Y344" s="23"/>
    </row>
    <row r="345" spans="1:25" s="13" customFormat="1" x14ac:dyDescent="0.4">
      <c r="A345" s="23"/>
      <c r="B345" s="23"/>
      <c r="C345" s="32"/>
      <c r="D345" s="33"/>
      <c r="F345" s="16"/>
      <c r="G345" s="32"/>
      <c r="H345" s="33"/>
      <c r="J345" s="16"/>
      <c r="K345" s="32"/>
      <c r="L345" s="33"/>
      <c r="N345" s="16"/>
      <c r="O345" s="32"/>
      <c r="P345" s="33"/>
      <c r="R345" s="16"/>
      <c r="S345" s="32"/>
      <c r="T345" s="33"/>
      <c r="V345" s="16"/>
      <c r="W345" s="23"/>
      <c r="X345" s="23"/>
      <c r="Y345" s="23"/>
    </row>
    <row r="346" spans="1:25" s="13" customFormat="1" x14ac:dyDescent="0.4">
      <c r="A346" s="23"/>
      <c r="B346" s="23"/>
      <c r="C346" s="32"/>
      <c r="D346" s="33"/>
      <c r="F346" s="16"/>
      <c r="G346" s="32"/>
      <c r="H346" s="33"/>
      <c r="J346" s="16"/>
      <c r="K346" s="32"/>
      <c r="L346" s="33"/>
      <c r="N346" s="16"/>
      <c r="O346" s="32"/>
      <c r="P346" s="33"/>
      <c r="R346" s="16"/>
      <c r="S346" s="32"/>
      <c r="T346" s="33"/>
      <c r="V346" s="16"/>
      <c r="W346" s="23"/>
      <c r="X346" s="23"/>
      <c r="Y346" s="23"/>
    </row>
    <row r="347" spans="1:25" s="13" customFormat="1" x14ac:dyDescent="0.4">
      <c r="A347" s="23"/>
      <c r="B347" s="23"/>
      <c r="C347" s="32"/>
      <c r="D347" s="33"/>
      <c r="F347" s="16"/>
      <c r="G347" s="32"/>
      <c r="H347" s="33"/>
      <c r="J347" s="16"/>
      <c r="K347" s="32"/>
      <c r="L347" s="33"/>
      <c r="N347" s="16"/>
      <c r="O347" s="32"/>
      <c r="P347" s="33"/>
      <c r="R347" s="16"/>
      <c r="S347" s="32"/>
      <c r="T347" s="33"/>
      <c r="V347" s="16"/>
      <c r="W347" s="23"/>
      <c r="X347" s="23"/>
      <c r="Y347" s="23"/>
    </row>
    <row r="348" spans="1:25" s="13" customFormat="1" x14ac:dyDescent="0.4">
      <c r="A348" s="23"/>
      <c r="B348" s="23"/>
      <c r="C348" s="32"/>
      <c r="D348" s="33"/>
      <c r="F348" s="16"/>
      <c r="G348" s="32"/>
      <c r="H348" s="33"/>
      <c r="J348" s="16"/>
      <c r="K348" s="32"/>
      <c r="L348" s="33"/>
      <c r="N348" s="16"/>
      <c r="O348" s="32"/>
      <c r="P348" s="33"/>
      <c r="R348" s="16"/>
      <c r="S348" s="32"/>
      <c r="T348" s="33"/>
      <c r="V348" s="16"/>
      <c r="W348" s="23"/>
      <c r="X348" s="23"/>
      <c r="Y348" s="23"/>
    </row>
    <row r="349" spans="1:25" s="13" customFormat="1" x14ac:dyDescent="0.4">
      <c r="A349" s="23"/>
      <c r="B349" s="23"/>
      <c r="C349" s="32"/>
      <c r="D349" s="33"/>
      <c r="F349" s="16"/>
      <c r="G349" s="32"/>
      <c r="H349" s="33"/>
      <c r="J349" s="16"/>
      <c r="K349" s="32"/>
      <c r="L349" s="33"/>
      <c r="N349" s="16"/>
      <c r="O349" s="32"/>
      <c r="P349" s="33"/>
      <c r="R349" s="16"/>
      <c r="S349" s="32"/>
      <c r="T349" s="33"/>
      <c r="V349" s="16"/>
      <c r="W349" s="23"/>
      <c r="X349" s="23"/>
      <c r="Y349" s="23"/>
    </row>
    <row r="350" spans="1:25" s="13" customFormat="1" x14ac:dyDescent="0.4">
      <c r="A350" s="23"/>
      <c r="B350" s="23"/>
      <c r="C350" s="32"/>
      <c r="D350" s="33"/>
      <c r="F350" s="16"/>
      <c r="G350" s="32"/>
      <c r="H350" s="33"/>
      <c r="J350" s="16"/>
      <c r="K350" s="32"/>
      <c r="L350" s="33"/>
      <c r="N350" s="16"/>
      <c r="O350" s="32"/>
      <c r="P350" s="33"/>
      <c r="R350" s="16"/>
      <c r="S350" s="32"/>
      <c r="T350" s="33"/>
      <c r="V350" s="16"/>
      <c r="W350" s="23"/>
      <c r="X350" s="23"/>
      <c r="Y350" s="23"/>
    </row>
    <row r="351" spans="1:25" s="13" customFormat="1" x14ac:dyDescent="0.4">
      <c r="A351" s="23"/>
      <c r="B351" s="23"/>
      <c r="C351" s="32"/>
      <c r="D351" s="33"/>
      <c r="F351" s="16"/>
      <c r="G351" s="32"/>
      <c r="H351" s="33"/>
      <c r="J351" s="16"/>
      <c r="K351" s="32"/>
      <c r="L351" s="33"/>
      <c r="N351" s="16"/>
      <c r="O351" s="32"/>
      <c r="P351" s="33"/>
      <c r="R351" s="16"/>
      <c r="S351" s="32"/>
      <c r="T351" s="33"/>
      <c r="V351" s="16"/>
      <c r="W351" s="23"/>
      <c r="X351" s="23"/>
      <c r="Y351" s="23"/>
    </row>
    <row r="352" spans="1:25" s="13" customFormat="1" x14ac:dyDescent="0.4">
      <c r="A352" s="23"/>
      <c r="B352" s="23"/>
      <c r="C352" s="32"/>
      <c r="D352" s="33"/>
      <c r="F352" s="16"/>
      <c r="G352" s="32"/>
      <c r="H352" s="33"/>
      <c r="J352" s="16"/>
      <c r="K352" s="32"/>
      <c r="L352" s="33"/>
      <c r="N352" s="16"/>
      <c r="O352" s="32"/>
      <c r="P352" s="33"/>
      <c r="R352" s="16"/>
      <c r="S352" s="32"/>
      <c r="T352" s="33"/>
      <c r="V352" s="16"/>
      <c r="W352" s="23"/>
      <c r="X352" s="23"/>
      <c r="Y352" s="23"/>
    </row>
    <row r="353" spans="1:25" s="13" customFormat="1" x14ac:dyDescent="0.4">
      <c r="A353" s="23"/>
      <c r="B353" s="23"/>
      <c r="C353" s="32"/>
      <c r="D353" s="33"/>
      <c r="F353" s="16"/>
      <c r="G353" s="32"/>
      <c r="H353" s="33"/>
      <c r="J353" s="16"/>
      <c r="K353" s="32"/>
      <c r="L353" s="33"/>
      <c r="N353" s="16"/>
      <c r="O353" s="32"/>
      <c r="P353" s="33"/>
      <c r="R353" s="16"/>
      <c r="S353" s="32"/>
      <c r="T353" s="33"/>
      <c r="V353" s="16"/>
      <c r="W353" s="23"/>
      <c r="X353" s="23"/>
      <c r="Y353" s="23"/>
    </row>
    <row r="354" spans="1:25" s="13" customFormat="1" x14ac:dyDescent="0.4">
      <c r="A354" s="23"/>
      <c r="B354" s="23"/>
      <c r="C354" s="32"/>
      <c r="D354" s="33"/>
      <c r="F354" s="16"/>
      <c r="G354" s="32"/>
      <c r="H354" s="33"/>
      <c r="J354" s="16"/>
      <c r="K354" s="32"/>
      <c r="L354" s="33"/>
      <c r="N354" s="16"/>
      <c r="O354" s="32"/>
      <c r="P354" s="33"/>
      <c r="R354" s="16"/>
      <c r="S354" s="32"/>
      <c r="T354" s="33"/>
      <c r="V354" s="16"/>
      <c r="W354" s="23"/>
      <c r="X354" s="23"/>
      <c r="Y354" s="23"/>
    </row>
    <row r="355" spans="1:25" s="13" customFormat="1" x14ac:dyDescent="0.4">
      <c r="A355" s="23"/>
      <c r="B355" s="23"/>
      <c r="C355" s="32"/>
      <c r="D355" s="33"/>
      <c r="F355" s="16"/>
      <c r="G355" s="32"/>
      <c r="H355" s="33"/>
      <c r="J355" s="16"/>
      <c r="K355" s="32"/>
      <c r="L355" s="33"/>
      <c r="N355" s="16"/>
      <c r="O355" s="32"/>
      <c r="P355" s="33"/>
      <c r="R355" s="16"/>
      <c r="S355" s="32"/>
      <c r="T355" s="33"/>
      <c r="V355" s="16"/>
      <c r="W355" s="23"/>
      <c r="X355" s="23"/>
      <c r="Y355" s="23"/>
    </row>
    <row r="356" spans="1:25" s="13" customFormat="1" x14ac:dyDescent="0.4">
      <c r="A356" s="23"/>
      <c r="B356" s="23"/>
      <c r="C356" s="32"/>
      <c r="D356" s="33"/>
      <c r="F356" s="16"/>
      <c r="G356" s="32"/>
      <c r="H356" s="33"/>
      <c r="J356" s="16"/>
      <c r="K356" s="32"/>
      <c r="L356" s="33"/>
      <c r="N356" s="16"/>
      <c r="O356" s="32"/>
      <c r="P356" s="33"/>
      <c r="R356" s="16"/>
      <c r="S356" s="32"/>
      <c r="T356" s="33"/>
      <c r="V356" s="16"/>
      <c r="W356" s="23"/>
      <c r="X356" s="23"/>
      <c r="Y356" s="23"/>
    </row>
    <row r="357" spans="1:25" s="13" customFormat="1" x14ac:dyDescent="0.4">
      <c r="A357" s="23"/>
      <c r="B357" s="23"/>
      <c r="C357" s="32"/>
      <c r="D357" s="33"/>
      <c r="F357" s="16"/>
      <c r="G357" s="32"/>
      <c r="H357" s="33"/>
      <c r="J357" s="16"/>
      <c r="K357" s="32"/>
      <c r="L357" s="33"/>
      <c r="N357" s="16"/>
      <c r="O357" s="32"/>
      <c r="P357" s="33"/>
      <c r="R357" s="16"/>
      <c r="S357" s="32"/>
      <c r="T357" s="33"/>
      <c r="V357" s="16"/>
      <c r="W357" s="23"/>
      <c r="X357" s="23"/>
      <c r="Y357" s="23"/>
    </row>
    <row r="358" spans="1:25" s="13" customFormat="1" x14ac:dyDescent="0.4">
      <c r="A358" s="23"/>
      <c r="B358" s="23"/>
      <c r="C358" s="32"/>
      <c r="D358" s="33"/>
      <c r="F358" s="16"/>
      <c r="G358" s="32"/>
      <c r="H358" s="33"/>
      <c r="J358" s="16"/>
      <c r="K358" s="32"/>
      <c r="L358" s="33"/>
      <c r="N358" s="16"/>
      <c r="O358" s="32"/>
      <c r="P358" s="33"/>
      <c r="R358" s="16"/>
      <c r="S358" s="32"/>
      <c r="T358" s="33"/>
      <c r="V358" s="16"/>
      <c r="W358" s="23"/>
      <c r="X358" s="23"/>
      <c r="Y358" s="23"/>
    </row>
    <row r="359" spans="1:25" s="13" customFormat="1" x14ac:dyDescent="0.4">
      <c r="A359" s="23"/>
      <c r="B359" s="23"/>
      <c r="C359" s="32"/>
      <c r="D359" s="33"/>
      <c r="F359" s="16"/>
      <c r="G359" s="32"/>
      <c r="H359" s="33"/>
      <c r="J359" s="16"/>
      <c r="K359" s="32"/>
      <c r="L359" s="33"/>
      <c r="N359" s="16"/>
      <c r="O359" s="32"/>
      <c r="P359" s="33"/>
      <c r="R359" s="16"/>
      <c r="S359" s="32"/>
      <c r="T359" s="33"/>
      <c r="V359" s="16"/>
      <c r="W359" s="23"/>
      <c r="X359" s="23"/>
      <c r="Y359" s="23"/>
    </row>
    <row r="360" spans="1:25" s="13" customFormat="1" x14ac:dyDescent="0.4">
      <c r="A360" s="23"/>
      <c r="B360" s="23"/>
      <c r="C360" s="32"/>
      <c r="D360" s="33"/>
      <c r="F360" s="16"/>
      <c r="G360" s="32"/>
      <c r="H360" s="33"/>
      <c r="J360" s="16"/>
      <c r="K360" s="32"/>
      <c r="L360" s="33"/>
      <c r="N360" s="16"/>
      <c r="O360" s="32"/>
      <c r="P360" s="33"/>
      <c r="R360" s="16"/>
      <c r="S360" s="32"/>
      <c r="T360" s="33"/>
      <c r="V360" s="16"/>
      <c r="W360" s="23"/>
      <c r="X360" s="23"/>
      <c r="Y360" s="23"/>
    </row>
    <row r="361" spans="1:25" s="13" customFormat="1" x14ac:dyDescent="0.4">
      <c r="A361" s="23"/>
      <c r="B361" s="23"/>
      <c r="C361" s="32"/>
      <c r="D361" s="33"/>
      <c r="F361" s="16"/>
      <c r="G361" s="32"/>
      <c r="H361" s="33"/>
      <c r="J361" s="16"/>
      <c r="K361" s="32"/>
      <c r="L361" s="33"/>
      <c r="N361" s="16"/>
      <c r="O361" s="32"/>
      <c r="P361" s="33"/>
      <c r="R361" s="16"/>
      <c r="S361" s="32"/>
      <c r="T361" s="33"/>
      <c r="V361" s="16"/>
      <c r="W361" s="23"/>
      <c r="X361" s="23"/>
      <c r="Y361" s="23"/>
    </row>
    <row r="362" spans="1:25" s="13" customFormat="1" x14ac:dyDescent="0.4">
      <c r="A362" s="23"/>
      <c r="B362" s="23"/>
      <c r="C362" s="32"/>
      <c r="D362" s="33"/>
      <c r="F362" s="16"/>
      <c r="G362" s="32"/>
      <c r="H362" s="33"/>
      <c r="J362" s="16"/>
      <c r="K362" s="32"/>
      <c r="L362" s="33"/>
      <c r="N362" s="16"/>
      <c r="O362" s="32"/>
      <c r="P362" s="33"/>
      <c r="R362" s="16"/>
      <c r="S362" s="32"/>
      <c r="T362" s="33"/>
      <c r="V362" s="16"/>
      <c r="W362" s="23"/>
      <c r="X362" s="23"/>
      <c r="Y362" s="23"/>
    </row>
    <row r="363" spans="1:25" s="13" customFormat="1" x14ac:dyDescent="0.4">
      <c r="A363" s="23"/>
      <c r="B363" s="23"/>
      <c r="C363" s="32"/>
      <c r="D363" s="33"/>
      <c r="F363" s="16"/>
      <c r="G363" s="32"/>
      <c r="H363" s="33"/>
      <c r="J363" s="16"/>
      <c r="K363" s="32"/>
      <c r="L363" s="33"/>
      <c r="N363" s="16"/>
      <c r="O363" s="32"/>
      <c r="P363" s="33"/>
      <c r="R363" s="16"/>
      <c r="S363" s="32"/>
      <c r="T363" s="33"/>
      <c r="V363" s="16"/>
      <c r="W363" s="23"/>
      <c r="X363" s="23"/>
      <c r="Y363" s="23"/>
    </row>
    <row r="364" spans="1:25" s="13" customFormat="1" x14ac:dyDescent="0.4">
      <c r="A364" s="23"/>
      <c r="B364" s="23"/>
      <c r="C364" s="32"/>
      <c r="D364" s="33"/>
      <c r="F364" s="16"/>
      <c r="G364" s="32"/>
      <c r="H364" s="33"/>
      <c r="J364" s="16"/>
      <c r="K364" s="32"/>
      <c r="L364" s="33"/>
      <c r="N364" s="16"/>
      <c r="O364" s="32"/>
      <c r="P364" s="33"/>
      <c r="R364" s="16"/>
      <c r="S364" s="32"/>
      <c r="T364" s="33"/>
      <c r="V364" s="16"/>
      <c r="W364" s="23"/>
      <c r="X364" s="23"/>
      <c r="Y364" s="23"/>
    </row>
    <row r="365" spans="1:25" s="13" customFormat="1" x14ac:dyDescent="0.4">
      <c r="A365" s="23"/>
      <c r="B365" s="23"/>
      <c r="C365" s="32"/>
      <c r="D365" s="33"/>
      <c r="F365" s="16"/>
      <c r="G365" s="32"/>
      <c r="H365" s="33"/>
      <c r="J365" s="16"/>
      <c r="K365" s="32"/>
      <c r="L365" s="33"/>
      <c r="N365" s="16"/>
      <c r="O365" s="32"/>
      <c r="P365" s="33"/>
      <c r="R365" s="16"/>
      <c r="S365" s="32"/>
      <c r="T365" s="33"/>
      <c r="V365" s="16"/>
      <c r="W365" s="23"/>
      <c r="X365" s="23"/>
      <c r="Y365" s="23"/>
    </row>
    <row r="366" spans="1:25" s="13" customFormat="1" x14ac:dyDescent="0.4">
      <c r="A366" s="23"/>
      <c r="B366" s="23"/>
      <c r="C366" s="32"/>
      <c r="D366" s="33"/>
      <c r="F366" s="16"/>
      <c r="G366" s="32"/>
      <c r="H366" s="33"/>
      <c r="J366" s="16"/>
      <c r="K366" s="32"/>
      <c r="L366" s="33"/>
      <c r="N366" s="16"/>
      <c r="O366" s="32"/>
      <c r="P366" s="33"/>
      <c r="R366" s="16"/>
      <c r="S366" s="32"/>
      <c r="T366" s="33"/>
      <c r="V366" s="16"/>
      <c r="W366" s="23"/>
      <c r="X366" s="23"/>
      <c r="Y366" s="23"/>
    </row>
    <row r="367" spans="1:25" s="13" customFormat="1" x14ac:dyDescent="0.4">
      <c r="A367" s="23"/>
      <c r="B367" s="23"/>
      <c r="C367" s="32"/>
      <c r="D367" s="33"/>
      <c r="F367" s="16"/>
      <c r="G367" s="32"/>
      <c r="H367" s="33"/>
      <c r="J367" s="16"/>
      <c r="K367" s="32"/>
      <c r="L367" s="33"/>
      <c r="N367" s="16"/>
      <c r="O367" s="32"/>
      <c r="P367" s="33"/>
      <c r="R367" s="16"/>
      <c r="S367" s="32"/>
      <c r="T367" s="33"/>
      <c r="V367" s="16"/>
      <c r="W367" s="23"/>
      <c r="X367" s="23"/>
      <c r="Y367" s="23"/>
    </row>
    <row r="368" spans="1:25" s="13" customFormat="1" x14ac:dyDescent="0.4">
      <c r="A368" s="23"/>
      <c r="B368" s="23"/>
      <c r="C368" s="32"/>
      <c r="D368" s="33"/>
      <c r="F368" s="16"/>
      <c r="G368" s="32"/>
      <c r="H368" s="33"/>
      <c r="J368" s="16"/>
      <c r="K368" s="32"/>
      <c r="L368" s="33"/>
      <c r="N368" s="16"/>
      <c r="O368" s="32"/>
      <c r="P368" s="33"/>
      <c r="R368" s="16"/>
      <c r="S368" s="32"/>
      <c r="T368" s="33"/>
      <c r="V368" s="16"/>
      <c r="W368" s="23"/>
      <c r="X368" s="23"/>
      <c r="Y368" s="23"/>
    </row>
    <row r="369" spans="1:25" s="13" customFormat="1" x14ac:dyDescent="0.4">
      <c r="A369" s="23"/>
      <c r="B369" s="23"/>
      <c r="C369" s="32"/>
      <c r="D369" s="33"/>
      <c r="F369" s="16"/>
      <c r="G369" s="32"/>
      <c r="H369" s="33"/>
      <c r="J369" s="16"/>
      <c r="K369" s="32"/>
      <c r="L369" s="33"/>
      <c r="N369" s="16"/>
      <c r="O369" s="32"/>
      <c r="P369" s="33"/>
      <c r="R369" s="16"/>
      <c r="S369" s="32"/>
      <c r="T369" s="33"/>
      <c r="V369" s="16"/>
      <c r="W369" s="23"/>
      <c r="X369" s="23"/>
      <c r="Y369" s="23"/>
    </row>
    <row r="370" spans="1:25" s="13" customFormat="1" x14ac:dyDescent="0.4">
      <c r="A370" s="23"/>
      <c r="B370" s="23"/>
      <c r="C370" s="32"/>
      <c r="D370" s="33"/>
      <c r="F370" s="16"/>
      <c r="G370" s="32"/>
      <c r="H370" s="33"/>
      <c r="J370" s="16"/>
      <c r="K370" s="32"/>
      <c r="L370" s="33"/>
      <c r="N370" s="16"/>
      <c r="O370" s="32"/>
      <c r="P370" s="33"/>
      <c r="R370" s="16"/>
      <c r="S370" s="32"/>
      <c r="T370" s="33"/>
      <c r="V370" s="16"/>
      <c r="W370" s="23"/>
      <c r="X370" s="23"/>
      <c r="Y370" s="23"/>
    </row>
    <row r="371" spans="1:25" s="13" customFormat="1" x14ac:dyDescent="0.4">
      <c r="A371" s="23"/>
      <c r="B371" s="23"/>
      <c r="C371" s="32"/>
      <c r="D371" s="33"/>
      <c r="F371" s="16"/>
      <c r="G371" s="32"/>
      <c r="H371" s="33"/>
      <c r="J371" s="16"/>
      <c r="K371" s="32"/>
      <c r="L371" s="33"/>
      <c r="N371" s="16"/>
      <c r="O371" s="32"/>
      <c r="P371" s="33"/>
      <c r="R371" s="16"/>
      <c r="S371" s="32"/>
      <c r="T371" s="33"/>
      <c r="V371" s="16"/>
      <c r="W371" s="23"/>
      <c r="X371" s="23"/>
      <c r="Y371" s="23"/>
    </row>
    <row r="372" spans="1:25" s="13" customFormat="1" x14ac:dyDescent="0.4">
      <c r="A372" s="23"/>
      <c r="B372" s="23"/>
      <c r="C372" s="32"/>
      <c r="D372" s="33"/>
      <c r="F372" s="16"/>
      <c r="G372" s="32"/>
      <c r="H372" s="33"/>
      <c r="J372" s="16"/>
      <c r="K372" s="32"/>
      <c r="L372" s="33"/>
      <c r="N372" s="16"/>
      <c r="O372" s="32"/>
      <c r="P372" s="33"/>
      <c r="R372" s="16"/>
      <c r="S372" s="32"/>
      <c r="T372" s="33"/>
      <c r="V372" s="16"/>
      <c r="W372" s="23"/>
      <c r="X372" s="23"/>
      <c r="Y372" s="23"/>
    </row>
    <row r="373" spans="1:25" s="13" customFormat="1" x14ac:dyDescent="0.4">
      <c r="A373" s="23"/>
      <c r="B373" s="23"/>
      <c r="C373" s="32"/>
      <c r="D373" s="33"/>
      <c r="F373" s="16"/>
      <c r="G373" s="32"/>
      <c r="H373" s="33"/>
      <c r="J373" s="16"/>
      <c r="K373" s="32"/>
      <c r="L373" s="33"/>
      <c r="N373" s="16"/>
      <c r="O373" s="32"/>
      <c r="P373" s="33"/>
      <c r="R373" s="16"/>
      <c r="S373" s="32"/>
      <c r="T373" s="33"/>
      <c r="V373" s="16"/>
      <c r="W373" s="23"/>
      <c r="X373" s="23"/>
      <c r="Y373" s="23"/>
    </row>
    <row r="374" spans="1:25" s="13" customFormat="1" x14ac:dyDescent="0.4">
      <c r="A374" s="23"/>
      <c r="B374" s="23"/>
      <c r="C374" s="32"/>
      <c r="D374" s="33"/>
      <c r="F374" s="16"/>
      <c r="G374" s="32"/>
      <c r="H374" s="33"/>
      <c r="J374" s="16"/>
      <c r="K374" s="32"/>
      <c r="L374" s="33"/>
      <c r="N374" s="16"/>
      <c r="O374" s="32"/>
      <c r="P374" s="33"/>
      <c r="R374" s="16"/>
      <c r="S374" s="32"/>
      <c r="T374" s="33"/>
      <c r="V374" s="16"/>
      <c r="W374" s="23"/>
      <c r="X374" s="23"/>
      <c r="Y374" s="23"/>
    </row>
    <row r="375" spans="1:25" s="13" customFormat="1" x14ac:dyDescent="0.4">
      <c r="A375" s="23"/>
      <c r="B375" s="23"/>
      <c r="C375" s="32"/>
      <c r="D375" s="33"/>
      <c r="F375" s="16"/>
      <c r="G375" s="32"/>
      <c r="H375" s="33"/>
      <c r="J375" s="16"/>
      <c r="K375" s="32"/>
      <c r="L375" s="33"/>
      <c r="N375" s="16"/>
      <c r="O375" s="32"/>
      <c r="P375" s="33"/>
      <c r="R375" s="16"/>
      <c r="S375" s="32"/>
      <c r="T375" s="33"/>
      <c r="V375" s="16"/>
      <c r="W375" s="23"/>
      <c r="X375" s="23"/>
      <c r="Y375" s="23"/>
    </row>
    <row r="376" spans="1:25" s="13" customFormat="1" x14ac:dyDescent="0.4">
      <c r="A376" s="23"/>
      <c r="B376" s="23"/>
      <c r="C376" s="32"/>
      <c r="D376" s="33"/>
      <c r="F376" s="16"/>
      <c r="G376" s="32"/>
      <c r="H376" s="33"/>
      <c r="J376" s="16"/>
      <c r="K376" s="32"/>
      <c r="L376" s="33"/>
      <c r="N376" s="16"/>
      <c r="O376" s="32"/>
      <c r="P376" s="33"/>
      <c r="R376" s="16"/>
      <c r="S376" s="32"/>
      <c r="T376" s="33"/>
      <c r="V376" s="16"/>
      <c r="W376" s="23"/>
      <c r="X376" s="23"/>
      <c r="Y376" s="23"/>
    </row>
    <row r="377" spans="1:25" s="13" customFormat="1" x14ac:dyDescent="0.4">
      <c r="A377" s="23"/>
      <c r="B377" s="23"/>
      <c r="C377" s="32"/>
      <c r="D377" s="33"/>
      <c r="F377" s="16"/>
      <c r="G377" s="32"/>
      <c r="H377" s="33"/>
      <c r="J377" s="16"/>
      <c r="K377" s="32"/>
      <c r="L377" s="33"/>
      <c r="N377" s="16"/>
      <c r="O377" s="32"/>
      <c r="P377" s="33"/>
      <c r="R377" s="16"/>
      <c r="S377" s="32"/>
      <c r="T377" s="33"/>
      <c r="V377" s="16"/>
      <c r="W377" s="23"/>
      <c r="X377" s="23"/>
      <c r="Y377" s="23"/>
    </row>
    <row r="378" spans="1:25" s="13" customFormat="1" x14ac:dyDescent="0.4">
      <c r="A378" s="23"/>
      <c r="B378" s="23"/>
      <c r="C378" s="32"/>
      <c r="D378" s="33"/>
      <c r="F378" s="16"/>
      <c r="G378" s="32"/>
      <c r="H378" s="33"/>
      <c r="J378" s="16"/>
      <c r="K378" s="32"/>
      <c r="L378" s="33"/>
      <c r="N378" s="16"/>
      <c r="O378" s="32"/>
      <c r="P378" s="33"/>
      <c r="R378" s="16"/>
      <c r="S378" s="32"/>
      <c r="T378" s="33"/>
      <c r="V378" s="16"/>
      <c r="W378" s="23"/>
      <c r="X378" s="23"/>
      <c r="Y378" s="23"/>
    </row>
    <row r="379" spans="1:25" s="13" customFormat="1" x14ac:dyDescent="0.4">
      <c r="A379" s="23"/>
      <c r="B379" s="23"/>
      <c r="C379" s="32"/>
      <c r="D379" s="33"/>
      <c r="F379" s="16"/>
      <c r="G379" s="32"/>
      <c r="H379" s="33"/>
      <c r="J379" s="16"/>
      <c r="K379" s="32"/>
      <c r="L379" s="33"/>
      <c r="N379" s="16"/>
      <c r="O379" s="32"/>
      <c r="P379" s="33"/>
      <c r="R379" s="16"/>
      <c r="S379" s="32"/>
      <c r="T379" s="33"/>
      <c r="V379" s="16"/>
      <c r="W379" s="23"/>
      <c r="X379" s="23"/>
      <c r="Y379" s="23"/>
    </row>
    <row r="380" spans="1:25" s="13" customFormat="1" x14ac:dyDescent="0.4">
      <c r="A380" s="23"/>
      <c r="B380" s="23"/>
      <c r="C380" s="32"/>
      <c r="D380" s="33"/>
      <c r="F380" s="16"/>
      <c r="G380" s="32"/>
      <c r="H380" s="33"/>
      <c r="J380" s="16"/>
      <c r="K380" s="32"/>
      <c r="L380" s="33"/>
      <c r="N380" s="16"/>
      <c r="O380" s="32"/>
      <c r="P380" s="33"/>
      <c r="R380" s="16"/>
      <c r="S380" s="32"/>
      <c r="T380" s="33"/>
      <c r="V380" s="16"/>
      <c r="W380" s="23"/>
      <c r="X380" s="23"/>
      <c r="Y380" s="23"/>
    </row>
    <row r="381" spans="1:25" s="13" customFormat="1" x14ac:dyDescent="0.4">
      <c r="A381" s="23"/>
      <c r="B381" s="23"/>
      <c r="C381" s="32"/>
      <c r="D381" s="33"/>
      <c r="F381" s="16"/>
      <c r="G381" s="32"/>
      <c r="H381" s="33"/>
      <c r="J381" s="16"/>
      <c r="K381" s="32"/>
      <c r="L381" s="33"/>
      <c r="N381" s="16"/>
      <c r="O381" s="32"/>
      <c r="P381" s="33"/>
      <c r="R381" s="16"/>
      <c r="S381" s="32"/>
      <c r="T381" s="33"/>
      <c r="V381" s="16"/>
      <c r="W381" s="23"/>
      <c r="X381" s="23"/>
      <c r="Y381" s="23"/>
    </row>
    <row r="382" spans="1:25" s="13" customFormat="1" x14ac:dyDescent="0.4">
      <c r="A382" s="23"/>
      <c r="B382" s="23"/>
      <c r="C382" s="32"/>
      <c r="D382" s="33"/>
      <c r="F382" s="16"/>
      <c r="G382" s="32"/>
      <c r="H382" s="33"/>
      <c r="J382" s="16"/>
      <c r="K382" s="32"/>
      <c r="L382" s="33"/>
      <c r="N382" s="16"/>
      <c r="O382" s="32"/>
      <c r="P382" s="33"/>
      <c r="R382" s="16"/>
      <c r="S382" s="32"/>
      <c r="T382" s="33"/>
      <c r="V382" s="16"/>
      <c r="W382" s="23"/>
      <c r="X382" s="23"/>
      <c r="Y382" s="23"/>
    </row>
    <row r="383" spans="1:25" s="13" customFormat="1" x14ac:dyDescent="0.4">
      <c r="A383" s="23"/>
      <c r="B383" s="23"/>
      <c r="C383" s="32"/>
      <c r="D383" s="33"/>
      <c r="F383" s="16"/>
      <c r="G383" s="32"/>
      <c r="H383" s="33"/>
      <c r="J383" s="16"/>
      <c r="K383" s="32"/>
      <c r="L383" s="33"/>
      <c r="N383" s="16"/>
      <c r="O383" s="32"/>
      <c r="P383" s="33"/>
      <c r="R383" s="16"/>
      <c r="S383" s="32"/>
      <c r="T383" s="33"/>
      <c r="V383" s="16"/>
      <c r="W383" s="23"/>
      <c r="X383" s="23"/>
      <c r="Y383" s="23"/>
    </row>
    <row r="384" spans="1:25" s="13" customFormat="1" x14ac:dyDescent="0.4">
      <c r="A384" s="23"/>
      <c r="B384" s="23"/>
      <c r="C384" s="32"/>
      <c r="D384" s="33"/>
      <c r="F384" s="16"/>
      <c r="G384" s="32"/>
      <c r="H384" s="33"/>
      <c r="J384" s="16"/>
      <c r="K384" s="32"/>
      <c r="L384" s="33"/>
      <c r="N384" s="16"/>
      <c r="O384" s="32"/>
      <c r="P384" s="33"/>
      <c r="R384" s="16"/>
      <c r="S384" s="32"/>
      <c r="T384" s="33"/>
      <c r="V384" s="16"/>
      <c r="W384" s="23"/>
      <c r="X384" s="23"/>
      <c r="Y384" s="23"/>
    </row>
    <row r="385" spans="1:25" s="13" customFormat="1" x14ac:dyDescent="0.4">
      <c r="A385" s="23"/>
      <c r="B385" s="23"/>
      <c r="C385" s="32"/>
      <c r="D385" s="33"/>
      <c r="F385" s="16"/>
      <c r="G385" s="32"/>
      <c r="H385" s="33"/>
      <c r="J385" s="16"/>
      <c r="K385" s="32"/>
      <c r="L385" s="33"/>
      <c r="N385" s="16"/>
      <c r="O385" s="32"/>
      <c r="P385" s="33"/>
      <c r="R385" s="16"/>
      <c r="S385" s="32"/>
      <c r="T385" s="33"/>
      <c r="V385" s="16"/>
      <c r="W385" s="23"/>
      <c r="X385" s="23"/>
      <c r="Y385" s="23"/>
    </row>
    <row r="386" spans="1:25" s="13" customFormat="1" x14ac:dyDescent="0.4">
      <c r="A386" s="23"/>
      <c r="B386" s="23"/>
      <c r="C386" s="32"/>
      <c r="D386" s="33"/>
      <c r="F386" s="16"/>
      <c r="G386" s="32"/>
      <c r="H386" s="33"/>
      <c r="J386" s="16"/>
      <c r="K386" s="32"/>
      <c r="L386" s="33"/>
      <c r="N386" s="16"/>
      <c r="O386" s="32"/>
      <c r="P386" s="33"/>
      <c r="R386" s="16"/>
      <c r="S386" s="32"/>
      <c r="T386" s="33"/>
      <c r="V386" s="16"/>
      <c r="W386" s="23"/>
      <c r="X386" s="23"/>
      <c r="Y386" s="23"/>
    </row>
    <row r="387" spans="1:25" s="13" customFormat="1" x14ac:dyDescent="0.4">
      <c r="A387" s="23"/>
      <c r="B387" s="23"/>
      <c r="C387" s="32"/>
      <c r="D387" s="33"/>
      <c r="F387" s="16"/>
      <c r="G387" s="32"/>
      <c r="H387" s="33"/>
      <c r="J387" s="16"/>
      <c r="K387" s="32"/>
      <c r="L387" s="33"/>
      <c r="N387" s="16"/>
      <c r="O387" s="32"/>
      <c r="P387" s="33"/>
      <c r="R387" s="16"/>
      <c r="S387" s="32"/>
      <c r="T387" s="33"/>
      <c r="V387" s="16"/>
      <c r="W387" s="23"/>
      <c r="X387" s="23"/>
      <c r="Y387" s="23"/>
    </row>
    <row r="388" spans="1:25" s="13" customFormat="1" x14ac:dyDescent="0.4">
      <c r="A388" s="23"/>
      <c r="B388" s="23"/>
      <c r="C388" s="32"/>
      <c r="D388" s="33"/>
      <c r="F388" s="16"/>
      <c r="G388" s="32"/>
      <c r="H388" s="33"/>
      <c r="J388" s="16"/>
      <c r="K388" s="32"/>
      <c r="L388" s="33"/>
      <c r="N388" s="16"/>
      <c r="O388" s="32"/>
      <c r="P388" s="33"/>
      <c r="R388" s="16"/>
      <c r="S388" s="32"/>
      <c r="T388" s="33"/>
      <c r="V388" s="16"/>
      <c r="W388" s="23"/>
      <c r="X388" s="23"/>
      <c r="Y388" s="23"/>
    </row>
    <row r="389" spans="1:25" s="13" customFormat="1" x14ac:dyDescent="0.4">
      <c r="A389" s="23"/>
      <c r="B389" s="23"/>
      <c r="C389" s="32"/>
      <c r="D389" s="33"/>
      <c r="F389" s="16"/>
      <c r="G389" s="32"/>
      <c r="H389" s="33"/>
      <c r="J389" s="16"/>
      <c r="K389" s="32"/>
      <c r="L389" s="33"/>
      <c r="N389" s="16"/>
      <c r="O389" s="32"/>
      <c r="P389" s="33"/>
      <c r="R389" s="16"/>
      <c r="S389" s="32"/>
      <c r="T389" s="33"/>
      <c r="V389" s="16"/>
      <c r="W389" s="23"/>
      <c r="X389" s="23"/>
      <c r="Y389" s="23"/>
    </row>
    <row r="390" spans="1:25" s="13" customFormat="1" x14ac:dyDescent="0.4">
      <c r="A390" s="23"/>
      <c r="B390" s="23"/>
      <c r="C390" s="32"/>
      <c r="D390" s="33"/>
      <c r="F390" s="16"/>
      <c r="G390" s="32"/>
      <c r="H390" s="33"/>
      <c r="J390" s="16"/>
      <c r="K390" s="32"/>
      <c r="L390" s="33"/>
      <c r="N390" s="16"/>
      <c r="O390" s="32"/>
      <c r="P390" s="33"/>
      <c r="R390" s="16"/>
      <c r="S390" s="32"/>
      <c r="T390" s="33"/>
      <c r="V390" s="16"/>
      <c r="W390" s="23"/>
      <c r="X390" s="23"/>
      <c r="Y390" s="23"/>
    </row>
    <row r="391" spans="1:25" s="13" customFormat="1" x14ac:dyDescent="0.4">
      <c r="A391" s="23"/>
      <c r="B391" s="23"/>
      <c r="C391" s="32"/>
      <c r="D391" s="33"/>
      <c r="F391" s="16"/>
      <c r="G391" s="32"/>
      <c r="H391" s="33"/>
      <c r="J391" s="16"/>
      <c r="K391" s="32"/>
      <c r="L391" s="33"/>
      <c r="N391" s="16"/>
      <c r="O391" s="32"/>
      <c r="P391" s="33"/>
      <c r="R391" s="16"/>
      <c r="S391" s="32"/>
      <c r="T391" s="33"/>
      <c r="V391" s="16"/>
      <c r="W391" s="23"/>
      <c r="X391" s="23"/>
      <c r="Y391" s="23"/>
    </row>
    <row r="392" spans="1:25" s="13" customFormat="1" x14ac:dyDescent="0.4">
      <c r="A392" s="23"/>
      <c r="B392" s="23"/>
      <c r="C392" s="32"/>
      <c r="D392" s="33"/>
      <c r="F392" s="16"/>
      <c r="G392" s="32"/>
      <c r="H392" s="33"/>
      <c r="J392" s="16"/>
      <c r="K392" s="32"/>
      <c r="L392" s="33"/>
      <c r="N392" s="16"/>
      <c r="O392" s="32"/>
      <c r="P392" s="33"/>
      <c r="R392" s="16"/>
      <c r="S392" s="32"/>
      <c r="T392" s="33"/>
      <c r="V392" s="16"/>
      <c r="W392" s="23"/>
      <c r="X392" s="23"/>
      <c r="Y392" s="23"/>
    </row>
    <row r="393" spans="1:25" s="13" customFormat="1" x14ac:dyDescent="0.4">
      <c r="A393" s="23"/>
      <c r="B393" s="23"/>
      <c r="C393" s="32"/>
      <c r="D393" s="33"/>
      <c r="F393" s="16"/>
      <c r="G393" s="32"/>
      <c r="H393" s="33"/>
      <c r="J393" s="16"/>
      <c r="K393" s="32"/>
      <c r="L393" s="33"/>
      <c r="N393" s="16"/>
      <c r="O393" s="32"/>
      <c r="P393" s="33"/>
      <c r="R393" s="16"/>
      <c r="S393" s="32"/>
      <c r="T393" s="33"/>
      <c r="V393" s="16"/>
      <c r="W393" s="23"/>
      <c r="X393" s="23"/>
      <c r="Y393" s="23"/>
    </row>
    <row r="394" spans="1:25" s="13" customFormat="1" x14ac:dyDescent="0.4">
      <c r="A394" s="23"/>
      <c r="B394" s="23"/>
      <c r="C394" s="32"/>
      <c r="D394" s="33"/>
      <c r="F394" s="16"/>
      <c r="G394" s="32"/>
      <c r="H394" s="33"/>
      <c r="J394" s="16"/>
      <c r="K394" s="32"/>
      <c r="L394" s="33"/>
      <c r="N394" s="16"/>
      <c r="O394" s="32"/>
      <c r="P394" s="33"/>
      <c r="R394" s="16"/>
      <c r="S394" s="32"/>
      <c r="T394" s="33"/>
      <c r="V394" s="16"/>
      <c r="W394" s="23"/>
      <c r="X394" s="23"/>
      <c r="Y394" s="23"/>
    </row>
    <row r="395" spans="1:25" s="13" customFormat="1" x14ac:dyDescent="0.4">
      <c r="A395" s="23"/>
      <c r="B395" s="23"/>
      <c r="C395" s="32"/>
      <c r="D395" s="33"/>
      <c r="F395" s="16"/>
      <c r="G395" s="32"/>
      <c r="H395" s="33"/>
      <c r="J395" s="16"/>
      <c r="K395" s="32"/>
      <c r="L395" s="33"/>
      <c r="N395" s="16"/>
      <c r="O395" s="32"/>
      <c r="P395" s="33"/>
      <c r="R395" s="16"/>
      <c r="S395" s="32"/>
      <c r="T395" s="33"/>
      <c r="V395" s="16"/>
      <c r="W395" s="23"/>
      <c r="X395" s="23"/>
      <c r="Y395" s="23"/>
    </row>
    <row r="396" spans="1:25" s="13" customFormat="1" x14ac:dyDescent="0.4">
      <c r="A396" s="23"/>
      <c r="B396" s="23"/>
      <c r="C396" s="32"/>
      <c r="D396" s="33"/>
      <c r="F396" s="16"/>
      <c r="G396" s="32"/>
      <c r="H396" s="33"/>
      <c r="J396" s="16"/>
      <c r="K396" s="32"/>
      <c r="L396" s="33"/>
      <c r="N396" s="16"/>
      <c r="O396" s="32"/>
      <c r="P396" s="33"/>
      <c r="R396" s="16"/>
      <c r="S396" s="32"/>
      <c r="T396" s="33"/>
      <c r="V396" s="16"/>
      <c r="W396" s="23"/>
      <c r="X396" s="23"/>
      <c r="Y396" s="23"/>
    </row>
    <row r="397" spans="1:25" s="13" customFormat="1" x14ac:dyDescent="0.4">
      <c r="A397" s="23"/>
      <c r="B397" s="23"/>
      <c r="C397" s="32"/>
      <c r="D397" s="33"/>
      <c r="F397" s="16"/>
      <c r="G397" s="32"/>
      <c r="H397" s="33"/>
      <c r="J397" s="16"/>
      <c r="K397" s="32"/>
      <c r="L397" s="33"/>
      <c r="N397" s="16"/>
      <c r="O397" s="32"/>
      <c r="P397" s="33"/>
      <c r="R397" s="16"/>
      <c r="S397" s="32"/>
      <c r="T397" s="33"/>
      <c r="V397" s="16"/>
      <c r="W397" s="23"/>
      <c r="X397" s="23"/>
      <c r="Y397" s="23"/>
    </row>
    <row r="398" spans="1:25" s="13" customFormat="1" x14ac:dyDescent="0.4">
      <c r="A398" s="23"/>
      <c r="B398" s="23"/>
      <c r="C398" s="32"/>
      <c r="D398" s="33"/>
      <c r="F398" s="16"/>
      <c r="G398" s="32"/>
      <c r="H398" s="33"/>
      <c r="J398" s="16"/>
      <c r="K398" s="32"/>
      <c r="L398" s="33"/>
      <c r="N398" s="16"/>
      <c r="O398" s="32"/>
      <c r="P398" s="33"/>
      <c r="R398" s="16"/>
      <c r="S398" s="32"/>
      <c r="T398" s="33"/>
      <c r="V398" s="16"/>
      <c r="W398" s="23"/>
      <c r="X398" s="23"/>
      <c r="Y398" s="23"/>
    </row>
    <row r="399" spans="1:25" s="13" customFormat="1" x14ac:dyDescent="0.4">
      <c r="A399" s="23"/>
      <c r="B399" s="23"/>
      <c r="C399" s="32"/>
      <c r="D399" s="33"/>
      <c r="F399" s="16"/>
      <c r="G399" s="32"/>
      <c r="H399" s="33"/>
      <c r="J399" s="16"/>
      <c r="K399" s="32"/>
      <c r="L399" s="33"/>
      <c r="N399" s="16"/>
      <c r="O399" s="32"/>
      <c r="P399" s="33"/>
      <c r="R399" s="16"/>
      <c r="S399" s="32"/>
      <c r="T399" s="33"/>
      <c r="V399" s="16"/>
      <c r="W399" s="23"/>
      <c r="X399" s="23"/>
      <c r="Y399" s="23"/>
    </row>
    <row r="400" spans="1:25" s="13" customFormat="1" x14ac:dyDescent="0.4">
      <c r="A400" s="23"/>
      <c r="B400" s="23"/>
      <c r="C400" s="32"/>
      <c r="D400" s="33"/>
      <c r="F400" s="16"/>
      <c r="G400" s="32"/>
      <c r="H400" s="33"/>
      <c r="J400" s="16"/>
      <c r="K400" s="32"/>
      <c r="L400" s="33"/>
      <c r="N400" s="16"/>
      <c r="O400" s="32"/>
      <c r="P400" s="33"/>
      <c r="R400" s="16"/>
      <c r="S400" s="32"/>
      <c r="T400" s="33"/>
      <c r="V400" s="16"/>
      <c r="W400" s="23"/>
      <c r="X400" s="23"/>
      <c r="Y400" s="23"/>
    </row>
    <row r="401" spans="1:25" s="13" customFormat="1" x14ac:dyDescent="0.4">
      <c r="A401" s="23"/>
      <c r="B401" s="23"/>
      <c r="C401" s="32"/>
      <c r="D401" s="33"/>
      <c r="F401" s="16"/>
      <c r="G401" s="32"/>
      <c r="H401" s="33"/>
      <c r="J401" s="16"/>
      <c r="K401" s="32"/>
      <c r="L401" s="33"/>
      <c r="N401" s="16"/>
      <c r="O401" s="32"/>
      <c r="P401" s="33"/>
      <c r="R401" s="16"/>
      <c r="S401" s="32"/>
      <c r="T401" s="33"/>
      <c r="V401" s="16"/>
      <c r="W401" s="23"/>
      <c r="X401" s="23"/>
      <c r="Y401" s="23"/>
    </row>
    <row r="402" spans="1:25" s="13" customFormat="1" x14ac:dyDescent="0.4">
      <c r="A402" s="23"/>
      <c r="B402" s="23"/>
      <c r="C402" s="32"/>
      <c r="D402" s="33"/>
      <c r="F402" s="16"/>
      <c r="G402" s="32"/>
      <c r="H402" s="33"/>
      <c r="J402" s="16"/>
      <c r="K402" s="32"/>
      <c r="L402" s="33"/>
      <c r="N402" s="16"/>
      <c r="O402" s="32"/>
      <c r="P402" s="33"/>
      <c r="R402" s="16"/>
      <c r="S402" s="32"/>
      <c r="T402" s="33"/>
      <c r="V402" s="16"/>
      <c r="W402" s="23"/>
      <c r="X402" s="23"/>
      <c r="Y402" s="23"/>
    </row>
    <row r="403" spans="1:25" s="13" customFormat="1" x14ac:dyDescent="0.4">
      <c r="A403" s="23"/>
      <c r="B403" s="23"/>
      <c r="C403" s="32"/>
      <c r="D403" s="33"/>
      <c r="F403" s="16"/>
      <c r="G403" s="32"/>
      <c r="H403" s="33"/>
      <c r="J403" s="16"/>
      <c r="K403" s="32"/>
      <c r="L403" s="33"/>
      <c r="N403" s="16"/>
      <c r="O403" s="32"/>
      <c r="P403" s="33"/>
      <c r="R403" s="16"/>
      <c r="S403" s="32"/>
      <c r="T403" s="33"/>
      <c r="V403" s="16"/>
      <c r="W403" s="23"/>
      <c r="X403" s="23"/>
      <c r="Y403" s="23"/>
    </row>
    <row r="404" spans="1:25" s="13" customFormat="1" x14ac:dyDescent="0.4">
      <c r="A404" s="23"/>
      <c r="B404" s="23"/>
      <c r="C404" s="32"/>
      <c r="D404" s="33"/>
      <c r="F404" s="16"/>
      <c r="G404" s="32"/>
      <c r="H404" s="33"/>
      <c r="J404" s="16"/>
      <c r="K404" s="32"/>
      <c r="L404" s="33"/>
      <c r="N404" s="16"/>
      <c r="O404" s="32"/>
      <c r="P404" s="33"/>
      <c r="R404" s="16"/>
      <c r="S404" s="32"/>
      <c r="T404" s="33"/>
      <c r="V404" s="16"/>
      <c r="W404" s="23"/>
      <c r="X404" s="23"/>
      <c r="Y404" s="23"/>
    </row>
    <row r="405" spans="1:25" s="13" customFormat="1" x14ac:dyDescent="0.4">
      <c r="A405" s="23"/>
      <c r="B405" s="23"/>
      <c r="C405" s="32"/>
      <c r="D405" s="33"/>
      <c r="F405" s="16"/>
      <c r="G405" s="32"/>
      <c r="H405" s="33"/>
      <c r="J405" s="16"/>
      <c r="K405" s="32"/>
      <c r="L405" s="33"/>
      <c r="N405" s="16"/>
      <c r="O405" s="32"/>
      <c r="P405" s="33"/>
      <c r="R405" s="16"/>
      <c r="S405" s="32"/>
      <c r="T405" s="33"/>
      <c r="V405" s="16"/>
      <c r="W405" s="23"/>
      <c r="X405" s="23"/>
      <c r="Y405" s="23"/>
    </row>
    <row r="406" spans="1:25" s="13" customFormat="1" x14ac:dyDescent="0.4">
      <c r="A406" s="23"/>
      <c r="B406" s="23"/>
      <c r="C406" s="32"/>
      <c r="D406" s="33"/>
      <c r="F406" s="16"/>
      <c r="G406" s="32"/>
      <c r="H406" s="33"/>
      <c r="J406" s="16"/>
      <c r="K406" s="32"/>
      <c r="L406" s="33"/>
      <c r="N406" s="16"/>
      <c r="O406" s="32"/>
      <c r="P406" s="33"/>
      <c r="R406" s="16"/>
      <c r="S406" s="32"/>
      <c r="T406" s="33"/>
      <c r="V406" s="16"/>
      <c r="W406" s="23"/>
      <c r="X406" s="23"/>
      <c r="Y406" s="23"/>
    </row>
    <row r="407" spans="1:25" s="13" customFormat="1" x14ac:dyDescent="0.4">
      <c r="A407" s="23"/>
      <c r="B407" s="23"/>
      <c r="C407" s="32"/>
      <c r="D407" s="33"/>
      <c r="F407" s="16"/>
      <c r="G407" s="32"/>
      <c r="H407" s="33"/>
      <c r="J407" s="16"/>
      <c r="K407" s="32"/>
      <c r="L407" s="33"/>
      <c r="N407" s="16"/>
      <c r="O407" s="32"/>
      <c r="P407" s="33"/>
      <c r="R407" s="16"/>
      <c r="S407" s="32"/>
      <c r="T407" s="33"/>
      <c r="V407" s="16"/>
      <c r="W407" s="23"/>
      <c r="X407" s="23"/>
      <c r="Y407" s="23"/>
    </row>
    <row r="408" spans="1:25" s="13" customFormat="1" x14ac:dyDescent="0.4">
      <c r="A408" s="23"/>
      <c r="B408" s="23"/>
      <c r="C408" s="32"/>
      <c r="D408" s="33"/>
      <c r="F408" s="16"/>
      <c r="G408" s="32"/>
      <c r="H408" s="33"/>
      <c r="J408" s="16"/>
      <c r="K408" s="32"/>
      <c r="L408" s="33"/>
      <c r="N408" s="16"/>
      <c r="O408" s="32"/>
      <c r="P408" s="33"/>
      <c r="R408" s="16"/>
      <c r="S408" s="32"/>
      <c r="T408" s="33"/>
      <c r="V408" s="16"/>
      <c r="W408" s="23"/>
      <c r="X408" s="23"/>
      <c r="Y408" s="23"/>
    </row>
    <row r="409" spans="1:25" s="13" customFormat="1" x14ac:dyDescent="0.4">
      <c r="A409" s="23"/>
      <c r="B409" s="23"/>
      <c r="C409" s="32"/>
      <c r="D409" s="33"/>
      <c r="F409" s="16"/>
      <c r="G409" s="32"/>
      <c r="H409" s="33"/>
      <c r="J409" s="16"/>
      <c r="K409" s="32"/>
      <c r="L409" s="33"/>
      <c r="N409" s="16"/>
      <c r="O409" s="32"/>
      <c r="P409" s="33"/>
      <c r="R409" s="16"/>
      <c r="S409" s="32"/>
      <c r="T409" s="33"/>
      <c r="V409" s="16"/>
      <c r="W409" s="23"/>
      <c r="X409" s="23"/>
      <c r="Y409" s="23"/>
    </row>
    <row r="410" spans="1:25" s="13" customFormat="1" x14ac:dyDescent="0.4">
      <c r="A410" s="23"/>
      <c r="B410" s="23"/>
      <c r="C410" s="32"/>
      <c r="D410" s="33"/>
      <c r="F410" s="16"/>
      <c r="G410" s="32"/>
      <c r="H410" s="33"/>
      <c r="J410" s="16"/>
      <c r="K410" s="32"/>
      <c r="L410" s="33"/>
      <c r="N410" s="16"/>
      <c r="O410" s="32"/>
      <c r="P410" s="33"/>
      <c r="R410" s="16"/>
      <c r="S410" s="32"/>
      <c r="T410" s="33"/>
      <c r="V410" s="16"/>
      <c r="W410" s="23"/>
      <c r="X410" s="23"/>
      <c r="Y410" s="23"/>
    </row>
    <row r="411" spans="1:25" s="13" customFormat="1" x14ac:dyDescent="0.4">
      <c r="A411" s="23"/>
      <c r="B411" s="23"/>
      <c r="C411" s="32"/>
      <c r="D411" s="33"/>
      <c r="F411" s="16"/>
      <c r="G411" s="32"/>
      <c r="H411" s="33"/>
      <c r="J411" s="16"/>
      <c r="K411" s="32"/>
      <c r="L411" s="33"/>
      <c r="N411" s="16"/>
      <c r="O411" s="32"/>
      <c r="P411" s="33"/>
      <c r="R411" s="16"/>
      <c r="S411" s="32"/>
      <c r="T411" s="33"/>
      <c r="V411" s="16"/>
      <c r="W411" s="23"/>
      <c r="X411" s="23"/>
      <c r="Y411" s="23"/>
    </row>
    <row r="412" spans="1:25" s="13" customFormat="1" x14ac:dyDescent="0.4">
      <c r="A412" s="23"/>
      <c r="B412" s="23"/>
      <c r="C412" s="32"/>
      <c r="D412" s="33"/>
      <c r="F412" s="16"/>
      <c r="G412" s="32"/>
      <c r="H412" s="33"/>
      <c r="J412" s="16"/>
      <c r="K412" s="32"/>
      <c r="L412" s="33"/>
      <c r="N412" s="16"/>
      <c r="O412" s="32"/>
      <c r="P412" s="33"/>
      <c r="R412" s="16"/>
      <c r="S412" s="32"/>
      <c r="T412" s="33"/>
      <c r="V412" s="16"/>
      <c r="W412" s="23"/>
      <c r="X412" s="23"/>
      <c r="Y412" s="23"/>
    </row>
    <row r="413" spans="1:25" s="13" customFormat="1" x14ac:dyDescent="0.4">
      <c r="A413" s="23"/>
      <c r="B413" s="23"/>
      <c r="C413" s="32"/>
      <c r="D413" s="33"/>
      <c r="F413" s="16"/>
      <c r="G413" s="32"/>
      <c r="H413" s="33"/>
      <c r="J413" s="16"/>
      <c r="K413" s="32"/>
      <c r="L413" s="33"/>
      <c r="N413" s="16"/>
      <c r="O413" s="32"/>
      <c r="P413" s="33"/>
      <c r="R413" s="16"/>
      <c r="S413" s="32"/>
      <c r="T413" s="33"/>
      <c r="V413" s="16"/>
      <c r="W413" s="23"/>
      <c r="X413" s="23"/>
      <c r="Y413" s="23"/>
    </row>
    <row r="414" spans="1:25" s="13" customFormat="1" x14ac:dyDescent="0.4">
      <c r="A414" s="23"/>
      <c r="B414" s="23"/>
      <c r="C414" s="32"/>
      <c r="D414" s="33"/>
      <c r="F414" s="16"/>
      <c r="G414" s="32"/>
      <c r="H414" s="33"/>
      <c r="J414" s="16"/>
      <c r="K414" s="32"/>
      <c r="L414" s="33"/>
      <c r="N414" s="16"/>
      <c r="O414" s="32"/>
      <c r="P414" s="33"/>
      <c r="R414" s="16"/>
      <c r="S414" s="32"/>
      <c r="T414" s="33"/>
      <c r="V414" s="16"/>
      <c r="W414" s="23"/>
      <c r="X414" s="23"/>
      <c r="Y414" s="23"/>
    </row>
    <row r="415" spans="1:25" s="13" customFormat="1" x14ac:dyDescent="0.4">
      <c r="A415" s="23"/>
      <c r="B415" s="23"/>
      <c r="C415" s="32"/>
      <c r="D415" s="33"/>
      <c r="F415" s="16"/>
      <c r="G415" s="32"/>
      <c r="H415" s="33"/>
      <c r="J415" s="16"/>
      <c r="K415" s="32"/>
      <c r="L415" s="33"/>
      <c r="N415" s="16"/>
      <c r="O415" s="32"/>
      <c r="P415" s="33"/>
      <c r="R415" s="16"/>
      <c r="S415" s="32"/>
      <c r="T415" s="33"/>
      <c r="V415" s="16"/>
      <c r="W415" s="23"/>
      <c r="X415" s="23"/>
      <c r="Y415" s="23"/>
    </row>
    <row r="416" spans="1:25" s="13" customFormat="1" x14ac:dyDescent="0.4">
      <c r="A416" s="23"/>
      <c r="B416" s="23"/>
      <c r="C416" s="32"/>
      <c r="D416" s="33"/>
      <c r="F416" s="16"/>
      <c r="G416" s="32"/>
      <c r="H416" s="33"/>
      <c r="J416" s="16"/>
      <c r="K416" s="32"/>
      <c r="L416" s="33"/>
      <c r="N416" s="16"/>
      <c r="O416" s="32"/>
      <c r="P416" s="33"/>
      <c r="R416" s="16"/>
      <c r="S416" s="32"/>
      <c r="T416" s="33"/>
      <c r="V416" s="16"/>
      <c r="W416" s="23"/>
      <c r="X416" s="23"/>
      <c r="Y416" s="23"/>
    </row>
    <row r="417" spans="1:25" s="13" customFormat="1" x14ac:dyDescent="0.4">
      <c r="A417" s="23"/>
      <c r="B417" s="23"/>
      <c r="C417" s="32"/>
      <c r="D417" s="33"/>
      <c r="F417" s="16"/>
      <c r="G417" s="32"/>
      <c r="H417" s="33"/>
      <c r="J417" s="16"/>
      <c r="K417" s="32"/>
      <c r="L417" s="33"/>
      <c r="N417" s="16"/>
      <c r="O417" s="32"/>
      <c r="P417" s="33"/>
      <c r="R417" s="16"/>
      <c r="S417" s="32"/>
      <c r="T417" s="33"/>
      <c r="V417" s="16"/>
      <c r="W417" s="23"/>
      <c r="X417" s="23"/>
      <c r="Y417" s="23"/>
    </row>
    <row r="418" spans="1:25" s="13" customFormat="1" x14ac:dyDescent="0.4">
      <c r="A418" s="23"/>
      <c r="B418" s="23"/>
      <c r="C418" s="32"/>
      <c r="D418" s="33"/>
      <c r="F418" s="16"/>
      <c r="G418" s="32"/>
      <c r="H418" s="33"/>
      <c r="J418" s="16"/>
      <c r="K418" s="32"/>
      <c r="L418" s="33"/>
      <c r="N418" s="16"/>
      <c r="O418" s="32"/>
      <c r="P418" s="33"/>
      <c r="R418" s="16"/>
      <c r="S418" s="32"/>
      <c r="T418" s="33"/>
      <c r="V418" s="16"/>
      <c r="W418" s="23"/>
      <c r="X418" s="23"/>
      <c r="Y418" s="23"/>
    </row>
    <row r="419" spans="1:25" s="13" customFormat="1" x14ac:dyDescent="0.4">
      <c r="A419" s="23"/>
      <c r="B419" s="23"/>
      <c r="C419" s="32"/>
      <c r="D419" s="33"/>
      <c r="F419" s="16"/>
      <c r="G419" s="32"/>
      <c r="H419" s="33"/>
      <c r="J419" s="16"/>
      <c r="K419" s="32"/>
      <c r="L419" s="33"/>
      <c r="N419" s="16"/>
      <c r="O419" s="32"/>
      <c r="P419" s="33"/>
      <c r="R419" s="16"/>
      <c r="S419" s="32"/>
      <c r="T419" s="33"/>
      <c r="V419" s="16"/>
      <c r="W419" s="23"/>
      <c r="X419" s="23"/>
      <c r="Y419" s="23"/>
    </row>
    <row r="420" spans="1:25" s="13" customFormat="1" x14ac:dyDescent="0.4">
      <c r="A420" s="23"/>
      <c r="B420" s="23"/>
      <c r="C420" s="32"/>
      <c r="D420" s="33"/>
      <c r="F420" s="16"/>
      <c r="G420" s="32"/>
      <c r="H420" s="33"/>
      <c r="J420" s="16"/>
      <c r="K420" s="32"/>
      <c r="L420" s="33"/>
      <c r="N420" s="16"/>
      <c r="O420" s="32"/>
      <c r="P420" s="33"/>
      <c r="R420" s="16"/>
      <c r="S420" s="32"/>
      <c r="T420" s="33"/>
      <c r="V420" s="16"/>
      <c r="W420" s="23"/>
      <c r="X420" s="23"/>
      <c r="Y420" s="23"/>
    </row>
    <row r="421" spans="1:25" s="13" customFormat="1" x14ac:dyDescent="0.4">
      <c r="A421" s="23"/>
      <c r="B421" s="23"/>
      <c r="C421" s="32"/>
      <c r="D421" s="33"/>
      <c r="F421" s="16"/>
      <c r="G421" s="32"/>
      <c r="H421" s="33"/>
      <c r="J421" s="16"/>
      <c r="K421" s="32"/>
      <c r="L421" s="33"/>
      <c r="N421" s="16"/>
      <c r="O421" s="32"/>
      <c r="P421" s="33"/>
      <c r="R421" s="16"/>
      <c r="S421" s="32"/>
      <c r="T421" s="33"/>
      <c r="V421" s="16"/>
      <c r="W421" s="23"/>
      <c r="X421" s="23"/>
      <c r="Y421" s="23"/>
    </row>
    <row r="422" spans="1:25" s="13" customFormat="1" x14ac:dyDescent="0.4">
      <c r="A422" s="23"/>
      <c r="B422" s="23"/>
      <c r="C422" s="32"/>
      <c r="D422" s="33"/>
      <c r="F422" s="16"/>
      <c r="G422" s="32"/>
      <c r="H422" s="33"/>
      <c r="J422" s="16"/>
      <c r="K422" s="32"/>
      <c r="L422" s="33"/>
      <c r="N422" s="16"/>
      <c r="O422" s="32"/>
      <c r="P422" s="33"/>
      <c r="R422" s="16"/>
      <c r="S422" s="32"/>
      <c r="T422" s="33"/>
      <c r="V422" s="16"/>
      <c r="W422" s="23"/>
      <c r="X422" s="23"/>
      <c r="Y422" s="23"/>
    </row>
    <row r="423" spans="1:25" s="13" customFormat="1" x14ac:dyDescent="0.4">
      <c r="A423" s="23"/>
      <c r="B423" s="23"/>
      <c r="C423" s="32"/>
      <c r="D423" s="33"/>
      <c r="F423" s="16"/>
      <c r="G423" s="32"/>
      <c r="H423" s="33"/>
      <c r="J423" s="16"/>
      <c r="K423" s="32"/>
      <c r="L423" s="33"/>
      <c r="N423" s="16"/>
      <c r="O423" s="32"/>
      <c r="P423" s="33"/>
      <c r="R423" s="16"/>
      <c r="S423" s="32"/>
      <c r="T423" s="33"/>
      <c r="V423" s="16"/>
      <c r="W423" s="23"/>
      <c r="X423" s="23"/>
      <c r="Y423" s="23"/>
    </row>
    <row r="424" spans="1:25" s="13" customFormat="1" x14ac:dyDescent="0.4">
      <c r="A424" s="23"/>
      <c r="B424" s="23"/>
      <c r="C424" s="32"/>
      <c r="D424" s="33"/>
      <c r="F424" s="16"/>
      <c r="G424" s="32"/>
      <c r="H424" s="33"/>
      <c r="J424" s="16"/>
      <c r="K424" s="32"/>
      <c r="L424" s="33"/>
      <c r="N424" s="16"/>
      <c r="O424" s="32"/>
      <c r="P424" s="33"/>
      <c r="R424" s="16"/>
      <c r="S424" s="32"/>
      <c r="T424" s="33"/>
      <c r="V424" s="16"/>
      <c r="W424" s="23"/>
      <c r="X424" s="23"/>
      <c r="Y424" s="23"/>
    </row>
    <row r="425" spans="1:25" s="13" customFormat="1" x14ac:dyDescent="0.4">
      <c r="A425" s="23"/>
      <c r="B425" s="23"/>
      <c r="C425" s="32"/>
      <c r="D425" s="33"/>
      <c r="F425" s="16"/>
      <c r="G425" s="32"/>
      <c r="H425" s="33"/>
      <c r="J425" s="16"/>
      <c r="K425" s="32"/>
      <c r="L425" s="33"/>
      <c r="N425" s="16"/>
      <c r="O425" s="32"/>
      <c r="P425" s="33"/>
      <c r="R425" s="16"/>
      <c r="S425" s="32"/>
      <c r="T425" s="33"/>
      <c r="V425" s="16"/>
      <c r="W425" s="23"/>
      <c r="X425" s="23"/>
      <c r="Y425" s="23"/>
    </row>
    <row r="426" spans="1:25" s="13" customFormat="1" x14ac:dyDescent="0.4">
      <c r="A426" s="23"/>
      <c r="B426" s="23"/>
      <c r="C426" s="32"/>
      <c r="D426" s="33"/>
      <c r="F426" s="16"/>
      <c r="G426" s="32"/>
      <c r="H426" s="33"/>
      <c r="J426" s="16"/>
      <c r="K426" s="32"/>
      <c r="L426" s="33"/>
      <c r="N426" s="16"/>
      <c r="O426" s="32"/>
      <c r="P426" s="33"/>
      <c r="R426" s="16"/>
      <c r="S426" s="32"/>
      <c r="T426" s="33"/>
      <c r="V426" s="16"/>
      <c r="W426" s="23"/>
      <c r="X426" s="23"/>
      <c r="Y426" s="23"/>
    </row>
    <row r="427" spans="1:25" s="13" customFormat="1" x14ac:dyDescent="0.4">
      <c r="A427" s="23"/>
      <c r="B427" s="23"/>
      <c r="C427" s="32"/>
      <c r="D427" s="33"/>
      <c r="F427" s="16"/>
      <c r="G427" s="32"/>
      <c r="H427" s="33"/>
      <c r="J427" s="16"/>
      <c r="K427" s="32"/>
      <c r="L427" s="33"/>
      <c r="N427" s="16"/>
      <c r="O427" s="32"/>
      <c r="P427" s="33"/>
      <c r="R427" s="16"/>
      <c r="S427" s="32"/>
      <c r="T427" s="33"/>
      <c r="V427" s="16"/>
      <c r="W427" s="23"/>
      <c r="X427" s="23"/>
      <c r="Y427" s="23"/>
    </row>
    <row r="428" spans="1:25" s="13" customFormat="1" x14ac:dyDescent="0.4">
      <c r="A428" s="23"/>
      <c r="B428" s="23"/>
      <c r="C428" s="32"/>
      <c r="D428" s="33"/>
      <c r="F428" s="16"/>
      <c r="G428" s="32"/>
      <c r="H428" s="33"/>
      <c r="J428" s="16"/>
      <c r="K428" s="32"/>
      <c r="L428" s="33"/>
      <c r="N428" s="16"/>
      <c r="O428" s="32"/>
      <c r="P428" s="33"/>
      <c r="R428" s="16"/>
      <c r="S428" s="32"/>
      <c r="T428" s="33"/>
      <c r="V428" s="16"/>
      <c r="W428" s="23"/>
      <c r="X428" s="23"/>
      <c r="Y428" s="23"/>
    </row>
    <row r="429" spans="1:25" s="13" customFormat="1" x14ac:dyDescent="0.4">
      <c r="A429" s="23"/>
      <c r="B429" s="23"/>
      <c r="C429" s="32"/>
      <c r="D429" s="33"/>
      <c r="F429" s="16"/>
      <c r="G429" s="32"/>
      <c r="H429" s="33"/>
      <c r="J429" s="16"/>
      <c r="K429" s="32"/>
      <c r="L429" s="33"/>
      <c r="N429" s="16"/>
      <c r="O429" s="32"/>
      <c r="P429" s="33"/>
      <c r="R429" s="16"/>
      <c r="S429" s="32"/>
      <c r="T429" s="33"/>
      <c r="V429" s="16"/>
      <c r="W429" s="23"/>
      <c r="X429" s="23"/>
      <c r="Y429" s="23"/>
    </row>
    <row r="430" spans="1:25" s="13" customFormat="1" x14ac:dyDescent="0.4">
      <c r="A430" s="23"/>
      <c r="B430" s="23"/>
      <c r="C430" s="32"/>
      <c r="D430" s="33"/>
      <c r="F430" s="16"/>
      <c r="G430" s="32"/>
      <c r="H430" s="33"/>
      <c r="J430" s="16"/>
      <c r="K430" s="32"/>
      <c r="L430" s="33"/>
      <c r="N430" s="16"/>
      <c r="O430" s="32"/>
      <c r="P430" s="33"/>
      <c r="R430" s="16"/>
      <c r="S430" s="32"/>
      <c r="T430" s="33"/>
      <c r="V430" s="16"/>
      <c r="W430" s="23"/>
      <c r="X430" s="23"/>
      <c r="Y430" s="23"/>
    </row>
    <row r="431" spans="1:25" s="13" customFormat="1" x14ac:dyDescent="0.4">
      <c r="A431" s="23"/>
      <c r="B431" s="23"/>
      <c r="C431" s="32"/>
      <c r="D431" s="33"/>
      <c r="F431" s="16"/>
      <c r="G431" s="32"/>
      <c r="H431" s="33"/>
      <c r="J431" s="16"/>
      <c r="K431" s="32"/>
      <c r="L431" s="33"/>
      <c r="N431" s="16"/>
      <c r="O431" s="32"/>
      <c r="P431" s="33"/>
      <c r="R431" s="16"/>
      <c r="S431" s="32"/>
      <c r="T431" s="33"/>
      <c r="V431" s="16"/>
      <c r="W431" s="23"/>
      <c r="X431" s="23"/>
      <c r="Y431" s="23"/>
    </row>
    <row r="432" spans="1:25" s="13" customFormat="1" x14ac:dyDescent="0.4">
      <c r="A432" s="23"/>
      <c r="B432" s="23"/>
      <c r="C432" s="32"/>
      <c r="D432" s="33"/>
      <c r="F432" s="16"/>
      <c r="G432" s="32"/>
      <c r="H432" s="33"/>
      <c r="J432" s="16"/>
      <c r="K432" s="32"/>
      <c r="L432" s="33"/>
      <c r="N432" s="16"/>
      <c r="O432" s="32"/>
      <c r="P432" s="33"/>
      <c r="R432" s="16"/>
      <c r="S432" s="32"/>
      <c r="T432" s="33"/>
      <c r="V432" s="16"/>
      <c r="W432" s="23"/>
      <c r="X432" s="23"/>
      <c r="Y432" s="23"/>
    </row>
    <row r="433" spans="1:25" s="13" customFormat="1" x14ac:dyDescent="0.4">
      <c r="A433" s="23"/>
      <c r="B433" s="23"/>
      <c r="C433" s="32"/>
      <c r="D433" s="33"/>
      <c r="F433" s="16"/>
      <c r="G433" s="32"/>
      <c r="H433" s="33"/>
      <c r="J433" s="16"/>
      <c r="K433" s="32"/>
      <c r="L433" s="33"/>
      <c r="N433" s="16"/>
      <c r="O433" s="32"/>
      <c r="P433" s="33"/>
      <c r="R433" s="16"/>
      <c r="S433" s="32"/>
      <c r="T433" s="33"/>
      <c r="V433" s="16"/>
      <c r="W433" s="23"/>
      <c r="X433" s="23"/>
      <c r="Y433" s="23"/>
    </row>
    <row r="434" spans="1:25" s="13" customFormat="1" x14ac:dyDescent="0.4">
      <c r="A434" s="23"/>
      <c r="B434" s="23"/>
      <c r="C434" s="32"/>
      <c r="D434" s="33"/>
      <c r="F434" s="16"/>
      <c r="G434" s="32"/>
      <c r="H434" s="33"/>
      <c r="J434" s="16"/>
      <c r="K434" s="32"/>
      <c r="L434" s="33"/>
      <c r="N434" s="16"/>
      <c r="O434" s="32"/>
      <c r="P434" s="33"/>
      <c r="R434" s="16"/>
      <c r="S434" s="32"/>
      <c r="T434" s="33"/>
      <c r="V434" s="16"/>
      <c r="W434" s="23"/>
      <c r="X434" s="23"/>
      <c r="Y434" s="23"/>
    </row>
    <row r="435" spans="1:25" s="13" customFormat="1" x14ac:dyDescent="0.4">
      <c r="A435" s="23"/>
      <c r="B435" s="23"/>
      <c r="C435" s="32"/>
      <c r="D435" s="33"/>
      <c r="F435" s="16"/>
      <c r="G435" s="32"/>
      <c r="H435" s="33"/>
      <c r="J435" s="16"/>
      <c r="K435" s="32"/>
      <c r="L435" s="33"/>
      <c r="N435" s="16"/>
      <c r="O435" s="32"/>
      <c r="P435" s="33"/>
      <c r="R435" s="16"/>
      <c r="S435" s="32"/>
      <c r="T435" s="33"/>
      <c r="V435" s="16"/>
      <c r="W435" s="23"/>
      <c r="X435" s="23"/>
      <c r="Y435" s="23"/>
    </row>
    <row r="436" spans="1:25" s="13" customFormat="1" x14ac:dyDescent="0.4">
      <c r="A436" s="23"/>
      <c r="B436" s="23"/>
      <c r="C436" s="32"/>
      <c r="D436" s="33"/>
      <c r="F436" s="16"/>
      <c r="G436" s="32"/>
      <c r="H436" s="33"/>
      <c r="J436" s="16"/>
      <c r="K436" s="32"/>
      <c r="L436" s="33"/>
      <c r="N436" s="16"/>
      <c r="O436" s="32"/>
      <c r="P436" s="33"/>
      <c r="R436" s="16"/>
      <c r="S436" s="32"/>
      <c r="T436" s="33"/>
      <c r="V436" s="16"/>
      <c r="W436" s="23"/>
      <c r="X436" s="23"/>
      <c r="Y436" s="23"/>
    </row>
    <row r="437" spans="1:25" s="13" customFormat="1" x14ac:dyDescent="0.4">
      <c r="A437" s="23"/>
      <c r="B437" s="23"/>
      <c r="C437" s="32"/>
      <c r="D437" s="33"/>
      <c r="F437" s="16"/>
      <c r="G437" s="32"/>
      <c r="H437" s="33"/>
      <c r="J437" s="16"/>
      <c r="K437" s="32"/>
      <c r="L437" s="33"/>
      <c r="N437" s="16"/>
      <c r="O437" s="32"/>
      <c r="P437" s="33"/>
      <c r="R437" s="16"/>
      <c r="S437" s="32"/>
      <c r="T437" s="33"/>
      <c r="V437" s="16"/>
      <c r="W437" s="23"/>
      <c r="X437" s="23"/>
      <c r="Y437" s="23"/>
    </row>
    <row r="438" spans="1:25" s="13" customFormat="1" x14ac:dyDescent="0.4">
      <c r="A438" s="23"/>
      <c r="B438" s="23"/>
      <c r="C438" s="32"/>
      <c r="D438" s="33"/>
      <c r="F438" s="16"/>
      <c r="G438" s="32"/>
      <c r="H438" s="33"/>
      <c r="J438" s="16"/>
      <c r="K438" s="32"/>
      <c r="L438" s="33"/>
      <c r="N438" s="16"/>
      <c r="O438" s="32"/>
      <c r="P438" s="33"/>
      <c r="R438" s="16"/>
      <c r="S438" s="32"/>
      <c r="T438" s="33"/>
      <c r="V438" s="16"/>
      <c r="W438" s="23"/>
      <c r="X438" s="23"/>
      <c r="Y438" s="23"/>
    </row>
    <row r="439" spans="1:25" s="13" customFormat="1" x14ac:dyDescent="0.4">
      <c r="A439" s="23"/>
      <c r="B439" s="23"/>
      <c r="C439" s="32"/>
      <c r="D439" s="33"/>
      <c r="F439" s="16"/>
      <c r="G439" s="32"/>
      <c r="H439" s="33"/>
      <c r="J439" s="16"/>
      <c r="K439" s="32"/>
      <c r="L439" s="33"/>
      <c r="N439" s="16"/>
      <c r="O439" s="32"/>
      <c r="P439" s="33"/>
      <c r="R439" s="16"/>
      <c r="S439" s="32"/>
      <c r="T439" s="33"/>
      <c r="V439" s="16"/>
      <c r="W439" s="23"/>
      <c r="X439" s="23"/>
      <c r="Y439" s="23"/>
    </row>
    <row r="440" spans="1:25" s="13" customFormat="1" x14ac:dyDescent="0.4">
      <c r="A440" s="23"/>
      <c r="B440" s="23"/>
      <c r="C440" s="32"/>
      <c r="D440" s="33"/>
      <c r="F440" s="16"/>
      <c r="G440" s="32"/>
      <c r="H440" s="33"/>
      <c r="J440" s="16"/>
      <c r="K440" s="32"/>
      <c r="L440" s="33"/>
      <c r="N440" s="16"/>
      <c r="O440" s="32"/>
      <c r="P440" s="33"/>
      <c r="R440" s="16"/>
      <c r="S440" s="32"/>
      <c r="T440" s="33"/>
      <c r="V440" s="16"/>
      <c r="W440" s="23"/>
      <c r="X440" s="23"/>
      <c r="Y440" s="23"/>
    </row>
    <row r="441" spans="1:25" s="13" customFormat="1" x14ac:dyDescent="0.4">
      <c r="A441" s="23"/>
      <c r="B441" s="23"/>
      <c r="C441" s="32"/>
      <c r="D441" s="33"/>
      <c r="F441" s="16"/>
      <c r="G441" s="32"/>
      <c r="H441" s="33"/>
      <c r="J441" s="16"/>
      <c r="K441" s="32"/>
      <c r="L441" s="33"/>
      <c r="N441" s="16"/>
      <c r="O441" s="32"/>
      <c r="P441" s="33"/>
      <c r="R441" s="16"/>
      <c r="S441" s="32"/>
      <c r="T441" s="33"/>
      <c r="V441" s="16"/>
      <c r="W441" s="23"/>
      <c r="X441" s="23"/>
      <c r="Y441" s="23"/>
    </row>
    <row r="442" spans="1:25" s="13" customFormat="1" x14ac:dyDescent="0.4">
      <c r="A442" s="23"/>
      <c r="B442" s="23"/>
      <c r="C442" s="32"/>
      <c r="D442" s="33"/>
      <c r="F442" s="16"/>
      <c r="G442" s="32"/>
      <c r="H442" s="33"/>
      <c r="J442" s="16"/>
      <c r="K442" s="32"/>
      <c r="L442" s="33"/>
      <c r="N442" s="16"/>
      <c r="O442" s="32"/>
      <c r="P442" s="33"/>
      <c r="R442" s="16"/>
      <c r="S442" s="32"/>
      <c r="T442" s="33"/>
      <c r="V442" s="16"/>
      <c r="W442" s="23"/>
      <c r="X442" s="23"/>
      <c r="Y442" s="23"/>
    </row>
    <row r="443" spans="1:25" s="13" customFormat="1" x14ac:dyDescent="0.4">
      <c r="A443" s="23"/>
      <c r="B443" s="23"/>
      <c r="C443" s="32"/>
      <c r="D443" s="33"/>
      <c r="F443" s="16"/>
      <c r="G443" s="32"/>
      <c r="H443" s="33"/>
      <c r="J443" s="16"/>
      <c r="K443" s="32"/>
      <c r="L443" s="33"/>
      <c r="N443" s="16"/>
      <c r="O443" s="32"/>
      <c r="P443" s="33"/>
      <c r="R443" s="16"/>
      <c r="S443" s="32"/>
      <c r="T443" s="33"/>
      <c r="V443" s="16"/>
      <c r="W443" s="23"/>
      <c r="X443" s="23"/>
      <c r="Y443" s="23"/>
    </row>
    <row r="444" spans="1:25" s="13" customFormat="1" x14ac:dyDescent="0.4">
      <c r="A444" s="23"/>
      <c r="B444" s="23"/>
      <c r="C444" s="32"/>
      <c r="D444" s="33"/>
      <c r="F444" s="16"/>
      <c r="G444" s="32"/>
      <c r="H444" s="33"/>
      <c r="J444" s="16"/>
      <c r="K444" s="32"/>
      <c r="L444" s="33"/>
      <c r="N444" s="16"/>
      <c r="O444" s="32"/>
      <c r="P444" s="33"/>
      <c r="R444" s="16"/>
      <c r="S444" s="32"/>
      <c r="T444" s="33"/>
      <c r="V444" s="16"/>
      <c r="W444" s="23"/>
      <c r="X444" s="23"/>
      <c r="Y444" s="23"/>
    </row>
    <row r="445" spans="1:25" s="13" customFormat="1" x14ac:dyDescent="0.4">
      <c r="A445" s="23"/>
      <c r="B445" s="23"/>
      <c r="C445" s="32"/>
      <c r="D445" s="33"/>
      <c r="F445" s="16"/>
      <c r="G445" s="32"/>
      <c r="H445" s="33"/>
      <c r="J445" s="16"/>
      <c r="K445" s="32"/>
      <c r="L445" s="33"/>
      <c r="N445" s="16"/>
      <c r="O445" s="32"/>
      <c r="P445" s="33"/>
      <c r="R445" s="16"/>
      <c r="S445" s="32"/>
      <c r="T445" s="33"/>
      <c r="V445" s="16"/>
      <c r="W445" s="23"/>
      <c r="X445" s="23"/>
      <c r="Y445" s="23"/>
    </row>
    <row r="446" spans="1:25" s="13" customFormat="1" x14ac:dyDescent="0.4">
      <c r="A446" s="23"/>
      <c r="B446" s="23"/>
      <c r="C446" s="32"/>
      <c r="D446" s="33"/>
      <c r="F446" s="16"/>
      <c r="G446" s="32"/>
      <c r="H446" s="33"/>
      <c r="J446" s="16"/>
      <c r="K446" s="32"/>
      <c r="L446" s="33"/>
      <c r="N446" s="16"/>
      <c r="O446" s="32"/>
      <c r="P446" s="33"/>
      <c r="R446" s="16"/>
      <c r="S446" s="32"/>
      <c r="T446" s="33"/>
      <c r="V446" s="16"/>
      <c r="W446" s="23"/>
      <c r="X446" s="23"/>
      <c r="Y446" s="23"/>
    </row>
    <row r="447" spans="1:25" s="13" customFormat="1" x14ac:dyDescent="0.4">
      <c r="A447" s="23"/>
      <c r="B447" s="23"/>
      <c r="C447" s="32"/>
      <c r="D447" s="33"/>
      <c r="F447" s="16"/>
      <c r="G447" s="32"/>
      <c r="H447" s="33"/>
      <c r="J447" s="16"/>
      <c r="K447" s="32"/>
      <c r="L447" s="33"/>
      <c r="N447" s="16"/>
      <c r="O447" s="32"/>
      <c r="P447" s="33"/>
      <c r="R447" s="16"/>
      <c r="S447" s="32"/>
      <c r="T447" s="33"/>
      <c r="V447" s="16"/>
      <c r="W447" s="23"/>
      <c r="X447" s="23"/>
      <c r="Y447" s="23"/>
    </row>
    <row r="448" spans="1:25" s="13" customFormat="1" x14ac:dyDescent="0.4">
      <c r="A448" s="23"/>
      <c r="B448" s="23"/>
      <c r="C448" s="32"/>
      <c r="D448" s="33"/>
      <c r="F448" s="16"/>
      <c r="G448" s="32"/>
      <c r="H448" s="33"/>
      <c r="J448" s="16"/>
      <c r="K448" s="32"/>
      <c r="L448" s="33"/>
      <c r="N448" s="16"/>
      <c r="O448" s="32"/>
      <c r="P448" s="33"/>
      <c r="R448" s="16"/>
      <c r="S448" s="32"/>
      <c r="T448" s="33"/>
      <c r="V448" s="16"/>
      <c r="W448" s="23"/>
      <c r="X448" s="23"/>
      <c r="Y448" s="23"/>
    </row>
    <row r="449" spans="1:25" s="13" customFormat="1" x14ac:dyDescent="0.4">
      <c r="A449" s="23"/>
      <c r="B449" s="23"/>
      <c r="C449" s="32"/>
      <c r="D449" s="33"/>
      <c r="F449" s="16"/>
      <c r="G449" s="32"/>
      <c r="H449" s="33"/>
      <c r="J449" s="16"/>
      <c r="K449" s="32"/>
      <c r="L449" s="33"/>
      <c r="N449" s="16"/>
      <c r="O449" s="32"/>
      <c r="P449" s="33"/>
      <c r="R449" s="16"/>
      <c r="S449" s="32"/>
      <c r="T449" s="33"/>
      <c r="V449" s="16"/>
      <c r="W449" s="23"/>
      <c r="X449" s="23"/>
      <c r="Y449" s="23"/>
    </row>
    <row r="450" spans="1:25" s="13" customFormat="1" x14ac:dyDescent="0.4">
      <c r="A450" s="23"/>
      <c r="B450" s="23"/>
      <c r="C450" s="32"/>
      <c r="D450" s="33"/>
      <c r="F450" s="16"/>
      <c r="G450" s="32"/>
      <c r="H450" s="33"/>
      <c r="J450" s="16"/>
      <c r="K450" s="32"/>
      <c r="L450" s="33"/>
      <c r="N450" s="16"/>
      <c r="O450" s="32"/>
      <c r="P450" s="33"/>
      <c r="R450" s="16"/>
      <c r="S450" s="32"/>
      <c r="T450" s="33"/>
      <c r="V450" s="16"/>
      <c r="W450" s="23"/>
      <c r="X450" s="23"/>
      <c r="Y450" s="23"/>
    </row>
    <row r="451" spans="1:25" s="13" customFormat="1" x14ac:dyDescent="0.4">
      <c r="A451" s="23"/>
      <c r="B451" s="23"/>
      <c r="C451" s="32"/>
      <c r="D451" s="33"/>
      <c r="F451" s="16"/>
      <c r="G451" s="32"/>
      <c r="H451" s="33"/>
      <c r="J451" s="16"/>
      <c r="K451" s="32"/>
      <c r="L451" s="33"/>
      <c r="N451" s="16"/>
      <c r="O451" s="32"/>
      <c r="P451" s="33"/>
      <c r="R451" s="16"/>
      <c r="S451" s="32"/>
      <c r="T451" s="33"/>
      <c r="V451" s="16"/>
      <c r="W451" s="23"/>
      <c r="X451" s="23"/>
      <c r="Y451" s="23"/>
    </row>
    <row r="452" spans="1:25" s="13" customFormat="1" x14ac:dyDescent="0.4">
      <c r="A452" s="23"/>
      <c r="B452" s="23"/>
      <c r="C452" s="32"/>
      <c r="D452" s="33"/>
      <c r="F452" s="16"/>
      <c r="G452" s="32"/>
      <c r="H452" s="33"/>
      <c r="J452" s="16"/>
      <c r="K452" s="32"/>
      <c r="L452" s="33"/>
      <c r="N452" s="16"/>
      <c r="O452" s="32"/>
      <c r="P452" s="33"/>
      <c r="R452" s="16"/>
      <c r="S452" s="32"/>
      <c r="T452" s="33"/>
      <c r="V452" s="16"/>
      <c r="W452" s="23"/>
      <c r="X452" s="23"/>
      <c r="Y452" s="23"/>
    </row>
    <row r="453" spans="1:25" s="13" customFormat="1" x14ac:dyDescent="0.4">
      <c r="A453" s="23"/>
      <c r="B453" s="23"/>
      <c r="C453" s="32"/>
      <c r="D453" s="33"/>
      <c r="F453" s="16"/>
      <c r="G453" s="32"/>
      <c r="H453" s="33"/>
      <c r="J453" s="16"/>
      <c r="K453" s="32"/>
      <c r="L453" s="33"/>
      <c r="N453" s="16"/>
      <c r="O453" s="32"/>
      <c r="P453" s="33"/>
      <c r="R453" s="16"/>
      <c r="S453" s="32"/>
      <c r="T453" s="33"/>
      <c r="V453" s="16"/>
      <c r="W453" s="23"/>
      <c r="X453" s="23"/>
      <c r="Y453" s="23"/>
    </row>
    <row r="454" spans="1:25" s="13" customFormat="1" x14ac:dyDescent="0.4">
      <c r="A454" s="23"/>
      <c r="B454" s="23"/>
      <c r="C454" s="32"/>
      <c r="D454" s="33"/>
      <c r="F454" s="16"/>
      <c r="G454" s="32"/>
      <c r="H454" s="33"/>
      <c r="J454" s="16"/>
      <c r="K454" s="32"/>
      <c r="L454" s="33"/>
      <c r="N454" s="16"/>
      <c r="O454" s="32"/>
      <c r="P454" s="33"/>
      <c r="R454" s="16"/>
      <c r="S454" s="32"/>
      <c r="T454" s="33"/>
      <c r="V454" s="16"/>
      <c r="W454" s="23"/>
      <c r="X454" s="23"/>
      <c r="Y454" s="23"/>
    </row>
    <row r="455" spans="1:25" s="13" customFormat="1" x14ac:dyDescent="0.4">
      <c r="A455" s="23"/>
      <c r="B455" s="23"/>
      <c r="C455" s="32"/>
      <c r="D455" s="33"/>
      <c r="F455" s="16"/>
      <c r="G455" s="32"/>
      <c r="H455" s="33"/>
      <c r="J455" s="16"/>
      <c r="K455" s="32"/>
      <c r="L455" s="33"/>
      <c r="N455" s="16"/>
      <c r="O455" s="32"/>
      <c r="P455" s="33"/>
      <c r="R455" s="16"/>
      <c r="S455" s="32"/>
      <c r="T455" s="33"/>
      <c r="V455" s="16"/>
      <c r="W455" s="23"/>
      <c r="X455" s="23"/>
      <c r="Y455" s="23"/>
    </row>
    <row r="456" spans="1:25" s="13" customFormat="1" x14ac:dyDescent="0.4">
      <c r="A456" s="23"/>
      <c r="B456" s="23"/>
      <c r="C456" s="32"/>
      <c r="D456" s="33"/>
      <c r="F456" s="16"/>
      <c r="G456" s="32"/>
      <c r="H456" s="33"/>
      <c r="J456" s="16"/>
      <c r="K456" s="32"/>
      <c r="L456" s="33"/>
      <c r="N456" s="16"/>
      <c r="O456" s="32"/>
      <c r="P456" s="33"/>
      <c r="R456" s="16"/>
      <c r="S456" s="32"/>
      <c r="T456" s="33"/>
      <c r="V456" s="16"/>
      <c r="W456" s="23"/>
      <c r="X456" s="23"/>
      <c r="Y456" s="23"/>
    </row>
    <row r="457" spans="1:25" s="13" customFormat="1" x14ac:dyDescent="0.4">
      <c r="A457" s="23"/>
      <c r="B457" s="23"/>
      <c r="C457" s="32"/>
      <c r="D457" s="33"/>
      <c r="F457" s="16"/>
      <c r="G457" s="32"/>
      <c r="H457" s="33"/>
      <c r="J457" s="16"/>
      <c r="K457" s="32"/>
      <c r="L457" s="33"/>
      <c r="N457" s="16"/>
      <c r="O457" s="32"/>
      <c r="P457" s="33"/>
      <c r="R457" s="16"/>
      <c r="S457" s="32"/>
      <c r="T457" s="33"/>
      <c r="V457" s="16"/>
      <c r="W457" s="23"/>
      <c r="X457" s="23"/>
      <c r="Y457" s="23"/>
    </row>
    <row r="458" spans="1:25" s="13" customFormat="1" x14ac:dyDescent="0.4">
      <c r="A458" s="23"/>
      <c r="B458" s="23"/>
      <c r="C458" s="32"/>
      <c r="D458" s="33"/>
      <c r="F458" s="16"/>
      <c r="G458" s="32"/>
      <c r="H458" s="33"/>
      <c r="J458" s="16"/>
      <c r="K458" s="32"/>
      <c r="L458" s="33"/>
      <c r="N458" s="16"/>
      <c r="O458" s="32"/>
      <c r="P458" s="33"/>
      <c r="R458" s="16"/>
      <c r="S458" s="32"/>
      <c r="T458" s="33"/>
      <c r="V458" s="16"/>
      <c r="W458" s="23"/>
      <c r="X458" s="23"/>
      <c r="Y458" s="23"/>
    </row>
    <row r="459" spans="1:25" s="13" customFormat="1" x14ac:dyDescent="0.4">
      <c r="A459" s="23"/>
      <c r="B459" s="23"/>
      <c r="C459" s="32"/>
      <c r="D459" s="33"/>
      <c r="F459" s="16"/>
      <c r="G459" s="32"/>
      <c r="H459" s="33"/>
      <c r="J459" s="16"/>
      <c r="K459" s="32"/>
      <c r="L459" s="33"/>
      <c r="N459" s="16"/>
      <c r="O459" s="32"/>
      <c r="P459" s="33"/>
      <c r="R459" s="16"/>
      <c r="S459" s="32"/>
      <c r="T459" s="33"/>
      <c r="V459" s="16"/>
      <c r="W459" s="23"/>
      <c r="X459" s="23"/>
      <c r="Y459" s="23"/>
    </row>
    <row r="460" spans="1:25" s="13" customFormat="1" x14ac:dyDescent="0.4">
      <c r="A460" s="23"/>
      <c r="B460" s="23"/>
      <c r="C460" s="32"/>
      <c r="D460" s="33"/>
      <c r="F460" s="16"/>
      <c r="G460" s="32"/>
      <c r="H460" s="33"/>
      <c r="J460" s="16"/>
      <c r="K460" s="32"/>
      <c r="L460" s="33"/>
      <c r="N460" s="16"/>
      <c r="O460" s="32"/>
      <c r="P460" s="33"/>
      <c r="R460" s="16"/>
      <c r="S460" s="32"/>
      <c r="T460" s="33"/>
      <c r="V460" s="16"/>
      <c r="W460" s="23"/>
      <c r="X460" s="23"/>
      <c r="Y460" s="23"/>
    </row>
    <row r="461" spans="1:25" s="13" customFormat="1" x14ac:dyDescent="0.4">
      <c r="A461" s="23"/>
      <c r="B461" s="23"/>
      <c r="C461" s="32"/>
      <c r="D461" s="33"/>
      <c r="F461" s="16"/>
      <c r="G461" s="32"/>
      <c r="H461" s="33"/>
      <c r="J461" s="16"/>
      <c r="K461" s="32"/>
      <c r="L461" s="33"/>
      <c r="N461" s="16"/>
      <c r="O461" s="32"/>
      <c r="P461" s="33"/>
      <c r="R461" s="16"/>
      <c r="S461" s="32"/>
      <c r="T461" s="33"/>
      <c r="V461" s="16"/>
      <c r="W461" s="23"/>
      <c r="X461" s="23"/>
      <c r="Y461" s="23"/>
    </row>
    <row r="462" spans="1:25" s="13" customFormat="1" x14ac:dyDescent="0.4">
      <c r="A462" s="23"/>
      <c r="B462" s="23"/>
      <c r="C462" s="32"/>
      <c r="D462" s="33"/>
      <c r="F462" s="16"/>
      <c r="G462" s="32"/>
      <c r="H462" s="33"/>
      <c r="J462" s="16"/>
      <c r="K462" s="32"/>
      <c r="L462" s="33"/>
      <c r="N462" s="16"/>
      <c r="O462" s="32"/>
      <c r="P462" s="33"/>
      <c r="R462" s="16"/>
      <c r="S462" s="32"/>
      <c r="T462" s="33"/>
      <c r="V462" s="16"/>
      <c r="W462" s="23"/>
      <c r="X462" s="23"/>
      <c r="Y462" s="23"/>
    </row>
    <row r="463" spans="1:25" s="13" customFormat="1" x14ac:dyDescent="0.4">
      <c r="A463" s="23"/>
      <c r="B463" s="23"/>
      <c r="C463" s="32"/>
      <c r="D463" s="33"/>
      <c r="F463" s="16"/>
      <c r="G463" s="32"/>
      <c r="H463" s="33"/>
      <c r="J463" s="16"/>
      <c r="K463" s="32"/>
      <c r="L463" s="33"/>
      <c r="N463" s="16"/>
      <c r="O463" s="32"/>
      <c r="P463" s="33"/>
      <c r="R463" s="16"/>
      <c r="S463" s="32"/>
      <c r="T463" s="33"/>
      <c r="V463" s="16"/>
      <c r="W463" s="23"/>
      <c r="X463" s="23"/>
      <c r="Y463" s="23"/>
    </row>
    <row r="464" spans="1:25" s="13" customFormat="1" x14ac:dyDescent="0.4">
      <c r="A464" s="23"/>
      <c r="B464" s="23"/>
      <c r="C464" s="32"/>
      <c r="D464" s="33"/>
      <c r="F464" s="16"/>
      <c r="G464" s="32"/>
      <c r="H464" s="33"/>
      <c r="J464" s="16"/>
      <c r="K464" s="32"/>
      <c r="L464" s="33"/>
      <c r="N464" s="16"/>
      <c r="O464" s="32"/>
      <c r="P464" s="33"/>
      <c r="R464" s="16"/>
      <c r="S464" s="32"/>
      <c r="T464" s="33"/>
      <c r="V464" s="16"/>
      <c r="W464" s="23"/>
      <c r="X464" s="23"/>
      <c r="Y464" s="23"/>
    </row>
    <row r="465" spans="1:25" s="13" customFormat="1" x14ac:dyDescent="0.4">
      <c r="A465" s="23"/>
      <c r="B465" s="23"/>
      <c r="C465" s="32"/>
      <c r="D465" s="33"/>
      <c r="F465" s="16"/>
      <c r="G465" s="32"/>
      <c r="H465" s="33"/>
      <c r="J465" s="16"/>
      <c r="K465" s="32"/>
      <c r="L465" s="33"/>
      <c r="N465" s="16"/>
      <c r="O465" s="32"/>
      <c r="P465" s="33"/>
      <c r="R465" s="16"/>
      <c r="S465" s="32"/>
      <c r="T465" s="33"/>
      <c r="V465" s="16"/>
      <c r="W465" s="23"/>
      <c r="X465" s="23"/>
      <c r="Y465" s="23"/>
    </row>
    <row r="466" spans="1:25" s="13" customFormat="1" x14ac:dyDescent="0.4">
      <c r="A466" s="23"/>
      <c r="B466" s="23"/>
      <c r="C466" s="32"/>
      <c r="D466" s="33"/>
      <c r="F466" s="16"/>
      <c r="G466" s="32"/>
      <c r="H466" s="33"/>
      <c r="J466" s="16"/>
      <c r="K466" s="32"/>
      <c r="L466" s="33"/>
      <c r="N466" s="16"/>
      <c r="O466" s="32"/>
      <c r="P466" s="33"/>
      <c r="R466" s="16"/>
      <c r="S466" s="32"/>
      <c r="T466" s="33"/>
      <c r="V466" s="16"/>
      <c r="W466" s="23"/>
      <c r="X466" s="23"/>
      <c r="Y466" s="23"/>
    </row>
    <row r="467" spans="1:25" s="13" customFormat="1" x14ac:dyDescent="0.4">
      <c r="A467" s="23"/>
      <c r="B467" s="23"/>
      <c r="C467" s="32"/>
      <c r="D467" s="33"/>
      <c r="F467" s="16"/>
      <c r="G467" s="32"/>
      <c r="H467" s="33"/>
      <c r="J467" s="16"/>
      <c r="K467" s="32"/>
      <c r="L467" s="33"/>
      <c r="N467" s="16"/>
      <c r="O467" s="32"/>
      <c r="P467" s="33"/>
      <c r="R467" s="16"/>
      <c r="S467" s="32"/>
      <c r="T467" s="33"/>
      <c r="V467" s="16"/>
      <c r="W467" s="23"/>
      <c r="X467" s="23"/>
      <c r="Y467" s="23"/>
    </row>
    <row r="468" spans="1:25" s="13" customFormat="1" x14ac:dyDescent="0.4">
      <c r="A468" s="23"/>
      <c r="B468" s="23"/>
      <c r="C468" s="32"/>
      <c r="D468" s="33"/>
      <c r="F468" s="16"/>
      <c r="G468" s="32"/>
      <c r="H468" s="33"/>
      <c r="J468" s="16"/>
      <c r="K468" s="32"/>
      <c r="L468" s="33"/>
      <c r="N468" s="16"/>
      <c r="O468" s="32"/>
      <c r="P468" s="33"/>
      <c r="R468" s="16"/>
      <c r="S468" s="32"/>
      <c r="T468" s="33"/>
      <c r="V468" s="16"/>
      <c r="W468" s="23"/>
      <c r="X468" s="23"/>
      <c r="Y468" s="23"/>
    </row>
    <row r="469" spans="1:25" s="13" customFormat="1" x14ac:dyDescent="0.4">
      <c r="A469" s="23"/>
      <c r="B469" s="23"/>
      <c r="C469" s="32"/>
      <c r="D469" s="33"/>
      <c r="F469" s="16"/>
      <c r="G469" s="32"/>
      <c r="H469" s="33"/>
      <c r="J469" s="16"/>
      <c r="K469" s="32"/>
      <c r="L469" s="33"/>
      <c r="N469" s="16"/>
      <c r="O469" s="32"/>
      <c r="P469" s="33"/>
      <c r="R469" s="16"/>
      <c r="S469" s="32"/>
      <c r="T469" s="33"/>
      <c r="V469" s="16"/>
      <c r="W469" s="23"/>
      <c r="X469" s="23"/>
      <c r="Y469" s="23"/>
    </row>
    <row r="470" spans="1:25" s="13" customFormat="1" x14ac:dyDescent="0.4">
      <c r="A470" s="23"/>
      <c r="B470" s="23"/>
      <c r="C470" s="32"/>
      <c r="D470" s="33"/>
      <c r="F470" s="16"/>
      <c r="G470" s="32"/>
      <c r="H470" s="33"/>
      <c r="J470" s="16"/>
      <c r="K470" s="32"/>
      <c r="L470" s="33"/>
      <c r="N470" s="16"/>
      <c r="O470" s="32"/>
      <c r="P470" s="33"/>
      <c r="R470" s="16"/>
      <c r="S470" s="32"/>
      <c r="T470" s="33"/>
      <c r="V470" s="16"/>
      <c r="W470" s="23"/>
      <c r="X470" s="23"/>
      <c r="Y470" s="23"/>
    </row>
    <row r="471" spans="1:25" s="13" customFormat="1" x14ac:dyDescent="0.4">
      <c r="A471" s="23"/>
      <c r="B471" s="23"/>
      <c r="C471" s="32"/>
      <c r="D471" s="33"/>
      <c r="F471" s="16"/>
      <c r="G471" s="32"/>
      <c r="H471" s="33"/>
      <c r="J471" s="16"/>
      <c r="K471" s="32"/>
      <c r="L471" s="33"/>
      <c r="N471" s="16"/>
      <c r="O471" s="32"/>
      <c r="P471" s="33"/>
      <c r="R471" s="16"/>
      <c r="S471" s="32"/>
      <c r="T471" s="33"/>
      <c r="V471" s="16"/>
      <c r="W471" s="23"/>
      <c r="X471" s="23"/>
      <c r="Y471" s="23"/>
    </row>
    <row r="472" spans="1:25" s="13" customFormat="1" x14ac:dyDescent="0.4">
      <c r="A472" s="23"/>
      <c r="B472" s="23"/>
      <c r="C472" s="32"/>
      <c r="D472" s="33"/>
      <c r="F472" s="16"/>
      <c r="G472" s="32"/>
      <c r="H472" s="33"/>
      <c r="J472" s="16"/>
      <c r="K472" s="32"/>
      <c r="L472" s="33"/>
      <c r="N472" s="16"/>
      <c r="O472" s="32"/>
      <c r="P472" s="33"/>
      <c r="R472" s="16"/>
      <c r="S472" s="32"/>
      <c r="T472" s="33"/>
      <c r="V472" s="16"/>
      <c r="W472" s="23"/>
      <c r="X472" s="23"/>
      <c r="Y472" s="23"/>
    </row>
    <row r="473" spans="1:25" s="13" customFormat="1" x14ac:dyDescent="0.4">
      <c r="A473" s="23"/>
      <c r="B473" s="23"/>
      <c r="C473" s="32"/>
      <c r="D473" s="33"/>
      <c r="F473" s="16"/>
      <c r="G473" s="32"/>
      <c r="H473" s="33"/>
      <c r="J473" s="16"/>
      <c r="K473" s="32"/>
      <c r="L473" s="33"/>
      <c r="N473" s="16"/>
      <c r="O473" s="32"/>
      <c r="P473" s="33"/>
      <c r="R473" s="16"/>
      <c r="S473" s="32"/>
      <c r="T473" s="33"/>
      <c r="V473" s="16"/>
      <c r="W473" s="23"/>
      <c r="X473" s="23"/>
      <c r="Y473" s="23"/>
    </row>
    <row r="474" spans="1:25" s="13" customFormat="1" x14ac:dyDescent="0.4">
      <c r="A474" s="23"/>
      <c r="B474" s="23"/>
      <c r="C474" s="32"/>
      <c r="D474" s="33"/>
      <c r="F474" s="16"/>
      <c r="G474" s="32"/>
      <c r="H474" s="33"/>
      <c r="J474" s="16"/>
      <c r="K474" s="32"/>
      <c r="L474" s="33"/>
      <c r="N474" s="16"/>
      <c r="O474" s="32"/>
      <c r="P474" s="33"/>
      <c r="R474" s="16"/>
      <c r="S474" s="32"/>
      <c r="T474" s="33"/>
      <c r="V474" s="16"/>
      <c r="W474" s="23"/>
      <c r="X474" s="23"/>
      <c r="Y474" s="23"/>
    </row>
    <row r="475" spans="1:25" s="13" customFormat="1" x14ac:dyDescent="0.4">
      <c r="A475" s="23"/>
      <c r="B475" s="23"/>
      <c r="C475" s="32"/>
      <c r="D475" s="33"/>
      <c r="F475" s="16"/>
      <c r="G475" s="32"/>
      <c r="H475" s="33"/>
      <c r="J475" s="16"/>
      <c r="K475" s="32"/>
      <c r="L475" s="33"/>
      <c r="N475" s="16"/>
      <c r="O475" s="32"/>
      <c r="P475" s="33"/>
      <c r="R475" s="16"/>
      <c r="S475" s="32"/>
      <c r="T475" s="33"/>
      <c r="V475" s="16"/>
      <c r="W475" s="23"/>
      <c r="X475" s="23"/>
      <c r="Y475" s="23"/>
    </row>
    <row r="476" spans="1:25" s="13" customFormat="1" x14ac:dyDescent="0.4">
      <c r="A476" s="23"/>
      <c r="B476" s="23"/>
      <c r="C476" s="32"/>
      <c r="D476" s="33"/>
      <c r="F476" s="16"/>
      <c r="G476" s="32"/>
      <c r="H476" s="33"/>
      <c r="J476" s="16"/>
      <c r="K476" s="32"/>
      <c r="L476" s="33"/>
      <c r="N476" s="16"/>
      <c r="O476" s="32"/>
      <c r="P476" s="33"/>
      <c r="R476" s="16"/>
      <c r="S476" s="32"/>
      <c r="T476" s="33"/>
      <c r="V476" s="16"/>
      <c r="W476" s="23"/>
      <c r="X476" s="23"/>
      <c r="Y476" s="23"/>
    </row>
    <row r="477" spans="1:25" s="13" customFormat="1" x14ac:dyDescent="0.4">
      <c r="A477" s="23"/>
      <c r="B477" s="23"/>
      <c r="C477" s="32"/>
      <c r="D477" s="33"/>
      <c r="F477" s="16"/>
      <c r="G477" s="32"/>
      <c r="H477" s="33"/>
      <c r="J477" s="16"/>
      <c r="K477" s="32"/>
      <c r="L477" s="33"/>
      <c r="N477" s="16"/>
      <c r="O477" s="32"/>
      <c r="P477" s="33"/>
      <c r="R477" s="16"/>
      <c r="S477" s="32"/>
      <c r="T477" s="33"/>
      <c r="V477" s="16"/>
      <c r="W477" s="23"/>
      <c r="X477" s="23"/>
      <c r="Y477" s="23"/>
    </row>
    <row r="478" spans="1:25" s="13" customFormat="1" x14ac:dyDescent="0.4">
      <c r="A478" s="23"/>
      <c r="B478" s="23"/>
      <c r="C478" s="32"/>
      <c r="D478" s="33"/>
      <c r="F478" s="16"/>
      <c r="G478" s="32"/>
      <c r="H478" s="33"/>
      <c r="J478" s="16"/>
      <c r="K478" s="32"/>
      <c r="L478" s="33"/>
      <c r="N478" s="16"/>
      <c r="O478" s="32"/>
      <c r="P478" s="33"/>
      <c r="R478" s="16"/>
      <c r="S478" s="32"/>
      <c r="T478" s="33"/>
      <c r="V478" s="16"/>
      <c r="W478" s="23"/>
      <c r="X478" s="23"/>
      <c r="Y478" s="23"/>
    </row>
    <row r="479" spans="1:25" s="13" customFormat="1" x14ac:dyDescent="0.4">
      <c r="A479" s="23"/>
      <c r="B479" s="23"/>
      <c r="C479" s="32"/>
      <c r="D479" s="33"/>
      <c r="F479" s="16"/>
      <c r="G479" s="32"/>
      <c r="H479" s="33"/>
      <c r="J479" s="16"/>
      <c r="K479" s="32"/>
      <c r="L479" s="33"/>
      <c r="N479" s="16"/>
      <c r="O479" s="32"/>
      <c r="P479" s="33"/>
      <c r="R479" s="16"/>
      <c r="S479" s="32"/>
      <c r="T479" s="33"/>
      <c r="V479" s="16"/>
      <c r="W479" s="23"/>
      <c r="X479" s="23"/>
      <c r="Y479" s="23"/>
    </row>
    <row r="480" spans="1:25" s="13" customFormat="1" x14ac:dyDescent="0.4">
      <c r="A480" s="23"/>
      <c r="B480" s="23"/>
      <c r="C480" s="32"/>
      <c r="D480" s="33"/>
      <c r="F480" s="16"/>
      <c r="G480" s="32"/>
      <c r="H480" s="33"/>
      <c r="J480" s="16"/>
      <c r="K480" s="32"/>
      <c r="L480" s="33"/>
      <c r="N480" s="16"/>
      <c r="O480" s="32"/>
      <c r="P480" s="33"/>
      <c r="R480" s="16"/>
      <c r="S480" s="32"/>
      <c r="T480" s="33"/>
      <c r="V480" s="16"/>
      <c r="W480" s="23"/>
      <c r="X480" s="23"/>
      <c r="Y480" s="23"/>
    </row>
    <row r="481" spans="1:25" s="13" customFormat="1" x14ac:dyDescent="0.4">
      <c r="A481" s="23"/>
      <c r="B481" s="23"/>
      <c r="C481" s="32"/>
      <c r="D481" s="33"/>
      <c r="F481" s="16"/>
      <c r="G481" s="32"/>
      <c r="H481" s="33"/>
      <c r="J481" s="16"/>
      <c r="K481" s="32"/>
      <c r="L481" s="33"/>
      <c r="N481" s="16"/>
      <c r="O481" s="32"/>
      <c r="P481" s="33"/>
      <c r="R481" s="16"/>
      <c r="S481" s="32"/>
      <c r="T481" s="33"/>
      <c r="V481" s="16"/>
      <c r="W481" s="23"/>
      <c r="X481" s="23"/>
      <c r="Y481" s="23"/>
    </row>
    <row r="482" spans="1:25" s="13" customFormat="1" x14ac:dyDescent="0.4">
      <c r="A482" s="23"/>
      <c r="B482" s="23"/>
      <c r="C482" s="32"/>
      <c r="D482" s="33"/>
      <c r="F482" s="16"/>
      <c r="G482" s="32"/>
      <c r="H482" s="33"/>
      <c r="J482" s="16"/>
      <c r="K482" s="32"/>
      <c r="L482" s="33"/>
      <c r="N482" s="16"/>
      <c r="O482" s="32"/>
      <c r="P482" s="33"/>
      <c r="R482" s="16"/>
      <c r="S482" s="32"/>
      <c r="T482" s="33"/>
      <c r="V482" s="16"/>
      <c r="W482" s="23"/>
      <c r="X482" s="23"/>
      <c r="Y482" s="23"/>
    </row>
    <row r="483" spans="1:25" s="13" customFormat="1" x14ac:dyDescent="0.4">
      <c r="A483" s="23"/>
      <c r="B483" s="23"/>
      <c r="C483" s="32"/>
      <c r="D483" s="33"/>
      <c r="F483" s="16"/>
      <c r="G483" s="32"/>
      <c r="H483" s="33"/>
      <c r="J483" s="16"/>
      <c r="K483" s="32"/>
      <c r="L483" s="33"/>
      <c r="N483" s="16"/>
      <c r="O483" s="32"/>
      <c r="P483" s="33"/>
      <c r="R483" s="16"/>
      <c r="S483" s="32"/>
      <c r="T483" s="33"/>
      <c r="V483" s="16"/>
      <c r="W483" s="23"/>
      <c r="X483" s="23"/>
      <c r="Y483" s="23"/>
    </row>
  </sheetData>
  <mergeCells count="17">
    <mergeCell ref="E6:F6"/>
    <mergeCell ref="G6:H6"/>
    <mergeCell ref="I6:J6"/>
    <mergeCell ref="A2:J2"/>
    <mergeCell ref="Y6:Y8"/>
    <mergeCell ref="A1:J1"/>
    <mergeCell ref="W6:W8"/>
    <mergeCell ref="X6:X8"/>
    <mergeCell ref="K6:L6"/>
    <mergeCell ref="M6:N6"/>
    <mergeCell ref="O6:P6"/>
    <mergeCell ref="Q6:R6"/>
    <mergeCell ref="S6:T6"/>
    <mergeCell ref="U6:V6"/>
    <mergeCell ref="A6:A8"/>
    <mergeCell ref="B6:B8"/>
    <mergeCell ref="C6:D6"/>
  </mergeCells>
  <hyperlinks>
    <hyperlink ref="C6:D6" r:id="rId1" display="203.н\ТН1.jpg" xr:uid="{1636AC80-9068-4835-848E-9039E8B86625}"/>
    <hyperlink ref="E6:F6" r:id="rId2" display="203.н\ТН2.jpg" xr:uid="{8F418F16-E388-48C0-9923-6C8D89C3FC53}"/>
    <hyperlink ref="G6:H6" r:id="rId3" display="203.н\ТН12.jpg" xr:uid="{6822CA77-D23D-4072-B454-DD977DD1FB75}"/>
    <hyperlink ref="I6:J6" r:id="rId4" display="203.н\ТОК1.jpg" xr:uid="{EADC355F-DE39-4529-A7C4-6AD5B7495DB1}"/>
    <hyperlink ref="K6:L6" r:id="rId5" display="203.н\Х11.jpg" xr:uid="{C9F486A3-4487-49E2-B09E-33F76EB5AA62}"/>
    <hyperlink ref="M6:N6" r:id="rId6" display="203.н\Х12.jpg" xr:uid="{623CF595-D46B-4A36-B975-BD96C1918267}"/>
    <hyperlink ref="O6:P6" r:id="rId7" display="203.н\ХОК1.jpg" xr:uid="{29D36C8E-6D36-4598-AD51-40BEF4B87FFC}"/>
    <hyperlink ref="Q6:R6" r:id="rId8" display="203.н\Т1, Т2.jpg" xr:uid="{F7A0D92F-50A0-4F57-95C9-5F00666EEDC6}"/>
    <hyperlink ref="S6:T6" r:id="rId9" display="203.н\Т1, Т2.jpg" xr:uid="{28E27AE4-6720-4231-A206-F8B055386312}"/>
    <hyperlink ref="U6:V6" r:id="rId10" display="203.н\Х1.jpg" xr:uid="{BCF9B560-6215-48DF-BFB0-9B2C04C54E68}"/>
  </hyperlinks>
  <pageMargins left="0.7" right="0.7" top="0.75" bottom="0.75" header="0.3" footer="0.3"/>
  <pageSetup paperSize="9" orientation="portrait" r:id="rId11"/>
  <ignoredErrors>
    <ignoredError sqref="D9 F9 L23 L28 P21 P24 R11 R17 R20 R21:R22 R24:R27 R29"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Q497"/>
  <sheetViews>
    <sheetView zoomScale="70" zoomScaleNormal="70" workbookViewId="0">
      <pane xSplit="2" ySplit="8" topLeftCell="C9" activePane="bottomRight" state="frozen"/>
      <selection pane="topRight" activeCell="C1" sqref="C1"/>
      <selection pane="bottomLeft" activeCell="A8" sqref="A8"/>
      <selection pane="bottomRight" sqref="A1:J1"/>
    </sheetView>
  </sheetViews>
  <sheetFormatPr defaultRowHeight="16.8" x14ac:dyDescent="0.4"/>
  <cols>
    <col min="1" max="1" width="9.109375" style="23" customWidth="1"/>
    <col min="2" max="2" width="22" style="23" customWidth="1"/>
    <col min="3" max="3" width="15.6640625" style="14" customWidth="1"/>
    <col min="4" max="4" width="10.6640625" style="15" customWidth="1"/>
    <col min="5" max="5" width="15.6640625" style="13" customWidth="1"/>
    <col min="6" max="6" width="10.6640625" style="16" customWidth="1"/>
    <col min="7" max="7" width="15.6640625" style="14" customWidth="1"/>
    <col min="8" max="8" width="10.6640625" style="15" customWidth="1"/>
    <col min="9" max="9" width="15.6640625" style="13" customWidth="1"/>
    <col min="10" max="10" width="10.6640625" style="16" customWidth="1"/>
    <col min="11" max="11" width="15.6640625" style="14" customWidth="1"/>
    <col min="12" max="12" width="10.6640625" style="15" customWidth="1"/>
    <col min="13" max="13" width="15.6640625" style="13" customWidth="1"/>
    <col min="14" max="14" width="10.6640625" style="16" customWidth="1"/>
    <col min="15" max="15" width="15.6640625" style="14" customWidth="1"/>
    <col min="16" max="16" width="10.6640625" style="15" customWidth="1"/>
    <col min="17" max="17" width="15.6640625" style="13" customWidth="1"/>
    <col min="18" max="18" width="10.6640625" style="16" customWidth="1"/>
    <col min="19" max="19" width="15.6640625" style="14" customWidth="1"/>
    <col min="20" max="20" width="10.6640625" style="15" customWidth="1"/>
    <col min="21" max="21" width="15.6640625" style="13" customWidth="1"/>
    <col min="22" max="22" width="10.6640625" style="16" customWidth="1"/>
    <col min="23" max="23" width="15.6640625" style="14" customWidth="1"/>
    <col min="24" max="24" width="10.6640625" style="15" customWidth="1"/>
    <col min="25" max="25" width="15.6640625" style="13" customWidth="1"/>
    <col min="26" max="26" width="10.6640625" style="16" customWidth="1"/>
    <col min="27" max="27" width="15.6640625" style="14" customWidth="1"/>
    <col min="28" max="28" width="10.6640625" style="15" customWidth="1"/>
    <col min="29" max="29" width="15.6640625" style="13" customWidth="1"/>
    <col min="30" max="30" width="10.6640625" style="16" customWidth="1"/>
    <col min="31" max="31" width="15.6640625" style="14" customWidth="1"/>
    <col min="32" max="32" width="10.6640625" style="15" customWidth="1"/>
    <col min="33" max="33" width="15.6640625" style="13" customWidth="1"/>
    <col min="34" max="34" width="10.6640625" style="16" customWidth="1"/>
    <col min="35" max="35" width="15.6640625" style="14" customWidth="1"/>
    <col min="36" max="36" width="10.6640625" style="15" customWidth="1"/>
    <col min="37" max="37" width="15.6640625" style="13" customWidth="1"/>
    <col min="38" max="38" width="10.6640625" style="16" customWidth="1"/>
    <col min="39" max="39" width="15.6640625" style="14" customWidth="1"/>
    <col min="40" max="40" width="10.6640625" style="15" customWidth="1"/>
    <col min="41" max="41" width="15.6640625" style="13" customWidth="1"/>
    <col min="42" max="42" width="10.6640625" style="16" customWidth="1"/>
    <col min="43" max="43" width="15.6640625" style="14" customWidth="1"/>
    <col min="44" max="44" width="10.6640625" style="15" customWidth="1"/>
    <col min="45" max="45" width="15.6640625" style="13" customWidth="1"/>
    <col min="46" max="46" width="10.6640625" style="16" customWidth="1"/>
    <col min="47" max="47" width="15.6640625" style="14" customWidth="1"/>
    <col min="48" max="48" width="10.6640625" style="15" customWidth="1"/>
    <col min="49" max="49" width="15.6640625" style="13" customWidth="1"/>
    <col min="50" max="50" width="10.6640625" style="16" customWidth="1"/>
    <col min="51" max="51" width="15.6640625" style="14" customWidth="1"/>
    <col min="52" max="52" width="10.6640625" style="15" customWidth="1"/>
    <col min="53" max="53" width="15.6640625" style="13" customWidth="1"/>
    <col min="54" max="54" width="10.6640625" style="16" customWidth="1"/>
    <col min="55" max="55" width="15.6640625" style="14" customWidth="1"/>
    <col min="56" max="56" width="10.6640625" style="15" customWidth="1"/>
    <col min="57" max="57" width="15.6640625" style="13" customWidth="1"/>
    <col min="58" max="58" width="10.6640625" style="16" customWidth="1"/>
    <col min="59" max="59" width="15.6640625" style="14" customWidth="1"/>
    <col min="60" max="60" width="10.6640625" style="15" customWidth="1"/>
    <col min="61" max="61" width="15.6640625" style="13" customWidth="1"/>
    <col min="62" max="62" width="10.6640625" style="16" customWidth="1"/>
    <col min="63" max="63" width="15.6640625" style="14" customWidth="1"/>
    <col min="64" max="64" width="10.6640625" style="15" customWidth="1"/>
    <col min="65" max="65" width="15.6640625" style="13" customWidth="1"/>
    <col min="66" max="66" width="10.6640625" style="16" customWidth="1"/>
    <col min="67" max="67" width="22" style="23" customWidth="1"/>
    <col min="68" max="69" width="11.44140625" style="23" customWidth="1"/>
  </cols>
  <sheetData>
    <row r="1" spans="1:69" ht="20.399999999999999" customHeight="1" x14ac:dyDescent="0.4">
      <c r="A1" s="160" t="s">
        <v>0</v>
      </c>
      <c r="B1" s="160"/>
      <c r="C1" s="160"/>
      <c r="D1" s="160"/>
      <c r="E1" s="160"/>
      <c r="F1" s="160"/>
      <c r="G1" s="160"/>
      <c r="H1" s="160"/>
      <c r="I1" s="160"/>
      <c r="J1" s="160"/>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s="1"/>
      <c r="BP1" s="1"/>
      <c r="BQ1" s="1"/>
    </row>
    <row r="2" spans="1:69" ht="20.399999999999999" customHeight="1" x14ac:dyDescent="0.4">
      <c r="A2" s="159" t="s">
        <v>1</v>
      </c>
      <c r="B2" s="159"/>
      <c r="C2" s="159"/>
      <c r="D2" s="159"/>
      <c r="E2" s="159"/>
      <c r="F2" s="159"/>
      <c r="G2" s="159"/>
      <c r="H2" s="159"/>
      <c r="I2" s="159"/>
      <c r="J2" s="159"/>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s="1"/>
      <c r="BP2" s="1"/>
      <c r="BQ2" s="1"/>
    </row>
    <row r="3" spans="1:69" x14ac:dyDescent="0.4">
      <c r="A3" s="1"/>
      <c r="B3" s="1"/>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s="1"/>
      <c r="BP3" s="1"/>
      <c r="BQ3" s="1"/>
    </row>
    <row r="4" spans="1:69" ht="18" customHeight="1" x14ac:dyDescent="0.4">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s="1"/>
      <c r="BP4" s="1"/>
      <c r="BQ4" s="1"/>
    </row>
    <row r="5" spans="1:69" x14ac:dyDescent="0.4">
      <c r="A5" s="1"/>
      <c r="B5" s="1"/>
      <c r="C5"/>
      <c r="D5"/>
      <c r="E5"/>
      <c r="F5"/>
      <c r="G5"/>
      <c r="H5"/>
      <c r="I5"/>
      <c r="J5"/>
      <c r="K5"/>
      <c r="L5"/>
      <c r="M5"/>
      <c r="N5"/>
      <c r="O5"/>
      <c r="P5"/>
      <c r="Q5" s="2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s="1"/>
      <c r="BP5" s="1"/>
      <c r="BQ5" s="1"/>
    </row>
    <row r="6" spans="1:69" ht="36" customHeight="1" x14ac:dyDescent="0.3">
      <c r="A6" s="156" t="s">
        <v>35</v>
      </c>
      <c r="B6" s="158" t="str">
        <f>CONCATENATE("                          ","Виріб",CHAR(10),CHAR(10),CHAR(10),"  Металопрокат")</f>
        <v xml:space="preserve">                          Виріб
  Металопрокат</v>
      </c>
      <c r="C6" s="152" t="s">
        <v>36</v>
      </c>
      <c r="D6" s="153"/>
      <c r="E6" s="155" t="s">
        <v>37</v>
      </c>
      <c r="F6" s="155"/>
      <c r="G6" s="154" t="s">
        <v>38</v>
      </c>
      <c r="H6" s="154"/>
      <c r="I6" s="155" t="s">
        <v>39</v>
      </c>
      <c r="J6" s="155"/>
      <c r="K6" s="154" t="s">
        <v>40</v>
      </c>
      <c r="L6" s="154"/>
      <c r="M6" s="155" t="s">
        <v>41</v>
      </c>
      <c r="N6" s="155"/>
      <c r="O6" s="154" t="s">
        <v>42</v>
      </c>
      <c r="P6" s="154"/>
      <c r="Q6" s="155" t="s">
        <v>43</v>
      </c>
      <c r="R6" s="155"/>
      <c r="S6" s="154" t="s">
        <v>44</v>
      </c>
      <c r="T6" s="154"/>
      <c r="U6" s="155" t="s">
        <v>45</v>
      </c>
      <c r="V6" s="155"/>
      <c r="W6" s="161" t="s">
        <v>46</v>
      </c>
      <c r="X6" s="161"/>
      <c r="Y6" s="155" t="s">
        <v>47</v>
      </c>
      <c r="Z6" s="155"/>
      <c r="AA6" s="154" t="s">
        <v>48</v>
      </c>
      <c r="AB6" s="154"/>
      <c r="AC6" s="155" t="s">
        <v>49</v>
      </c>
      <c r="AD6" s="155"/>
      <c r="AE6" s="154" t="s">
        <v>50</v>
      </c>
      <c r="AF6" s="154"/>
      <c r="AG6" s="155" t="s">
        <v>51</v>
      </c>
      <c r="AH6" s="155"/>
      <c r="AI6" s="154" t="s">
        <v>52</v>
      </c>
      <c r="AJ6" s="154"/>
      <c r="AK6" s="155" t="s">
        <v>53</v>
      </c>
      <c r="AL6" s="155"/>
      <c r="AM6" s="154" t="s">
        <v>54</v>
      </c>
      <c r="AN6" s="154"/>
      <c r="AO6" s="155" t="s">
        <v>55</v>
      </c>
      <c r="AP6" s="155"/>
      <c r="AQ6" s="154" t="s">
        <v>56</v>
      </c>
      <c r="AR6" s="154"/>
      <c r="AS6" s="155" t="s">
        <v>57</v>
      </c>
      <c r="AT6" s="155"/>
      <c r="AU6" s="154" t="s">
        <v>58</v>
      </c>
      <c r="AV6" s="154"/>
      <c r="AW6" s="155" t="s">
        <v>59</v>
      </c>
      <c r="AX6" s="155"/>
      <c r="AY6" s="154" t="s">
        <v>60</v>
      </c>
      <c r="AZ6" s="154"/>
      <c r="BA6" s="155" t="s">
        <v>61</v>
      </c>
      <c r="BB6" s="155"/>
      <c r="BC6" s="154" t="s">
        <v>62</v>
      </c>
      <c r="BD6" s="154"/>
      <c r="BE6" s="155" t="s">
        <v>63</v>
      </c>
      <c r="BF6" s="155"/>
      <c r="BG6" s="154" t="s">
        <v>64</v>
      </c>
      <c r="BH6" s="154"/>
      <c r="BI6" s="155" t="s">
        <v>65</v>
      </c>
      <c r="BJ6" s="155"/>
      <c r="BK6" s="154" t="s">
        <v>66</v>
      </c>
      <c r="BL6" s="154"/>
      <c r="BM6" s="155" t="s">
        <v>67</v>
      </c>
      <c r="BN6" s="155"/>
      <c r="BO6" s="158" t="str">
        <f>CONCATENATE("                          ","Виріб",CHAR(10),CHAR(10),CHAR(10),"  Металопрокат")</f>
        <v xml:space="preserve">                          Виріб
  Металопрокат</v>
      </c>
      <c r="BP6" s="156" t="s">
        <v>68</v>
      </c>
      <c r="BQ6" s="156" t="s">
        <v>69</v>
      </c>
    </row>
    <row r="7" spans="1:69" ht="21.75" customHeight="1" x14ac:dyDescent="0.3">
      <c r="A7" s="156"/>
      <c r="B7" s="158"/>
      <c r="C7" s="9" t="s">
        <v>3</v>
      </c>
      <c r="D7" s="18">
        <v>0</v>
      </c>
      <c r="E7" s="3" t="s">
        <v>3</v>
      </c>
      <c r="F7" s="19">
        <v>0</v>
      </c>
      <c r="G7" s="4" t="s">
        <v>3</v>
      </c>
      <c r="H7" s="19">
        <v>0</v>
      </c>
      <c r="I7" s="3" t="s">
        <v>3</v>
      </c>
      <c r="J7" s="19">
        <v>0</v>
      </c>
      <c r="K7" s="4" t="s">
        <v>3</v>
      </c>
      <c r="L7" s="19">
        <v>0</v>
      </c>
      <c r="M7" s="3" t="s">
        <v>3</v>
      </c>
      <c r="N7" s="19">
        <v>0</v>
      </c>
      <c r="O7" s="4" t="s">
        <v>3</v>
      </c>
      <c r="P7" s="19">
        <v>0</v>
      </c>
      <c r="Q7" s="3" t="s">
        <v>3</v>
      </c>
      <c r="R7" s="19">
        <v>0</v>
      </c>
      <c r="S7" s="4" t="s">
        <v>3</v>
      </c>
      <c r="T7" s="19">
        <v>0</v>
      </c>
      <c r="U7" s="3" t="s">
        <v>3</v>
      </c>
      <c r="V7" s="19">
        <v>0</v>
      </c>
      <c r="W7" s="4" t="s">
        <v>3</v>
      </c>
      <c r="X7" s="19">
        <v>0</v>
      </c>
      <c r="Y7" s="3" t="s">
        <v>3</v>
      </c>
      <c r="Z7" s="19">
        <v>0</v>
      </c>
      <c r="AA7" s="4" t="s">
        <v>3</v>
      </c>
      <c r="AB7" s="19">
        <v>0</v>
      </c>
      <c r="AC7" s="3" t="s">
        <v>3</v>
      </c>
      <c r="AD7" s="19">
        <v>0</v>
      </c>
      <c r="AE7" s="4" t="s">
        <v>3</v>
      </c>
      <c r="AF7" s="19">
        <v>0</v>
      </c>
      <c r="AG7" s="3" t="s">
        <v>3</v>
      </c>
      <c r="AH7" s="19">
        <v>0</v>
      </c>
      <c r="AI7" s="4" t="s">
        <v>3</v>
      </c>
      <c r="AJ7" s="19">
        <v>0</v>
      </c>
      <c r="AK7" s="3" t="s">
        <v>3</v>
      </c>
      <c r="AL7" s="19">
        <v>0</v>
      </c>
      <c r="AM7" s="4" t="s">
        <v>3</v>
      </c>
      <c r="AN7" s="19">
        <v>0</v>
      </c>
      <c r="AO7" s="3" t="s">
        <v>3</v>
      </c>
      <c r="AP7" s="19">
        <v>0</v>
      </c>
      <c r="AQ7" s="4" t="s">
        <v>3</v>
      </c>
      <c r="AR7" s="19">
        <v>0</v>
      </c>
      <c r="AS7" s="3" t="s">
        <v>3</v>
      </c>
      <c r="AT7" s="19">
        <v>0</v>
      </c>
      <c r="AU7" s="4" t="s">
        <v>3</v>
      </c>
      <c r="AV7" s="19">
        <v>0</v>
      </c>
      <c r="AW7" s="3" t="s">
        <v>3</v>
      </c>
      <c r="AX7" s="19">
        <v>0</v>
      </c>
      <c r="AY7" s="4" t="s">
        <v>3</v>
      </c>
      <c r="AZ7" s="19">
        <v>0</v>
      </c>
      <c r="BA7" s="3" t="s">
        <v>3</v>
      </c>
      <c r="BB7" s="19">
        <v>0</v>
      </c>
      <c r="BC7" s="4" t="s">
        <v>3</v>
      </c>
      <c r="BD7" s="19">
        <v>0</v>
      </c>
      <c r="BE7" s="3" t="s">
        <v>3</v>
      </c>
      <c r="BF7" s="19">
        <v>0</v>
      </c>
      <c r="BG7" s="4" t="s">
        <v>3</v>
      </c>
      <c r="BH7" s="19">
        <v>0</v>
      </c>
      <c r="BI7" s="3" t="s">
        <v>3</v>
      </c>
      <c r="BJ7" s="19">
        <v>0</v>
      </c>
      <c r="BK7" s="4" t="s">
        <v>3</v>
      </c>
      <c r="BL7" s="19">
        <v>0</v>
      </c>
      <c r="BM7" s="3" t="s">
        <v>3</v>
      </c>
      <c r="BN7" s="19">
        <v>0</v>
      </c>
      <c r="BO7" s="158"/>
      <c r="BP7" s="156"/>
      <c r="BQ7" s="156"/>
    </row>
    <row r="8" spans="1:69" ht="21.75" customHeight="1" x14ac:dyDescent="0.3">
      <c r="A8" s="156"/>
      <c r="B8" s="158"/>
      <c r="C8" s="9" t="s">
        <v>4</v>
      </c>
      <c r="D8" s="10" t="s">
        <v>2</v>
      </c>
      <c r="E8" s="3" t="s">
        <v>4</v>
      </c>
      <c r="F8" s="6" t="s">
        <v>2</v>
      </c>
      <c r="G8" s="4" t="s">
        <v>4</v>
      </c>
      <c r="H8" s="8" t="s">
        <v>2</v>
      </c>
      <c r="I8" s="3" t="s">
        <v>4</v>
      </c>
      <c r="J8" s="6" t="s">
        <v>2</v>
      </c>
      <c r="K8" s="4" t="s">
        <v>4</v>
      </c>
      <c r="L8" s="8" t="s">
        <v>2</v>
      </c>
      <c r="M8" s="3" t="s">
        <v>4</v>
      </c>
      <c r="N8" s="6" t="s">
        <v>2</v>
      </c>
      <c r="O8" s="4" t="s">
        <v>4</v>
      </c>
      <c r="P8" s="8" t="s">
        <v>2</v>
      </c>
      <c r="Q8" s="3" t="s">
        <v>4</v>
      </c>
      <c r="R8" s="6" t="s">
        <v>2</v>
      </c>
      <c r="S8" s="4" t="s">
        <v>4</v>
      </c>
      <c r="T8" s="8" t="s">
        <v>2</v>
      </c>
      <c r="U8" s="3" t="s">
        <v>4</v>
      </c>
      <c r="V8" s="6" t="s">
        <v>2</v>
      </c>
      <c r="W8" s="4" t="s">
        <v>4</v>
      </c>
      <c r="X8" s="8" t="s">
        <v>2</v>
      </c>
      <c r="Y8" s="3" t="s">
        <v>4</v>
      </c>
      <c r="Z8" s="6" t="s">
        <v>2</v>
      </c>
      <c r="AA8" s="4" t="s">
        <v>4</v>
      </c>
      <c r="AB8" s="8" t="s">
        <v>2</v>
      </c>
      <c r="AC8" s="3" t="s">
        <v>4</v>
      </c>
      <c r="AD8" s="6" t="s">
        <v>2</v>
      </c>
      <c r="AE8" s="4" t="s">
        <v>4</v>
      </c>
      <c r="AF8" s="8" t="s">
        <v>2</v>
      </c>
      <c r="AG8" s="3" t="s">
        <v>4</v>
      </c>
      <c r="AH8" s="6" t="s">
        <v>2</v>
      </c>
      <c r="AI8" s="4" t="s">
        <v>4</v>
      </c>
      <c r="AJ8" s="8" t="s">
        <v>2</v>
      </c>
      <c r="AK8" s="3" t="s">
        <v>4</v>
      </c>
      <c r="AL8" s="6" t="s">
        <v>2</v>
      </c>
      <c r="AM8" s="4" t="s">
        <v>4</v>
      </c>
      <c r="AN8" s="8" t="s">
        <v>2</v>
      </c>
      <c r="AO8" s="3" t="s">
        <v>4</v>
      </c>
      <c r="AP8" s="6" t="s">
        <v>2</v>
      </c>
      <c r="AQ8" s="4" t="s">
        <v>4</v>
      </c>
      <c r="AR8" s="8" t="s">
        <v>2</v>
      </c>
      <c r="AS8" s="3" t="s">
        <v>4</v>
      </c>
      <c r="AT8" s="6" t="s">
        <v>2</v>
      </c>
      <c r="AU8" s="4" t="s">
        <v>4</v>
      </c>
      <c r="AV8" s="8" t="s">
        <v>2</v>
      </c>
      <c r="AW8" s="3" t="s">
        <v>4</v>
      </c>
      <c r="AX8" s="6" t="s">
        <v>2</v>
      </c>
      <c r="AY8" s="4" t="s">
        <v>4</v>
      </c>
      <c r="AZ8" s="8" t="s">
        <v>2</v>
      </c>
      <c r="BA8" s="3" t="s">
        <v>4</v>
      </c>
      <c r="BB8" s="6" t="s">
        <v>2</v>
      </c>
      <c r="BC8" s="4" t="s">
        <v>4</v>
      </c>
      <c r="BD8" s="8" t="s">
        <v>2</v>
      </c>
      <c r="BE8" s="3" t="s">
        <v>4</v>
      </c>
      <c r="BF8" s="6" t="s">
        <v>2</v>
      </c>
      <c r="BG8" s="4" t="s">
        <v>4</v>
      </c>
      <c r="BH8" s="8" t="s">
        <v>2</v>
      </c>
      <c r="BI8" s="3" t="s">
        <v>4</v>
      </c>
      <c r="BJ8" s="6" t="s">
        <v>2</v>
      </c>
      <c r="BK8" s="4" t="s">
        <v>4</v>
      </c>
      <c r="BL8" s="8" t="s">
        <v>2</v>
      </c>
      <c r="BM8" s="3" t="s">
        <v>4</v>
      </c>
      <c r="BN8" s="6" t="s">
        <v>2</v>
      </c>
      <c r="BO8" s="158"/>
      <c r="BP8" s="156"/>
      <c r="BQ8" s="156"/>
    </row>
    <row r="9" spans="1:69" ht="48.75" customHeight="1" x14ac:dyDescent="0.3">
      <c r="A9" s="20">
        <v>0.62</v>
      </c>
      <c r="B9" s="24" t="s">
        <v>70</v>
      </c>
      <c r="C9" s="9"/>
      <c r="D9" s="10"/>
      <c r="E9" s="7">
        <f>0.4*F7</f>
        <v>0</v>
      </c>
      <c r="F9" s="6">
        <f>A9*E9</f>
        <v>0</v>
      </c>
      <c r="G9" s="9">
        <f>0.4*H7</f>
        <v>0</v>
      </c>
      <c r="H9" s="8">
        <f>A9*G9</f>
        <v>0</v>
      </c>
      <c r="I9" s="7"/>
      <c r="J9" s="6"/>
      <c r="K9" s="9">
        <f>0.4*L7</f>
        <v>0</v>
      </c>
      <c r="L9" s="8">
        <f>A9*K9</f>
        <v>0</v>
      </c>
      <c r="M9" s="7">
        <f>0.4*N7</f>
        <v>0</v>
      </c>
      <c r="N9" s="6">
        <f>A9*M9</f>
        <v>0</v>
      </c>
      <c r="O9" s="9">
        <f>0.4*P7</f>
        <v>0</v>
      </c>
      <c r="P9" s="8">
        <f>A9*O9</f>
        <v>0</v>
      </c>
      <c r="Q9" s="7">
        <f>0.4*R7</f>
        <v>0</v>
      </c>
      <c r="R9" s="6">
        <f>A9*Q9</f>
        <v>0</v>
      </c>
      <c r="S9" s="9">
        <f>0.4*T7</f>
        <v>0</v>
      </c>
      <c r="T9" s="8">
        <f>A9*S9</f>
        <v>0</v>
      </c>
      <c r="U9" s="7">
        <f>0.4*V7</f>
        <v>0</v>
      </c>
      <c r="V9" s="6">
        <f>A9*U9</f>
        <v>0</v>
      </c>
      <c r="W9" s="9">
        <f>0.4*X7</f>
        <v>0</v>
      </c>
      <c r="X9" s="8">
        <f>A9*W9</f>
        <v>0</v>
      </c>
      <c r="Y9" s="7">
        <f>0.4*Z7</f>
        <v>0</v>
      </c>
      <c r="Z9" s="6">
        <f>A9*Y9</f>
        <v>0</v>
      </c>
      <c r="AA9" s="9">
        <f>0.4*AB7</f>
        <v>0</v>
      </c>
      <c r="AB9" s="8">
        <f>A9*AA9</f>
        <v>0</v>
      </c>
      <c r="AC9" s="7">
        <f>0.4*AD7</f>
        <v>0</v>
      </c>
      <c r="AD9" s="6">
        <f>A9*AC9</f>
        <v>0</v>
      </c>
      <c r="AE9" s="9">
        <f>0.4*AF7</f>
        <v>0</v>
      </c>
      <c r="AF9" s="8">
        <f>A9*AE9</f>
        <v>0</v>
      </c>
      <c r="AG9" s="7">
        <f>0.4*AH7</f>
        <v>0</v>
      </c>
      <c r="AH9" s="6">
        <f>A9*AG9</f>
        <v>0</v>
      </c>
      <c r="AI9" s="9">
        <f>0.4*AJ7</f>
        <v>0</v>
      </c>
      <c r="AJ9" s="8">
        <f>A9*AI9</f>
        <v>0</v>
      </c>
      <c r="AK9" s="7">
        <f>0.4*AL7</f>
        <v>0</v>
      </c>
      <c r="AL9" s="6">
        <f>A9*AK9</f>
        <v>0</v>
      </c>
      <c r="AM9" s="9">
        <f>0.4*AN7</f>
        <v>0</v>
      </c>
      <c r="AN9" s="8">
        <f>A9*AM9</f>
        <v>0</v>
      </c>
      <c r="AO9" s="7">
        <f>0.35*AP7+0.1*12*AP7</f>
        <v>0</v>
      </c>
      <c r="AP9" s="6">
        <f>A9*AO9</f>
        <v>0</v>
      </c>
      <c r="AQ9" s="9">
        <f>0.4*AR7</f>
        <v>0</v>
      </c>
      <c r="AR9" s="8">
        <f>A9*AQ9</f>
        <v>0</v>
      </c>
      <c r="AS9" s="7">
        <f>0.4*AT7</f>
        <v>0</v>
      </c>
      <c r="AT9" s="6">
        <f>A9*AS9</f>
        <v>0</v>
      </c>
      <c r="AU9" s="9">
        <f>0.4*AV7</f>
        <v>0</v>
      </c>
      <c r="AV9" s="8">
        <f>A9*AU9</f>
        <v>0</v>
      </c>
      <c r="AW9" s="7">
        <f>0.4*AX7</f>
        <v>0</v>
      </c>
      <c r="AX9" s="6">
        <f>A9*AW9</f>
        <v>0</v>
      </c>
      <c r="AY9" s="9">
        <f>0.4*AZ7</f>
        <v>0</v>
      </c>
      <c r="AZ9" s="8">
        <f>A9*AY9</f>
        <v>0</v>
      </c>
      <c r="BA9" s="7"/>
      <c r="BB9" s="6"/>
      <c r="BC9" s="9"/>
      <c r="BD9" s="8"/>
      <c r="BE9" s="7"/>
      <c r="BF9" s="6"/>
      <c r="BG9" s="9"/>
      <c r="BH9" s="8"/>
      <c r="BI9" s="7"/>
      <c r="BJ9" s="6"/>
      <c r="BK9" s="9"/>
      <c r="BL9" s="8"/>
      <c r="BM9" s="7"/>
      <c r="BN9" s="6"/>
      <c r="BO9" s="24" t="s">
        <v>70</v>
      </c>
      <c r="BP9" s="37">
        <f>SUMPRODUCT(--(MOD(COLUMN(C9:BM9),2)=1),C9:BM9)</f>
        <v>0</v>
      </c>
      <c r="BQ9" s="20">
        <f>SUMPRODUCT(--(MOD(COLUMN(D9:BN9),2)=0),D9:BN9)</f>
        <v>0</v>
      </c>
    </row>
    <row r="10" spans="1:69" ht="48.75" customHeight="1" x14ac:dyDescent="0.3">
      <c r="A10" s="20">
        <v>0.89</v>
      </c>
      <c r="B10" s="24" t="s">
        <v>71</v>
      </c>
      <c r="C10" s="9"/>
      <c r="D10" s="10"/>
      <c r="E10" s="7"/>
      <c r="F10" s="6"/>
      <c r="G10" s="9"/>
      <c r="H10" s="8"/>
      <c r="I10" s="7"/>
      <c r="J10" s="6"/>
      <c r="K10" s="9"/>
      <c r="L10" s="8"/>
      <c r="M10" s="7"/>
      <c r="N10" s="6"/>
      <c r="O10" s="9">
        <f>0.08*4*P7+0.73*2*P7</f>
        <v>0</v>
      </c>
      <c r="P10" s="8">
        <f>A10*O10</f>
        <v>0</v>
      </c>
      <c r="Q10" s="7">
        <f>0.08*4*R7+0.78*2*R7</f>
        <v>0</v>
      </c>
      <c r="R10" s="6">
        <f>A10*Q10</f>
        <v>0</v>
      </c>
      <c r="S10" s="9">
        <f>0.74*T7</f>
        <v>0</v>
      </c>
      <c r="T10" s="8">
        <f>A10*S10</f>
        <v>0</v>
      </c>
      <c r="U10" s="7">
        <f>0.7*V7</f>
        <v>0</v>
      </c>
      <c r="V10" s="6">
        <f>A10*U10</f>
        <v>0</v>
      </c>
      <c r="W10" s="9">
        <f>0.74*X7</f>
        <v>0</v>
      </c>
      <c r="X10" s="8">
        <f>A10*W10</f>
        <v>0</v>
      </c>
      <c r="Y10" s="7"/>
      <c r="Z10" s="6"/>
      <c r="AA10" s="9"/>
      <c r="AB10" s="8"/>
      <c r="AC10" s="7"/>
      <c r="AD10" s="6"/>
      <c r="AE10" s="9"/>
      <c r="AF10" s="8"/>
      <c r="AG10" s="7"/>
      <c r="AH10" s="6"/>
      <c r="AI10" s="9"/>
      <c r="AJ10" s="8"/>
      <c r="AK10" s="7"/>
      <c r="AL10" s="6"/>
      <c r="AM10" s="9"/>
      <c r="AN10" s="8"/>
      <c r="AO10" s="7"/>
      <c r="AP10" s="6"/>
      <c r="AQ10" s="9"/>
      <c r="AR10" s="8"/>
      <c r="AS10" s="7"/>
      <c r="AT10" s="6"/>
      <c r="AU10" s="9"/>
      <c r="AV10" s="8"/>
      <c r="AW10" s="7"/>
      <c r="AX10" s="6"/>
      <c r="AY10" s="9"/>
      <c r="AZ10" s="8"/>
      <c r="BA10" s="7"/>
      <c r="BB10" s="6"/>
      <c r="BC10" s="9"/>
      <c r="BD10" s="8"/>
      <c r="BE10" s="7"/>
      <c r="BF10" s="6"/>
      <c r="BG10" s="9"/>
      <c r="BH10" s="8"/>
      <c r="BI10" s="7"/>
      <c r="BJ10" s="6"/>
      <c r="BK10" s="9"/>
      <c r="BL10" s="8"/>
      <c r="BM10" s="7"/>
      <c r="BN10" s="6"/>
      <c r="BO10" s="24" t="s">
        <v>71</v>
      </c>
      <c r="BP10" s="37">
        <f>SUMPRODUCT(--(MOD(COLUMN(C10:BM10),2)=1),C10:BM10)</f>
        <v>0</v>
      </c>
      <c r="BQ10" s="20">
        <f t="shared" ref="BQ10:BQ42" si="0">SUMPRODUCT(--(MOD(COLUMN(D10:BN10),2)=0),D10:BN10)</f>
        <v>0</v>
      </c>
    </row>
    <row r="11" spans="1:69" ht="48.75" customHeight="1" x14ac:dyDescent="0.3">
      <c r="A11" s="20">
        <v>1.58</v>
      </c>
      <c r="B11" s="24" t="s">
        <v>72</v>
      </c>
      <c r="C11" s="9"/>
      <c r="D11" s="10"/>
      <c r="E11" s="7"/>
      <c r="F11" s="6"/>
      <c r="G11" s="9"/>
      <c r="H11" s="8"/>
      <c r="I11" s="7"/>
      <c r="J11" s="6"/>
      <c r="K11" s="9">
        <f>0.78*L7</f>
        <v>0</v>
      </c>
      <c r="L11" s="8">
        <f>A11*K11</f>
        <v>0</v>
      </c>
      <c r="M11" s="7">
        <f>0.861*N7+0.951*N7+1.051*N7</f>
        <v>0</v>
      </c>
      <c r="N11" s="6">
        <f>A11*M11</f>
        <v>0</v>
      </c>
      <c r="O11" s="9"/>
      <c r="P11" s="8"/>
      <c r="Q11" s="7"/>
      <c r="R11" s="6"/>
      <c r="S11" s="9"/>
      <c r="T11" s="8"/>
      <c r="U11" s="7"/>
      <c r="V11" s="6"/>
      <c r="W11" s="9"/>
      <c r="X11" s="8"/>
      <c r="Y11" s="7"/>
      <c r="Z11" s="6"/>
      <c r="AA11" s="9"/>
      <c r="AB11" s="8"/>
      <c r="AC11" s="7">
        <f>0.26*6*AD7</f>
        <v>0</v>
      </c>
      <c r="AD11" s="6">
        <f>A11*AC11</f>
        <v>0</v>
      </c>
      <c r="AE11" s="9">
        <f>0.26*6*AF7</f>
        <v>0</v>
      </c>
      <c r="AF11" s="8">
        <f>A11*AE11</f>
        <v>0</v>
      </c>
      <c r="AG11" s="7">
        <f>0.26*6*AH7</f>
        <v>0</v>
      </c>
      <c r="AH11" s="6">
        <f>A11*AG11</f>
        <v>0</v>
      </c>
      <c r="AI11" s="9">
        <f>0.26*6*AJ7</f>
        <v>0</v>
      </c>
      <c r="AJ11" s="8">
        <f>A11*AI11</f>
        <v>0</v>
      </c>
      <c r="AK11" s="7">
        <f>0.26*6*AL7</f>
        <v>0</v>
      </c>
      <c r="AL11" s="6">
        <f>A11*AK11</f>
        <v>0</v>
      </c>
      <c r="AM11" s="9">
        <f>0.26*6*AN7</f>
        <v>0</v>
      </c>
      <c r="AN11" s="8">
        <f>A11*AM11</f>
        <v>0</v>
      </c>
      <c r="AO11" s="7"/>
      <c r="AP11" s="6"/>
      <c r="AQ11" s="9"/>
      <c r="AR11" s="8"/>
      <c r="AS11" s="7"/>
      <c r="AT11" s="6"/>
      <c r="AU11" s="9">
        <f>0.26*AV7</f>
        <v>0</v>
      </c>
      <c r="AV11" s="8">
        <f>A11*AU11</f>
        <v>0</v>
      </c>
      <c r="AW11" s="7"/>
      <c r="AX11" s="6"/>
      <c r="AY11" s="9"/>
      <c r="AZ11" s="8"/>
      <c r="BA11" s="7"/>
      <c r="BB11" s="6"/>
      <c r="BC11" s="9">
        <f>0.705*BD7</f>
        <v>0</v>
      </c>
      <c r="BD11" s="8">
        <f>A11*BC11</f>
        <v>0</v>
      </c>
      <c r="BE11" s="7">
        <f>0.75*BF7</f>
        <v>0</v>
      </c>
      <c r="BF11" s="6">
        <f>A11*BE11</f>
        <v>0</v>
      </c>
      <c r="BG11" s="9"/>
      <c r="BH11" s="8"/>
      <c r="BI11" s="7"/>
      <c r="BJ11" s="6"/>
      <c r="BK11" s="9"/>
      <c r="BL11" s="8"/>
      <c r="BM11" s="7"/>
      <c r="BN11" s="6"/>
      <c r="BO11" s="24" t="s">
        <v>72</v>
      </c>
      <c r="BP11" s="37">
        <f t="shared" ref="BP11:BP43" si="1">SUMPRODUCT(--(MOD(COLUMN(C11:BM11),2)=1),C11:BM11)</f>
        <v>0</v>
      </c>
      <c r="BQ11" s="20">
        <f t="shared" si="0"/>
        <v>0</v>
      </c>
    </row>
    <row r="12" spans="1:69" ht="50.4" x14ac:dyDescent="0.3">
      <c r="A12" s="20">
        <v>2.4700000000000002</v>
      </c>
      <c r="B12" s="24" t="s">
        <v>73</v>
      </c>
      <c r="C12" s="9">
        <f>0.705*D7</f>
        <v>0</v>
      </c>
      <c r="D12" s="10">
        <f>A12*C12</f>
        <v>0</v>
      </c>
      <c r="E12" s="7"/>
      <c r="F12" s="5"/>
      <c r="G12" s="9"/>
      <c r="H12" s="10"/>
      <c r="I12" s="7"/>
      <c r="J12" s="5"/>
      <c r="K12" s="9"/>
      <c r="L12" s="10"/>
      <c r="M12" s="7"/>
      <c r="N12" s="5"/>
      <c r="O12" s="9"/>
      <c r="P12" s="10"/>
      <c r="Q12" s="7"/>
      <c r="R12" s="5"/>
      <c r="S12" s="9"/>
      <c r="T12" s="10"/>
      <c r="U12" s="7"/>
      <c r="V12" s="5"/>
      <c r="W12" s="9"/>
      <c r="X12" s="10"/>
      <c r="Y12" s="7"/>
      <c r="Z12" s="5"/>
      <c r="AA12" s="9"/>
      <c r="AB12" s="10"/>
      <c r="AC12" s="7"/>
      <c r="AD12" s="5"/>
      <c r="AE12" s="9"/>
      <c r="AF12" s="10"/>
      <c r="AG12" s="7"/>
      <c r="AH12" s="5"/>
      <c r="AI12" s="9"/>
      <c r="AJ12" s="10"/>
      <c r="AK12" s="7"/>
      <c r="AL12" s="5"/>
      <c r="AM12" s="9"/>
      <c r="AN12" s="10"/>
      <c r="AO12" s="7"/>
      <c r="AP12" s="5"/>
      <c r="AQ12" s="9"/>
      <c r="AR12" s="10"/>
      <c r="AS12" s="7"/>
      <c r="AT12" s="5"/>
      <c r="AU12" s="9"/>
      <c r="AV12" s="10"/>
      <c r="AW12" s="7"/>
      <c r="AX12" s="5"/>
      <c r="AY12" s="9"/>
      <c r="AZ12" s="10"/>
      <c r="BA12" s="7"/>
      <c r="BB12" s="5"/>
      <c r="BC12" s="9"/>
      <c r="BD12" s="10"/>
      <c r="BE12" s="7"/>
      <c r="BF12" s="5"/>
      <c r="BG12" s="9"/>
      <c r="BH12" s="10"/>
      <c r="BI12" s="7"/>
      <c r="BJ12" s="5"/>
      <c r="BK12" s="9"/>
      <c r="BL12" s="10"/>
      <c r="BM12" s="7"/>
      <c r="BN12" s="5"/>
      <c r="BO12" s="24" t="s">
        <v>73</v>
      </c>
      <c r="BP12" s="37">
        <f t="shared" si="1"/>
        <v>0</v>
      </c>
      <c r="BQ12" s="20">
        <f t="shared" si="0"/>
        <v>0</v>
      </c>
    </row>
    <row r="13" spans="1:69" ht="33.6" x14ac:dyDescent="0.3">
      <c r="A13" s="20">
        <v>2.98</v>
      </c>
      <c r="B13" s="24" t="s">
        <v>74</v>
      </c>
      <c r="C13" s="9"/>
      <c r="D13" s="10"/>
      <c r="E13" s="7">
        <f>0.255*F7</f>
        <v>0</v>
      </c>
      <c r="F13" s="5">
        <f>A13*E13</f>
        <v>0</v>
      </c>
      <c r="G13" s="9">
        <f>0.255*H7</f>
        <v>0</v>
      </c>
      <c r="H13" s="10">
        <f>A13*G13</f>
        <v>0</v>
      </c>
      <c r="I13" s="7">
        <f>0.255*2*J7</f>
        <v>0</v>
      </c>
      <c r="J13" s="5">
        <f>A13*I13</f>
        <v>0</v>
      </c>
      <c r="K13" s="9"/>
      <c r="L13" s="10"/>
      <c r="M13" s="7"/>
      <c r="N13" s="5"/>
      <c r="O13" s="9"/>
      <c r="P13" s="10"/>
      <c r="Q13" s="7"/>
      <c r="R13" s="5"/>
      <c r="S13" s="9"/>
      <c r="T13" s="10"/>
      <c r="U13" s="7"/>
      <c r="V13" s="5"/>
      <c r="W13" s="9"/>
      <c r="X13" s="10"/>
      <c r="Y13" s="7">
        <f>0.255*3*Z7</f>
        <v>0</v>
      </c>
      <c r="Z13" s="5">
        <f>A13*Y13</f>
        <v>0</v>
      </c>
      <c r="AA13" s="9">
        <f>0.255*3*AB7</f>
        <v>0</v>
      </c>
      <c r="AB13" s="10">
        <f>A13*AA13</f>
        <v>0</v>
      </c>
      <c r="AC13" s="7">
        <f>0.255*2*AD7</f>
        <v>0</v>
      </c>
      <c r="AD13" s="5">
        <f>A13*AC13</f>
        <v>0</v>
      </c>
      <c r="AE13" s="9">
        <f>0.255*2*AF7</f>
        <v>0</v>
      </c>
      <c r="AF13" s="10">
        <f>A13*AE13</f>
        <v>0</v>
      </c>
      <c r="AG13" s="7">
        <f>0.255*2*AH7</f>
        <v>0</v>
      </c>
      <c r="AH13" s="5">
        <f>A13*AG13</f>
        <v>0</v>
      </c>
      <c r="AI13" s="9">
        <f>0.255*2*AJ7</f>
        <v>0</v>
      </c>
      <c r="AJ13" s="10">
        <f>A13*AI13</f>
        <v>0</v>
      </c>
      <c r="AK13" s="7">
        <f>0.255*2*AL7</f>
        <v>0</v>
      </c>
      <c r="AL13" s="5">
        <f>A13*AK13</f>
        <v>0</v>
      </c>
      <c r="AM13" s="9">
        <f>0.255*2*AN7</f>
        <v>0</v>
      </c>
      <c r="AN13" s="10">
        <f>A13*AM13</f>
        <v>0</v>
      </c>
      <c r="AO13" s="7">
        <f>0.255*3*AP7</f>
        <v>0</v>
      </c>
      <c r="AP13" s="5">
        <f>A13*AO13</f>
        <v>0</v>
      </c>
      <c r="AQ13" s="9">
        <f>0.255*3*AR7</f>
        <v>0</v>
      </c>
      <c r="AR13" s="10">
        <f>A13*AQ13</f>
        <v>0</v>
      </c>
      <c r="AS13" s="7">
        <f>0.255*3*AT7</f>
        <v>0</v>
      </c>
      <c r="AT13" s="5">
        <f>A13*AS13</f>
        <v>0</v>
      </c>
      <c r="AU13" s="9"/>
      <c r="AV13" s="10"/>
      <c r="AW13" s="7">
        <f>0.255*6*AX7</f>
        <v>0</v>
      </c>
      <c r="AX13" s="5">
        <f>A13*AW13</f>
        <v>0</v>
      </c>
      <c r="AY13" s="9">
        <f>0.255*6*AZ7</f>
        <v>0</v>
      </c>
      <c r="AZ13" s="10">
        <f>A13*AY13</f>
        <v>0</v>
      </c>
      <c r="BA13" s="7"/>
      <c r="BB13" s="5"/>
      <c r="BC13" s="9"/>
      <c r="BD13" s="10"/>
      <c r="BE13" s="7"/>
      <c r="BF13" s="5"/>
      <c r="BG13" s="9"/>
      <c r="BH13" s="10"/>
      <c r="BI13" s="7"/>
      <c r="BJ13" s="5"/>
      <c r="BK13" s="9"/>
      <c r="BL13" s="10"/>
      <c r="BM13" s="7"/>
      <c r="BN13" s="5"/>
      <c r="BO13" s="24" t="s">
        <v>74</v>
      </c>
      <c r="BP13" s="37">
        <f t="shared" si="1"/>
        <v>0</v>
      </c>
      <c r="BQ13" s="20">
        <f t="shared" si="0"/>
        <v>0</v>
      </c>
    </row>
    <row r="14" spans="1:69" ht="33.6" x14ac:dyDescent="0.3">
      <c r="A14" s="20">
        <v>3.54</v>
      </c>
      <c r="B14" s="24" t="s">
        <v>75</v>
      </c>
      <c r="C14" s="9"/>
      <c r="D14" s="10"/>
      <c r="E14" s="7"/>
      <c r="F14" s="5"/>
      <c r="G14" s="9"/>
      <c r="H14" s="10"/>
      <c r="I14" s="7"/>
      <c r="J14" s="5"/>
      <c r="K14" s="9"/>
      <c r="L14" s="10"/>
      <c r="M14" s="7"/>
      <c r="N14" s="5"/>
      <c r="O14" s="9"/>
      <c r="P14" s="10"/>
      <c r="Q14" s="7"/>
      <c r="R14" s="5"/>
      <c r="S14" s="9"/>
      <c r="T14" s="10"/>
      <c r="U14" s="7"/>
      <c r="V14" s="5"/>
      <c r="W14" s="9"/>
      <c r="X14" s="10"/>
      <c r="Y14" s="7"/>
      <c r="Z14" s="5"/>
      <c r="AA14" s="9"/>
      <c r="AB14" s="10"/>
      <c r="AC14" s="7"/>
      <c r="AD14" s="5"/>
      <c r="AE14" s="9"/>
      <c r="AF14" s="10"/>
      <c r="AG14" s="7"/>
      <c r="AH14" s="5"/>
      <c r="AI14" s="9"/>
      <c r="AJ14" s="10"/>
      <c r="AK14" s="7"/>
      <c r="AL14" s="5"/>
      <c r="AM14" s="9"/>
      <c r="AN14" s="10"/>
      <c r="AO14" s="7"/>
      <c r="AP14" s="5"/>
      <c r="AQ14" s="9"/>
      <c r="AR14" s="10"/>
      <c r="AS14" s="7"/>
      <c r="AT14" s="5"/>
      <c r="AU14" s="9"/>
      <c r="AV14" s="10"/>
      <c r="AW14" s="7"/>
      <c r="AX14" s="5"/>
      <c r="AY14" s="9"/>
      <c r="AZ14" s="10"/>
      <c r="BA14" s="7">
        <f>0.8*BB7+0.42*BB7</f>
        <v>0</v>
      </c>
      <c r="BB14" s="5">
        <f>A14*BA14</f>
        <v>0</v>
      </c>
      <c r="BC14" s="9"/>
      <c r="BD14" s="10"/>
      <c r="BE14" s="7"/>
      <c r="BF14" s="5"/>
      <c r="BG14" s="9">
        <f>1.508*2*BH7</f>
        <v>0</v>
      </c>
      <c r="BH14" s="10">
        <f>A14*BG14</f>
        <v>0</v>
      </c>
      <c r="BI14" s="7">
        <f>1.508*2*BJ7</f>
        <v>0</v>
      </c>
      <c r="BJ14" s="5">
        <f>A14*BI14</f>
        <v>0</v>
      </c>
      <c r="BK14" s="9"/>
      <c r="BL14" s="10"/>
      <c r="BM14" s="7"/>
      <c r="BN14" s="5"/>
      <c r="BO14" s="24" t="s">
        <v>75</v>
      </c>
      <c r="BP14" s="37">
        <f t="shared" si="1"/>
        <v>0</v>
      </c>
      <c r="BQ14" s="20">
        <f t="shared" si="0"/>
        <v>0</v>
      </c>
    </row>
    <row r="15" spans="1:69" ht="50.4" x14ac:dyDescent="0.3">
      <c r="A15" s="20">
        <v>3.37</v>
      </c>
      <c r="B15" s="24" t="s">
        <v>8</v>
      </c>
      <c r="C15" s="9"/>
      <c r="D15" s="10"/>
      <c r="E15" s="7">
        <f>0.07*F7</f>
        <v>0</v>
      </c>
      <c r="F15" s="5">
        <f>A15*E15</f>
        <v>0</v>
      </c>
      <c r="G15" s="9">
        <f>0.07*2*H7</f>
        <v>0</v>
      </c>
      <c r="H15" s="10">
        <f>A15*G15</f>
        <v>0</v>
      </c>
      <c r="I15" s="7"/>
      <c r="J15" s="5"/>
      <c r="K15" s="9"/>
      <c r="L15" s="10"/>
      <c r="M15" s="7">
        <f>0.1*2*N7</f>
        <v>0</v>
      </c>
      <c r="N15" s="5">
        <f>A15*M15</f>
        <v>0</v>
      </c>
      <c r="O15" s="9"/>
      <c r="P15" s="10"/>
      <c r="Q15" s="7">
        <f>0.1*4*R7</f>
        <v>0</v>
      </c>
      <c r="R15" s="5">
        <f>A15*Q15</f>
        <v>0</v>
      </c>
      <c r="S15" s="9"/>
      <c r="T15" s="10"/>
      <c r="U15" s="7"/>
      <c r="V15" s="5"/>
      <c r="W15" s="9"/>
      <c r="X15" s="10"/>
      <c r="Y15" s="7"/>
      <c r="Z15" s="5"/>
      <c r="AA15" s="9"/>
      <c r="AB15" s="10"/>
      <c r="AC15" s="7"/>
      <c r="AD15" s="5"/>
      <c r="AE15" s="9">
        <f>0.07*4*AF7</f>
        <v>0</v>
      </c>
      <c r="AF15" s="10">
        <f>A15*AE15</f>
        <v>0</v>
      </c>
      <c r="AG15" s="7">
        <f>0.07*8*AH7</f>
        <v>0</v>
      </c>
      <c r="AH15" s="5">
        <f>A15*AG15</f>
        <v>0</v>
      </c>
      <c r="AI15" s="9"/>
      <c r="AJ15" s="10"/>
      <c r="AK15" s="7">
        <f>0.07*4*AL7</f>
        <v>0</v>
      </c>
      <c r="AL15" s="5">
        <f>A15*AK15</f>
        <v>0</v>
      </c>
      <c r="AM15" s="9">
        <f>0.07*8*AN7</f>
        <v>0</v>
      </c>
      <c r="AN15" s="10">
        <f>A15*AM15</f>
        <v>0</v>
      </c>
      <c r="AO15" s="7"/>
      <c r="AP15" s="5"/>
      <c r="AQ15" s="9">
        <f>0.15*AR7</f>
        <v>0</v>
      </c>
      <c r="AR15" s="10">
        <f>A15*AQ15</f>
        <v>0</v>
      </c>
      <c r="AS15" s="7">
        <f>0.15*2*AT7</f>
        <v>0</v>
      </c>
      <c r="AT15" s="5">
        <f>A15*AS15</f>
        <v>0</v>
      </c>
      <c r="AU15" s="9">
        <f>0.3*AV7</f>
        <v>0</v>
      </c>
      <c r="AV15" s="10">
        <f>A15*AU15</f>
        <v>0</v>
      </c>
      <c r="AW15" s="7"/>
      <c r="AX15" s="5"/>
      <c r="AY15" s="9"/>
      <c r="AZ15" s="10"/>
      <c r="BA15" s="7"/>
      <c r="BB15" s="5"/>
      <c r="BC15" s="9"/>
      <c r="BD15" s="10"/>
      <c r="BE15" s="7"/>
      <c r="BF15" s="5"/>
      <c r="BG15" s="9"/>
      <c r="BH15" s="10"/>
      <c r="BI15" s="7"/>
      <c r="BJ15" s="5"/>
      <c r="BK15" s="9"/>
      <c r="BL15" s="10"/>
      <c r="BM15" s="7"/>
      <c r="BN15" s="5"/>
      <c r="BO15" s="24" t="s">
        <v>8</v>
      </c>
      <c r="BP15" s="37">
        <f t="shared" si="1"/>
        <v>0</v>
      </c>
      <c r="BQ15" s="20">
        <f t="shared" si="0"/>
        <v>0</v>
      </c>
    </row>
    <row r="16" spans="1:69" ht="50.4" x14ac:dyDescent="0.3">
      <c r="A16" s="20">
        <v>3.77</v>
      </c>
      <c r="B16" s="24" t="s">
        <v>7</v>
      </c>
      <c r="C16" s="9"/>
      <c r="D16" s="10"/>
      <c r="E16" s="7"/>
      <c r="F16" s="5"/>
      <c r="G16" s="9"/>
      <c r="H16" s="10"/>
      <c r="I16" s="7">
        <f>0.2*J7</f>
        <v>0</v>
      </c>
      <c r="J16" s="5">
        <f>A16*I16</f>
        <v>0</v>
      </c>
      <c r="K16" s="9"/>
      <c r="L16" s="10"/>
      <c r="M16" s="7"/>
      <c r="N16" s="5"/>
      <c r="O16" s="9">
        <f>0.65*P7+0.65*P7+0.7*2*P7+0.332*2*P7</f>
        <v>0</v>
      </c>
      <c r="P16" s="10">
        <f>A16*O16</f>
        <v>0</v>
      </c>
      <c r="Q16" s="7">
        <f>0.65*R7+0.65*R7+0.7*2*R7+0.332*2*R7</f>
        <v>0</v>
      </c>
      <c r="R16" s="5">
        <f>A16*Q16</f>
        <v>0</v>
      </c>
      <c r="S16" s="9"/>
      <c r="T16" s="10"/>
      <c r="U16" s="7"/>
      <c r="V16" s="5"/>
      <c r="W16" s="9"/>
      <c r="X16" s="10"/>
      <c r="Y16" s="7"/>
      <c r="Z16" s="5"/>
      <c r="AA16" s="9">
        <f>0.33*2*AB7</f>
        <v>0</v>
      </c>
      <c r="AB16" s="10">
        <f>A16*AA16</f>
        <v>0</v>
      </c>
      <c r="AC16" s="7">
        <f>0.07*2*AD7</f>
        <v>0</v>
      </c>
      <c r="AD16" s="5">
        <f>A16*AC16</f>
        <v>0</v>
      </c>
      <c r="AE16" s="9"/>
      <c r="AF16" s="10"/>
      <c r="AG16" s="7"/>
      <c r="AH16" s="5"/>
      <c r="AI16" s="9">
        <f>0.07*2*AJ7</f>
        <v>0</v>
      </c>
      <c r="AJ16" s="10">
        <f>A16*AI16</f>
        <v>0</v>
      </c>
      <c r="AK16" s="7"/>
      <c r="AL16" s="5"/>
      <c r="AM16" s="9"/>
      <c r="AN16" s="10"/>
      <c r="AO16" s="7">
        <f>0.53*2*AP7+0.53*4*AP7</f>
        <v>0</v>
      </c>
      <c r="AP16" s="5">
        <f>A16*AO16</f>
        <v>0</v>
      </c>
      <c r="AQ16" s="9"/>
      <c r="AR16" s="10"/>
      <c r="AS16" s="7"/>
      <c r="AT16" s="5"/>
      <c r="AU16" s="9">
        <f>0.2*AV7</f>
        <v>0</v>
      </c>
      <c r="AV16" s="10">
        <f>A16*AU16</f>
        <v>0</v>
      </c>
      <c r="AW16" s="7"/>
      <c r="AX16" s="5"/>
      <c r="AY16" s="9"/>
      <c r="AZ16" s="10"/>
      <c r="BA16" s="7"/>
      <c r="BB16" s="5"/>
      <c r="BC16" s="9"/>
      <c r="BD16" s="10"/>
      <c r="BE16" s="7"/>
      <c r="BF16" s="5"/>
      <c r="BG16" s="9"/>
      <c r="BH16" s="10"/>
      <c r="BI16" s="7"/>
      <c r="BJ16" s="5"/>
      <c r="BK16" s="9"/>
      <c r="BL16" s="10"/>
      <c r="BM16" s="7"/>
      <c r="BN16" s="5"/>
      <c r="BO16" s="24" t="s">
        <v>7</v>
      </c>
      <c r="BP16" s="37">
        <f t="shared" si="1"/>
        <v>0</v>
      </c>
      <c r="BQ16" s="20">
        <f t="shared" si="0"/>
        <v>0</v>
      </c>
    </row>
    <row r="17" spans="1:69" ht="50.4" x14ac:dyDescent="0.3">
      <c r="A17" s="20">
        <v>5.78</v>
      </c>
      <c r="B17" s="24" t="s">
        <v>9</v>
      </c>
      <c r="C17" s="9"/>
      <c r="D17" s="10"/>
      <c r="E17" s="7"/>
      <c r="F17" s="5"/>
      <c r="G17" s="9"/>
      <c r="H17" s="10"/>
      <c r="I17" s="7"/>
      <c r="J17" s="5"/>
      <c r="K17" s="9"/>
      <c r="L17" s="10"/>
      <c r="M17" s="7"/>
      <c r="N17" s="5"/>
      <c r="O17" s="9"/>
      <c r="P17" s="10"/>
      <c r="Q17" s="7"/>
      <c r="R17" s="5"/>
      <c r="S17" s="9">
        <f>0.37*T7+0.15*T7+0.86*T7</f>
        <v>0</v>
      </c>
      <c r="T17" s="10">
        <f>A17*S17</f>
        <v>0</v>
      </c>
      <c r="U17" s="7">
        <f>0.36*V7+0.05*2*V7+0.86*V7</f>
        <v>0</v>
      </c>
      <c r="V17" s="5">
        <f>A17*U17</f>
        <v>0</v>
      </c>
      <c r="W17" s="9">
        <f>0.37*X7+0.15*X7+0.96*X7</f>
        <v>0</v>
      </c>
      <c r="X17" s="10">
        <f>A17*W17</f>
        <v>0</v>
      </c>
      <c r="Y17" s="7"/>
      <c r="Z17" s="5"/>
      <c r="AA17" s="9"/>
      <c r="AB17" s="10"/>
      <c r="AC17" s="7"/>
      <c r="AD17" s="5"/>
      <c r="AE17" s="9"/>
      <c r="AF17" s="10"/>
      <c r="AG17" s="7"/>
      <c r="AH17" s="5"/>
      <c r="AI17" s="9"/>
      <c r="AJ17" s="10"/>
      <c r="AK17" s="7"/>
      <c r="AL17" s="5"/>
      <c r="AM17" s="9"/>
      <c r="AN17" s="10"/>
      <c r="AO17" s="7"/>
      <c r="AP17" s="5"/>
      <c r="AQ17" s="9"/>
      <c r="AR17" s="10"/>
      <c r="AS17" s="7"/>
      <c r="AT17" s="5"/>
      <c r="AU17" s="9"/>
      <c r="AV17" s="10"/>
      <c r="AW17" s="7"/>
      <c r="AX17" s="5"/>
      <c r="AY17" s="9"/>
      <c r="AZ17" s="10"/>
      <c r="BA17" s="7"/>
      <c r="BB17" s="5"/>
      <c r="BC17" s="9"/>
      <c r="BD17" s="10"/>
      <c r="BE17" s="7"/>
      <c r="BF17" s="5"/>
      <c r="BG17" s="9"/>
      <c r="BH17" s="10"/>
      <c r="BI17" s="7"/>
      <c r="BJ17" s="5"/>
      <c r="BK17" s="9"/>
      <c r="BL17" s="10"/>
      <c r="BM17" s="7"/>
      <c r="BN17" s="5"/>
      <c r="BO17" s="24" t="s">
        <v>9</v>
      </c>
      <c r="BP17" s="37">
        <f t="shared" si="1"/>
        <v>0</v>
      </c>
      <c r="BQ17" s="20">
        <f t="shared" si="0"/>
        <v>0</v>
      </c>
    </row>
    <row r="18" spans="1:69" ht="50.4" x14ac:dyDescent="0.3">
      <c r="A18" s="20">
        <v>5.38</v>
      </c>
      <c r="B18" s="24" t="s">
        <v>10</v>
      </c>
      <c r="C18" s="9">
        <f>0.3*D7</f>
        <v>0</v>
      </c>
      <c r="D18" s="10">
        <f>A18*C18</f>
        <v>0</v>
      </c>
      <c r="E18" s="7">
        <f>0.55*F7</f>
        <v>0</v>
      </c>
      <c r="F18" s="5">
        <f>A18*E18</f>
        <v>0</v>
      </c>
      <c r="G18" s="9">
        <f>0.55*H7</f>
        <v>0</v>
      </c>
      <c r="H18" s="10">
        <f>A18*G18</f>
        <v>0</v>
      </c>
      <c r="I18" s="7"/>
      <c r="J18" s="5"/>
      <c r="K18" s="9"/>
      <c r="L18" s="10"/>
      <c r="M18" s="7"/>
      <c r="N18" s="5"/>
      <c r="O18" s="9"/>
      <c r="P18" s="10"/>
      <c r="Q18" s="7"/>
      <c r="R18" s="5"/>
      <c r="S18" s="9"/>
      <c r="T18" s="10"/>
      <c r="U18" s="7"/>
      <c r="V18" s="5"/>
      <c r="W18" s="9"/>
      <c r="X18" s="10"/>
      <c r="Y18" s="7">
        <f>1.1*Z7+0.3*Z7</f>
        <v>0</v>
      </c>
      <c r="Z18" s="5">
        <f>A18*Y18</f>
        <v>0</v>
      </c>
      <c r="AA18" s="9">
        <f>1.1*AB7+0.33*AB7</f>
        <v>0</v>
      </c>
      <c r="AB18" s="10">
        <f>A18*AA18</f>
        <v>0</v>
      </c>
      <c r="AC18" s="7">
        <f>1.1*2*AD7</f>
        <v>0</v>
      </c>
      <c r="AD18" s="5">
        <f>A18*AC18</f>
        <v>0</v>
      </c>
      <c r="AE18" s="9">
        <f>1.1*2*AF7</f>
        <v>0</v>
      </c>
      <c r="AF18" s="10">
        <f>A18*AE18</f>
        <v>0</v>
      </c>
      <c r="AG18" s="7">
        <f>1.1*2*AH7</f>
        <v>0</v>
      </c>
      <c r="AH18" s="5">
        <f>A18*AG18</f>
        <v>0</v>
      </c>
      <c r="AI18" s="9">
        <f>1.3*2*AJ7</f>
        <v>0</v>
      </c>
      <c r="AJ18" s="10">
        <f>A18*AI18</f>
        <v>0</v>
      </c>
      <c r="AK18" s="7">
        <f>1.3*2*AL7</f>
        <v>0</v>
      </c>
      <c r="AL18" s="5">
        <f>A18*AK18</f>
        <v>0</v>
      </c>
      <c r="AM18" s="9">
        <f>1.3*2*AN7</f>
        <v>0</v>
      </c>
      <c r="AN18" s="10">
        <f>A18*AM18</f>
        <v>0</v>
      </c>
      <c r="AO18" s="7">
        <f>1.2*AP7</f>
        <v>0</v>
      </c>
      <c r="AP18" s="5">
        <f>A18*AO18</f>
        <v>0</v>
      </c>
      <c r="AQ18" s="9">
        <f>1.32*AR7</f>
        <v>0</v>
      </c>
      <c r="AR18" s="10">
        <f>A18*AQ18</f>
        <v>0</v>
      </c>
      <c r="AS18" s="7">
        <f>1.32*AT7</f>
        <v>0</v>
      </c>
      <c r="AT18" s="5">
        <f>A18*AS18</f>
        <v>0</v>
      </c>
      <c r="AU18" s="9">
        <f>0.65*AV7</f>
        <v>0</v>
      </c>
      <c r="AV18" s="10">
        <f>A18*AU18</f>
        <v>0</v>
      </c>
      <c r="AW18" s="7">
        <f>1*AX7+0.3*AX7+0.32*3*AX7</f>
        <v>0</v>
      </c>
      <c r="AX18" s="5">
        <f>A18*AW18</f>
        <v>0</v>
      </c>
      <c r="AY18" s="9">
        <f>1*AZ7+0.3*AZ7+0.32*3*AZ7+0.1*AZ7</f>
        <v>0</v>
      </c>
      <c r="AZ18" s="10">
        <f>A18*AY18</f>
        <v>0</v>
      </c>
      <c r="BA18" s="7"/>
      <c r="BB18" s="5"/>
      <c r="BC18" s="9"/>
      <c r="BD18" s="10"/>
      <c r="BE18" s="7"/>
      <c r="BF18" s="5"/>
      <c r="BG18" s="9"/>
      <c r="BH18" s="10"/>
      <c r="BI18" s="7"/>
      <c r="BJ18" s="5"/>
      <c r="BK18" s="9"/>
      <c r="BL18" s="10"/>
      <c r="BM18" s="7"/>
      <c r="BN18" s="5"/>
      <c r="BO18" s="24" t="s">
        <v>10</v>
      </c>
      <c r="BP18" s="37">
        <f t="shared" si="1"/>
        <v>0</v>
      </c>
      <c r="BQ18" s="20">
        <f>SUMPRODUCT(--(MOD(COLUMN(D18:BN18),2)=0),D18:BN18)</f>
        <v>0</v>
      </c>
    </row>
    <row r="19" spans="1:69" ht="50.4" x14ac:dyDescent="0.3">
      <c r="A19" s="20">
        <v>7.36</v>
      </c>
      <c r="B19" s="24" t="s">
        <v>11</v>
      </c>
      <c r="C19" s="9"/>
      <c r="D19" s="10"/>
      <c r="E19" s="7"/>
      <c r="F19" s="5"/>
      <c r="G19" s="9"/>
      <c r="H19" s="10"/>
      <c r="I19" s="7"/>
      <c r="J19" s="5"/>
      <c r="K19" s="9"/>
      <c r="L19" s="10"/>
      <c r="M19" s="7"/>
      <c r="N19" s="5"/>
      <c r="O19" s="9"/>
      <c r="P19" s="10"/>
      <c r="Q19" s="7"/>
      <c r="R19" s="5"/>
      <c r="S19" s="9"/>
      <c r="T19" s="10"/>
      <c r="U19" s="7"/>
      <c r="V19" s="5"/>
      <c r="W19" s="9"/>
      <c r="X19" s="10"/>
      <c r="Y19" s="7"/>
      <c r="Z19" s="5"/>
      <c r="AA19" s="9"/>
      <c r="AB19" s="10"/>
      <c r="AC19" s="7"/>
      <c r="AD19" s="5"/>
      <c r="AE19" s="9"/>
      <c r="AF19" s="10"/>
      <c r="AG19" s="7"/>
      <c r="AH19" s="5"/>
      <c r="AI19" s="9"/>
      <c r="AJ19" s="10"/>
      <c r="AK19" s="7"/>
      <c r="AL19" s="5"/>
      <c r="AM19" s="9"/>
      <c r="AN19" s="10"/>
      <c r="AO19" s="7">
        <f>2.2*2*AP7</f>
        <v>0</v>
      </c>
      <c r="AP19" s="5">
        <f>A19*AO19</f>
        <v>0</v>
      </c>
      <c r="AQ19" s="9"/>
      <c r="AR19" s="10"/>
      <c r="AS19" s="7"/>
      <c r="AT19" s="5"/>
      <c r="AU19" s="9"/>
      <c r="AV19" s="10"/>
      <c r="AW19" s="7"/>
      <c r="AX19" s="5"/>
      <c r="AY19" s="9"/>
      <c r="AZ19" s="10"/>
      <c r="BA19" s="7"/>
      <c r="BB19" s="5"/>
      <c r="BC19" s="9"/>
      <c r="BD19" s="10"/>
      <c r="BE19" s="7"/>
      <c r="BF19" s="5"/>
      <c r="BG19" s="9"/>
      <c r="BH19" s="10"/>
      <c r="BI19" s="7"/>
      <c r="BJ19" s="5"/>
      <c r="BK19" s="9"/>
      <c r="BL19" s="10"/>
      <c r="BM19" s="7"/>
      <c r="BN19" s="5"/>
      <c r="BO19" s="24" t="s">
        <v>11</v>
      </c>
      <c r="BP19" s="37">
        <f t="shared" si="1"/>
        <v>0</v>
      </c>
      <c r="BQ19" s="20">
        <f t="shared" si="0"/>
        <v>0</v>
      </c>
    </row>
    <row r="20" spans="1:69" ht="50.4" x14ac:dyDescent="0.3">
      <c r="A20" s="20">
        <v>12.25</v>
      </c>
      <c r="B20" s="24" t="s">
        <v>12</v>
      </c>
      <c r="C20" s="9"/>
      <c r="D20" s="10"/>
      <c r="E20" s="7"/>
      <c r="F20" s="5"/>
      <c r="G20" s="9"/>
      <c r="H20" s="10"/>
      <c r="I20" s="7"/>
      <c r="J20" s="5"/>
      <c r="K20" s="9"/>
      <c r="L20" s="10"/>
      <c r="M20" s="7"/>
      <c r="N20" s="5"/>
      <c r="O20" s="9"/>
      <c r="P20" s="10"/>
      <c r="Q20" s="7"/>
      <c r="R20" s="5"/>
      <c r="S20" s="9"/>
      <c r="T20" s="10"/>
      <c r="U20" s="7"/>
      <c r="V20" s="5"/>
      <c r="W20" s="9"/>
      <c r="X20" s="10"/>
      <c r="Y20" s="7"/>
      <c r="Z20" s="5"/>
      <c r="AA20" s="9"/>
      <c r="AB20" s="10"/>
      <c r="AC20" s="7"/>
      <c r="AD20" s="5"/>
      <c r="AE20" s="9"/>
      <c r="AF20" s="10"/>
      <c r="AG20" s="7"/>
      <c r="AH20" s="5"/>
      <c r="AI20" s="9"/>
      <c r="AJ20" s="10"/>
      <c r="AK20" s="7"/>
      <c r="AL20" s="5"/>
      <c r="AM20" s="9"/>
      <c r="AN20" s="10"/>
      <c r="AO20" s="7"/>
      <c r="AP20" s="5"/>
      <c r="AQ20" s="9"/>
      <c r="AR20" s="10"/>
      <c r="AS20" s="7"/>
      <c r="AT20" s="5"/>
      <c r="AU20" s="9"/>
      <c r="AV20" s="10"/>
      <c r="AW20" s="7"/>
      <c r="AX20" s="5"/>
      <c r="AY20" s="9"/>
      <c r="AZ20" s="10"/>
      <c r="BA20" s="7"/>
      <c r="BB20" s="5"/>
      <c r="BC20" s="9"/>
      <c r="BD20" s="10"/>
      <c r="BE20" s="7"/>
      <c r="BF20" s="5"/>
      <c r="BG20" s="9">
        <f>0.41*2*BH7</f>
        <v>0</v>
      </c>
      <c r="BH20" s="10">
        <f>A20*BG20</f>
        <v>0</v>
      </c>
      <c r="BI20" s="7">
        <f>0.51*2*BJ7</f>
        <v>0</v>
      </c>
      <c r="BJ20" s="5">
        <f>A20*BI20</f>
        <v>0</v>
      </c>
      <c r="BK20" s="9"/>
      <c r="BL20" s="10"/>
      <c r="BM20" s="7"/>
      <c r="BN20" s="5"/>
      <c r="BO20" s="24" t="s">
        <v>12</v>
      </c>
      <c r="BP20" s="37">
        <f t="shared" si="1"/>
        <v>0</v>
      </c>
      <c r="BQ20" s="20">
        <f t="shared" si="0"/>
        <v>0</v>
      </c>
    </row>
    <row r="21" spans="1:69" ht="33.6" x14ac:dyDescent="0.3">
      <c r="A21" s="20">
        <v>2.39</v>
      </c>
      <c r="B21" s="24" t="s">
        <v>13</v>
      </c>
      <c r="C21" s="9"/>
      <c r="D21" s="10"/>
      <c r="E21" s="7"/>
      <c r="F21" s="5"/>
      <c r="G21" s="9"/>
      <c r="H21" s="10"/>
      <c r="I21" s="7"/>
      <c r="J21" s="5"/>
      <c r="K21" s="9"/>
      <c r="L21" s="10"/>
      <c r="M21" s="7"/>
      <c r="N21" s="5"/>
      <c r="O21" s="9"/>
      <c r="P21" s="10"/>
      <c r="Q21" s="7"/>
      <c r="R21" s="5"/>
      <c r="S21" s="9"/>
      <c r="T21" s="10"/>
      <c r="U21" s="7"/>
      <c r="V21" s="5"/>
      <c r="W21" s="9"/>
      <c r="X21" s="10"/>
      <c r="Y21" s="7"/>
      <c r="Z21" s="5"/>
      <c r="AA21" s="9"/>
      <c r="AB21" s="10"/>
      <c r="AC21" s="7"/>
      <c r="AD21" s="5"/>
      <c r="AE21" s="9"/>
      <c r="AF21" s="10"/>
      <c r="AG21" s="7"/>
      <c r="AH21" s="5"/>
      <c r="AI21" s="9"/>
      <c r="AJ21" s="10"/>
      <c r="AK21" s="7"/>
      <c r="AL21" s="5"/>
      <c r="AM21" s="9"/>
      <c r="AN21" s="10"/>
      <c r="AO21" s="7"/>
      <c r="AP21" s="5"/>
      <c r="AQ21" s="9"/>
      <c r="AR21" s="10"/>
      <c r="AS21" s="7"/>
      <c r="AT21" s="5"/>
      <c r="AU21" s="9"/>
      <c r="AV21" s="10"/>
      <c r="AW21" s="7"/>
      <c r="AX21" s="5"/>
      <c r="AY21" s="9"/>
      <c r="AZ21" s="10"/>
      <c r="BA21" s="7"/>
      <c r="BB21" s="5"/>
      <c r="BC21" s="9"/>
      <c r="BD21" s="10"/>
      <c r="BE21" s="7"/>
      <c r="BF21" s="5"/>
      <c r="BG21" s="9"/>
      <c r="BH21" s="10"/>
      <c r="BI21" s="7"/>
      <c r="BJ21" s="5"/>
      <c r="BK21" s="9">
        <f>6*BL7</f>
        <v>0</v>
      </c>
      <c r="BL21" s="10">
        <f>A21*BK21</f>
        <v>0</v>
      </c>
      <c r="BM21" s="7">
        <f>7.5*BN7</f>
        <v>0</v>
      </c>
      <c r="BN21" s="5">
        <f>A21*BM21</f>
        <v>0</v>
      </c>
      <c r="BO21" s="24" t="s">
        <v>13</v>
      </c>
      <c r="BP21" s="37">
        <f t="shared" si="1"/>
        <v>0</v>
      </c>
      <c r="BQ21" s="20">
        <f t="shared" si="0"/>
        <v>0</v>
      </c>
    </row>
    <row r="22" spans="1:69" ht="47.25" customHeight="1" x14ac:dyDescent="0.3">
      <c r="A22" s="20">
        <v>1.18</v>
      </c>
      <c r="B22" s="24" t="s">
        <v>14</v>
      </c>
      <c r="C22" s="9"/>
      <c r="D22" s="10"/>
      <c r="E22" s="3"/>
      <c r="F22" s="6"/>
      <c r="G22" s="4"/>
      <c r="H22" s="8"/>
      <c r="I22" s="3"/>
      <c r="J22" s="6"/>
      <c r="K22" s="4"/>
      <c r="L22" s="8"/>
      <c r="M22" s="3"/>
      <c r="N22" s="6"/>
      <c r="O22" s="4"/>
      <c r="P22" s="8"/>
      <c r="Q22" s="3">
        <f>0.405*2*R7</f>
        <v>0</v>
      </c>
      <c r="R22" s="6">
        <f>A22*Q22</f>
        <v>0</v>
      </c>
      <c r="S22" s="4"/>
      <c r="T22" s="8"/>
      <c r="U22" s="3"/>
      <c r="V22" s="6"/>
      <c r="W22" s="4"/>
      <c r="X22" s="8"/>
      <c r="Y22" s="3"/>
      <c r="Z22" s="6"/>
      <c r="AA22" s="4"/>
      <c r="AB22" s="8"/>
      <c r="AC22" s="3"/>
      <c r="AD22" s="6"/>
      <c r="AE22" s="4"/>
      <c r="AF22" s="8"/>
      <c r="AG22" s="3"/>
      <c r="AH22" s="6"/>
      <c r="AI22" s="4"/>
      <c r="AJ22" s="8"/>
      <c r="AK22" s="3"/>
      <c r="AL22" s="6"/>
      <c r="AM22" s="4"/>
      <c r="AN22" s="8"/>
      <c r="AO22" s="3"/>
      <c r="AP22" s="6"/>
      <c r="AQ22" s="4"/>
      <c r="AR22" s="8"/>
      <c r="AS22" s="3"/>
      <c r="AT22" s="6"/>
      <c r="AU22" s="4"/>
      <c r="AV22" s="8"/>
      <c r="AW22" s="3"/>
      <c r="AX22" s="6"/>
      <c r="AY22" s="4"/>
      <c r="AZ22" s="8"/>
      <c r="BA22" s="3"/>
      <c r="BB22" s="6"/>
      <c r="BC22" s="4"/>
      <c r="BD22" s="8"/>
      <c r="BE22" s="3"/>
      <c r="BF22" s="6"/>
      <c r="BG22" s="4"/>
      <c r="BH22" s="8"/>
      <c r="BI22" s="3"/>
      <c r="BJ22" s="6"/>
      <c r="BK22" s="4"/>
      <c r="BL22" s="8"/>
      <c r="BM22" s="3"/>
      <c r="BN22" s="6"/>
      <c r="BO22" s="24" t="s">
        <v>14</v>
      </c>
      <c r="BP22" s="37">
        <f t="shared" si="1"/>
        <v>0</v>
      </c>
      <c r="BQ22" s="20">
        <f t="shared" si="0"/>
        <v>0</v>
      </c>
    </row>
    <row r="23" spans="1:69" ht="46.5" customHeight="1" x14ac:dyDescent="0.3">
      <c r="A23" s="20">
        <v>1.96</v>
      </c>
      <c r="B23" s="24" t="s">
        <v>15</v>
      </c>
      <c r="C23" s="9"/>
      <c r="D23" s="10"/>
      <c r="E23" s="3"/>
      <c r="F23" s="6"/>
      <c r="G23" s="4"/>
      <c r="H23" s="8"/>
      <c r="I23" s="3"/>
      <c r="J23" s="6"/>
      <c r="K23" s="4">
        <f>0.075*4*L7+0.32*L7</f>
        <v>0</v>
      </c>
      <c r="L23" s="8">
        <f>A23*K23</f>
        <v>0</v>
      </c>
      <c r="M23" s="3">
        <f>0.045*4*N7+0.4*N7</f>
        <v>0</v>
      </c>
      <c r="N23" s="6">
        <f>A23*M23</f>
        <v>0</v>
      </c>
      <c r="O23" s="4"/>
      <c r="P23" s="8"/>
      <c r="Q23" s="3"/>
      <c r="R23" s="6"/>
      <c r="S23" s="4"/>
      <c r="T23" s="8"/>
      <c r="U23" s="3"/>
      <c r="V23" s="6"/>
      <c r="W23" s="4"/>
      <c r="X23" s="8"/>
      <c r="Y23" s="3"/>
      <c r="Z23" s="6"/>
      <c r="AA23" s="4"/>
      <c r="AB23" s="8"/>
      <c r="AC23" s="3"/>
      <c r="AD23" s="6"/>
      <c r="AE23" s="4"/>
      <c r="AF23" s="8"/>
      <c r="AG23" s="3"/>
      <c r="AH23" s="6"/>
      <c r="AI23" s="4"/>
      <c r="AJ23" s="8"/>
      <c r="AK23" s="3"/>
      <c r="AL23" s="6"/>
      <c r="AM23" s="4"/>
      <c r="AN23" s="8"/>
      <c r="AO23" s="3"/>
      <c r="AP23" s="6"/>
      <c r="AQ23" s="4"/>
      <c r="AR23" s="8"/>
      <c r="AS23" s="3"/>
      <c r="AT23" s="6"/>
      <c r="AU23" s="4"/>
      <c r="AV23" s="8"/>
      <c r="AW23" s="3"/>
      <c r="AX23" s="6"/>
      <c r="AY23" s="4"/>
      <c r="AZ23" s="8"/>
      <c r="BA23" s="3">
        <f>0.06*2*BB7</f>
        <v>0</v>
      </c>
      <c r="BB23" s="6">
        <f>A23*BA23</f>
        <v>0</v>
      </c>
      <c r="BC23" s="4"/>
      <c r="BD23" s="8"/>
      <c r="BE23" s="3"/>
      <c r="BF23" s="6"/>
      <c r="BG23" s="4"/>
      <c r="BH23" s="8"/>
      <c r="BI23" s="3"/>
      <c r="BJ23" s="6"/>
      <c r="BK23" s="4"/>
      <c r="BL23" s="8"/>
      <c r="BM23" s="3"/>
      <c r="BN23" s="6"/>
      <c r="BO23" s="24" t="s">
        <v>15</v>
      </c>
      <c r="BP23" s="37">
        <f t="shared" si="1"/>
        <v>0</v>
      </c>
      <c r="BQ23" s="20">
        <f t="shared" si="0"/>
        <v>0</v>
      </c>
    </row>
    <row r="24" spans="1:69" ht="48" customHeight="1" x14ac:dyDescent="0.3">
      <c r="A24" s="20">
        <v>3.91</v>
      </c>
      <c r="B24" s="24" t="s">
        <v>16</v>
      </c>
      <c r="C24" s="9"/>
      <c r="D24" s="10"/>
      <c r="E24" s="3"/>
      <c r="F24" s="6"/>
      <c r="G24" s="4"/>
      <c r="H24" s="8"/>
      <c r="I24" s="3"/>
      <c r="J24" s="6"/>
      <c r="K24" s="4">
        <f>0.24*L7</f>
        <v>0</v>
      </c>
      <c r="L24" s="8">
        <f>A24*K24</f>
        <v>0</v>
      </c>
      <c r="M24" s="3">
        <f>0.24*N7</f>
        <v>0</v>
      </c>
      <c r="N24" s="6">
        <f>A24*M24</f>
        <v>0</v>
      </c>
      <c r="O24" s="4"/>
      <c r="P24" s="8"/>
      <c r="Q24" s="3"/>
      <c r="R24" s="6"/>
      <c r="S24" s="4"/>
      <c r="T24" s="8"/>
      <c r="U24" s="3"/>
      <c r="V24" s="6"/>
      <c r="W24" s="4"/>
      <c r="X24" s="8"/>
      <c r="Y24" s="3"/>
      <c r="Z24" s="6"/>
      <c r="AA24" s="4"/>
      <c r="AB24" s="8"/>
      <c r="AC24" s="3"/>
      <c r="AD24" s="6"/>
      <c r="AE24" s="4"/>
      <c r="AF24" s="8"/>
      <c r="AG24" s="3"/>
      <c r="AH24" s="6"/>
      <c r="AI24" s="4"/>
      <c r="AJ24" s="8"/>
      <c r="AK24" s="3"/>
      <c r="AL24" s="6"/>
      <c r="AM24" s="4"/>
      <c r="AN24" s="8"/>
      <c r="AO24" s="3"/>
      <c r="AP24" s="6"/>
      <c r="AQ24" s="4"/>
      <c r="AR24" s="8"/>
      <c r="AS24" s="3"/>
      <c r="AT24" s="6"/>
      <c r="AU24" s="4"/>
      <c r="AV24" s="8"/>
      <c r="AW24" s="3"/>
      <c r="AX24" s="6"/>
      <c r="AY24" s="4"/>
      <c r="AZ24" s="8"/>
      <c r="BA24" s="3"/>
      <c r="BB24" s="6"/>
      <c r="BC24" s="4"/>
      <c r="BD24" s="8"/>
      <c r="BE24" s="3"/>
      <c r="BF24" s="6"/>
      <c r="BG24" s="4"/>
      <c r="BH24" s="8"/>
      <c r="BI24" s="3"/>
      <c r="BJ24" s="6"/>
      <c r="BK24" s="4"/>
      <c r="BL24" s="8"/>
      <c r="BM24" s="3"/>
      <c r="BN24" s="6"/>
      <c r="BO24" s="24" t="s">
        <v>16</v>
      </c>
      <c r="BP24" s="37">
        <f t="shared" si="1"/>
        <v>0</v>
      </c>
      <c r="BQ24" s="20">
        <f t="shared" si="0"/>
        <v>0</v>
      </c>
    </row>
    <row r="25" spans="1:69" ht="48" customHeight="1" x14ac:dyDescent="0.3">
      <c r="A25" s="20">
        <v>5.01</v>
      </c>
      <c r="B25" s="24" t="s">
        <v>17</v>
      </c>
      <c r="C25" s="9">
        <f>0.56*D7</f>
        <v>0</v>
      </c>
      <c r="D25" s="10">
        <f>A25*C25</f>
        <v>0</v>
      </c>
      <c r="E25" s="7"/>
      <c r="F25" s="6"/>
      <c r="G25" s="4"/>
      <c r="H25" s="8"/>
      <c r="I25" s="7"/>
      <c r="J25" s="6"/>
      <c r="K25" s="4"/>
      <c r="L25" s="8"/>
      <c r="M25" s="7"/>
      <c r="N25" s="6"/>
      <c r="O25" s="4"/>
      <c r="P25" s="8"/>
      <c r="Q25" s="7"/>
      <c r="R25" s="6"/>
      <c r="S25" s="4"/>
      <c r="T25" s="8"/>
      <c r="U25" s="7"/>
      <c r="V25" s="6"/>
      <c r="W25" s="4"/>
      <c r="X25" s="8"/>
      <c r="Y25" s="7"/>
      <c r="Z25" s="6"/>
      <c r="AA25" s="4"/>
      <c r="AB25" s="8"/>
      <c r="AC25" s="7"/>
      <c r="AD25" s="6"/>
      <c r="AE25" s="4"/>
      <c r="AF25" s="8"/>
      <c r="AG25" s="7"/>
      <c r="AH25" s="6"/>
      <c r="AI25" s="4"/>
      <c r="AJ25" s="8"/>
      <c r="AK25" s="7"/>
      <c r="AL25" s="6"/>
      <c r="AM25" s="4"/>
      <c r="AN25" s="8"/>
      <c r="AO25" s="7"/>
      <c r="AP25" s="6"/>
      <c r="AQ25" s="4"/>
      <c r="AR25" s="8"/>
      <c r="AS25" s="7"/>
      <c r="AT25" s="6"/>
      <c r="AU25" s="4"/>
      <c r="AV25" s="8"/>
      <c r="AW25" s="7"/>
      <c r="AX25" s="6"/>
      <c r="AY25" s="4"/>
      <c r="AZ25" s="8"/>
      <c r="BA25" s="7"/>
      <c r="BB25" s="6"/>
      <c r="BC25" s="4"/>
      <c r="BD25" s="8"/>
      <c r="BE25" s="7"/>
      <c r="BF25" s="6"/>
      <c r="BG25" s="4"/>
      <c r="BH25" s="8"/>
      <c r="BI25" s="7"/>
      <c r="BJ25" s="6"/>
      <c r="BK25" s="4"/>
      <c r="BL25" s="8"/>
      <c r="BM25" s="7"/>
      <c r="BN25" s="6"/>
      <c r="BO25" s="24" t="s">
        <v>17</v>
      </c>
      <c r="BP25" s="37">
        <f t="shared" si="1"/>
        <v>0</v>
      </c>
      <c r="BQ25" s="20">
        <f t="shared" si="0"/>
        <v>0</v>
      </c>
    </row>
    <row r="26" spans="1:69" ht="50.4" x14ac:dyDescent="0.4">
      <c r="A26" s="20">
        <v>6.26</v>
      </c>
      <c r="B26" s="24" t="s">
        <v>18</v>
      </c>
      <c r="E26" s="7"/>
      <c r="F26" s="5"/>
      <c r="G26" s="17"/>
      <c r="H26" s="11"/>
      <c r="I26" s="7"/>
      <c r="J26" s="5"/>
      <c r="K26" s="17"/>
      <c r="L26" s="11"/>
      <c r="M26" s="7"/>
      <c r="N26" s="5"/>
      <c r="O26" s="17"/>
      <c r="P26" s="11"/>
      <c r="Q26" s="7"/>
      <c r="R26" s="5"/>
      <c r="S26" s="17"/>
      <c r="T26" s="11"/>
      <c r="U26" s="7"/>
      <c r="V26" s="5"/>
      <c r="W26" s="17"/>
      <c r="X26" s="11"/>
      <c r="Y26" s="7"/>
      <c r="Z26" s="5"/>
      <c r="AA26" s="17"/>
      <c r="AB26" s="11"/>
      <c r="AC26" s="7"/>
      <c r="AD26" s="5"/>
      <c r="AE26" s="17"/>
      <c r="AF26" s="11"/>
      <c r="AG26" s="7"/>
      <c r="AH26" s="5"/>
      <c r="AI26" s="17"/>
      <c r="AJ26" s="11"/>
      <c r="AK26" s="7"/>
      <c r="AL26" s="5"/>
      <c r="AM26" s="17"/>
      <c r="AN26" s="11"/>
      <c r="AO26" s="7"/>
      <c r="AP26" s="5"/>
      <c r="AQ26" s="17"/>
      <c r="AR26" s="11"/>
      <c r="AS26" s="7"/>
      <c r="AT26" s="5"/>
      <c r="AU26" s="17"/>
      <c r="AV26" s="11"/>
      <c r="AW26" s="7"/>
      <c r="AX26" s="5"/>
      <c r="AY26" s="17"/>
      <c r="AZ26" s="11"/>
      <c r="BA26" s="7">
        <f>0.14*BB7</f>
        <v>0</v>
      </c>
      <c r="BB26" s="5">
        <f>A26*BA26</f>
        <v>0</v>
      </c>
      <c r="BC26" s="17"/>
      <c r="BD26" s="11"/>
      <c r="BE26" s="7"/>
      <c r="BF26" s="5"/>
      <c r="BG26" s="17"/>
      <c r="BH26" s="11"/>
      <c r="BI26" s="7"/>
      <c r="BJ26" s="5"/>
      <c r="BK26" s="17"/>
      <c r="BL26" s="11"/>
      <c r="BM26" s="7"/>
      <c r="BN26" s="5"/>
      <c r="BO26" s="24" t="s">
        <v>18</v>
      </c>
      <c r="BP26" s="37">
        <f t="shared" si="1"/>
        <v>0</v>
      </c>
      <c r="BQ26" s="20">
        <f t="shared" si="0"/>
        <v>0</v>
      </c>
    </row>
    <row r="27" spans="1:69" s="31" customFormat="1" x14ac:dyDescent="0.3">
      <c r="A27" s="27"/>
      <c r="B27" s="27"/>
      <c r="C27" s="28"/>
      <c r="D27" s="29"/>
      <c r="E27" s="30"/>
      <c r="F27" s="27"/>
      <c r="G27" s="30"/>
      <c r="H27" s="27"/>
      <c r="I27" s="30"/>
      <c r="J27" s="27"/>
      <c r="K27" s="30"/>
      <c r="L27" s="27"/>
      <c r="M27" s="30"/>
      <c r="N27" s="27"/>
      <c r="O27" s="30"/>
      <c r="P27" s="27"/>
      <c r="Q27" s="30"/>
      <c r="R27" s="27"/>
      <c r="S27" s="30"/>
      <c r="T27" s="27"/>
      <c r="U27" s="30"/>
      <c r="V27" s="27"/>
      <c r="W27" s="30"/>
      <c r="X27" s="27"/>
      <c r="Y27" s="30"/>
      <c r="Z27" s="27"/>
      <c r="AA27" s="30"/>
      <c r="AB27" s="27"/>
      <c r="AC27" s="30"/>
      <c r="AD27" s="27"/>
      <c r="AE27" s="30"/>
      <c r="AF27" s="27"/>
      <c r="AG27" s="30"/>
      <c r="AH27" s="27"/>
      <c r="AI27" s="30"/>
      <c r="AJ27" s="27"/>
      <c r="AK27" s="30"/>
      <c r="AL27" s="27"/>
      <c r="AM27" s="30"/>
      <c r="AN27" s="27"/>
      <c r="AO27" s="30"/>
      <c r="AP27" s="27"/>
      <c r="AQ27" s="30"/>
      <c r="AR27" s="27"/>
      <c r="AS27" s="30"/>
      <c r="AT27" s="27"/>
      <c r="AU27" s="30"/>
      <c r="AV27" s="27"/>
      <c r="AW27" s="30"/>
      <c r="AX27" s="27"/>
      <c r="AY27" s="30"/>
      <c r="AZ27" s="27"/>
      <c r="BA27" s="30"/>
      <c r="BB27" s="27"/>
      <c r="BC27" s="30"/>
      <c r="BD27" s="27"/>
      <c r="BE27" s="30"/>
      <c r="BF27" s="27"/>
      <c r="BG27" s="30"/>
      <c r="BH27" s="27"/>
      <c r="BI27" s="30"/>
      <c r="BJ27" s="27"/>
      <c r="BK27" s="30"/>
      <c r="BL27" s="27"/>
      <c r="BM27" s="30"/>
      <c r="BN27" s="27"/>
      <c r="BO27" s="27"/>
      <c r="BP27" s="20"/>
      <c r="BQ27" s="20"/>
    </row>
    <row r="28" spans="1:69" ht="36.75" customHeight="1" x14ac:dyDescent="0.4">
      <c r="A28" s="26" t="s">
        <v>19</v>
      </c>
      <c r="B28" s="48" t="s">
        <v>6</v>
      </c>
      <c r="C28" s="36"/>
      <c r="D28" s="33"/>
      <c r="E28" s="38"/>
      <c r="F28" s="7"/>
      <c r="G28" s="41"/>
      <c r="H28" s="9"/>
      <c r="I28" s="7"/>
      <c r="J28" s="5"/>
      <c r="K28" s="41"/>
      <c r="L28" s="9"/>
      <c r="M28" s="7"/>
      <c r="N28" s="5"/>
      <c r="O28" s="41"/>
      <c r="P28" s="9"/>
      <c r="Q28" s="38"/>
      <c r="R28" s="7"/>
      <c r="S28" s="41"/>
      <c r="T28" s="10"/>
      <c r="U28" s="38"/>
      <c r="V28" s="7"/>
      <c r="W28" s="41"/>
      <c r="X28" s="9"/>
      <c r="Y28" s="7"/>
      <c r="Z28" s="5"/>
      <c r="AA28" s="9"/>
      <c r="AB28" s="10"/>
      <c r="AC28" s="38"/>
      <c r="AD28" s="7"/>
      <c r="AE28" s="41"/>
      <c r="AF28" s="9"/>
      <c r="AG28" s="38"/>
      <c r="AH28" s="7"/>
      <c r="AI28" s="41"/>
      <c r="AJ28" s="9"/>
      <c r="AK28" s="38"/>
      <c r="AL28" s="7"/>
      <c r="AM28" s="41"/>
      <c r="AN28" s="9"/>
      <c r="AO28" s="7"/>
      <c r="AP28" s="5"/>
      <c r="AQ28" s="9"/>
      <c r="AR28" s="10"/>
      <c r="AS28" s="7"/>
      <c r="AT28" s="5"/>
      <c r="AU28" s="9"/>
      <c r="AV28" s="10"/>
      <c r="AW28" s="7"/>
      <c r="AX28" s="5"/>
      <c r="AY28" s="9"/>
      <c r="AZ28" s="10"/>
      <c r="BA28" s="38"/>
      <c r="BB28" s="7"/>
      <c r="BC28" s="41"/>
      <c r="BD28" s="9"/>
      <c r="BE28" s="38"/>
      <c r="BF28" s="7"/>
      <c r="BG28" s="41"/>
      <c r="BH28" s="9"/>
      <c r="BI28" s="38"/>
      <c r="BJ28" s="7"/>
      <c r="BK28" s="41"/>
      <c r="BL28" s="9"/>
      <c r="BM28" s="38"/>
      <c r="BN28" s="7"/>
      <c r="BO28" s="48" t="s">
        <v>6</v>
      </c>
      <c r="BP28" s="20"/>
      <c r="BQ28" s="20"/>
    </row>
    <row r="29" spans="1:69" ht="36.75" customHeight="1" x14ac:dyDescent="0.4">
      <c r="A29" s="37">
        <v>5.2999999999999999E-2</v>
      </c>
      <c r="B29" s="24" t="s">
        <v>20</v>
      </c>
      <c r="C29" s="36"/>
      <c r="D29" s="33"/>
      <c r="E29" s="38"/>
      <c r="F29" s="7"/>
      <c r="G29" s="41"/>
      <c r="H29" s="9"/>
      <c r="I29" s="7"/>
      <c r="J29" s="5"/>
      <c r="K29" s="41"/>
      <c r="L29" s="9"/>
      <c r="M29" s="38"/>
      <c r="N29" s="7"/>
      <c r="O29" s="41">
        <f>2*P7</f>
        <v>0</v>
      </c>
      <c r="P29" s="9">
        <f>A29*O29</f>
        <v>0</v>
      </c>
      <c r="Q29" s="38">
        <f>2*R7</f>
        <v>0</v>
      </c>
      <c r="R29" s="7">
        <f>A29*Q29</f>
        <v>0</v>
      </c>
      <c r="S29" s="41"/>
      <c r="T29" s="9"/>
      <c r="U29" s="38"/>
      <c r="V29" s="7"/>
      <c r="W29" s="41"/>
      <c r="X29" s="9"/>
      <c r="Y29" s="7"/>
      <c r="Z29" s="5"/>
      <c r="AA29" s="9"/>
      <c r="AB29" s="10"/>
      <c r="AC29" s="38"/>
      <c r="AD29" s="7"/>
      <c r="AE29" s="41"/>
      <c r="AF29" s="9"/>
      <c r="AG29" s="38"/>
      <c r="AH29" s="7"/>
      <c r="AI29" s="41"/>
      <c r="AJ29" s="9"/>
      <c r="AK29" s="38"/>
      <c r="AL29" s="7"/>
      <c r="AM29" s="41"/>
      <c r="AN29" s="9"/>
      <c r="AO29" s="7"/>
      <c r="AP29" s="5"/>
      <c r="AQ29" s="9"/>
      <c r="AR29" s="10"/>
      <c r="AS29" s="7"/>
      <c r="AT29" s="5"/>
      <c r="AU29" s="9"/>
      <c r="AV29" s="10"/>
      <c r="AW29" s="7"/>
      <c r="AX29" s="5"/>
      <c r="AY29" s="9"/>
      <c r="AZ29" s="10"/>
      <c r="BA29" s="38"/>
      <c r="BB29" s="7"/>
      <c r="BC29" s="41"/>
      <c r="BD29" s="9"/>
      <c r="BE29" s="38"/>
      <c r="BF29" s="7"/>
      <c r="BG29" s="41"/>
      <c r="BH29" s="9"/>
      <c r="BI29" s="38"/>
      <c r="BJ29" s="7"/>
      <c r="BK29" s="41"/>
      <c r="BL29" s="9"/>
      <c r="BM29" s="38"/>
      <c r="BN29" s="7"/>
      <c r="BO29" s="24" t="s">
        <v>20</v>
      </c>
      <c r="BP29" s="44">
        <f t="shared" si="1"/>
        <v>0</v>
      </c>
      <c r="BQ29" s="37">
        <f t="shared" si="0"/>
        <v>0</v>
      </c>
    </row>
    <row r="30" spans="1:69" ht="36.75" customHeight="1" x14ac:dyDescent="0.4">
      <c r="A30" s="37">
        <v>8.7999999999999995E-2</v>
      </c>
      <c r="B30" s="24" t="s">
        <v>21</v>
      </c>
      <c r="C30" s="36"/>
      <c r="D30" s="32"/>
      <c r="E30" s="38"/>
      <c r="F30" s="7"/>
      <c r="G30" s="41"/>
      <c r="H30" s="9"/>
      <c r="I30" s="7"/>
      <c r="J30" s="5"/>
      <c r="K30" s="41">
        <f>1*L7</f>
        <v>0</v>
      </c>
      <c r="L30" s="9">
        <f>A30*K30</f>
        <v>0</v>
      </c>
      <c r="M30" s="38">
        <f>1*N7</f>
        <v>0</v>
      </c>
      <c r="N30" s="7">
        <f>A30*M30</f>
        <v>0</v>
      </c>
      <c r="O30" s="41"/>
      <c r="P30" s="9"/>
      <c r="Q30" s="38"/>
      <c r="R30" s="7"/>
      <c r="S30" s="41"/>
      <c r="T30" s="9"/>
      <c r="U30" s="38"/>
      <c r="V30" s="7"/>
      <c r="W30" s="41"/>
      <c r="X30" s="9"/>
      <c r="Y30" s="7"/>
      <c r="Z30" s="5"/>
      <c r="AA30" s="9"/>
      <c r="AB30" s="10"/>
      <c r="AC30" s="38"/>
      <c r="AD30" s="7"/>
      <c r="AE30" s="41"/>
      <c r="AF30" s="9"/>
      <c r="AG30" s="38"/>
      <c r="AH30" s="7"/>
      <c r="AI30" s="41"/>
      <c r="AJ30" s="9"/>
      <c r="AK30" s="38"/>
      <c r="AL30" s="7"/>
      <c r="AM30" s="41"/>
      <c r="AN30" s="9"/>
      <c r="AO30" s="7"/>
      <c r="AP30" s="5"/>
      <c r="AQ30" s="9"/>
      <c r="AR30" s="10"/>
      <c r="AS30" s="7"/>
      <c r="AT30" s="5"/>
      <c r="AU30" s="9"/>
      <c r="AV30" s="10"/>
      <c r="AW30" s="7"/>
      <c r="AX30" s="5"/>
      <c r="AY30" s="9"/>
      <c r="AZ30" s="10"/>
      <c r="BA30" s="38"/>
      <c r="BB30" s="7"/>
      <c r="BC30" s="41"/>
      <c r="BD30" s="9"/>
      <c r="BE30" s="38"/>
      <c r="BF30" s="7"/>
      <c r="BG30" s="41"/>
      <c r="BH30" s="9"/>
      <c r="BI30" s="38"/>
      <c r="BJ30" s="7"/>
      <c r="BK30" s="41"/>
      <c r="BL30" s="9"/>
      <c r="BM30" s="38"/>
      <c r="BN30" s="7"/>
      <c r="BO30" s="24" t="s">
        <v>21</v>
      </c>
      <c r="BP30" s="44">
        <f t="shared" si="1"/>
        <v>0</v>
      </c>
      <c r="BQ30" s="37">
        <f t="shared" si="0"/>
        <v>0</v>
      </c>
    </row>
    <row r="31" spans="1:69" ht="36.75" customHeight="1" x14ac:dyDescent="0.4">
      <c r="A31" s="37">
        <v>0.48</v>
      </c>
      <c r="B31" s="24" t="s">
        <v>22</v>
      </c>
      <c r="C31" s="36"/>
      <c r="D31" s="32"/>
      <c r="E31" s="38"/>
      <c r="F31" s="7"/>
      <c r="G31" s="41"/>
      <c r="H31" s="9"/>
      <c r="I31" s="7"/>
      <c r="J31" s="5"/>
      <c r="K31" s="41"/>
      <c r="L31" s="9"/>
      <c r="M31" s="38"/>
      <c r="N31" s="7"/>
      <c r="O31" s="41"/>
      <c r="P31" s="9"/>
      <c r="Q31" s="38"/>
      <c r="R31" s="7"/>
      <c r="S31" s="41"/>
      <c r="T31" s="9"/>
      <c r="U31" s="38"/>
      <c r="V31" s="7"/>
      <c r="W31" s="41"/>
      <c r="X31" s="9"/>
      <c r="Y31" s="7"/>
      <c r="Z31" s="5"/>
      <c r="AA31" s="9"/>
      <c r="AB31" s="10"/>
      <c r="AC31" s="38">
        <f>4*AD7</f>
        <v>0</v>
      </c>
      <c r="AD31" s="7">
        <f>A31*AC31</f>
        <v>0</v>
      </c>
      <c r="AE31" s="41">
        <f>4*AF7</f>
        <v>0</v>
      </c>
      <c r="AF31" s="9">
        <f>A31*AE31</f>
        <v>0</v>
      </c>
      <c r="AG31" s="38">
        <f>3*AH7</f>
        <v>0</v>
      </c>
      <c r="AH31" s="7">
        <f>A31*AG31</f>
        <v>0</v>
      </c>
      <c r="AI31" s="41">
        <f>4*AJ7</f>
        <v>0</v>
      </c>
      <c r="AJ31" s="9">
        <f>A31*AI31</f>
        <v>0</v>
      </c>
      <c r="AK31" s="38">
        <f>4*AL7</f>
        <v>0</v>
      </c>
      <c r="AL31" s="7">
        <f>A31*AK31</f>
        <v>0</v>
      </c>
      <c r="AM31" s="41">
        <f>4*AN7</f>
        <v>0</v>
      </c>
      <c r="AN31" s="9">
        <f>A31*AM31</f>
        <v>0</v>
      </c>
      <c r="AO31" s="7"/>
      <c r="AP31" s="5"/>
      <c r="AQ31" s="9"/>
      <c r="AR31" s="10"/>
      <c r="AS31" s="7"/>
      <c r="AT31" s="5"/>
      <c r="AU31" s="9"/>
      <c r="AV31" s="10"/>
      <c r="AW31" s="7"/>
      <c r="AX31" s="5"/>
      <c r="AY31" s="9"/>
      <c r="AZ31" s="10"/>
      <c r="BA31" s="38"/>
      <c r="BB31" s="7"/>
      <c r="BC31" s="41"/>
      <c r="BD31" s="9"/>
      <c r="BE31" s="38"/>
      <c r="BF31" s="7"/>
      <c r="BG31" s="41"/>
      <c r="BH31" s="9"/>
      <c r="BI31" s="38"/>
      <c r="BJ31" s="7"/>
      <c r="BK31" s="41"/>
      <c r="BL31" s="9"/>
      <c r="BM31" s="38"/>
      <c r="BN31" s="7"/>
      <c r="BO31" s="24" t="s">
        <v>22</v>
      </c>
      <c r="BP31" s="44">
        <f t="shared" si="1"/>
        <v>0</v>
      </c>
      <c r="BQ31" s="37">
        <f t="shared" si="0"/>
        <v>0</v>
      </c>
    </row>
    <row r="32" spans="1:69" ht="33.6" x14ac:dyDescent="0.4">
      <c r="A32" s="37">
        <v>0.66</v>
      </c>
      <c r="B32" s="24" t="s">
        <v>23</v>
      </c>
      <c r="C32" s="36">
        <f>1*D7</f>
        <v>0</v>
      </c>
      <c r="D32" s="32">
        <f>A32*C32</f>
        <v>0</v>
      </c>
      <c r="E32" s="38"/>
      <c r="F32" s="7"/>
      <c r="G32" s="41"/>
      <c r="H32" s="9"/>
      <c r="I32" s="7"/>
      <c r="J32" s="5"/>
      <c r="K32" s="41"/>
      <c r="L32" s="9"/>
      <c r="M32" s="38"/>
      <c r="N32" s="7"/>
      <c r="O32" s="41"/>
      <c r="P32" s="9"/>
      <c r="Q32" s="38"/>
      <c r="R32" s="7"/>
      <c r="S32" s="41"/>
      <c r="T32" s="9"/>
      <c r="U32" s="38"/>
      <c r="V32" s="7"/>
      <c r="W32" s="41"/>
      <c r="X32" s="9"/>
      <c r="Y32" s="7"/>
      <c r="Z32" s="5"/>
      <c r="AA32" s="9"/>
      <c r="AB32" s="10"/>
      <c r="AC32" s="38"/>
      <c r="AD32" s="7"/>
      <c r="AE32" s="41"/>
      <c r="AF32" s="9"/>
      <c r="AG32" s="38"/>
      <c r="AH32" s="7"/>
      <c r="AI32" s="41"/>
      <c r="AJ32" s="9"/>
      <c r="AK32" s="38"/>
      <c r="AL32" s="7"/>
      <c r="AM32" s="41"/>
      <c r="AN32" s="9"/>
      <c r="AO32" s="7"/>
      <c r="AP32" s="5"/>
      <c r="AQ32" s="9"/>
      <c r="AR32" s="10"/>
      <c r="AS32" s="7"/>
      <c r="AT32" s="5"/>
      <c r="AU32" s="9"/>
      <c r="AV32" s="10"/>
      <c r="AW32" s="7"/>
      <c r="AX32" s="5"/>
      <c r="AY32" s="9"/>
      <c r="AZ32" s="10"/>
      <c r="BA32" s="38"/>
      <c r="BB32" s="7"/>
      <c r="BC32" s="41"/>
      <c r="BD32" s="9"/>
      <c r="BE32" s="38"/>
      <c r="BF32" s="7"/>
      <c r="BG32" s="41"/>
      <c r="BH32" s="9"/>
      <c r="BI32" s="38"/>
      <c r="BJ32" s="7"/>
      <c r="BK32" s="41"/>
      <c r="BL32" s="9"/>
      <c r="BM32" s="38"/>
      <c r="BN32" s="7"/>
      <c r="BO32" s="24" t="s">
        <v>23</v>
      </c>
      <c r="BP32" s="44">
        <f t="shared" si="1"/>
        <v>0</v>
      </c>
      <c r="BQ32" s="37">
        <f t="shared" si="0"/>
        <v>0</v>
      </c>
    </row>
    <row r="33" spans="1:69" ht="33.6" x14ac:dyDescent="0.4">
      <c r="A33" s="37">
        <v>1.4999999999999999E-2</v>
      </c>
      <c r="B33" s="24" t="s">
        <v>24</v>
      </c>
      <c r="C33" s="36"/>
      <c r="D33" s="32"/>
      <c r="E33" s="38"/>
      <c r="F33" s="7"/>
      <c r="G33" s="41"/>
      <c r="H33" s="9"/>
      <c r="I33" s="7"/>
      <c r="J33" s="5"/>
      <c r="K33" s="41">
        <f>2*L7</f>
        <v>0</v>
      </c>
      <c r="L33" s="9">
        <f>A33*K33</f>
        <v>0</v>
      </c>
      <c r="M33" s="38">
        <f>2*N7</f>
        <v>0</v>
      </c>
      <c r="N33" s="7">
        <f>A33*M33</f>
        <v>0</v>
      </c>
      <c r="O33" s="41">
        <f>10*P7</f>
        <v>0</v>
      </c>
      <c r="P33" s="9">
        <f>A33*O33</f>
        <v>0</v>
      </c>
      <c r="Q33" s="38">
        <f>10*R7</f>
        <v>0</v>
      </c>
      <c r="R33" s="7">
        <f>A33*Q33</f>
        <v>0</v>
      </c>
      <c r="S33" s="41">
        <f>2*T7</f>
        <v>0</v>
      </c>
      <c r="T33" s="9">
        <f>A33*S33</f>
        <v>0</v>
      </c>
      <c r="U33" s="38">
        <f>2*V7</f>
        <v>0</v>
      </c>
      <c r="V33" s="7">
        <f>A33*U33</f>
        <v>0</v>
      </c>
      <c r="W33" s="41">
        <f>2*X7</f>
        <v>0</v>
      </c>
      <c r="X33" s="9">
        <f>A33*W33</f>
        <v>0</v>
      </c>
      <c r="Y33" s="7"/>
      <c r="Z33" s="5"/>
      <c r="AA33" s="9"/>
      <c r="AB33" s="10"/>
      <c r="AC33" s="38"/>
      <c r="AD33" s="7"/>
      <c r="AE33" s="41"/>
      <c r="AF33" s="9"/>
      <c r="AG33" s="38"/>
      <c r="AH33" s="7"/>
      <c r="AI33" s="41"/>
      <c r="AJ33" s="9"/>
      <c r="AK33" s="38"/>
      <c r="AL33" s="7"/>
      <c r="AM33" s="41"/>
      <c r="AN33" s="9"/>
      <c r="AO33" s="7"/>
      <c r="AP33" s="5"/>
      <c r="AQ33" s="9"/>
      <c r="AR33" s="10"/>
      <c r="AS33" s="7"/>
      <c r="AT33" s="5"/>
      <c r="AU33" s="9"/>
      <c r="AV33" s="10"/>
      <c r="AW33" s="7"/>
      <c r="AX33" s="5"/>
      <c r="AY33" s="9"/>
      <c r="AZ33" s="10"/>
      <c r="BA33" s="38"/>
      <c r="BB33" s="7"/>
      <c r="BC33" s="41"/>
      <c r="BD33" s="9"/>
      <c r="BE33" s="38"/>
      <c r="BF33" s="7"/>
      <c r="BG33" s="41"/>
      <c r="BH33" s="9"/>
      <c r="BI33" s="38"/>
      <c r="BJ33" s="7"/>
      <c r="BK33" s="41"/>
      <c r="BL33" s="9"/>
      <c r="BM33" s="38"/>
      <c r="BN33" s="7"/>
      <c r="BO33" s="24" t="s">
        <v>24</v>
      </c>
      <c r="BP33" s="44">
        <f t="shared" si="1"/>
        <v>0</v>
      </c>
      <c r="BQ33" s="37">
        <f t="shared" si="0"/>
        <v>0</v>
      </c>
    </row>
    <row r="34" spans="1:69" ht="33.6" x14ac:dyDescent="0.4">
      <c r="A34" s="37">
        <v>3.3000000000000002E-2</v>
      </c>
      <c r="B34" s="24" t="s">
        <v>25</v>
      </c>
      <c r="C34" s="36"/>
      <c r="D34" s="32"/>
      <c r="E34" s="38"/>
      <c r="F34" s="7"/>
      <c r="G34" s="41"/>
      <c r="H34" s="9"/>
      <c r="I34" s="7"/>
      <c r="J34" s="5"/>
      <c r="K34" s="41">
        <f>2*L7</f>
        <v>0</v>
      </c>
      <c r="L34" s="9">
        <f>A34*K34</f>
        <v>0</v>
      </c>
      <c r="M34" s="38">
        <f>2*N7</f>
        <v>0</v>
      </c>
      <c r="N34" s="7">
        <f>A34*M34</f>
        <v>0</v>
      </c>
      <c r="O34" s="41"/>
      <c r="P34" s="9"/>
      <c r="Q34" s="38"/>
      <c r="R34" s="7"/>
      <c r="S34" s="41"/>
      <c r="T34" s="9"/>
      <c r="U34" s="38"/>
      <c r="V34" s="7"/>
      <c r="W34" s="41"/>
      <c r="X34" s="9"/>
      <c r="Y34" s="7"/>
      <c r="Z34" s="5"/>
      <c r="AA34" s="9"/>
      <c r="AB34" s="10"/>
      <c r="AC34" s="38">
        <f>4*AD7</f>
        <v>0</v>
      </c>
      <c r="AD34" s="7">
        <f>A34*AC34</f>
        <v>0</v>
      </c>
      <c r="AE34" s="41">
        <f>4*AF7</f>
        <v>0</v>
      </c>
      <c r="AF34" s="9">
        <f>A34*AE34</f>
        <v>0</v>
      </c>
      <c r="AG34" s="38">
        <f>3*AH7</f>
        <v>0</v>
      </c>
      <c r="AH34" s="7">
        <f>A34*AG34</f>
        <v>0</v>
      </c>
      <c r="AI34" s="41">
        <f>4*AJ7</f>
        <v>0</v>
      </c>
      <c r="AJ34" s="9">
        <f>A34*AI34</f>
        <v>0</v>
      </c>
      <c r="AK34" s="38">
        <f>4*AL7</f>
        <v>0</v>
      </c>
      <c r="AL34" s="7">
        <f>A34*AK34</f>
        <v>0</v>
      </c>
      <c r="AM34" s="41">
        <f>4*AN7</f>
        <v>0</v>
      </c>
      <c r="AN34" s="9">
        <f>A34*AM34</f>
        <v>0</v>
      </c>
      <c r="AO34" s="7"/>
      <c r="AP34" s="5"/>
      <c r="AQ34" s="9"/>
      <c r="AR34" s="10"/>
      <c r="AS34" s="7"/>
      <c r="AT34" s="5"/>
      <c r="AU34" s="9"/>
      <c r="AV34" s="10"/>
      <c r="AW34" s="7"/>
      <c r="AX34" s="5"/>
      <c r="AY34" s="9"/>
      <c r="AZ34" s="10"/>
      <c r="BA34" s="38"/>
      <c r="BB34" s="7"/>
      <c r="BC34" s="41">
        <f>3*BD7</f>
        <v>0</v>
      </c>
      <c r="BD34" s="9">
        <f>A34*BC34</f>
        <v>0</v>
      </c>
      <c r="BE34" s="38">
        <f>2*BF7</f>
        <v>0</v>
      </c>
      <c r="BF34" s="7">
        <f>A34*BE34</f>
        <v>0</v>
      </c>
      <c r="BG34" s="41"/>
      <c r="BH34" s="9"/>
      <c r="BI34" s="38"/>
      <c r="BJ34" s="7"/>
      <c r="BK34" s="41"/>
      <c r="BL34" s="9"/>
      <c r="BM34" s="38"/>
      <c r="BN34" s="7"/>
      <c r="BO34" s="24" t="s">
        <v>25</v>
      </c>
      <c r="BP34" s="44">
        <f t="shared" si="1"/>
        <v>0</v>
      </c>
      <c r="BQ34" s="37">
        <f t="shared" si="0"/>
        <v>0</v>
      </c>
    </row>
    <row r="35" spans="1:69" ht="33.6" x14ac:dyDescent="0.4">
      <c r="A35" s="37">
        <v>7.0000000000000007E-2</v>
      </c>
      <c r="B35" s="24" t="s">
        <v>26</v>
      </c>
      <c r="C35" s="36">
        <f>3*D7</f>
        <v>0</v>
      </c>
      <c r="D35" s="32">
        <f>A35*C35</f>
        <v>0</v>
      </c>
      <c r="E35" s="38"/>
      <c r="F35" s="7"/>
      <c r="G35" s="41"/>
      <c r="H35" s="9"/>
      <c r="I35" s="7"/>
      <c r="J35" s="5"/>
      <c r="K35" s="41"/>
      <c r="L35" s="9"/>
      <c r="M35" s="38"/>
      <c r="N35" s="7"/>
      <c r="O35" s="41"/>
      <c r="P35" s="9"/>
      <c r="Q35" s="38"/>
      <c r="R35" s="7"/>
      <c r="S35" s="41"/>
      <c r="T35" s="9"/>
      <c r="U35" s="38"/>
      <c r="V35" s="7"/>
      <c r="W35" s="41"/>
      <c r="X35" s="9"/>
      <c r="Y35" s="7"/>
      <c r="Z35" s="5"/>
      <c r="AA35" s="9"/>
      <c r="AB35" s="10"/>
      <c r="AC35" s="38"/>
      <c r="AD35" s="7"/>
      <c r="AE35" s="41"/>
      <c r="AF35" s="9"/>
      <c r="AG35" s="38"/>
      <c r="AH35" s="7"/>
      <c r="AI35" s="41"/>
      <c r="AJ35" s="9"/>
      <c r="AK35" s="38"/>
      <c r="AL35" s="7"/>
      <c r="AM35" s="41"/>
      <c r="AN35" s="9"/>
      <c r="AO35" s="7"/>
      <c r="AP35" s="5"/>
      <c r="AQ35" s="9"/>
      <c r="AR35" s="10"/>
      <c r="AS35" s="7"/>
      <c r="AT35" s="5"/>
      <c r="AU35" s="9"/>
      <c r="AV35" s="10"/>
      <c r="AW35" s="7"/>
      <c r="AX35" s="5"/>
      <c r="AY35" s="9"/>
      <c r="AZ35" s="10"/>
      <c r="BA35" s="38"/>
      <c r="BB35" s="7"/>
      <c r="BC35" s="41"/>
      <c r="BD35" s="9"/>
      <c r="BE35" s="38"/>
      <c r="BF35" s="7"/>
      <c r="BG35" s="41"/>
      <c r="BH35" s="9"/>
      <c r="BI35" s="38"/>
      <c r="BJ35" s="7"/>
      <c r="BK35" s="41"/>
      <c r="BL35" s="9"/>
      <c r="BM35" s="38"/>
      <c r="BN35" s="7"/>
      <c r="BO35" s="24" t="s">
        <v>26</v>
      </c>
      <c r="BP35" s="44">
        <f t="shared" si="1"/>
        <v>0</v>
      </c>
      <c r="BQ35" s="37">
        <f t="shared" si="0"/>
        <v>0</v>
      </c>
    </row>
    <row r="36" spans="1:69" ht="33.6" x14ac:dyDescent="0.4">
      <c r="A36" s="37">
        <v>0.12</v>
      </c>
      <c r="B36" s="24" t="s">
        <v>27</v>
      </c>
      <c r="C36" s="36"/>
      <c r="D36" s="32"/>
      <c r="E36" s="38"/>
      <c r="F36" s="7"/>
      <c r="G36" s="41"/>
      <c r="H36" s="9"/>
      <c r="I36" s="7"/>
      <c r="J36" s="5"/>
      <c r="K36" s="41"/>
      <c r="L36" s="9"/>
      <c r="M36" s="38"/>
      <c r="N36" s="7"/>
      <c r="O36" s="41"/>
      <c r="P36" s="9"/>
      <c r="Q36" s="38"/>
      <c r="R36" s="7"/>
      <c r="S36" s="41"/>
      <c r="T36" s="9"/>
      <c r="U36" s="38"/>
      <c r="V36" s="7"/>
      <c r="W36" s="41"/>
      <c r="X36" s="9"/>
      <c r="Y36" s="7"/>
      <c r="Z36" s="5"/>
      <c r="AA36" s="9"/>
      <c r="AB36" s="10"/>
      <c r="AC36" s="38"/>
      <c r="AD36" s="7"/>
      <c r="AE36" s="41"/>
      <c r="AF36" s="9"/>
      <c r="AG36" s="38"/>
      <c r="AH36" s="7"/>
      <c r="AI36" s="41"/>
      <c r="AJ36" s="9"/>
      <c r="AK36" s="38"/>
      <c r="AL36" s="7"/>
      <c r="AM36" s="41"/>
      <c r="AN36" s="9"/>
      <c r="AO36" s="7"/>
      <c r="AP36" s="5"/>
      <c r="AQ36" s="9"/>
      <c r="AR36" s="10"/>
      <c r="AS36" s="7"/>
      <c r="AT36" s="5"/>
      <c r="AU36" s="9"/>
      <c r="AV36" s="10"/>
      <c r="AW36" s="7"/>
      <c r="AX36" s="5"/>
      <c r="AY36" s="9"/>
      <c r="AZ36" s="10"/>
      <c r="BA36" s="38">
        <f>3*BB7</f>
        <v>0</v>
      </c>
      <c r="BB36" s="7">
        <f>A36*BA36</f>
        <v>0</v>
      </c>
      <c r="BC36" s="41"/>
      <c r="BD36" s="9"/>
      <c r="BE36" s="38"/>
      <c r="BF36" s="7"/>
      <c r="BG36" s="41">
        <f>4*BH7</f>
        <v>0</v>
      </c>
      <c r="BH36" s="9">
        <f>A36*BG36</f>
        <v>0</v>
      </c>
      <c r="BI36" s="38">
        <f>4*BJ7</f>
        <v>0</v>
      </c>
      <c r="BJ36" s="7">
        <f>A36*BI36</f>
        <v>0</v>
      </c>
      <c r="BK36" s="41"/>
      <c r="BL36" s="9"/>
      <c r="BM36" s="38"/>
      <c r="BN36" s="7"/>
      <c r="BO36" s="24" t="s">
        <v>27</v>
      </c>
      <c r="BP36" s="44">
        <f t="shared" si="1"/>
        <v>0</v>
      </c>
      <c r="BQ36" s="37">
        <f t="shared" si="0"/>
        <v>0</v>
      </c>
    </row>
    <row r="37" spans="1:69" ht="33.6" x14ac:dyDescent="0.4">
      <c r="A37" s="37">
        <v>2.1999999999999999E-2</v>
      </c>
      <c r="B37" s="24" t="s">
        <v>28</v>
      </c>
      <c r="C37" s="36"/>
      <c r="D37" s="32"/>
      <c r="E37" s="38"/>
      <c r="F37" s="7"/>
      <c r="G37" s="41"/>
      <c r="H37" s="9"/>
      <c r="I37" s="7"/>
      <c r="J37" s="5"/>
      <c r="K37" s="41"/>
      <c r="L37" s="9"/>
      <c r="M37" s="38"/>
      <c r="N37" s="7"/>
      <c r="O37" s="41"/>
      <c r="P37" s="9"/>
      <c r="Q37" s="38"/>
      <c r="R37" s="7"/>
      <c r="S37" s="41">
        <f>2*T7</f>
        <v>0</v>
      </c>
      <c r="T37" s="9">
        <f>A37*S37</f>
        <v>0</v>
      </c>
      <c r="U37" s="38">
        <f>2*V7</f>
        <v>0</v>
      </c>
      <c r="V37" s="7">
        <f>A37*U37</f>
        <v>0</v>
      </c>
      <c r="W37" s="41">
        <f>2*X7</f>
        <v>0</v>
      </c>
      <c r="X37" s="9">
        <f>A37*W37</f>
        <v>0</v>
      </c>
      <c r="Y37" s="7"/>
      <c r="Z37" s="5"/>
      <c r="AA37" s="9"/>
      <c r="AB37" s="10"/>
      <c r="AC37" s="38"/>
      <c r="AD37" s="7"/>
      <c r="AE37" s="41"/>
      <c r="AF37" s="9"/>
      <c r="AG37" s="38"/>
      <c r="AH37" s="7"/>
      <c r="AI37" s="41"/>
      <c r="AJ37" s="9"/>
      <c r="AK37" s="38"/>
      <c r="AL37" s="7"/>
      <c r="AM37" s="41"/>
      <c r="AN37" s="9"/>
      <c r="AO37" s="7"/>
      <c r="AP37" s="5"/>
      <c r="AQ37" s="9"/>
      <c r="AR37" s="10"/>
      <c r="AS37" s="7"/>
      <c r="AT37" s="5"/>
      <c r="AU37" s="9"/>
      <c r="AV37" s="10"/>
      <c r="AW37" s="7"/>
      <c r="AX37" s="5"/>
      <c r="AY37" s="9"/>
      <c r="AZ37" s="10"/>
      <c r="BA37" s="38"/>
      <c r="BB37" s="7"/>
      <c r="BC37" s="41"/>
      <c r="BD37" s="9"/>
      <c r="BE37" s="38"/>
      <c r="BF37" s="7"/>
      <c r="BG37" s="41"/>
      <c r="BH37" s="9"/>
      <c r="BI37" s="38"/>
      <c r="BJ37" s="7"/>
      <c r="BK37" s="41"/>
      <c r="BL37" s="9"/>
      <c r="BM37" s="38"/>
      <c r="BN37" s="7"/>
      <c r="BO37" s="24" t="s">
        <v>28</v>
      </c>
      <c r="BP37" s="44">
        <f t="shared" si="1"/>
        <v>0</v>
      </c>
      <c r="BQ37" s="37">
        <f t="shared" si="0"/>
        <v>0</v>
      </c>
    </row>
    <row r="38" spans="1:69" ht="33.6" x14ac:dyDescent="0.4">
      <c r="A38" s="37">
        <v>6.0000000000000001E-3</v>
      </c>
      <c r="B38" s="24" t="s">
        <v>29</v>
      </c>
      <c r="C38" s="36"/>
      <c r="D38" s="32"/>
      <c r="E38" s="38"/>
      <c r="F38" s="7"/>
      <c r="G38" s="41"/>
      <c r="H38" s="9"/>
      <c r="I38" s="7"/>
      <c r="J38" s="5"/>
      <c r="K38" s="41">
        <f>2*L7</f>
        <v>0</v>
      </c>
      <c r="L38" s="9">
        <f>A38*K38</f>
        <v>0</v>
      </c>
      <c r="M38" s="38">
        <f>2*N7</f>
        <v>0</v>
      </c>
      <c r="N38" s="7">
        <f>A38*M38</f>
        <v>0</v>
      </c>
      <c r="O38" s="41">
        <f>4*P7</f>
        <v>0</v>
      </c>
      <c r="P38" s="9">
        <f>A38*O38</f>
        <v>0</v>
      </c>
      <c r="Q38" s="38">
        <f>4*R7</f>
        <v>0</v>
      </c>
      <c r="R38" s="7">
        <f>A38*Q38</f>
        <v>0</v>
      </c>
      <c r="S38" s="41"/>
      <c r="T38" s="9"/>
      <c r="U38" s="38"/>
      <c r="V38" s="7"/>
      <c r="W38" s="41"/>
      <c r="X38" s="9"/>
      <c r="Y38" s="7"/>
      <c r="Z38" s="5"/>
      <c r="AA38" s="9"/>
      <c r="AB38" s="10"/>
      <c r="AC38" s="38"/>
      <c r="AD38" s="7"/>
      <c r="AE38" s="41"/>
      <c r="AF38" s="9"/>
      <c r="AG38" s="38"/>
      <c r="AH38" s="7"/>
      <c r="AI38" s="41"/>
      <c r="AJ38" s="9"/>
      <c r="AK38" s="38"/>
      <c r="AL38" s="7"/>
      <c r="AM38" s="41"/>
      <c r="AN38" s="9"/>
      <c r="AO38" s="7"/>
      <c r="AP38" s="5"/>
      <c r="AQ38" s="9"/>
      <c r="AR38" s="10"/>
      <c r="AS38" s="7"/>
      <c r="AT38" s="5"/>
      <c r="AU38" s="9"/>
      <c r="AV38" s="10"/>
      <c r="AW38" s="7"/>
      <c r="AX38" s="5"/>
      <c r="AY38" s="9"/>
      <c r="AZ38" s="10"/>
      <c r="BA38" s="38"/>
      <c r="BB38" s="7"/>
      <c r="BC38" s="41"/>
      <c r="BD38" s="9"/>
      <c r="BE38" s="38"/>
      <c r="BF38" s="7"/>
      <c r="BG38" s="41"/>
      <c r="BH38" s="9"/>
      <c r="BI38" s="38"/>
      <c r="BJ38" s="7"/>
      <c r="BK38" s="41"/>
      <c r="BL38" s="9"/>
      <c r="BM38" s="38"/>
      <c r="BN38" s="7"/>
      <c r="BO38" s="24" t="s">
        <v>29</v>
      </c>
      <c r="BP38" s="44">
        <f t="shared" si="1"/>
        <v>0</v>
      </c>
      <c r="BQ38" s="37">
        <f t="shared" si="0"/>
        <v>0</v>
      </c>
    </row>
    <row r="39" spans="1:69" ht="33.6" x14ac:dyDescent="0.4">
      <c r="A39" s="37">
        <v>0.04</v>
      </c>
      <c r="B39" s="24" t="s">
        <v>30</v>
      </c>
      <c r="C39" s="36"/>
      <c r="D39" s="32"/>
      <c r="E39" s="38"/>
      <c r="F39" s="7"/>
      <c r="G39" s="41"/>
      <c r="H39" s="9"/>
      <c r="I39" s="7"/>
      <c r="J39" s="5"/>
      <c r="K39" s="41"/>
      <c r="L39" s="9"/>
      <c r="M39" s="38"/>
      <c r="N39" s="7"/>
      <c r="O39" s="41"/>
      <c r="P39" s="9"/>
      <c r="Q39" s="38"/>
      <c r="R39" s="7"/>
      <c r="S39" s="41"/>
      <c r="T39" s="9"/>
      <c r="U39" s="38"/>
      <c r="V39" s="7"/>
      <c r="W39" s="41"/>
      <c r="X39" s="9"/>
      <c r="Y39" s="7"/>
      <c r="Z39" s="5"/>
      <c r="AA39" s="9"/>
      <c r="AB39" s="10"/>
      <c r="AC39" s="38">
        <f>4*AD7</f>
        <v>0</v>
      </c>
      <c r="AD39" s="7">
        <f>A39*AC39</f>
        <v>0</v>
      </c>
      <c r="AE39" s="41">
        <f>4*AF7</f>
        <v>0</v>
      </c>
      <c r="AF39" s="9">
        <f>A39*AE39</f>
        <v>0</v>
      </c>
      <c r="AG39" s="38">
        <f>3*AH7</f>
        <v>0</v>
      </c>
      <c r="AH39" s="7">
        <f>A39*AG39</f>
        <v>0</v>
      </c>
      <c r="AI39" s="41">
        <f>4*AJ7</f>
        <v>0</v>
      </c>
      <c r="AJ39" s="9">
        <f>A39*AI39</f>
        <v>0</v>
      </c>
      <c r="AK39" s="38">
        <f>4*AL7</f>
        <v>0</v>
      </c>
      <c r="AL39" s="7">
        <f>A39*AK39</f>
        <v>0</v>
      </c>
      <c r="AM39" s="41">
        <f>4*AN7</f>
        <v>0</v>
      </c>
      <c r="AN39" s="9">
        <f>A39*AM39</f>
        <v>0</v>
      </c>
      <c r="AO39" s="7"/>
      <c r="AP39" s="5"/>
      <c r="AQ39" s="9"/>
      <c r="AR39" s="10"/>
      <c r="AS39" s="7"/>
      <c r="AT39" s="5"/>
      <c r="AU39" s="9"/>
      <c r="AV39" s="10"/>
      <c r="AW39" s="7"/>
      <c r="AX39" s="5"/>
      <c r="AY39" s="9"/>
      <c r="AZ39" s="10"/>
      <c r="BA39" s="38"/>
      <c r="BB39" s="7"/>
      <c r="BC39" s="41">
        <f>2*BD7</f>
        <v>0</v>
      </c>
      <c r="BD39" s="9">
        <f>A39*BC39</f>
        <v>0</v>
      </c>
      <c r="BE39" s="38">
        <f>2*BF7</f>
        <v>0</v>
      </c>
      <c r="BF39" s="7">
        <f>A39*BE39</f>
        <v>0</v>
      </c>
      <c r="BG39" s="41"/>
      <c r="BH39" s="9"/>
      <c r="BI39" s="38"/>
      <c r="BJ39" s="7"/>
      <c r="BK39" s="41"/>
      <c r="BL39" s="9"/>
      <c r="BM39" s="38"/>
      <c r="BN39" s="7"/>
      <c r="BO39" s="24" t="s">
        <v>30</v>
      </c>
      <c r="BP39" s="44">
        <f t="shared" si="1"/>
        <v>0</v>
      </c>
      <c r="BQ39" s="37">
        <f t="shared" si="0"/>
        <v>0</v>
      </c>
    </row>
    <row r="40" spans="1:69" ht="33.6" x14ac:dyDescent="0.4">
      <c r="A40" s="37">
        <v>6.0000000000000001E-3</v>
      </c>
      <c r="B40" s="24" t="s">
        <v>31</v>
      </c>
      <c r="C40" s="36"/>
      <c r="D40" s="32"/>
      <c r="E40" s="38"/>
      <c r="F40" s="7"/>
      <c r="G40" s="41"/>
      <c r="H40" s="9"/>
      <c r="I40" s="7"/>
      <c r="J40" s="5"/>
      <c r="K40" s="41">
        <f>2*L7</f>
        <v>0</v>
      </c>
      <c r="L40" s="9">
        <f>A40*K40</f>
        <v>0</v>
      </c>
      <c r="M40" s="38">
        <f>2*N7</f>
        <v>0</v>
      </c>
      <c r="N40" s="7">
        <f>A40*M40</f>
        <v>0</v>
      </c>
      <c r="O40" s="41"/>
      <c r="P40" s="9"/>
      <c r="Q40" s="38"/>
      <c r="R40" s="7"/>
      <c r="S40" s="41"/>
      <c r="T40" s="9"/>
      <c r="U40" s="38"/>
      <c r="V40" s="7"/>
      <c r="W40" s="41"/>
      <c r="X40" s="9"/>
      <c r="Y40" s="7"/>
      <c r="Z40" s="5"/>
      <c r="AA40" s="9"/>
      <c r="AB40" s="10"/>
      <c r="AC40" s="38"/>
      <c r="AD40" s="7"/>
      <c r="AE40" s="41"/>
      <c r="AF40" s="9"/>
      <c r="AG40" s="38"/>
      <c r="AH40" s="7"/>
      <c r="AI40" s="41"/>
      <c r="AJ40" s="9"/>
      <c r="AK40" s="38"/>
      <c r="AL40" s="7"/>
      <c r="AM40" s="41"/>
      <c r="AN40" s="9"/>
      <c r="AO40" s="7"/>
      <c r="AP40" s="5"/>
      <c r="AQ40" s="9"/>
      <c r="AR40" s="10"/>
      <c r="AS40" s="7"/>
      <c r="AT40" s="5"/>
      <c r="AU40" s="9"/>
      <c r="AV40" s="10"/>
      <c r="AW40" s="7"/>
      <c r="AX40" s="5"/>
      <c r="AY40" s="9"/>
      <c r="AZ40" s="10"/>
      <c r="BA40" s="38"/>
      <c r="BB40" s="7"/>
      <c r="BC40" s="41"/>
      <c r="BD40" s="9"/>
      <c r="BE40" s="38"/>
      <c r="BF40" s="7"/>
      <c r="BG40" s="41"/>
      <c r="BH40" s="9"/>
      <c r="BI40" s="38"/>
      <c r="BJ40" s="7"/>
      <c r="BK40" s="41"/>
      <c r="BL40" s="9"/>
      <c r="BM40" s="38"/>
      <c r="BN40" s="7"/>
      <c r="BO40" s="24" t="s">
        <v>31</v>
      </c>
      <c r="BP40" s="44">
        <f t="shared" si="1"/>
        <v>0</v>
      </c>
      <c r="BQ40" s="37">
        <f t="shared" si="0"/>
        <v>0</v>
      </c>
    </row>
    <row r="41" spans="1:69" ht="33.6" x14ac:dyDescent="0.4">
      <c r="A41" s="37">
        <v>7.8E-2</v>
      </c>
      <c r="B41" s="24" t="s">
        <v>32</v>
      </c>
      <c r="C41" s="36">
        <f>3*D7</f>
        <v>0</v>
      </c>
      <c r="D41" s="32">
        <f>A41*C41</f>
        <v>0</v>
      </c>
      <c r="E41" s="38"/>
      <c r="F41" s="7"/>
      <c r="G41" s="41"/>
      <c r="H41" s="9"/>
      <c r="I41" s="7"/>
      <c r="J41" s="5"/>
      <c r="K41" s="41"/>
      <c r="L41" s="9"/>
      <c r="M41" s="38"/>
      <c r="N41" s="7"/>
      <c r="O41" s="41"/>
      <c r="P41" s="9"/>
      <c r="Q41" s="38"/>
      <c r="R41" s="7"/>
      <c r="S41" s="41"/>
      <c r="T41" s="9"/>
      <c r="U41" s="38"/>
      <c r="V41" s="7"/>
      <c r="W41" s="41"/>
      <c r="X41" s="9"/>
      <c r="Y41" s="7"/>
      <c r="Z41" s="5"/>
      <c r="AA41" s="9"/>
      <c r="AB41" s="10"/>
      <c r="AC41" s="38"/>
      <c r="AD41" s="7"/>
      <c r="AE41" s="41"/>
      <c r="AF41" s="9"/>
      <c r="AG41" s="38"/>
      <c r="AH41" s="7"/>
      <c r="AI41" s="41"/>
      <c r="AJ41" s="9"/>
      <c r="AK41" s="38"/>
      <c r="AL41" s="7"/>
      <c r="AM41" s="41"/>
      <c r="AN41" s="9"/>
      <c r="AO41" s="7"/>
      <c r="AP41" s="5"/>
      <c r="AQ41" s="9"/>
      <c r="AR41" s="10"/>
      <c r="AS41" s="7"/>
      <c r="AT41" s="5"/>
      <c r="AU41" s="9"/>
      <c r="AV41" s="10"/>
      <c r="AW41" s="7"/>
      <c r="AX41" s="5"/>
      <c r="AY41" s="9"/>
      <c r="AZ41" s="10"/>
      <c r="BA41" s="38"/>
      <c r="BB41" s="7"/>
      <c r="BC41" s="41"/>
      <c r="BD41" s="9"/>
      <c r="BE41" s="38"/>
      <c r="BF41" s="7"/>
      <c r="BG41" s="41"/>
      <c r="BH41" s="9"/>
      <c r="BI41" s="38"/>
      <c r="BJ41" s="7"/>
      <c r="BK41" s="41"/>
      <c r="BL41" s="9"/>
      <c r="BM41" s="38"/>
      <c r="BN41" s="7"/>
      <c r="BO41" s="24" t="s">
        <v>32</v>
      </c>
      <c r="BP41" s="44">
        <f t="shared" si="1"/>
        <v>0</v>
      </c>
      <c r="BQ41" s="37">
        <f t="shared" si="0"/>
        <v>0</v>
      </c>
    </row>
    <row r="42" spans="1:69" ht="33.6" x14ac:dyDescent="0.4">
      <c r="A42" s="37">
        <v>0.14000000000000001</v>
      </c>
      <c r="B42" s="24" t="s">
        <v>33</v>
      </c>
      <c r="C42" s="36"/>
      <c r="D42" s="33"/>
      <c r="E42" s="38"/>
      <c r="F42" s="7"/>
      <c r="G42" s="41"/>
      <c r="H42" s="9"/>
      <c r="I42" s="7"/>
      <c r="J42" s="5"/>
      <c r="K42" s="41"/>
      <c r="L42" s="9"/>
      <c r="M42" s="38"/>
      <c r="N42" s="7"/>
      <c r="O42" s="41"/>
      <c r="P42" s="10"/>
      <c r="Q42" s="38"/>
      <c r="R42" s="7"/>
      <c r="S42" s="41"/>
      <c r="T42" s="9"/>
      <c r="U42" s="38"/>
      <c r="V42" s="7"/>
      <c r="W42" s="41"/>
      <c r="X42" s="9"/>
      <c r="Y42" s="7"/>
      <c r="Z42" s="5"/>
      <c r="AA42" s="9"/>
      <c r="AB42" s="10"/>
      <c r="AC42" s="38"/>
      <c r="AD42" s="7"/>
      <c r="AE42" s="41"/>
      <c r="AF42" s="9"/>
      <c r="AG42" s="38"/>
      <c r="AH42" s="7"/>
      <c r="AI42" s="41"/>
      <c r="AJ42" s="9"/>
      <c r="AK42" s="38"/>
      <c r="AL42" s="7"/>
      <c r="AM42" s="9"/>
      <c r="AN42" s="9"/>
      <c r="AO42" s="7"/>
      <c r="AP42" s="5"/>
      <c r="AQ42" s="9"/>
      <c r="AR42" s="10"/>
      <c r="AS42" s="7"/>
      <c r="AT42" s="5"/>
      <c r="AU42" s="9"/>
      <c r="AV42" s="10"/>
      <c r="AW42" s="7"/>
      <c r="AX42" s="5"/>
      <c r="AY42" s="9"/>
      <c r="AZ42" s="10"/>
      <c r="BA42" s="7"/>
      <c r="BB42" s="7"/>
      <c r="BC42" s="41"/>
      <c r="BD42" s="9"/>
      <c r="BE42" s="38"/>
      <c r="BF42" s="7"/>
      <c r="BG42" s="41">
        <f>4*BH7</f>
        <v>0</v>
      </c>
      <c r="BH42" s="9">
        <f>A42*BG42</f>
        <v>0</v>
      </c>
      <c r="BI42" s="38">
        <f>4*BJ7</f>
        <v>0</v>
      </c>
      <c r="BJ42" s="7">
        <f>A42*BI42</f>
        <v>0</v>
      </c>
      <c r="BK42" s="41"/>
      <c r="BL42" s="9"/>
      <c r="BM42" s="38"/>
      <c r="BN42" s="7"/>
      <c r="BO42" s="24" t="s">
        <v>33</v>
      </c>
      <c r="BP42" s="44">
        <f t="shared" si="1"/>
        <v>0</v>
      </c>
      <c r="BQ42" s="37">
        <f t="shared" si="0"/>
        <v>0</v>
      </c>
    </row>
    <row r="43" spans="1:69" ht="39.6" x14ac:dyDescent="0.4">
      <c r="A43" s="43" t="s">
        <v>5</v>
      </c>
      <c r="B43" s="24" t="s">
        <v>34</v>
      </c>
      <c r="C43" s="36"/>
      <c r="D43" s="33"/>
      <c r="E43" s="38"/>
      <c r="F43" s="7"/>
      <c r="G43" s="41"/>
      <c r="H43" s="9"/>
      <c r="I43" s="7"/>
      <c r="J43" s="5"/>
      <c r="K43" s="41"/>
      <c r="L43" s="9"/>
      <c r="M43" s="38"/>
      <c r="N43" s="7"/>
      <c r="O43" s="41"/>
      <c r="P43" s="10"/>
      <c r="Q43" s="38"/>
      <c r="R43" s="7"/>
      <c r="S43" s="41"/>
      <c r="T43" s="9"/>
      <c r="U43" s="38"/>
      <c r="V43" s="7"/>
      <c r="W43" s="41"/>
      <c r="X43" s="9"/>
      <c r="Y43" s="7"/>
      <c r="Z43" s="5"/>
      <c r="AA43" s="9"/>
      <c r="AB43" s="10"/>
      <c r="AC43" s="38"/>
      <c r="AD43" s="7"/>
      <c r="AE43" s="41"/>
      <c r="AF43" s="10"/>
      <c r="AG43" s="38"/>
      <c r="AH43" s="5"/>
      <c r="AI43" s="41"/>
      <c r="AJ43" s="9"/>
      <c r="AK43" s="38"/>
      <c r="AL43" s="7"/>
      <c r="AM43" s="9"/>
      <c r="AN43" s="9"/>
      <c r="AO43" s="7"/>
      <c r="AP43" s="5"/>
      <c r="AQ43" s="9"/>
      <c r="AR43" s="10"/>
      <c r="AS43" s="7"/>
      <c r="AT43" s="5"/>
      <c r="AU43" s="9"/>
      <c r="AV43" s="10"/>
      <c r="AW43" s="7"/>
      <c r="AX43" s="5"/>
      <c r="AY43" s="9"/>
      <c r="AZ43" s="10"/>
      <c r="BA43" s="7"/>
      <c r="BB43" s="7"/>
      <c r="BC43" s="41"/>
      <c r="BD43" s="9"/>
      <c r="BE43" s="38"/>
      <c r="BF43" s="7"/>
      <c r="BG43" s="41"/>
      <c r="BH43" s="9"/>
      <c r="BI43" s="38"/>
      <c r="BJ43" s="7"/>
      <c r="BK43" s="41">
        <f>1*BL7</f>
        <v>0</v>
      </c>
      <c r="BL43" s="9"/>
      <c r="BM43" s="38">
        <f>1*BN7</f>
        <v>0</v>
      </c>
      <c r="BN43" s="7"/>
      <c r="BO43" s="24" t="s">
        <v>34</v>
      </c>
      <c r="BP43" s="44">
        <f t="shared" si="1"/>
        <v>0</v>
      </c>
      <c r="BQ43" s="37"/>
    </row>
    <row r="44" spans="1:69" s="31" customFormat="1" ht="14.4" x14ac:dyDescent="0.3">
      <c r="A44" s="27"/>
      <c r="B44" s="27"/>
      <c r="C44" s="49"/>
      <c r="D44" s="29"/>
      <c r="E44" s="50"/>
      <c r="F44" s="27"/>
      <c r="G44" s="50"/>
      <c r="H44" s="30"/>
      <c r="I44" s="30"/>
      <c r="J44" s="27"/>
      <c r="K44" s="50"/>
      <c r="L44" s="30"/>
      <c r="M44" s="50"/>
      <c r="N44" s="30"/>
      <c r="O44" s="30"/>
      <c r="P44" s="27"/>
      <c r="Q44" s="50"/>
      <c r="R44" s="30"/>
      <c r="S44" s="50"/>
      <c r="T44" s="30"/>
      <c r="U44" s="50"/>
      <c r="V44" s="27"/>
      <c r="W44" s="50"/>
      <c r="X44" s="30"/>
      <c r="Y44" s="30"/>
      <c r="Z44" s="27"/>
      <c r="AA44" s="30"/>
      <c r="AB44" s="27"/>
      <c r="AC44" s="30"/>
      <c r="AD44" s="27"/>
      <c r="AE44" s="30"/>
      <c r="AF44" s="27"/>
      <c r="AG44" s="30"/>
      <c r="AH44" s="27"/>
      <c r="AI44" s="50"/>
      <c r="AJ44" s="30"/>
      <c r="AK44" s="50"/>
      <c r="AL44" s="30"/>
      <c r="AM44" s="30"/>
      <c r="AN44" s="30"/>
      <c r="AO44" s="30"/>
      <c r="AP44" s="27"/>
      <c r="AQ44" s="30"/>
      <c r="AR44" s="27"/>
      <c r="AS44" s="30"/>
      <c r="AT44" s="27"/>
      <c r="AU44" s="30"/>
      <c r="AV44" s="27"/>
      <c r="AW44" s="30"/>
      <c r="AX44" s="27"/>
      <c r="AY44" s="30"/>
      <c r="AZ44" s="27"/>
      <c r="BA44" s="30"/>
      <c r="BB44" s="30"/>
      <c r="BC44" s="50"/>
      <c r="BD44" s="30"/>
      <c r="BE44" s="50"/>
      <c r="BF44" s="30"/>
      <c r="BG44" s="50"/>
      <c r="BH44" s="30"/>
      <c r="BI44" s="50"/>
      <c r="BJ44" s="30"/>
      <c r="BK44" s="50"/>
      <c r="BL44" s="30"/>
      <c r="BM44" s="50"/>
      <c r="BN44" s="30"/>
      <c r="BO44" s="27"/>
      <c r="BP44" s="50"/>
      <c r="BQ44" s="30"/>
    </row>
    <row r="45" spans="1:69" x14ac:dyDescent="0.4">
      <c r="A45" s="20"/>
      <c r="B45" s="20"/>
      <c r="C45" s="36"/>
      <c r="D45" s="33"/>
      <c r="E45" s="38"/>
      <c r="F45" s="5"/>
      <c r="G45" s="41"/>
      <c r="H45" s="9"/>
      <c r="I45" s="7"/>
      <c r="J45" s="5"/>
      <c r="K45" s="9"/>
      <c r="L45" s="9"/>
      <c r="M45" s="7"/>
      <c r="N45" s="7"/>
      <c r="O45" s="9"/>
      <c r="P45" s="10"/>
      <c r="Q45" s="38"/>
      <c r="R45" s="5"/>
      <c r="S45" s="9"/>
      <c r="T45" s="9"/>
      <c r="U45" s="7"/>
      <c r="V45" s="5"/>
      <c r="W45" s="41"/>
      <c r="X45" s="9"/>
      <c r="Y45" s="7"/>
      <c r="Z45" s="5"/>
      <c r="AA45" s="9"/>
      <c r="AB45" s="10"/>
      <c r="AC45" s="7"/>
      <c r="AD45" s="5"/>
      <c r="AE45" s="9"/>
      <c r="AF45" s="10"/>
      <c r="AG45" s="7"/>
      <c r="AH45" s="5"/>
      <c r="AI45" s="41"/>
      <c r="AJ45" s="9"/>
      <c r="AK45" s="38"/>
      <c r="AL45" s="7"/>
      <c r="AM45" s="9"/>
      <c r="AN45" s="9"/>
      <c r="AO45" s="7"/>
      <c r="AP45" s="5"/>
      <c r="AQ45" s="9"/>
      <c r="AR45" s="10"/>
      <c r="AS45" s="7"/>
      <c r="AT45" s="5"/>
      <c r="AU45" s="9"/>
      <c r="AV45" s="10"/>
      <c r="AW45" s="7"/>
      <c r="AX45" s="5"/>
      <c r="AY45" s="9"/>
      <c r="AZ45" s="10"/>
      <c r="BA45" s="7"/>
      <c r="BB45" s="7"/>
      <c r="BC45" s="9"/>
      <c r="BD45" s="9"/>
      <c r="BE45" s="38"/>
      <c r="BF45" s="7"/>
      <c r="BG45" s="9"/>
      <c r="BH45" s="9"/>
      <c r="BI45" s="38"/>
      <c r="BJ45" s="7"/>
      <c r="BK45" s="41"/>
      <c r="BL45" s="9"/>
      <c r="BM45" s="38"/>
      <c r="BN45" s="7"/>
      <c r="BO45" s="20"/>
      <c r="BP45" s="44"/>
      <c r="BQ45" s="37"/>
    </row>
    <row r="46" spans="1:69" x14ac:dyDescent="0.4">
      <c r="A46" s="20"/>
      <c r="B46" s="20"/>
      <c r="C46" s="36"/>
      <c r="D46" s="33"/>
      <c r="E46" s="38"/>
      <c r="F46" s="5"/>
      <c r="G46" s="41"/>
      <c r="H46" s="10"/>
      <c r="I46" s="7"/>
      <c r="J46" s="5"/>
      <c r="K46" s="9"/>
      <c r="L46" s="10"/>
      <c r="M46" s="7"/>
      <c r="N46" s="5"/>
      <c r="O46" s="9"/>
      <c r="P46" s="10"/>
      <c r="Q46" s="7"/>
      <c r="R46" s="5"/>
      <c r="S46" s="9"/>
      <c r="T46" s="9"/>
      <c r="U46" s="7"/>
      <c r="V46" s="5"/>
      <c r="W46" s="9"/>
      <c r="X46" s="10"/>
      <c r="Y46" s="7"/>
      <c r="Z46" s="5"/>
      <c r="AA46" s="9"/>
      <c r="AB46" s="10"/>
      <c r="AC46" s="7"/>
      <c r="AD46" s="5"/>
      <c r="AE46" s="9"/>
      <c r="AF46" s="10"/>
      <c r="AG46" s="7"/>
      <c r="AH46" s="5"/>
      <c r="AI46" s="41"/>
      <c r="AJ46" s="9"/>
      <c r="AK46" s="38"/>
      <c r="AL46" s="7"/>
      <c r="AM46" s="9"/>
      <c r="AN46" s="10"/>
      <c r="AO46" s="7"/>
      <c r="AP46" s="5"/>
      <c r="AQ46" s="9"/>
      <c r="AR46" s="10"/>
      <c r="AS46" s="7"/>
      <c r="AT46" s="5"/>
      <c r="AU46" s="9"/>
      <c r="AV46" s="10"/>
      <c r="AW46" s="7"/>
      <c r="AX46" s="5"/>
      <c r="AY46" s="9"/>
      <c r="AZ46" s="10"/>
      <c r="BA46" s="7"/>
      <c r="BB46" s="5"/>
      <c r="BC46" s="9"/>
      <c r="BD46" s="9"/>
      <c r="BE46" s="38"/>
      <c r="BF46" s="7"/>
      <c r="BG46" s="9"/>
      <c r="BH46" s="9"/>
      <c r="BI46" s="38"/>
      <c r="BJ46" s="5"/>
      <c r="BK46" s="41"/>
      <c r="BL46" s="9"/>
      <c r="BM46" s="38"/>
      <c r="BN46" s="7"/>
      <c r="BO46" s="20"/>
      <c r="BP46" s="44"/>
      <c r="BQ46" s="37"/>
    </row>
    <row r="47" spans="1:69" x14ac:dyDescent="0.4">
      <c r="A47" s="20"/>
      <c r="B47" s="20"/>
      <c r="C47" s="36"/>
      <c r="D47" s="33"/>
      <c r="E47" s="38"/>
      <c r="F47" s="5"/>
      <c r="G47" s="9"/>
      <c r="H47" s="10"/>
      <c r="I47" s="7"/>
      <c r="J47" s="5"/>
      <c r="K47" s="9"/>
      <c r="L47" s="10"/>
      <c r="M47" s="7"/>
      <c r="N47" s="5"/>
      <c r="O47" s="9"/>
      <c r="P47" s="10"/>
      <c r="Q47" s="7"/>
      <c r="R47" s="5"/>
      <c r="S47" s="9"/>
      <c r="T47" s="9"/>
      <c r="U47" s="7"/>
      <c r="V47" s="5"/>
      <c r="W47" s="9"/>
      <c r="X47" s="10"/>
      <c r="Y47" s="7"/>
      <c r="Z47" s="5"/>
      <c r="AA47" s="9"/>
      <c r="AB47" s="10"/>
      <c r="AC47" s="7"/>
      <c r="AD47" s="5"/>
      <c r="AE47" s="9"/>
      <c r="AF47" s="10"/>
      <c r="AG47" s="7"/>
      <c r="AH47" s="5"/>
      <c r="AI47" s="41"/>
      <c r="AJ47" s="9"/>
      <c r="AK47" s="38"/>
      <c r="AL47" s="7"/>
      <c r="AM47" s="9"/>
      <c r="AN47" s="10"/>
      <c r="AO47" s="7"/>
      <c r="AP47" s="5"/>
      <c r="AQ47" s="9"/>
      <c r="AR47" s="10"/>
      <c r="AS47" s="7"/>
      <c r="AT47" s="5"/>
      <c r="AU47" s="9"/>
      <c r="AV47" s="10"/>
      <c r="AW47" s="7"/>
      <c r="AX47" s="5"/>
      <c r="AY47" s="9"/>
      <c r="AZ47" s="10"/>
      <c r="BA47" s="7"/>
      <c r="BB47" s="5"/>
      <c r="BC47" s="9"/>
      <c r="BD47" s="10"/>
      <c r="BE47" s="38"/>
      <c r="BF47" s="7"/>
      <c r="BG47" s="9"/>
      <c r="BH47" s="9"/>
      <c r="BI47" s="38"/>
      <c r="BJ47" s="5"/>
      <c r="BK47" s="41"/>
      <c r="BL47" s="9"/>
      <c r="BM47" s="38"/>
      <c r="BN47" s="7"/>
      <c r="BO47" s="20"/>
      <c r="BP47" s="44"/>
      <c r="BQ47" s="37"/>
    </row>
    <row r="48" spans="1:69" x14ac:dyDescent="0.4">
      <c r="A48" s="21"/>
      <c r="B48" s="21"/>
      <c r="C48" s="36"/>
      <c r="D48" s="33"/>
      <c r="E48" s="39"/>
      <c r="F48" s="12"/>
      <c r="G48" s="34"/>
      <c r="H48" s="35"/>
      <c r="I48" s="2"/>
      <c r="J48" s="12"/>
      <c r="K48" s="34"/>
      <c r="L48" s="35"/>
      <c r="M48" s="2"/>
      <c r="N48" s="12"/>
      <c r="O48" s="34"/>
      <c r="P48" s="35"/>
      <c r="Q48" s="2"/>
      <c r="R48" s="12"/>
      <c r="S48" s="34"/>
      <c r="T48" s="34"/>
      <c r="U48" s="2"/>
      <c r="V48" s="12"/>
      <c r="W48" s="34"/>
      <c r="X48" s="35"/>
      <c r="Y48" s="2"/>
      <c r="Z48" s="12"/>
      <c r="AA48" s="34"/>
      <c r="AB48" s="35"/>
      <c r="AC48" s="2"/>
      <c r="AD48" s="12"/>
      <c r="AE48" s="34"/>
      <c r="AF48" s="35"/>
      <c r="AG48" s="2"/>
      <c r="AH48" s="12"/>
      <c r="AI48" s="42"/>
      <c r="AJ48" s="34"/>
      <c r="AK48" s="39"/>
      <c r="AL48" s="2"/>
      <c r="AM48" s="34"/>
      <c r="AN48" s="35"/>
      <c r="AO48" s="2"/>
      <c r="AP48" s="12"/>
      <c r="AQ48" s="34"/>
      <c r="AR48" s="35"/>
      <c r="AS48" s="2"/>
      <c r="AT48" s="12"/>
      <c r="AU48" s="34"/>
      <c r="AV48" s="35"/>
      <c r="AW48" s="2"/>
      <c r="AX48" s="12"/>
      <c r="AY48" s="34"/>
      <c r="AZ48" s="35"/>
      <c r="BA48" s="2"/>
      <c r="BB48" s="12"/>
      <c r="BC48" s="34"/>
      <c r="BD48" s="35"/>
      <c r="BE48" s="39"/>
      <c r="BF48" s="2"/>
      <c r="BG48" s="34"/>
      <c r="BH48" s="34"/>
      <c r="BI48" s="39"/>
      <c r="BJ48" s="12"/>
      <c r="BK48" s="42"/>
      <c r="BL48" s="34"/>
      <c r="BM48" s="39"/>
      <c r="BN48" s="2"/>
      <c r="BO48" s="21"/>
      <c r="BP48" s="45"/>
      <c r="BQ48" s="46"/>
    </row>
    <row r="49" spans="1:69" x14ac:dyDescent="0.4">
      <c r="A49" s="22"/>
      <c r="B49" s="22"/>
      <c r="C49" s="36"/>
      <c r="D49" s="33"/>
      <c r="E49" s="39"/>
      <c r="F49" s="12"/>
      <c r="G49" s="34"/>
      <c r="H49" s="35"/>
      <c r="I49" s="2"/>
      <c r="J49" s="12"/>
      <c r="K49" s="34"/>
      <c r="L49" s="35"/>
      <c r="M49" s="2"/>
      <c r="N49" s="12"/>
      <c r="O49" s="34"/>
      <c r="P49" s="35"/>
      <c r="Q49" s="2"/>
      <c r="R49" s="12"/>
      <c r="S49" s="34"/>
      <c r="T49" s="34"/>
      <c r="U49" s="2"/>
      <c r="V49" s="12"/>
      <c r="W49" s="34"/>
      <c r="X49" s="35"/>
      <c r="Y49" s="2"/>
      <c r="Z49" s="12"/>
      <c r="AA49" s="34"/>
      <c r="AB49" s="35"/>
      <c r="AC49" s="2"/>
      <c r="AD49" s="12"/>
      <c r="AE49" s="34"/>
      <c r="AF49" s="35"/>
      <c r="AG49" s="2"/>
      <c r="AH49" s="12"/>
      <c r="AI49" s="42"/>
      <c r="AJ49" s="34"/>
      <c r="AK49" s="39"/>
      <c r="AL49" s="2"/>
      <c r="AM49" s="34"/>
      <c r="AN49" s="35"/>
      <c r="AO49" s="2"/>
      <c r="AP49" s="12"/>
      <c r="AQ49" s="34"/>
      <c r="AR49" s="35"/>
      <c r="AS49" s="2"/>
      <c r="AT49" s="12"/>
      <c r="AU49" s="34"/>
      <c r="AV49" s="35"/>
      <c r="AW49" s="2"/>
      <c r="AX49" s="12"/>
      <c r="AY49" s="34"/>
      <c r="AZ49" s="35"/>
      <c r="BA49" s="2"/>
      <c r="BB49" s="12"/>
      <c r="BC49" s="34"/>
      <c r="BD49" s="35"/>
      <c r="BE49" s="39"/>
      <c r="BF49" s="2"/>
      <c r="BG49" s="34"/>
      <c r="BH49" s="34"/>
      <c r="BI49" s="2"/>
      <c r="BJ49" s="12"/>
      <c r="BK49" s="42"/>
      <c r="BL49" s="34"/>
      <c r="BM49" s="39"/>
      <c r="BN49" s="2"/>
      <c r="BO49" s="22"/>
      <c r="BP49" s="45"/>
      <c r="BQ49" s="46"/>
    </row>
    <row r="50" spans="1:69" x14ac:dyDescent="0.4">
      <c r="A50" s="22"/>
      <c r="B50" s="22"/>
      <c r="C50" s="36"/>
      <c r="D50" s="33"/>
      <c r="E50" s="39"/>
      <c r="F50" s="12"/>
      <c r="G50" s="34"/>
      <c r="H50" s="35"/>
      <c r="I50" s="2"/>
      <c r="J50" s="12"/>
      <c r="K50" s="34"/>
      <c r="L50" s="35"/>
      <c r="M50" s="2"/>
      <c r="N50" s="12"/>
      <c r="O50" s="34"/>
      <c r="P50" s="35"/>
      <c r="Q50" s="2"/>
      <c r="R50" s="12"/>
      <c r="S50" s="34"/>
      <c r="T50" s="34"/>
      <c r="U50" s="2"/>
      <c r="V50" s="12"/>
      <c r="W50" s="34"/>
      <c r="X50" s="35"/>
      <c r="Y50" s="2"/>
      <c r="Z50" s="12"/>
      <c r="AA50" s="34"/>
      <c r="AB50" s="35"/>
      <c r="AC50" s="2"/>
      <c r="AD50" s="12"/>
      <c r="AE50" s="34"/>
      <c r="AF50" s="35"/>
      <c r="AG50" s="2"/>
      <c r="AH50" s="12"/>
      <c r="AI50" s="42"/>
      <c r="AJ50" s="34"/>
      <c r="AK50" s="39"/>
      <c r="AL50" s="2"/>
      <c r="AM50" s="34"/>
      <c r="AN50" s="35"/>
      <c r="AO50" s="2"/>
      <c r="AP50" s="12"/>
      <c r="AQ50" s="34"/>
      <c r="AR50" s="35"/>
      <c r="AS50" s="2"/>
      <c r="AT50" s="12"/>
      <c r="AU50" s="34"/>
      <c r="AV50" s="35"/>
      <c r="AW50" s="2"/>
      <c r="AX50" s="12"/>
      <c r="AY50" s="34"/>
      <c r="AZ50" s="35"/>
      <c r="BA50" s="2"/>
      <c r="BB50" s="12"/>
      <c r="BC50" s="34"/>
      <c r="BD50" s="35"/>
      <c r="BE50" s="39"/>
      <c r="BF50" s="12"/>
      <c r="BG50" s="34"/>
      <c r="BH50" s="34"/>
      <c r="BI50" s="2"/>
      <c r="BJ50" s="12"/>
      <c r="BK50" s="42"/>
      <c r="BL50" s="34"/>
      <c r="BM50" s="39"/>
      <c r="BN50" s="2"/>
      <c r="BO50" s="22"/>
      <c r="BP50" s="45"/>
      <c r="BQ50" s="46"/>
    </row>
    <row r="51" spans="1:69" x14ac:dyDescent="0.4">
      <c r="A51" s="22"/>
      <c r="B51" s="22"/>
      <c r="C51" s="36"/>
      <c r="D51" s="33"/>
      <c r="E51" s="39"/>
      <c r="F51" s="12"/>
      <c r="G51" s="34"/>
      <c r="H51" s="35"/>
      <c r="I51" s="2"/>
      <c r="J51" s="12"/>
      <c r="K51" s="34"/>
      <c r="L51" s="35"/>
      <c r="M51" s="2"/>
      <c r="N51" s="12"/>
      <c r="O51" s="34"/>
      <c r="P51" s="35"/>
      <c r="Q51" s="2"/>
      <c r="R51" s="12"/>
      <c r="S51" s="34"/>
      <c r="T51" s="35"/>
      <c r="U51" s="2"/>
      <c r="V51" s="12"/>
      <c r="W51" s="34"/>
      <c r="X51" s="35"/>
      <c r="Y51" s="2"/>
      <c r="Z51" s="12"/>
      <c r="AA51" s="34"/>
      <c r="AB51" s="35"/>
      <c r="AC51" s="2"/>
      <c r="AD51" s="12"/>
      <c r="AE51" s="34"/>
      <c r="AF51" s="35"/>
      <c r="AG51" s="2"/>
      <c r="AH51" s="12"/>
      <c r="AI51" s="34"/>
      <c r="AJ51" s="34"/>
      <c r="AK51" s="39"/>
      <c r="AL51" s="2"/>
      <c r="AM51" s="34"/>
      <c r="AN51" s="35"/>
      <c r="AO51" s="2"/>
      <c r="AP51" s="12"/>
      <c r="AQ51" s="34"/>
      <c r="AR51" s="35"/>
      <c r="AS51" s="2"/>
      <c r="AT51" s="12"/>
      <c r="AU51" s="34"/>
      <c r="AV51" s="35"/>
      <c r="AW51" s="2"/>
      <c r="AX51" s="12"/>
      <c r="AY51" s="34"/>
      <c r="AZ51" s="35"/>
      <c r="BA51" s="2"/>
      <c r="BB51" s="12"/>
      <c r="BC51" s="34"/>
      <c r="BD51" s="35"/>
      <c r="BE51" s="39"/>
      <c r="BF51" s="12"/>
      <c r="BG51" s="34"/>
      <c r="BH51" s="34"/>
      <c r="BI51" s="2"/>
      <c r="BJ51" s="12"/>
      <c r="BK51" s="42"/>
      <c r="BL51" s="34"/>
      <c r="BM51" s="39"/>
      <c r="BN51" s="2"/>
      <c r="BO51" s="22"/>
      <c r="BP51" s="45"/>
      <c r="BQ51" s="46"/>
    </row>
    <row r="52" spans="1:69" x14ac:dyDescent="0.4">
      <c r="A52" s="22"/>
      <c r="B52" s="22"/>
      <c r="C52" s="36"/>
      <c r="D52" s="33"/>
      <c r="E52" s="39"/>
      <c r="F52" s="12"/>
      <c r="G52" s="34"/>
      <c r="H52" s="35"/>
      <c r="I52" s="2"/>
      <c r="J52" s="12"/>
      <c r="K52" s="34"/>
      <c r="L52" s="35"/>
      <c r="M52" s="2"/>
      <c r="N52" s="12"/>
      <c r="O52" s="34"/>
      <c r="P52" s="35"/>
      <c r="Q52" s="2"/>
      <c r="R52" s="12"/>
      <c r="S52" s="34"/>
      <c r="T52" s="35"/>
      <c r="U52" s="2"/>
      <c r="V52" s="12"/>
      <c r="W52" s="34"/>
      <c r="X52" s="35"/>
      <c r="Y52" s="2"/>
      <c r="Z52" s="12"/>
      <c r="AA52" s="34"/>
      <c r="AB52" s="35"/>
      <c r="AC52" s="2"/>
      <c r="AD52" s="12"/>
      <c r="AE52" s="34"/>
      <c r="AF52" s="35"/>
      <c r="AG52" s="2"/>
      <c r="AH52" s="12"/>
      <c r="AI52" s="34"/>
      <c r="AJ52" s="34"/>
      <c r="AK52" s="39"/>
      <c r="AL52" s="2"/>
      <c r="AM52" s="34"/>
      <c r="AN52" s="35"/>
      <c r="AO52" s="2"/>
      <c r="AP52" s="12"/>
      <c r="AQ52" s="34"/>
      <c r="AR52" s="35"/>
      <c r="AS52" s="2"/>
      <c r="AT52" s="12"/>
      <c r="AU52" s="34"/>
      <c r="AV52" s="35"/>
      <c r="AW52" s="2"/>
      <c r="AX52" s="12"/>
      <c r="AY52" s="34"/>
      <c r="AZ52" s="35"/>
      <c r="BA52" s="2"/>
      <c r="BB52" s="12"/>
      <c r="BC52" s="34"/>
      <c r="BD52" s="35"/>
      <c r="BE52" s="39"/>
      <c r="BF52" s="12"/>
      <c r="BG52" s="34"/>
      <c r="BH52" s="34"/>
      <c r="BI52" s="2"/>
      <c r="BJ52" s="12"/>
      <c r="BK52" s="42"/>
      <c r="BL52" s="34"/>
      <c r="BM52" s="39"/>
      <c r="BN52" s="2"/>
      <c r="BO52" s="22"/>
      <c r="BP52" s="45"/>
      <c r="BQ52" s="46"/>
    </row>
    <row r="53" spans="1:69" x14ac:dyDescent="0.4">
      <c r="A53" s="22"/>
      <c r="B53" s="22"/>
      <c r="C53" s="36"/>
      <c r="D53" s="33"/>
      <c r="E53" s="39"/>
      <c r="F53" s="12"/>
      <c r="G53" s="34"/>
      <c r="H53" s="35"/>
      <c r="I53" s="2"/>
      <c r="J53" s="12"/>
      <c r="K53" s="34"/>
      <c r="L53" s="35"/>
      <c r="M53" s="2"/>
      <c r="N53" s="12"/>
      <c r="O53" s="34"/>
      <c r="P53" s="35"/>
      <c r="Q53" s="2"/>
      <c r="R53" s="12"/>
      <c r="S53" s="34"/>
      <c r="T53" s="35"/>
      <c r="U53" s="2"/>
      <c r="V53" s="12"/>
      <c r="W53" s="34"/>
      <c r="X53" s="35"/>
      <c r="Y53" s="2"/>
      <c r="Z53" s="12"/>
      <c r="AA53" s="34"/>
      <c r="AB53" s="35"/>
      <c r="AC53" s="2"/>
      <c r="AD53" s="12"/>
      <c r="AE53" s="34"/>
      <c r="AF53" s="35"/>
      <c r="AG53" s="2"/>
      <c r="AH53" s="12"/>
      <c r="AI53" s="34"/>
      <c r="AJ53" s="34"/>
      <c r="AK53" s="39"/>
      <c r="AL53" s="2"/>
      <c r="AM53" s="34"/>
      <c r="AN53" s="35"/>
      <c r="AO53" s="2"/>
      <c r="AP53" s="12"/>
      <c r="AQ53" s="34"/>
      <c r="AR53" s="35"/>
      <c r="AS53" s="2"/>
      <c r="AT53" s="12"/>
      <c r="AU53" s="34"/>
      <c r="AV53" s="35"/>
      <c r="AW53" s="2"/>
      <c r="AX53" s="12"/>
      <c r="AY53" s="34"/>
      <c r="AZ53" s="35"/>
      <c r="BA53" s="2"/>
      <c r="BB53" s="12"/>
      <c r="BC53" s="34"/>
      <c r="BD53" s="35"/>
      <c r="BE53" s="39"/>
      <c r="BF53" s="12"/>
      <c r="BG53" s="34"/>
      <c r="BH53" s="35"/>
      <c r="BI53" s="2"/>
      <c r="BJ53" s="12"/>
      <c r="BK53" s="42"/>
      <c r="BL53" s="34"/>
      <c r="BM53" s="39"/>
      <c r="BN53" s="2"/>
      <c r="BO53" s="22"/>
      <c r="BP53" s="45"/>
      <c r="BQ53" s="46"/>
    </row>
    <row r="54" spans="1:69" x14ac:dyDescent="0.4">
      <c r="A54" s="22"/>
      <c r="B54" s="22"/>
      <c r="C54" s="36"/>
      <c r="D54" s="33"/>
      <c r="E54" s="39"/>
      <c r="F54" s="12"/>
      <c r="G54" s="34"/>
      <c r="H54" s="35"/>
      <c r="I54" s="2"/>
      <c r="J54" s="12"/>
      <c r="K54" s="34"/>
      <c r="L54" s="35"/>
      <c r="M54" s="2"/>
      <c r="N54" s="12"/>
      <c r="O54" s="34"/>
      <c r="P54" s="35"/>
      <c r="Q54" s="2"/>
      <c r="R54" s="12"/>
      <c r="S54" s="34"/>
      <c r="T54" s="35"/>
      <c r="U54" s="2"/>
      <c r="V54" s="12"/>
      <c r="W54" s="34"/>
      <c r="X54" s="35"/>
      <c r="Y54" s="2"/>
      <c r="Z54" s="12"/>
      <c r="AA54" s="34"/>
      <c r="AB54" s="35"/>
      <c r="AC54" s="2"/>
      <c r="AD54" s="12"/>
      <c r="AE54" s="34"/>
      <c r="AF54" s="35"/>
      <c r="AG54" s="2"/>
      <c r="AH54" s="12"/>
      <c r="AI54" s="34"/>
      <c r="AJ54" s="34"/>
      <c r="AK54" s="39"/>
      <c r="AL54" s="2"/>
      <c r="AM54" s="34"/>
      <c r="AN54" s="35"/>
      <c r="AO54" s="2"/>
      <c r="AP54" s="12"/>
      <c r="AQ54" s="34"/>
      <c r="AR54" s="35"/>
      <c r="AS54" s="2"/>
      <c r="AT54" s="12"/>
      <c r="AU54" s="34"/>
      <c r="AV54" s="35"/>
      <c r="AW54" s="2"/>
      <c r="AX54" s="12"/>
      <c r="AY54" s="34"/>
      <c r="AZ54" s="35"/>
      <c r="BA54" s="2"/>
      <c r="BB54" s="12"/>
      <c r="BC54" s="34"/>
      <c r="BD54" s="35"/>
      <c r="BE54" s="39"/>
      <c r="BF54" s="12"/>
      <c r="BG54" s="34"/>
      <c r="BH54" s="35"/>
      <c r="BI54" s="2"/>
      <c r="BJ54" s="12"/>
      <c r="BK54" s="42"/>
      <c r="BL54" s="34"/>
      <c r="BM54" s="39"/>
      <c r="BN54" s="2"/>
      <c r="BO54" s="22"/>
      <c r="BP54" s="22"/>
      <c r="BQ54" s="46"/>
    </row>
    <row r="55" spans="1:69" x14ac:dyDescent="0.4">
      <c r="C55" s="36"/>
      <c r="D55" s="33"/>
      <c r="E55" s="40"/>
      <c r="G55" s="32"/>
      <c r="H55" s="33"/>
      <c r="K55" s="32"/>
      <c r="L55" s="33"/>
      <c r="O55" s="32"/>
      <c r="P55" s="33"/>
      <c r="S55" s="32"/>
      <c r="T55" s="33"/>
      <c r="W55" s="32"/>
      <c r="X55" s="33"/>
      <c r="AA55" s="32"/>
      <c r="AB55" s="33"/>
      <c r="AE55" s="32"/>
      <c r="AF55" s="33"/>
      <c r="AI55" s="32"/>
      <c r="AJ55" s="32"/>
      <c r="AK55" s="40"/>
      <c r="AL55" s="13"/>
      <c r="AM55" s="32"/>
      <c r="AN55" s="33"/>
      <c r="AQ55" s="32"/>
      <c r="AR55" s="33"/>
      <c r="AU55" s="32"/>
      <c r="AV55" s="33"/>
      <c r="AY55" s="32"/>
      <c r="AZ55" s="33"/>
      <c r="BC55" s="32"/>
      <c r="BD55" s="33"/>
      <c r="BE55" s="40"/>
      <c r="BG55" s="32"/>
      <c r="BH55" s="33"/>
      <c r="BK55" s="36"/>
      <c r="BL55" s="32"/>
      <c r="BM55" s="40"/>
      <c r="BN55" s="13"/>
      <c r="BQ55" s="47"/>
    </row>
    <row r="56" spans="1:69" x14ac:dyDescent="0.4">
      <c r="C56" s="36"/>
      <c r="D56" s="33"/>
      <c r="E56" s="40"/>
      <c r="G56" s="32"/>
      <c r="H56" s="33"/>
      <c r="K56" s="32"/>
      <c r="L56" s="33"/>
      <c r="O56" s="32"/>
      <c r="P56" s="33"/>
      <c r="S56" s="32"/>
      <c r="T56" s="33"/>
      <c r="W56" s="32"/>
      <c r="X56" s="33"/>
      <c r="AA56" s="32"/>
      <c r="AB56" s="33"/>
      <c r="AE56" s="32"/>
      <c r="AF56" s="33"/>
      <c r="AI56" s="32"/>
      <c r="AJ56" s="32"/>
      <c r="AK56" s="40"/>
      <c r="AL56" s="13"/>
      <c r="AM56" s="32"/>
      <c r="AN56" s="33"/>
      <c r="AQ56" s="32"/>
      <c r="AR56" s="33"/>
      <c r="AU56" s="32"/>
      <c r="AV56" s="33"/>
      <c r="AY56" s="32"/>
      <c r="AZ56" s="33"/>
      <c r="BC56" s="32"/>
      <c r="BD56" s="33"/>
      <c r="BE56" s="40"/>
      <c r="BG56" s="32"/>
      <c r="BH56" s="33"/>
      <c r="BK56" s="36"/>
      <c r="BL56" s="32"/>
      <c r="BM56" s="40"/>
      <c r="BN56" s="13"/>
    </row>
    <row r="57" spans="1:69" x14ac:dyDescent="0.4">
      <c r="C57" s="36"/>
      <c r="D57" s="33"/>
      <c r="E57" s="40"/>
      <c r="G57" s="32"/>
      <c r="H57" s="33"/>
      <c r="K57" s="32"/>
      <c r="L57" s="33"/>
      <c r="O57" s="32"/>
      <c r="P57" s="33"/>
      <c r="S57" s="32"/>
      <c r="T57" s="33"/>
      <c r="W57" s="32"/>
      <c r="X57" s="33"/>
      <c r="AA57" s="32"/>
      <c r="AB57" s="33"/>
      <c r="AE57" s="32"/>
      <c r="AF57" s="33"/>
      <c r="AI57" s="32"/>
      <c r="AJ57" s="32"/>
      <c r="AK57" s="40"/>
      <c r="AL57" s="13"/>
      <c r="AM57" s="32"/>
      <c r="AN57" s="33"/>
      <c r="AQ57" s="32"/>
      <c r="AR57" s="33"/>
      <c r="AU57" s="32"/>
      <c r="AV57" s="33"/>
      <c r="AY57" s="32"/>
      <c r="AZ57" s="33"/>
      <c r="BC57" s="32"/>
      <c r="BD57" s="33"/>
      <c r="BE57" s="40"/>
      <c r="BG57" s="32"/>
      <c r="BH57" s="33"/>
      <c r="BK57" s="36"/>
      <c r="BL57" s="32"/>
      <c r="BM57" s="40"/>
      <c r="BN57" s="13"/>
    </row>
    <row r="58" spans="1:69" x14ac:dyDescent="0.4">
      <c r="C58" s="36"/>
      <c r="D58" s="33"/>
      <c r="E58" s="40"/>
      <c r="G58" s="32"/>
      <c r="H58" s="33"/>
      <c r="K58" s="32"/>
      <c r="L58" s="33"/>
      <c r="O58" s="32"/>
      <c r="P58" s="33"/>
      <c r="S58" s="32"/>
      <c r="T58" s="33"/>
      <c r="W58" s="32"/>
      <c r="X58" s="33"/>
      <c r="AA58" s="32"/>
      <c r="AB58" s="33"/>
      <c r="AE58" s="32"/>
      <c r="AF58" s="33"/>
      <c r="AI58" s="32"/>
      <c r="AJ58" s="32"/>
      <c r="AK58" s="40"/>
      <c r="AL58" s="13"/>
      <c r="AM58" s="32"/>
      <c r="AN58" s="33"/>
      <c r="AQ58" s="32"/>
      <c r="AR58" s="33"/>
      <c r="AU58" s="32"/>
      <c r="AV58" s="33"/>
      <c r="AY58" s="32"/>
      <c r="AZ58" s="33"/>
      <c r="BC58" s="32"/>
      <c r="BD58" s="33"/>
      <c r="BE58" s="40"/>
      <c r="BG58" s="32"/>
      <c r="BH58" s="33"/>
      <c r="BK58" s="36"/>
      <c r="BL58" s="32"/>
      <c r="BM58" s="40"/>
      <c r="BN58" s="13"/>
    </row>
    <row r="59" spans="1:69" x14ac:dyDescent="0.4">
      <c r="C59" s="36"/>
      <c r="D59" s="33"/>
      <c r="E59" s="40"/>
      <c r="G59" s="32"/>
      <c r="H59" s="33"/>
      <c r="K59" s="32"/>
      <c r="L59" s="33"/>
      <c r="O59" s="32"/>
      <c r="P59" s="33"/>
      <c r="S59" s="32"/>
      <c r="T59" s="33"/>
      <c r="W59" s="32"/>
      <c r="X59" s="33"/>
      <c r="AA59" s="32"/>
      <c r="AB59" s="33"/>
      <c r="AE59" s="32"/>
      <c r="AF59" s="33"/>
      <c r="AI59" s="32"/>
      <c r="AJ59" s="32"/>
      <c r="AM59" s="32"/>
      <c r="AN59" s="33"/>
      <c r="AQ59" s="32"/>
      <c r="AR59" s="33"/>
      <c r="AU59" s="32"/>
      <c r="AV59" s="33"/>
      <c r="AY59" s="32"/>
      <c r="AZ59" s="33"/>
      <c r="BC59" s="32"/>
      <c r="BD59" s="33"/>
      <c r="BE59" s="40"/>
      <c r="BG59" s="32"/>
      <c r="BH59" s="33"/>
      <c r="BK59" s="36"/>
      <c r="BL59" s="32"/>
      <c r="BN59" s="13"/>
    </row>
    <row r="60" spans="1:69" x14ac:dyDescent="0.4">
      <c r="C60" s="36"/>
      <c r="D60" s="33"/>
      <c r="G60" s="32"/>
      <c r="H60" s="33"/>
      <c r="K60" s="32"/>
      <c r="L60" s="33"/>
      <c r="O60" s="32"/>
      <c r="P60" s="33"/>
      <c r="S60" s="32"/>
      <c r="T60" s="33"/>
      <c r="W60" s="32"/>
      <c r="X60" s="33"/>
      <c r="AA60" s="32"/>
      <c r="AB60" s="33"/>
      <c r="AE60" s="32"/>
      <c r="AF60" s="33"/>
      <c r="AI60" s="32"/>
      <c r="AJ60" s="32"/>
      <c r="AM60" s="32"/>
      <c r="AN60" s="33"/>
      <c r="AQ60" s="32"/>
      <c r="AR60" s="33"/>
      <c r="AU60" s="32"/>
      <c r="AV60" s="33"/>
      <c r="AY60" s="32"/>
      <c r="AZ60" s="33"/>
      <c r="BC60" s="32"/>
      <c r="BD60" s="33"/>
      <c r="BE60" s="40"/>
      <c r="BG60" s="32"/>
      <c r="BH60" s="33"/>
      <c r="BK60" s="36"/>
      <c r="BL60" s="32"/>
      <c r="BN60" s="13"/>
    </row>
    <row r="61" spans="1:69" x14ac:dyDescent="0.4">
      <c r="C61" s="36"/>
      <c r="D61" s="33"/>
      <c r="G61" s="32"/>
      <c r="H61" s="33"/>
      <c r="K61" s="32"/>
      <c r="L61" s="33"/>
      <c r="O61" s="32"/>
      <c r="P61" s="33"/>
      <c r="S61" s="32"/>
      <c r="T61" s="33"/>
      <c r="W61" s="32"/>
      <c r="X61" s="33"/>
      <c r="AA61" s="32"/>
      <c r="AB61" s="33"/>
      <c r="AE61" s="32"/>
      <c r="AF61" s="33"/>
      <c r="AI61" s="32"/>
      <c r="AJ61" s="32"/>
      <c r="AM61" s="32"/>
      <c r="AN61" s="33"/>
      <c r="AQ61" s="32"/>
      <c r="AR61" s="33"/>
      <c r="AU61" s="32"/>
      <c r="AV61" s="33"/>
      <c r="AY61" s="32"/>
      <c r="AZ61" s="33"/>
      <c r="BC61" s="32"/>
      <c r="BD61" s="33"/>
      <c r="BE61" s="40"/>
      <c r="BG61" s="32"/>
      <c r="BH61" s="33"/>
      <c r="BK61" s="36"/>
      <c r="BL61" s="32"/>
      <c r="BN61" s="13"/>
    </row>
    <row r="62" spans="1:69" x14ac:dyDescent="0.4">
      <c r="C62" s="36"/>
      <c r="D62" s="33"/>
      <c r="G62" s="32"/>
      <c r="H62" s="33"/>
      <c r="K62" s="32"/>
      <c r="L62" s="33"/>
      <c r="O62" s="32"/>
      <c r="P62" s="33"/>
      <c r="S62" s="32"/>
      <c r="T62" s="33"/>
      <c r="W62" s="32"/>
      <c r="X62" s="33"/>
      <c r="AA62" s="32"/>
      <c r="AB62" s="33"/>
      <c r="AE62" s="32"/>
      <c r="AF62" s="33"/>
      <c r="AI62" s="32"/>
      <c r="AJ62" s="32"/>
      <c r="AM62" s="32"/>
      <c r="AN62" s="33"/>
      <c r="AQ62" s="32"/>
      <c r="AR62" s="33"/>
      <c r="AU62" s="32"/>
      <c r="AV62" s="33"/>
      <c r="AY62" s="32"/>
      <c r="AZ62" s="33"/>
      <c r="BC62" s="32"/>
      <c r="BD62" s="33"/>
      <c r="BE62" s="40"/>
      <c r="BG62" s="32"/>
      <c r="BH62" s="33"/>
      <c r="BK62" s="36"/>
      <c r="BL62" s="32"/>
      <c r="BN62" s="13"/>
    </row>
    <row r="63" spans="1:69" x14ac:dyDescent="0.4">
      <c r="C63" s="36"/>
      <c r="D63" s="33"/>
      <c r="G63" s="32"/>
      <c r="H63" s="33"/>
      <c r="K63" s="32"/>
      <c r="L63" s="33"/>
      <c r="O63" s="32"/>
      <c r="P63" s="33"/>
      <c r="S63" s="32"/>
      <c r="T63" s="33"/>
      <c r="W63" s="32"/>
      <c r="X63" s="33"/>
      <c r="AA63" s="32"/>
      <c r="AB63" s="33"/>
      <c r="AE63" s="32"/>
      <c r="AF63" s="33"/>
      <c r="AI63" s="32"/>
      <c r="AJ63" s="32"/>
      <c r="AM63" s="32"/>
      <c r="AN63" s="33"/>
      <c r="AQ63" s="32"/>
      <c r="AR63" s="33"/>
      <c r="AU63" s="32"/>
      <c r="AV63" s="33"/>
      <c r="AY63" s="32"/>
      <c r="AZ63" s="33"/>
      <c r="BC63" s="32"/>
      <c r="BD63" s="33"/>
      <c r="BE63" s="40"/>
      <c r="BG63" s="32"/>
      <c r="BH63" s="33"/>
      <c r="BK63" s="32"/>
      <c r="BL63" s="32"/>
      <c r="BN63" s="13"/>
    </row>
    <row r="64" spans="1:69" x14ac:dyDescent="0.4">
      <c r="C64" s="36"/>
      <c r="D64" s="33"/>
      <c r="G64" s="32"/>
      <c r="H64" s="33"/>
      <c r="K64" s="32"/>
      <c r="L64" s="33"/>
      <c r="O64" s="32"/>
      <c r="P64" s="33"/>
      <c r="S64" s="32"/>
      <c r="T64" s="33"/>
      <c r="W64" s="32"/>
      <c r="X64" s="33"/>
      <c r="AA64" s="32"/>
      <c r="AB64" s="33"/>
      <c r="AE64" s="32"/>
      <c r="AF64" s="33"/>
      <c r="AI64" s="32"/>
      <c r="AJ64" s="33"/>
      <c r="AM64" s="32"/>
      <c r="AN64" s="33"/>
      <c r="AQ64" s="32"/>
      <c r="AR64" s="33"/>
      <c r="AU64" s="32"/>
      <c r="AV64" s="33"/>
      <c r="AY64" s="32"/>
      <c r="AZ64" s="33"/>
      <c r="BC64" s="32"/>
      <c r="BD64" s="33"/>
      <c r="BE64" s="40"/>
      <c r="BG64" s="32"/>
      <c r="BH64" s="33"/>
      <c r="BK64" s="32"/>
      <c r="BL64" s="32"/>
      <c r="BN64" s="13"/>
    </row>
    <row r="65" spans="3:66" x14ac:dyDescent="0.4">
      <c r="C65" s="36"/>
      <c r="D65" s="33"/>
      <c r="G65" s="32"/>
      <c r="H65" s="33"/>
      <c r="K65" s="32"/>
      <c r="L65" s="33"/>
      <c r="O65" s="32"/>
      <c r="P65" s="33"/>
      <c r="S65" s="32"/>
      <c r="T65" s="33"/>
      <c r="W65" s="32"/>
      <c r="X65" s="33"/>
      <c r="AA65" s="32"/>
      <c r="AB65" s="33"/>
      <c r="AE65" s="32"/>
      <c r="AF65" s="33"/>
      <c r="AI65" s="32"/>
      <c r="AJ65" s="33"/>
      <c r="AM65" s="32"/>
      <c r="AN65" s="33"/>
      <c r="AQ65" s="32"/>
      <c r="AR65" s="33"/>
      <c r="AU65" s="32"/>
      <c r="AV65" s="33"/>
      <c r="AY65" s="32"/>
      <c r="AZ65" s="33"/>
      <c r="BC65" s="32"/>
      <c r="BD65" s="33"/>
      <c r="BE65" s="40"/>
      <c r="BG65" s="32"/>
      <c r="BH65" s="33"/>
      <c r="BK65" s="32"/>
      <c r="BL65" s="32"/>
      <c r="BN65" s="13"/>
    </row>
    <row r="66" spans="3:66" x14ac:dyDescent="0.4">
      <c r="C66" s="36"/>
      <c r="D66" s="33"/>
      <c r="G66" s="32"/>
      <c r="H66" s="33"/>
      <c r="K66" s="32"/>
      <c r="L66" s="33"/>
      <c r="O66" s="32"/>
      <c r="P66" s="33"/>
      <c r="S66" s="32"/>
      <c r="T66" s="33"/>
      <c r="W66" s="32"/>
      <c r="X66" s="33"/>
      <c r="AA66" s="32"/>
      <c r="AB66" s="33"/>
      <c r="AE66" s="32"/>
      <c r="AF66" s="33"/>
      <c r="AI66" s="32"/>
      <c r="AJ66" s="33"/>
      <c r="AM66" s="32"/>
      <c r="AN66" s="33"/>
      <c r="AQ66" s="32"/>
      <c r="AR66" s="33"/>
      <c r="AU66" s="32"/>
      <c r="AV66" s="33"/>
      <c r="AY66" s="32"/>
      <c r="AZ66" s="33"/>
      <c r="BC66" s="32"/>
      <c r="BD66" s="33"/>
      <c r="BE66" s="40"/>
      <c r="BG66" s="32"/>
      <c r="BH66" s="33"/>
      <c r="BK66" s="32"/>
      <c r="BL66" s="32"/>
      <c r="BN66" s="13"/>
    </row>
    <row r="67" spans="3:66" x14ac:dyDescent="0.4">
      <c r="C67" s="36"/>
      <c r="D67" s="33"/>
      <c r="G67" s="32"/>
      <c r="H67" s="33"/>
      <c r="K67" s="32"/>
      <c r="L67" s="33"/>
      <c r="O67" s="32"/>
      <c r="P67" s="33"/>
      <c r="S67" s="32"/>
      <c r="T67" s="33"/>
      <c r="W67" s="32"/>
      <c r="X67" s="33"/>
      <c r="AA67" s="32"/>
      <c r="AB67" s="33"/>
      <c r="AE67" s="32"/>
      <c r="AF67" s="33"/>
      <c r="AI67" s="32"/>
      <c r="AJ67" s="33"/>
      <c r="AM67" s="32"/>
      <c r="AN67" s="33"/>
      <c r="AQ67" s="32"/>
      <c r="AR67" s="33"/>
      <c r="AU67" s="32"/>
      <c r="AV67" s="33"/>
      <c r="AY67" s="32"/>
      <c r="AZ67" s="33"/>
      <c r="BC67" s="32"/>
      <c r="BD67" s="33"/>
      <c r="BE67" s="40"/>
      <c r="BG67" s="32"/>
      <c r="BH67" s="33"/>
      <c r="BK67" s="32"/>
      <c r="BL67" s="32"/>
      <c r="BN67" s="13"/>
    </row>
    <row r="68" spans="3:66" x14ac:dyDescent="0.4">
      <c r="C68" s="36"/>
      <c r="D68" s="33"/>
      <c r="G68" s="32"/>
      <c r="H68" s="33"/>
      <c r="K68" s="32"/>
      <c r="L68" s="33"/>
      <c r="O68" s="32"/>
      <c r="P68" s="33"/>
      <c r="S68" s="32"/>
      <c r="T68" s="33"/>
      <c r="W68" s="32"/>
      <c r="X68" s="33"/>
      <c r="AA68" s="32"/>
      <c r="AB68" s="33"/>
      <c r="AE68" s="32"/>
      <c r="AF68" s="33"/>
      <c r="AI68" s="32"/>
      <c r="AJ68" s="33"/>
      <c r="AM68" s="32"/>
      <c r="AN68" s="33"/>
      <c r="AQ68" s="32"/>
      <c r="AR68" s="33"/>
      <c r="AU68" s="32"/>
      <c r="AV68" s="33"/>
      <c r="AY68" s="32"/>
      <c r="AZ68" s="33"/>
      <c r="BC68" s="32"/>
      <c r="BD68" s="33"/>
      <c r="BE68" s="40"/>
      <c r="BG68" s="32"/>
      <c r="BH68" s="33"/>
      <c r="BK68" s="32"/>
      <c r="BL68" s="32"/>
      <c r="BN68" s="13"/>
    </row>
    <row r="69" spans="3:66" x14ac:dyDescent="0.4">
      <c r="C69" s="36"/>
      <c r="D69" s="33"/>
      <c r="G69" s="32"/>
      <c r="H69" s="33"/>
      <c r="K69" s="32"/>
      <c r="L69" s="33"/>
      <c r="O69" s="32"/>
      <c r="P69" s="33"/>
      <c r="S69" s="32"/>
      <c r="T69" s="33"/>
      <c r="W69" s="32"/>
      <c r="X69" s="33"/>
      <c r="AA69" s="32"/>
      <c r="AB69" s="33"/>
      <c r="AE69" s="32"/>
      <c r="AF69" s="33"/>
      <c r="AI69" s="32"/>
      <c r="AJ69" s="33"/>
      <c r="AM69" s="32"/>
      <c r="AN69" s="33"/>
      <c r="AQ69" s="32"/>
      <c r="AR69" s="33"/>
      <c r="AU69" s="32"/>
      <c r="AV69" s="33"/>
      <c r="AY69" s="32"/>
      <c r="AZ69" s="33"/>
      <c r="BC69" s="32"/>
      <c r="BD69" s="33"/>
      <c r="BE69" s="40"/>
      <c r="BG69" s="32"/>
      <c r="BH69" s="33"/>
      <c r="BK69" s="32"/>
      <c r="BL69" s="32"/>
      <c r="BN69" s="13"/>
    </row>
    <row r="70" spans="3:66" x14ac:dyDescent="0.4">
      <c r="C70" s="36"/>
      <c r="D70" s="33"/>
      <c r="G70" s="32"/>
      <c r="H70" s="33"/>
      <c r="K70" s="32"/>
      <c r="L70" s="33"/>
      <c r="O70" s="32"/>
      <c r="P70" s="33"/>
      <c r="S70" s="32"/>
      <c r="T70" s="33"/>
      <c r="W70" s="32"/>
      <c r="X70" s="33"/>
      <c r="AA70" s="32"/>
      <c r="AB70" s="33"/>
      <c r="AE70" s="32"/>
      <c r="AF70" s="33"/>
      <c r="AI70" s="32"/>
      <c r="AJ70" s="33"/>
      <c r="AM70" s="32"/>
      <c r="AN70" s="33"/>
      <c r="AQ70" s="32"/>
      <c r="AR70" s="33"/>
      <c r="AU70" s="32"/>
      <c r="AV70" s="33"/>
      <c r="AY70" s="32"/>
      <c r="AZ70" s="33"/>
      <c r="BC70" s="32"/>
      <c r="BD70" s="33"/>
      <c r="BE70" s="40"/>
      <c r="BG70" s="32"/>
      <c r="BH70" s="33"/>
      <c r="BK70" s="32"/>
      <c r="BL70" s="32"/>
      <c r="BN70" s="13"/>
    </row>
    <row r="71" spans="3:66" x14ac:dyDescent="0.4">
      <c r="C71" s="36"/>
      <c r="D71" s="33"/>
      <c r="G71" s="32"/>
      <c r="H71" s="33"/>
      <c r="K71" s="32"/>
      <c r="L71" s="33"/>
      <c r="O71" s="32"/>
      <c r="P71" s="33"/>
      <c r="S71" s="32"/>
      <c r="T71" s="33"/>
      <c r="W71" s="32"/>
      <c r="X71" s="33"/>
      <c r="AA71" s="32"/>
      <c r="AB71" s="33"/>
      <c r="AE71" s="32"/>
      <c r="AF71" s="33"/>
      <c r="AI71" s="32"/>
      <c r="AJ71" s="33"/>
      <c r="AM71" s="32"/>
      <c r="AN71" s="33"/>
      <c r="AQ71" s="32"/>
      <c r="AR71" s="33"/>
      <c r="AU71" s="32"/>
      <c r="AV71" s="33"/>
      <c r="AY71" s="32"/>
      <c r="AZ71" s="33"/>
      <c r="BC71" s="32"/>
      <c r="BD71" s="33"/>
      <c r="BE71" s="40"/>
      <c r="BG71" s="32"/>
      <c r="BH71" s="33"/>
      <c r="BK71" s="32"/>
      <c r="BL71" s="32"/>
    </row>
    <row r="72" spans="3:66" x14ac:dyDescent="0.4">
      <c r="C72" s="36"/>
      <c r="D72" s="33"/>
      <c r="G72" s="32"/>
      <c r="H72" s="33"/>
      <c r="K72" s="32"/>
      <c r="L72" s="33"/>
      <c r="O72" s="32"/>
      <c r="P72" s="33"/>
      <c r="S72" s="32"/>
      <c r="T72" s="33"/>
      <c r="W72" s="32"/>
      <c r="X72" s="33"/>
      <c r="AA72" s="32"/>
      <c r="AB72" s="33"/>
      <c r="AE72" s="32"/>
      <c r="AF72" s="33"/>
      <c r="AI72" s="32"/>
      <c r="AJ72" s="33"/>
      <c r="AM72" s="32"/>
      <c r="AN72" s="33"/>
      <c r="AQ72" s="32"/>
      <c r="AR72" s="33"/>
      <c r="AU72" s="32"/>
      <c r="AV72" s="33"/>
      <c r="AY72" s="32"/>
      <c r="AZ72" s="33"/>
      <c r="BC72" s="32"/>
      <c r="BD72" s="33"/>
      <c r="BE72" s="40"/>
      <c r="BG72" s="32"/>
      <c r="BH72" s="33"/>
      <c r="BK72" s="32"/>
      <c r="BL72" s="32"/>
    </row>
    <row r="73" spans="3:66" x14ac:dyDescent="0.4">
      <c r="C73" s="36"/>
      <c r="D73" s="33"/>
      <c r="G73" s="32"/>
      <c r="H73" s="33"/>
      <c r="K73" s="32"/>
      <c r="L73" s="33"/>
      <c r="O73" s="32"/>
      <c r="P73" s="33"/>
      <c r="S73" s="32"/>
      <c r="T73" s="33"/>
      <c r="W73" s="32"/>
      <c r="X73" s="33"/>
      <c r="AA73" s="32"/>
      <c r="AB73" s="33"/>
      <c r="AE73" s="32"/>
      <c r="AF73" s="33"/>
      <c r="AI73" s="32"/>
      <c r="AJ73" s="33"/>
      <c r="AM73" s="32"/>
      <c r="AN73" s="33"/>
      <c r="AQ73" s="32"/>
      <c r="AR73" s="33"/>
      <c r="AU73" s="32"/>
      <c r="AV73" s="33"/>
      <c r="AY73" s="32"/>
      <c r="AZ73" s="33"/>
      <c r="BC73" s="32"/>
      <c r="BD73" s="33"/>
      <c r="BG73" s="32"/>
      <c r="BH73" s="33"/>
      <c r="BK73" s="32"/>
      <c r="BL73" s="32"/>
    </row>
    <row r="74" spans="3:66" x14ac:dyDescent="0.4">
      <c r="C74" s="36"/>
      <c r="D74" s="33"/>
      <c r="G74" s="32"/>
      <c r="H74" s="33"/>
      <c r="K74" s="32"/>
      <c r="L74" s="33"/>
      <c r="O74" s="32"/>
      <c r="P74" s="33"/>
      <c r="S74" s="32"/>
      <c r="T74" s="33"/>
      <c r="W74" s="32"/>
      <c r="X74" s="33"/>
      <c r="AA74" s="32"/>
      <c r="AB74" s="33"/>
      <c r="AE74" s="32"/>
      <c r="AF74" s="33"/>
      <c r="AI74" s="32"/>
      <c r="AJ74" s="33"/>
      <c r="AM74" s="32"/>
      <c r="AN74" s="33"/>
      <c r="AQ74" s="32"/>
      <c r="AR74" s="33"/>
      <c r="AU74" s="32"/>
      <c r="AV74" s="33"/>
      <c r="AY74" s="32"/>
      <c r="AZ74" s="33"/>
      <c r="BC74" s="32"/>
      <c r="BD74" s="33"/>
      <c r="BG74" s="32"/>
      <c r="BH74" s="33"/>
      <c r="BK74" s="32"/>
      <c r="BL74" s="32"/>
    </row>
    <row r="75" spans="3:66" x14ac:dyDescent="0.4">
      <c r="C75" s="36"/>
      <c r="D75" s="33"/>
      <c r="G75" s="32"/>
      <c r="H75" s="33"/>
      <c r="K75" s="32"/>
      <c r="L75" s="33"/>
      <c r="O75" s="32"/>
      <c r="P75" s="33"/>
      <c r="S75" s="32"/>
      <c r="T75" s="33"/>
      <c r="W75" s="32"/>
      <c r="X75" s="33"/>
      <c r="AA75" s="32"/>
      <c r="AB75" s="33"/>
      <c r="AE75" s="32"/>
      <c r="AF75" s="33"/>
      <c r="AI75" s="32"/>
      <c r="AJ75" s="33"/>
      <c r="AM75" s="32"/>
      <c r="AN75" s="33"/>
      <c r="AQ75" s="32"/>
      <c r="AR75" s="33"/>
      <c r="AU75" s="32"/>
      <c r="AV75" s="33"/>
      <c r="AY75" s="32"/>
      <c r="AZ75" s="33"/>
      <c r="BC75" s="32"/>
      <c r="BD75" s="33"/>
      <c r="BG75" s="32"/>
      <c r="BH75" s="33"/>
      <c r="BK75" s="32"/>
      <c r="BL75" s="32"/>
    </row>
    <row r="76" spans="3:66" x14ac:dyDescent="0.4">
      <c r="C76" s="36"/>
      <c r="D76" s="33"/>
      <c r="G76" s="32"/>
      <c r="H76" s="33"/>
      <c r="K76" s="32"/>
      <c r="L76" s="33"/>
      <c r="O76" s="32"/>
      <c r="P76" s="33"/>
      <c r="S76" s="32"/>
      <c r="T76" s="33"/>
      <c r="W76" s="32"/>
      <c r="X76" s="33"/>
      <c r="AA76" s="32"/>
      <c r="AB76" s="33"/>
      <c r="AE76" s="32"/>
      <c r="AF76" s="33"/>
      <c r="AI76" s="32"/>
      <c r="AJ76" s="33"/>
      <c r="AM76" s="32"/>
      <c r="AN76" s="33"/>
      <c r="AQ76" s="32"/>
      <c r="AR76" s="33"/>
      <c r="AU76" s="32"/>
      <c r="AV76" s="33"/>
      <c r="AY76" s="32"/>
      <c r="AZ76" s="33"/>
      <c r="BC76" s="32"/>
      <c r="BD76" s="33"/>
      <c r="BG76" s="32"/>
      <c r="BH76" s="33"/>
      <c r="BK76" s="32"/>
      <c r="BL76" s="32"/>
    </row>
    <row r="77" spans="3:66" x14ac:dyDescent="0.4">
      <c r="C77" s="36"/>
      <c r="D77" s="33"/>
      <c r="G77" s="32"/>
      <c r="H77" s="33"/>
      <c r="K77" s="32"/>
      <c r="L77" s="33"/>
      <c r="O77" s="32"/>
      <c r="P77" s="33"/>
      <c r="S77" s="32"/>
      <c r="T77" s="33"/>
      <c r="W77" s="32"/>
      <c r="X77" s="33"/>
      <c r="AA77" s="32"/>
      <c r="AB77" s="33"/>
      <c r="AE77" s="32"/>
      <c r="AF77" s="33"/>
      <c r="AI77" s="32"/>
      <c r="AJ77" s="33"/>
      <c r="AM77" s="32"/>
      <c r="AN77" s="33"/>
      <c r="AQ77" s="32"/>
      <c r="AR77" s="33"/>
      <c r="AU77" s="32"/>
      <c r="AV77" s="33"/>
      <c r="AY77" s="32"/>
      <c r="AZ77" s="33"/>
      <c r="BC77" s="32"/>
      <c r="BD77" s="33"/>
      <c r="BG77" s="32"/>
      <c r="BH77" s="33"/>
      <c r="BK77" s="32"/>
      <c r="BL77" s="32"/>
    </row>
    <row r="78" spans="3:66" x14ac:dyDescent="0.4">
      <c r="C78" s="36"/>
      <c r="D78" s="33"/>
      <c r="G78" s="32"/>
      <c r="H78" s="33"/>
      <c r="K78" s="32"/>
      <c r="L78" s="33"/>
      <c r="O78" s="32"/>
      <c r="P78" s="33"/>
      <c r="S78" s="32"/>
      <c r="T78" s="33"/>
      <c r="W78" s="32"/>
      <c r="X78" s="33"/>
      <c r="AA78" s="32"/>
      <c r="AB78" s="33"/>
      <c r="AE78" s="32"/>
      <c r="AF78" s="33"/>
      <c r="AI78" s="32"/>
      <c r="AJ78" s="33"/>
      <c r="AM78" s="32"/>
      <c r="AN78" s="33"/>
      <c r="AQ78" s="32"/>
      <c r="AR78" s="33"/>
      <c r="AU78" s="32"/>
      <c r="AV78" s="33"/>
      <c r="AY78" s="32"/>
      <c r="AZ78" s="33"/>
      <c r="BC78" s="32"/>
      <c r="BD78" s="33"/>
      <c r="BG78" s="32"/>
      <c r="BH78" s="33"/>
      <c r="BK78" s="32"/>
      <c r="BL78" s="32"/>
    </row>
    <row r="79" spans="3:66" x14ac:dyDescent="0.4">
      <c r="C79" s="36"/>
      <c r="D79" s="33"/>
      <c r="G79" s="32"/>
      <c r="H79" s="33"/>
      <c r="K79" s="32"/>
      <c r="L79" s="33"/>
      <c r="O79" s="32"/>
      <c r="P79" s="33"/>
      <c r="S79" s="32"/>
      <c r="T79" s="33"/>
      <c r="W79" s="32"/>
      <c r="X79" s="33"/>
      <c r="AA79" s="32"/>
      <c r="AB79" s="33"/>
      <c r="AE79" s="32"/>
      <c r="AF79" s="33"/>
      <c r="AI79" s="32"/>
      <c r="AJ79" s="33"/>
      <c r="AM79" s="32"/>
      <c r="AN79" s="33"/>
      <c r="AQ79" s="32"/>
      <c r="AR79" s="33"/>
      <c r="AU79" s="32"/>
      <c r="AV79" s="33"/>
      <c r="AY79" s="32"/>
      <c r="AZ79" s="33"/>
      <c r="BC79" s="32"/>
      <c r="BD79" s="33"/>
      <c r="BG79" s="32"/>
      <c r="BH79" s="33"/>
      <c r="BK79" s="32"/>
      <c r="BL79" s="32"/>
    </row>
    <row r="80" spans="3:66" x14ac:dyDescent="0.4">
      <c r="C80" s="36"/>
      <c r="D80" s="33"/>
      <c r="G80" s="32"/>
      <c r="H80" s="33"/>
      <c r="K80" s="32"/>
      <c r="L80" s="33"/>
      <c r="O80" s="32"/>
      <c r="P80" s="33"/>
      <c r="S80" s="32"/>
      <c r="T80" s="33"/>
      <c r="W80" s="32"/>
      <c r="X80" s="33"/>
      <c r="AA80" s="32"/>
      <c r="AB80" s="33"/>
      <c r="AE80" s="32"/>
      <c r="AF80" s="33"/>
      <c r="AI80" s="32"/>
      <c r="AJ80" s="33"/>
      <c r="AM80" s="32"/>
      <c r="AN80" s="33"/>
      <c r="AQ80" s="32"/>
      <c r="AR80" s="33"/>
      <c r="AU80" s="32"/>
      <c r="AV80" s="33"/>
      <c r="AY80" s="32"/>
      <c r="AZ80" s="33"/>
      <c r="BC80" s="32"/>
      <c r="BD80" s="33"/>
      <c r="BG80" s="32"/>
      <c r="BH80" s="33"/>
      <c r="BK80" s="32"/>
      <c r="BL80" s="32"/>
    </row>
    <row r="81" spans="3:64" x14ac:dyDescent="0.4">
      <c r="C81" s="36"/>
      <c r="D81" s="33"/>
      <c r="G81" s="32"/>
      <c r="H81" s="33"/>
      <c r="K81" s="32"/>
      <c r="L81" s="33"/>
      <c r="O81" s="32"/>
      <c r="P81" s="33"/>
      <c r="S81" s="32"/>
      <c r="T81" s="33"/>
      <c r="W81" s="32"/>
      <c r="X81" s="33"/>
      <c r="AA81" s="32"/>
      <c r="AB81" s="33"/>
      <c r="AE81" s="32"/>
      <c r="AF81" s="33"/>
      <c r="AI81" s="32"/>
      <c r="AJ81" s="33"/>
      <c r="AM81" s="32"/>
      <c r="AN81" s="33"/>
      <c r="AQ81" s="32"/>
      <c r="AR81" s="33"/>
      <c r="AU81" s="32"/>
      <c r="AV81" s="33"/>
      <c r="AY81" s="32"/>
      <c r="AZ81" s="33"/>
      <c r="BC81" s="32"/>
      <c r="BD81" s="33"/>
      <c r="BG81" s="32"/>
      <c r="BH81" s="33"/>
      <c r="BK81" s="32"/>
      <c r="BL81" s="32"/>
    </row>
    <row r="82" spans="3:64" x14ac:dyDescent="0.4">
      <c r="C82" s="36"/>
      <c r="D82" s="33"/>
      <c r="G82" s="32"/>
      <c r="H82" s="33"/>
      <c r="K82" s="32"/>
      <c r="L82" s="33"/>
      <c r="O82" s="32"/>
      <c r="P82" s="33"/>
      <c r="S82" s="32"/>
      <c r="T82" s="33"/>
      <c r="W82" s="32"/>
      <c r="X82" s="33"/>
      <c r="AA82" s="32"/>
      <c r="AB82" s="33"/>
      <c r="AE82" s="32"/>
      <c r="AF82" s="33"/>
      <c r="AI82" s="32"/>
      <c r="AJ82" s="33"/>
      <c r="AM82" s="32"/>
      <c r="AN82" s="33"/>
      <c r="AQ82" s="32"/>
      <c r="AR82" s="33"/>
      <c r="AU82" s="32"/>
      <c r="AV82" s="33"/>
      <c r="AY82" s="32"/>
      <c r="AZ82" s="33"/>
      <c r="BC82" s="32"/>
      <c r="BD82" s="33"/>
      <c r="BG82" s="32"/>
      <c r="BH82" s="33"/>
      <c r="BK82" s="32"/>
      <c r="BL82" s="32"/>
    </row>
    <row r="83" spans="3:64" x14ac:dyDescent="0.4">
      <c r="C83" s="36"/>
      <c r="D83" s="33"/>
      <c r="G83" s="32"/>
      <c r="H83" s="33"/>
      <c r="K83" s="32"/>
      <c r="L83" s="33"/>
      <c r="O83" s="32"/>
      <c r="P83" s="33"/>
      <c r="S83" s="32"/>
      <c r="T83" s="33"/>
      <c r="W83" s="32"/>
      <c r="X83" s="33"/>
      <c r="AA83" s="32"/>
      <c r="AB83" s="33"/>
      <c r="AE83" s="32"/>
      <c r="AF83" s="33"/>
      <c r="AI83" s="32"/>
      <c r="AJ83" s="33"/>
      <c r="AM83" s="32"/>
      <c r="AN83" s="33"/>
      <c r="AQ83" s="32"/>
      <c r="AR83" s="33"/>
      <c r="AU83" s="32"/>
      <c r="AV83" s="33"/>
      <c r="AY83" s="32"/>
      <c r="AZ83" s="33"/>
      <c r="BC83" s="32"/>
      <c r="BD83" s="33"/>
      <c r="BG83" s="32"/>
      <c r="BH83" s="33"/>
      <c r="BK83" s="32"/>
      <c r="BL83" s="32"/>
    </row>
    <row r="84" spans="3:64" x14ac:dyDescent="0.4">
      <c r="C84" s="36"/>
      <c r="D84" s="33"/>
      <c r="G84" s="32"/>
      <c r="H84" s="33"/>
      <c r="K84" s="32"/>
      <c r="L84" s="33"/>
      <c r="O84" s="32"/>
      <c r="P84" s="33"/>
      <c r="S84" s="32"/>
      <c r="T84" s="33"/>
      <c r="W84" s="32"/>
      <c r="X84" s="33"/>
      <c r="AA84" s="32"/>
      <c r="AB84" s="33"/>
      <c r="AE84" s="32"/>
      <c r="AF84" s="33"/>
      <c r="AI84" s="32"/>
      <c r="AJ84" s="33"/>
      <c r="AM84" s="32"/>
      <c r="AN84" s="33"/>
      <c r="AQ84" s="32"/>
      <c r="AR84" s="33"/>
      <c r="AU84" s="32"/>
      <c r="AV84" s="33"/>
      <c r="AY84" s="32"/>
      <c r="AZ84" s="33"/>
      <c r="BC84" s="32"/>
      <c r="BD84" s="33"/>
      <c r="BG84" s="32"/>
      <c r="BH84" s="33"/>
      <c r="BK84" s="32"/>
      <c r="BL84" s="32"/>
    </row>
    <row r="85" spans="3:64" x14ac:dyDescent="0.4">
      <c r="C85" s="36"/>
      <c r="D85" s="33"/>
      <c r="G85" s="32"/>
      <c r="H85" s="33"/>
      <c r="K85" s="32"/>
      <c r="L85" s="33"/>
      <c r="O85" s="32"/>
      <c r="P85" s="33"/>
      <c r="S85" s="32"/>
      <c r="T85" s="33"/>
      <c r="W85" s="32"/>
      <c r="X85" s="33"/>
      <c r="AA85" s="32"/>
      <c r="AB85" s="33"/>
      <c r="AE85" s="32"/>
      <c r="AF85" s="33"/>
      <c r="AI85" s="32"/>
      <c r="AJ85" s="33"/>
      <c r="AM85" s="32"/>
      <c r="AN85" s="33"/>
      <c r="AQ85" s="32"/>
      <c r="AR85" s="33"/>
      <c r="AU85" s="32"/>
      <c r="AV85" s="33"/>
      <c r="AY85" s="32"/>
      <c r="AZ85" s="33"/>
      <c r="BC85" s="32"/>
      <c r="BD85" s="33"/>
      <c r="BG85" s="32"/>
      <c r="BH85" s="33"/>
      <c r="BK85" s="32"/>
      <c r="BL85" s="32"/>
    </row>
    <row r="86" spans="3:64" x14ac:dyDescent="0.4">
      <c r="C86" s="36"/>
      <c r="D86" s="33"/>
      <c r="G86" s="32"/>
      <c r="H86" s="33"/>
      <c r="K86" s="32"/>
      <c r="L86" s="33"/>
      <c r="O86" s="32"/>
      <c r="P86" s="33"/>
      <c r="S86" s="32"/>
      <c r="T86" s="33"/>
      <c r="W86" s="32"/>
      <c r="X86" s="33"/>
      <c r="AA86" s="32"/>
      <c r="AB86" s="33"/>
      <c r="AE86" s="32"/>
      <c r="AF86" s="33"/>
      <c r="AI86" s="32"/>
      <c r="AJ86" s="33"/>
      <c r="AM86" s="32"/>
      <c r="AN86" s="33"/>
      <c r="AQ86" s="32"/>
      <c r="AR86" s="33"/>
      <c r="AU86" s="32"/>
      <c r="AV86" s="33"/>
      <c r="AY86" s="32"/>
      <c r="AZ86" s="33"/>
      <c r="BC86" s="32"/>
      <c r="BD86" s="33"/>
      <c r="BG86" s="32"/>
      <c r="BH86" s="33"/>
      <c r="BK86" s="32"/>
      <c r="BL86" s="32"/>
    </row>
    <row r="87" spans="3:64" x14ac:dyDescent="0.4">
      <c r="C87" s="36"/>
      <c r="D87" s="33"/>
      <c r="G87" s="32"/>
      <c r="H87" s="33"/>
      <c r="K87" s="32"/>
      <c r="L87" s="33"/>
      <c r="O87" s="32"/>
      <c r="P87" s="33"/>
      <c r="S87" s="32"/>
      <c r="T87" s="33"/>
      <c r="W87" s="32"/>
      <c r="X87" s="33"/>
      <c r="AA87" s="32"/>
      <c r="AB87" s="33"/>
      <c r="AE87" s="32"/>
      <c r="AF87" s="33"/>
      <c r="AI87" s="32"/>
      <c r="AJ87" s="33"/>
      <c r="AM87" s="32"/>
      <c r="AN87" s="33"/>
      <c r="AQ87" s="32"/>
      <c r="AR87" s="33"/>
      <c r="AU87" s="32"/>
      <c r="AV87" s="33"/>
      <c r="AY87" s="32"/>
      <c r="AZ87" s="33"/>
      <c r="BC87" s="32"/>
      <c r="BD87" s="33"/>
      <c r="BG87" s="32"/>
      <c r="BH87" s="33"/>
      <c r="BK87" s="32"/>
      <c r="BL87" s="32"/>
    </row>
    <row r="88" spans="3:64" x14ac:dyDescent="0.4">
      <c r="C88" s="36"/>
      <c r="D88" s="33"/>
      <c r="G88" s="32"/>
      <c r="H88" s="33"/>
      <c r="K88" s="32"/>
      <c r="L88" s="33"/>
      <c r="O88" s="32"/>
      <c r="P88" s="33"/>
      <c r="S88" s="32"/>
      <c r="T88" s="33"/>
      <c r="W88" s="32"/>
      <c r="X88" s="33"/>
      <c r="AA88" s="32"/>
      <c r="AB88" s="33"/>
      <c r="AE88" s="32"/>
      <c r="AF88" s="33"/>
      <c r="AI88" s="32"/>
      <c r="AJ88" s="33"/>
      <c r="AM88" s="32"/>
      <c r="AN88" s="33"/>
      <c r="AQ88" s="32"/>
      <c r="AR88" s="33"/>
      <c r="AU88" s="32"/>
      <c r="AV88" s="33"/>
      <c r="AY88" s="32"/>
      <c r="AZ88" s="33"/>
      <c r="BC88" s="32"/>
      <c r="BD88" s="33"/>
      <c r="BG88" s="32"/>
      <c r="BH88" s="33"/>
      <c r="BK88" s="32"/>
      <c r="BL88" s="32"/>
    </row>
    <row r="89" spans="3:64" x14ac:dyDescent="0.4">
      <c r="C89" s="36"/>
      <c r="D89" s="33"/>
      <c r="G89" s="32"/>
      <c r="H89" s="33"/>
      <c r="K89" s="32"/>
      <c r="L89" s="33"/>
      <c r="O89" s="32"/>
      <c r="P89" s="33"/>
      <c r="S89" s="32"/>
      <c r="T89" s="33"/>
      <c r="W89" s="32"/>
      <c r="X89" s="33"/>
      <c r="AA89" s="32"/>
      <c r="AB89" s="33"/>
      <c r="AE89" s="32"/>
      <c r="AF89" s="33"/>
      <c r="AI89" s="32"/>
      <c r="AJ89" s="33"/>
      <c r="AM89" s="32"/>
      <c r="AN89" s="33"/>
      <c r="AQ89" s="32"/>
      <c r="AR89" s="33"/>
      <c r="AU89" s="32"/>
      <c r="AV89" s="33"/>
      <c r="AY89" s="32"/>
      <c r="AZ89" s="33"/>
      <c r="BC89" s="32"/>
      <c r="BD89" s="33"/>
      <c r="BG89" s="32"/>
      <c r="BH89" s="33"/>
      <c r="BK89" s="32"/>
      <c r="BL89" s="32"/>
    </row>
    <row r="90" spans="3:64" x14ac:dyDescent="0.4">
      <c r="C90" s="36"/>
      <c r="D90" s="33"/>
      <c r="G90" s="32"/>
      <c r="H90" s="33"/>
      <c r="K90" s="32"/>
      <c r="L90" s="33"/>
      <c r="O90" s="32"/>
      <c r="P90" s="33"/>
      <c r="S90" s="32"/>
      <c r="T90" s="33"/>
      <c r="W90" s="32"/>
      <c r="X90" s="33"/>
      <c r="AA90" s="32"/>
      <c r="AB90" s="33"/>
      <c r="AE90" s="32"/>
      <c r="AF90" s="33"/>
      <c r="AI90" s="32"/>
      <c r="AJ90" s="33"/>
      <c r="AM90" s="32"/>
      <c r="AN90" s="33"/>
      <c r="AQ90" s="32"/>
      <c r="AR90" s="33"/>
      <c r="AU90" s="32"/>
      <c r="AV90" s="33"/>
      <c r="AY90" s="32"/>
      <c r="AZ90" s="33"/>
      <c r="BC90" s="32"/>
      <c r="BD90" s="33"/>
      <c r="BG90" s="32"/>
      <c r="BH90" s="33"/>
      <c r="BK90" s="32"/>
      <c r="BL90" s="32"/>
    </row>
    <row r="91" spans="3:64" x14ac:dyDescent="0.4">
      <c r="C91" s="32"/>
      <c r="D91" s="33"/>
      <c r="G91" s="32"/>
      <c r="H91" s="33"/>
      <c r="K91" s="32"/>
      <c r="L91" s="33"/>
      <c r="O91" s="32"/>
      <c r="P91" s="33"/>
      <c r="S91" s="32"/>
      <c r="T91" s="33"/>
      <c r="W91" s="32"/>
      <c r="X91" s="33"/>
      <c r="AA91" s="32"/>
      <c r="AB91" s="33"/>
      <c r="AE91" s="32"/>
      <c r="AF91" s="33"/>
      <c r="AI91" s="32"/>
      <c r="AJ91" s="33"/>
      <c r="AM91" s="32"/>
      <c r="AN91" s="33"/>
      <c r="AQ91" s="32"/>
      <c r="AR91" s="33"/>
      <c r="AU91" s="32"/>
      <c r="AV91" s="33"/>
      <c r="AY91" s="32"/>
      <c r="AZ91" s="33"/>
      <c r="BC91" s="32"/>
      <c r="BD91" s="33"/>
      <c r="BG91" s="32"/>
      <c r="BH91" s="33"/>
      <c r="BK91" s="32"/>
      <c r="BL91" s="32"/>
    </row>
    <row r="92" spans="3:64" x14ac:dyDescent="0.4">
      <c r="C92" s="32"/>
      <c r="D92" s="33"/>
      <c r="G92" s="32"/>
      <c r="H92" s="33"/>
      <c r="K92" s="32"/>
      <c r="L92" s="33"/>
      <c r="O92" s="32"/>
      <c r="P92" s="33"/>
      <c r="S92" s="32"/>
      <c r="T92" s="33"/>
      <c r="W92" s="32"/>
      <c r="X92" s="33"/>
      <c r="AA92" s="32"/>
      <c r="AB92" s="33"/>
      <c r="AE92" s="32"/>
      <c r="AF92" s="33"/>
      <c r="AI92" s="32"/>
      <c r="AJ92" s="33"/>
      <c r="AM92" s="32"/>
      <c r="AN92" s="33"/>
      <c r="AQ92" s="32"/>
      <c r="AR92" s="33"/>
      <c r="AU92" s="32"/>
      <c r="AV92" s="33"/>
      <c r="AY92" s="32"/>
      <c r="AZ92" s="33"/>
      <c r="BC92" s="32"/>
      <c r="BD92" s="33"/>
      <c r="BG92" s="32"/>
      <c r="BH92" s="33"/>
      <c r="BK92" s="32"/>
      <c r="BL92" s="32"/>
    </row>
    <row r="93" spans="3:64" x14ac:dyDescent="0.4">
      <c r="C93" s="32"/>
      <c r="D93" s="33"/>
      <c r="G93" s="32"/>
      <c r="H93" s="33"/>
      <c r="K93" s="32"/>
      <c r="L93" s="33"/>
      <c r="O93" s="32"/>
      <c r="P93" s="33"/>
      <c r="S93" s="32"/>
      <c r="T93" s="33"/>
      <c r="W93" s="32"/>
      <c r="X93" s="33"/>
      <c r="AA93" s="32"/>
      <c r="AB93" s="33"/>
      <c r="AE93" s="32"/>
      <c r="AF93" s="33"/>
      <c r="AI93" s="32"/>
      <c r="AJ93" s="33"/>
      <c r="AM93" s="32"/>
      <c r="AN93" s="33"/>
      <c r="AQ93" s="32"/>
      <c r="AR93" s="33"/>
      <c r="AU93" s="32"/>
      <c r="AV93" s="33"/>
      <c r="AY93" s="32"/>
      <c r="AZ93" s="33"/>
      <c r="BC93" s="32"/>
      <c r="BD93" s="33"/>
      <c r="BG93" s="32"/>
      <c r="BH93" s="33"/>
      <c r="BK93" s="32"/>
      <c r="BL93" s="32"/>
    </row>
    <row r="94" spans="3:64" x14ac:dyDescent="0.4">
      <c r="C94" s="32"/>
      <c r="D94" s="33"/>
      <c r="G94" s="32"/>
      <c r="H94" s="33"/>
      <c r="K94" s="32"/>
      <c r="L94" s="33"/>
      <c r="O94" s="32"/>
      <c r="P94" s="33"/>
      <c r="S94" s="32"/>
      <c r="T94" s="33"/>
      <c r="W94" s="32"/>
      <c r="X94" s="33"/>
      <c r="AA94" s="32"/>
      <c r="AB94" s="33"/>
      <c r="AE94" s="32"/>
      <c r="AF94" s="33"/>
      <c r="AI94" s="32"/>
      <c r="AJ94" s="33"/>
      <c r="AM94" s="32"/>
      <c r="AN94" s="33"/>
      <c r="AQ94" s="32"/>
      <c r="AR94" s="33"/>
      <c r="AU94" s="32"/>
      <c r="AV94" s="33"/>
      <c r="AY94" s="32"/>
      <c r="AZ94" s="33"/>
      <c r="BC94" s="32"/>
      <c r="BD94" s="33"/>
      <c r="BG94" s="32"/>
      <c r="BH94" s="33"/>
      <c r="BK94" s="32"/>
      <c r="BL94" s="32"/>
    </row>
    <row r="95" spans="3:64" x14ac:dyDescent="0.4">
      <c r="C95" s="32"/>
      <c r="D95" s="33"/>
      <c r="G95" s="32"/>
      <c r="H95" s="33"/>
      <c r="K95" s="32"/>
      <c r="L95" s="33"/>
      <c r="O95" s="32"/>
      <c r="P95" s="33"/>
      <c r="S95" s="32"/>
      <c r="T95" s="33"/>
      <c r="W95" s="32"/>
      <c r="X95" s="33"/>
      <c r="AA95" s="32"/>
      <c r="AB95" s="33"/>
      <c r="AE95" s="32"/>
      <c r="AF95" s="33"/>
      <c r="AI95" s="32"/>
      <c r="AJ95" s="33"/>
      <c r="AM95" s="32"/>
      <c r="AN95" s="33"/>
      <c r="AQ95" s="32"/>
      <c r="AR95" s="33"/>
      <c r="AU95" s="32"/>
      <c r="AV95" s="33"/>
      <c r="AY95" s="32"/>
      <c r="AZ95" s="33"/>
      <c r="BC95" s="32"/>
      <c r="BD95" s="33"/>
      <c r="BG95" s="32"/>
      <c r="BH95" s="33"/>
      <c r="BK95" s="32"/>
      <c r="BL95" s="32"/>
    </row>
    <row r="96" spans="3:64" x14ac:dyDescent="0.4">
      <c r="C96" s="32"/>
      <c r="D96" s="33"/>
      <c r="G96" s="32"/>
      <c r="H96" s="33"/>
      <c r="K96" s="32"/>
      <c r="L96" s="33"/>
      <c r="O96" s="32"/>
      <c r="P96" s="33"/>
      <c r="S96" s="32"/>
      <c r="T96" s="33"/>
      <c r="W96" s="32"/>
      <c r="X96" s="33"/>
      <c r="AA96" s="32"/>
      <c r="AB96" s="33"/>
      <c r="AE96" s="32"/>
      <c r="AF96" s="33"/>
      <c r="AI96" s="32"/>
      <c r="AJ96" s="33"/>
      <c r="AM96" s="32"/>
      <c r="AN96" s="33"/>
      <c r="AQ96" s="32"/>
      <c r="AR96" s="33"/>
      <c r="AU96" s="32"/>
      <c r="AV96" s="33"/>
      <c r="AY96" s="32"/>
      <c r="AZ96" s="33"/>
      <c r="BC96" s="32"/>
      <c r="BD96" s="33"/>
      <c r="BG96" s="32"/>
      <c r="BH96" s="33"/>
      <c r="BK96" s="32"/>
      <c r="BL96" s="32"/>
    </row>
    <row r="97" spans="3:64" x14ac:dyDescent="0.4">
      <c r="C97" s="32"/>
      <c r="D97" s="33"/>
      <c r="G97" s="32"/>
      <c r="H97" s="33"/>
      <c r="K97" s="32"/>
      <c r="L97" s="33"/>
      <c r="O97" s="32"/>
      <c r="P97" s="33"/>
      <c r="S97" s="32"/>
      <c r="T97" s="33"/>
      <c r="W97" s="32"/>
      <c r="X97" s="33"/>
      <c r="AA97" s="32"/>
      <c r="AB97" s="33"/>
      <c r="AE97" s="32"/>
      <c r="AF97" s="33"/>
      <c r="AI97" s="32"/>
      <c r="AJ97" s="33"/>
      <c r="AM97" s="32"/>
      <c r="AN97" s="33"/>
      <c r="AQ97" s="32"/>
      <c r="AR97" s="33"/>
      <c r="AU97" s="32"/>
      <c r="AV97" s="33"/>
      <c r="AY97" s="32"/>
      <c r="AZ97" s="33"/>
      <c r="BC97" s="32"/>
      <c r="BD97" s="33"/>
      <c r="BG97" s="32"/>
      <c r="BH97" s="33"/>
      <c r="BK97" s="32"/>
      <c r="BL97" s="32"/>
    </row>
    <row r="98" spans="3:64" x14ac:dyDescent="0.4">
      <c r="C98" s="32"/>
      <c r="D98" s="33"/>
      <c r="G98" s="32"/>
      <c r="H98" s="33"/>
      <c r="K98" s="32"/>
      <c r="L98" s="33"/>
      <c r="O98" s="32"/>
      <c r="P98" s="33"/>
      <c r="S98" s="32"/>
      <c r="T98" s="33"/>
      <c r="W98" s="32"/>
      <c r="X98" s="33"/>
      <c r="AA98" s="32"/>
      <c r="AB98" s="33"/>
      <c r="AE98" s="32"/>
      <c r="AF98" s="33"/>
      <c r="AI98" s="32"/>
      <c r="AJ98" s="33"/>
      <c r="AM98" s="32"/>
      <c r="AN98" s="33"/>
      <c r="AQ98" s="32"/>
      <c r="AR98" s="33"/>
      <c r="AU98" s="32"/>
      <c r="AV98" s="33"/>
      <c r="AY98" s="32"/>
      <c r="AZ98" s="33"/>
      <c r="BC98" s="32"/>
      <c r="BD98" s="33"/>
      <c r="BG98" s="32"/>
      <c r="BH98" s="33"/>
      <c r="BK98" s="32"/>
      <c r="BL98" s="32"/>
    </row>
    <row r="99" spans="3:64" x14ac:dyDescent="0.4">
      <c r="C99" s="32"/>
      <c r="D99" s="33"/>
      <c r="G99" s="32"/>
      <c r="H99" s="33"/>
      <c r="K99" s="32"/>
      <c r="L99" s="33"/>
      <c r="O99" s="32"/>
      <c r="P99" s="33"/>
      <c r="S99" s="32"/>
      <c r="T99" s="33"/>
      <c r="W99" s="32"/>
      <c r="X99" s="33"/>
      <c r="AA99" s="32"/>
      <c r="AB99" s="33"/>
      <c r="AE99" s="32"/>
      <c r="AF99" s="33"/>
      <c r="AI99" s="32"/>
      <c r="AJ99" s="33"/>
      <c r="AM99" s="32"/>
      <c r="AN99" s="33"/>
      <c r="AQ99" s="32"/>
      <c r="AR99" s="33"/>
      <c r="AU99" s="32"/>
      <c r="AV99" s="33"/>
      <c r="AY99" s="32"/>
      <c r="AZ99" s="33"/>
      <c r="BC99" s="32"/>
      <c r="BD99" s="33"/>
      <c r="BG99" s="32"/>
      <c r="BH99" s="33"/>
      <c r="BK99" s="32"/>
      <c r="BL99" s="32"/>
    </row>
    <row r="100" spans="3:64" x14ac:dyDescent="0.4">
      <c r="C100" s="32"/>
      <c r="D100" s="33"/>
      <c r="G100" s="32"/>
      <c r="H100" s="33"/>
      <c r="K100" s="32"/>
      <c r="L100" s="33"/>
      <c r="O100" s="32"/>
      <c r="P100" s="33"/>
      <c r="S100" s="32"/>
      <c r="T100" s="33"/>
      <c r="W100" s="32"/>
      <c r="X100" s="33"/>
      <c r="AA100" s="32"/>
      <c r="AB100" s="33"/>
      <c r="AE100" s="32"/>
      <c r="AF100" s="33"/>
      <c r="AI100" s="32"/>
      <c r="AJ100" s="33"/>
      <c r="AM100" s="32"/>
      <c r="AN100" s="33"/>
      <c r="AQ100" s="32"/>
      <c r="AR100" s="33"/>
      <c r="AU100" s="32"/>
      <c r="AV100" s="33"/>
      <c r="AY100" s="32"/>
      <c r="AZ100" s="33"/>
      <c r="BC100" s="32"/>
      <c r="BD100" s="33"/>
      <c r="BG100" s="32"/>
      <c r="BH100" s="33"/>
      <c r="BK100" s="32"/>
      <c r="BL100" s="32"/>
    </row>
    <row r="101" spans="3:64" x14ac:dyDescent="0.4">
      <c r="C101" s="32"/>
      <c r="D101" s="33"/>
      <c r="G101" s="32"/>
      <c r="H101" s="33"/>
      <c r="K101" s="32"/>
      <c r="L101" s="33"/>
      <c r="O101" s="32"/>
      <c r="P101" s="33"/>
      <c r="S101" s="32"/>
      <c r="T101" s="33"/>
      <c r="W101" s="32"/>
      <c r="X101" s="33"/>
      <c r="AA101" s="32"/>
      <c r="AB101" s="33"/>
      <c r="AE101" s="32"/>
      <c r="AF101" s="33"/>
      <c r="AI101" s="32"/>
      <c r="AJ101" s="33"/>
      <c r="AM101" s="32"/>
      <c r="AN101" s="33"/>
      <c r="AQ101" s="32"/>
      <c r="AR101" s="33"/>
      <c r="AU101" s="32"/>
      <c r="AV101" s="33"/>
      <c r="AY101" s="32"/>
      <c r="AZ101" s="33"/>
      <c r="BC101" s="32"/>
      <c r="BD101" s="33"/>
      <c r="BG101" s="32"/>
      <c r="BH101" s="33"/>
      <c r="BK101" s="32"/>
      <c r="BL101" s="32"/>
    </row>
    <row r="102" spans="3:64" x14ac:dyDescent="0.4">
      <c r="C102" s="32"/>
      <c r="D102" s="33"/>
      <c r="G102" s="32"/>
      <c r="H102" s="33"/>
      <c r="K102" s="32"/>
      <c r="L102" s="33"/>
      <c r="O102" s="32"/>
      <c r="P102" s="33"/>
      <c r="S102" s="32"/>
      <c r="T102" s="33"/>
      <c r="W102" s="32"/>
      <c r="X102" s="33"/>
      <c r="AA102" s="32"/>
      <c r="AB102" s="33"/>
      <c r="AE102" s="32"/>
      <c r="AF102" s="33"/>
      <c r="AI102" s="32"/>
      <c r="AJ102" s="33"/>
      <c r="AM102" s="32"/>
      <c r="AN102" s="33"/>
      <c r="AQ102" s="32"/>
      <c r="AR102" s="33"/>
      <c r="AU102" s="32"/>
      <c r="AV102" s="33"/>
      <c r="AY102" s="32"/>
      <c r="AZ102" s="33"/>
      <c r="BC102" s="32"/>
      <c r="BD102" s="33"/>
      <c r="BG102" s="32"/>
      <c r="BH102" s="33"/>
      <c r="BK102" s="32"/>
      <c r="BL102" s="32"/>
    </row>
    <row r="103" spans="3:64" x14ac:dyDescent="0.4">
      <c r="C103" s="32"/>
      <c r="D103" s="33"/>
      <c r="G103" s="32"/>
      <c r="H103" s="33"/>
      <c r="K103" s="32"/>
      <c r="L103" s="33"/>
      <c r="O103" s="32"/>
      <c r="P103" s="33"/>
      <c r="S103" s="32"/>
      <c r="T103" s="33"/>
      <c r="W103" s="32"/>
      <c r="X103" s="33"/>
      <c r="AA103" s="32"/>
      <c r="AB103" s="33"/>
      <c r="AE103" s="32"/>
      <c r="AF103" s="33"/>
      <c r="AI103" s="32"/>
      <c r="AJ103" s="33"/>
      <c r="AM103" s="32"/>
      <c r="AN103" s="33"/>
      <c r="AQ103" s="32"/>
      <c r="AR103" s="33"/>
      <c r="AU103" s="32"/>
      <c r="AV103" s="33"/>
      <c r="AY103" s="32"/>
      <c r="AZ103" s="33"/>
      <c r="BC103" s="32"/>
      <c r="BD103" s="33"/>
      <c r="BG103" s="32"/>
      <c r="BH103" s="33"/>
      <c r="BK103" s="32"/>
      <c r="BL103" s="32"/>
    </row>
    <row r="104" spans="3:64" x14ac:dyDescent="0.4">
      <c r="C104" s="32"/>
      <c r="D104" s="33"/>
      <c r="G104" s="32"/>
      <c r="H104" s="33"/>
      <c r="K104" s="32"/>
      <c r="L104" s="33"/>
      <c r="O104" s="32"/>
      <c r="P104" s="33"/>
      <c r="S104" s="32"/>
      <c r="T104" s="33"/>
      <c r="W104" s="32"/>
      <c r="X104" s="33"/>
      <c r="AA104" s="32"/>
      <c r="AB104" s="33"/>
      <c r="AE104" s="32"/>
      <c r="AF104" s="33"/>
      <c r="AI104" s="32"/>
      <c r="AJ104" s="33"/>
      <c r="AM104" s="32"/>
      <c r="AN104" s="33"/>
      <c r="AQ104" s="32"/>
      <c r="AR104" s="33"/>
      <c r="AU104" s="32"/>
      <c r="AV104" s="33"/>
      <c r="AY104" s="32"/>
      <c r="AZ104" s="33"/>
      <c r="BC104" s="32"/>
      <c r="BD104" s="33"/>
      <c r="BG104" s="32"/>
      <c r="BH104" s="33"/>
      <c r="BK104" s="32"/>
      <c r="BL104" s="32"/>
    </row>
    <row r="105" spans="3:64" x14ac:dyDescent="0.4">
      <c r="C105" s="32"/>
      <c r="D105" s="33"/>
      <c r="G105" s="32"/>
      <c r="H105" s="33"/>
      <c r="K105" s="32"/>
      <c r="L105" s="33"/>
      <c r="O105" s="32"/>
      <c r="P105" s="33"/>
      <c r="S105" s="32"/>
      <c r="T105" s="33"/>
      <c r="W105" s="32"/>
      <c r="X105" s="33"/>
      <c r="AA105" s="32"/>
      <c r="AB105" s="33"/>
      <c r="AE105" s="32"/>
      <c r="AF105" s="33"/>
      <c r="AI105" s="32"/>
      <c r="AJ105" s="33"/>
      <c r="AM105" s="32"/>
      <c r="AN105" s="33"/>
      <c r="AQ105" s="32"/>
      <c r="AR105" s="33"/>
      <c r="AU105" s="32"/>
      <c r="AV105" s="33"/>
      <c r="AY105" s="32"/>
      <c r="AZ105" s="33"/>
      <c r="BC105" s="32"/>
      <c r="BD105" s="33"/>
      <c r="BG105" s="32"/>
      <c r="BH105" s="33"/>
      <c r="BK105" s="32"/>
      <c r="BL105" s="32"/>
    </row>
    <row r="106" spans="3:64" x14ac:dyDescent="0.4">
      <c r="C106" s="32"/>
      <c r="D106" s="33"/>
      <c r="G106" s="32"/>
      <c r="H106" s="33"/>
      <c r="K106" s="32"/>
      <c r="L106" s="33"/>
      <c r="O106" s="32"/>
      <c r="P106" s="33"/>
      <c r="S106" s="32"/>
      <c r="T106" s="33"/>
      <c r="W106" s="32"/>
      <c r="X106" s="33"/>
      <c r="AA106" s="32"/>
      <c r="AB106" s="33"/>
      <c r="AE106" s="32"/>
      <c r="AF106" s="33"/>
      <c r="AI106" s="32"/>
      <c r="AJ106" s="33"/>
      <c r="AM106" s="32"/>
      <c r="AN106" s="33"/>
      <c r="AQ106" s="32"/>
      <c r="AR106" s="33"/>
      <c r="AU106" s="32"/>
      <c r="AV106" s="33"/>
      <c r="AY106" s="32"/>
      <c r="AZ106" s="33"/>
      <c r="BC106" s="32"/>
      <c r="BD106" s="33"/>
      <c r="BG106" s="32"/>
      <c r="BH106" s="33"/>
      <c r="BK106" s="32"/>
      <c r="BL106" s="32"/>
    </row>
    <row r="107" spans="3:64" x14ac:dyDescent="0.4">
      <c r="C107" s="32"/>
      <c r="D107" s="33"/>
      <c r="G107" s="32"/>
      <c r="H107" s="33"/>
      <c r="K107" s="32"/>
      <c r="L107" s="33"/>
      <c r="O107" s="32"/>
      <c r="P107" s="33"/>
      <c r="S107" s="32"/>
      <c r="T107" s="33"/>
      <c r="W107" s="32"/>
      <c r="X107" s="33"/>
      <c r="AA107" s="32"/>
      <c r="AB107" s="33"/>
      <c r="AE107" s="32"/>
      <c r="AF107" s="33"/>
      <c r="AI107" s="32"/>
      <c r="AJ107" s="33"/>
      <c r="AM107" s="32"/>
      <c r="AN107" s="33"/>
      <c r="AQ107" s="32"/>
      <c r="AR107" s="33"/>
      <c r="AU107" s="32"/>
      <c r="AV107" s="33"/>
      <c r="AY107" s="32"/>
      <c r="AZ107" s="33"/>
      <c r="BC107" s="32"/>
      <c r="BD107" s="33"/>
      <c r="BG107" s="32"/>
      <c r="BH107" s="33"/>
      <c r="BK107" s="32"/>
      <c r="BL107" s="32"/>
    </row>
    <row r="108" spans="3:64" x14ac:dyDescent="0.4">
      <c r="C108" s="32"/>
      <c r="D108" s="33"/>
      <c r="G108" s="32"/>
      <c r="H108" s="33"/>
      <c r="K108" s="32"/>
      <c r="L108" s="33"/>
      <c r="O108" s="32"/>
      <c r="P108" s="33"/>
      <c r="S108" s="32"/>
      <c r="T108" s="33"/>
      <c r="W108" s="32"/>
      <c r="X108" s="33"/>
      <c r="AA108" s="32"/>
      <c r="AB108" s="33"/>
      <c r="AE108" s="32"/>
      <c r="AF108" s="33"/>
      <c r="AI108" s="32"/>
      <c r="AJ108" s="33"/>
      <c r="AM108" s="32"/>
      <c r="AN108" s="33"/>
      <c r="AQ108" s="32"/>
      <c r="AR108" s="33"/>
      <c r="AU108" s="32"/>
      <c r="AV108" s="33"/>
      <c r="AY108" s="32"/>
      <c r="AZ108" s="33"/>
      <c r="BC108" s="32"/>
      <c r="BD108" s="33"/>
      <c r="BG108" s="32"/>
      <c r="BH108" s="33"/>
      <c r="BK108" s="32"/>
      <c r="BL108" s="32"/>
    </row>
    <row r="109" spans="3:64" x14ac:dyDescent="0.4">
      <c r="C109" s="32"/>
      <c r="D109" s="33"/>
      <c r="G109" s="32"/>
      <c r="H109" s="33"/>
      <c r="K109" s="32"/>
      <c r="L109" s="33"/>
      <c r="O109" s="32"/>
      <c r="P109" s="33"/>
      <c r="S109" s="32"/>
      <c r="T109" s="33"/>
      <c r="W109" s="32"/>
      <c r="X109" s="33"/>
      <c r="AA109" s="32"/>
      <c r="AB109" s="33"/>
      <c r="AE109" s="32"/>
      <c r="AF109" s="33"/>
      <c r="AI109" s="32"/>
      <c r="AJ109" s="33"/>
      <c r="AM109" s="32"/>
      <c r="AN109" s="33"/>
      <c r="AQ109" s="32"/>
      <c r="AR109" s="33"/>
      <c r="AU109" s="32"/>
      <c r="AV109" s="33"/>
      <c r="AY109" s="32"/>
      <c r="AZ109" s="33"/>
      <c r="BC109" s="32"/>
      <c r="BD109" s="33"/>
      <c r="BG109" s="32"/>
      <c r="BH109" s="33"/>
      <c r="BK109" s="32"/>
      <c r="BL109" s="32"/>
    </row>
    <row r="110" spans="3:64" x14ac:dyDescent="0.4">
      <c r="C110" s="32"/>
      <c r="D110" s="33"/>
      <c r="G110" s="32"/>
      <c r="H110" s="33"/>
      <c r="K110" s="32"/>
      <c r="L110" s="33"/>
      <c r="O110" s="32"/>
      <c r="P110" s="33"/>
      <c r="S110" s="32"/>
      <c r="T110" s="33"/>
      <c r="W110" s="32"/>
      <c r="X110" s="33"/>
      <c r="AA110" s="32"/>
      <c r="AB110" s="33"/>
      <c r="AE110" s="32"/>
      <c r="AF110" s="33"/>
      <c r="AI110" s="32"/>
      <c r="AJ110" s="33"/>
      <c r="AM110" s="32"/>
      <c r="AN110" s="33"/>
      <c r="AQ110" s="32"/>
      <c r="AR110" s="33"/>
      <c r="AU110" s="32"/>
      <c r="AV110" s="33"/>
      <c r="AY110" s="32"/>
      <c r="AZ110" s="33"/>
      <c r="BC110" s="32"/>
      <c r="BD110" s="33"/>
      <c r="BG110" s="32"/>
      <c r="BH110" s="33"/>
      <c r="BK110" s="32"/>
      <c r="BL110" s="32"/>
    </row>
    <row r="111" spans="3:64" x14ac:dyDescent="0.4">
      <c r="C111" s="32"/>
      <c r="D111" s="33"/>
      <c r="G111" s="32"/>
      <c r="H111" s="33"/>
      <c r="K111" s="32"/>
      <c r="L111" s="33"/>
      <c r="O111" s="32"/>
      <c r="P111" s="33"/>
      <c r="S111" s="32"/>
      <c r="T111" s="33"/>
      <c r="W111" s="32"/>
      <c r="X111" s="33"/>
      <c r="AA111" s="32"/>
      <c r="AB111" s="33"/>
      <c r="AE111" s="32"/>
      <c r="AF111" s="33"/>
      <c r="AI111" s="32"/>
      <c r="AJ111" s="33"/>
      <c r="AM111" s="32"/>
      <c r="AN111" s="33"/>
      <c r="AQ111" s="32"/>
      <c r="AR111" s="33"/>
      <c r="AU111" s="32"/>
      <c r="AV111" s="33"/>
      <c r="AY111" s="32"/>
      <c r="AZ111" s="33"/>
      <c r="BC111" s="32"/>
      <c r="BD111" s="33"/>
      <c r="BG111" s="32"/>
      <c r="BH111" s="33"/>
      <c r="BK111" s="32"/>
      <c r="BL111" s="32"/>
    </row>
    <row r="112" spans="3:64" x14ac:dyDescent="0.4">
      <c r="C112" s="32"/>
      <c r="D112" s="33"/>
      <c r="G112" s="32"/>
      <c r="H112" s="33"/>
      <c r="K112" s="32"/>
      <c r="L112" s="33"/>
      <c r="O112" s="32"/>
      <c r="P112" s="33"/>
      <c r="S112" s="32"/>
      <c r="T112" s="33"/>
      <c r="W112" s="32"/>
      <c r="X112" s="33"/>
      <c r="AA112" s="32"/>
      <c r="AB112" s="33"/>
      <c r="AE112" s="32"/>
      <c r="AF112" s="33"/>
      <c r="AI112" s="32"/>
      <c r="AJ112" s="33"/>
      <c r="AM112" s="32"/>
      <c r="AN112" s="33"/>
      <c r="AQ112" s="32"/>
      <c r="AR112" s="33"/>
      <c r="AU112" s="32"/>
      <c r="AV112" s="33"/>
      <c r="AY112" s="32"/>
      <c r="AZ112" s="33"/>
      <c r="BC112" s="32"/>
      <c r="BD112" s="33"/>
      <c r="BG112" s="32"/>
      <c r="BH112" s="33"/>
      <c r="BK112" s="32"/>
      <c r="BL112" s="32"/>
    </row>
    <row r="113" spans="3:64" x14ac:dyDescent="0.4">
      <c r="C113" s="32"/>
      <c r="D113" s="33"/>
      <c r="G113" s="32"/>
      <c r="H113" s="33"/>
      <c r="K113" s="32"/>
      <c r="L113" s="33"/>
      <c r="O113" s="32"/>
      <c r="P113" s="33"/>
      <c r="S113" s="32"/>
      <c r="T113" s="33"/>
      <c r="W113" s="32"/>
      <c r="X113" s="33"/>
      <c r="AA113" s="32"/>
      <c r="AB113" s="33"/>
      <c r="AE113" s="32"/>
      <c r="AF113" s="33"/>
      <c r="AI113" s="32"/>
      <c r="AJ113" s="33"/>
      <c r="AM113" s="32"/>
      <c r="AN113" s="33"/>
      <c r="AQ113" s="32"/>
      <c r="AR113" s="33"/>
      <c r="AU113" s="32"/>
      <c r="AV113" s="33"/>
      <c r="AY113" s="32"/>
      <c r="AZ113" s="33"/>
      <c r="BC113" s="32"/>
      <c r="BD113" s="33"/>
      <c r="BG113" s="32"/>
      <c r="BH113" s="33"/>
      <c r="BK113" s="32"/>
      <c r="BL113" s="32"/>
    </row>
    <row r="114" spans="3:64" x14ac:dyDescent="0.4">
      <c r="C114" s="32"/>
      <c r="D114" s="33"/>
      <c r="G114" s="32"/>
      <c r="H114" s="33"/>
      <c r="K114" s="32"/>
      <c r="L114" s="33"/>
      <c r="O114" s="32"/>
      <c r="P114" s="33"/>
      <c r="S114" s="32"/>
      <c r="T114" s="33"/>
      <c r="W114" s="32"/>
      <c r="X114" s="33"/>
      <c r="AA114" s="32"/>
      <c r="AB114" s="33"/>
      <c r="AE114" s="32"/>
      <c r="AF114" s="33"/>
      <c r="AI114" s="32"/>
      <c r="AJ114" s="33"/>
      <c r="AM114" s="32"/>
      <c r="AN114" s="33"/>
      <c r="AQ114" s="32"/>
      <c r="AR114" s="33"/>
      <c r="AU114" s="32"/>
      <c r="AV114" s="33"/>
      <c r="AY114" s="32"/>
      <c r="AZ114" s="33"/>
      <c r="BC114" s="32"/>
      <c r="BD114" s="33"/>
      <c r="BG114" s="32"/>
      <c r="BH114" s="33"/>
      <c r="BK114" s="32"/>
      <c r="BL114" s="33"/>
    </row>
    <row r="115" spans="3:64" x14ac:dyDescent="0.4">
      <c r="C115" s="32"/>
      <c r="D115" s="33"/>
      <c r="G115" s="32"/>
      <c r="H115" s="33"/>
      <c r="K115" s="32"/>
      <c r="L115" s="33"/>
      <c r="O115" s="32"/>
      <c r="P115" s="33"/>
      <c r="S115" s="32"/>
      <c r="T115" s="33"/>
      <c r="W115" s="32"/>
      <c r="X115" s="33"/>
      <c r="AA115" s="32"/>
      <c r="AB115" s="33"/>
      <c r="AE115" s="32"/>
      <c r="AF115" s="33"/>
      <c r="AI115" s="32"/>
      <c r="AJ115" s="33"/>
      <c r="AM115" s="32"/>
      <c r="AN115" s="33"/>
      <c r="AQ115" s="32"/>
      <c r="AR115" s="33"/>
      <c r="AU115" s="32"/>
      <c r="AV115" s="33"/>
      <c r="AY115" s="32"/>
      <c r="AZ115" s="33"/>
      <c r="BC115" s="32"/>
      <c r="BD115" s="33"/>
      <c r="BG115" s="32"/>
      <c r="BH115" s="33"/>
      <c r="BK115" s="32"/>
      <c r="BL115" s="33"/>
    </row>
    <row r="116" spans="3:64" x14ac:dyDescent="0.4">
      <c r="C116" s="32"/>
      <c r="D116" s="33"/>
      <c r="G116" s="32"/>
      <c r="H116" s="33"/>
      <c r="K116" s="32"/>
      <c r="L116" s="33"/>
      <c r="O116" s="32"/>
      <c r="P116" s="33"/>
      <c r="S116" s="32"/>
      <c r="T116" s="33"/>
      <c r="W116" s="32"/>
      <c r="X116" s="33"/>
      <c r="AA116" s="32"/>
      <c r="AB116" s="33"/>
      <c r="AE116" s="32"/>
      <c r="AF116" s="33"/>
      <c r="AI116" s="32"/>
      <c r="AJ116" s="33"/>
      <c r="AM116" s="32"/>
      <c r="AN116" s="33"/>
      <c r="AQ116" s="32"/>
      <c r="AR116" s="33"/>
      <c r="AU116" s="32"/>
      <c r="AV116" s="33"/>
      <c r="AY116" s="32"/>
      <c r="AZ116" s="33"/>
      <c r="BC116" s="32"/>
      <c r="BD116" s="33"/>
      <c r="BG116" s="32"/>
      <c r="BH116" s="33"/>
      <c r="BK116" s="32"/>
      <c r="BL116" s="33"/>
    </row>
    <row r="117" spans="3:64" x14ac:dyDescent="0.4">
      <c r="C117" s="32"/>
      <c r="D117" s="33"/>
      <c r="G117" s="32"/>
      <c r="H117" s="33"/>
      <c r="K117" s="32"/>
      <c r="L117" s="33"/>
      <c r="O117" s="32"/>
      <c r="P117" s="33"/>
      <c r="S117" s="32"/>
      <c r="T117" s="33"/>
      <c r="W117" s="32"/>
      <c r="X117" s="33"/>
      <c r="AA117" s="32"/>
      <c r="AB117" s="33"/>
      <c r="AE117" s="32"/>
      <c r="AF117" s="33"/>
      <c r="AI117" s="32"/>
      <c r="AJ117" s="33"/>
      <c r="AM117" s="32"/>
      <c r="AN117" s="33"/>
      <c r="AQ117" s="32"/>
      <c r="AR117" s="33"/>
      <c r="AU117" s="32"/>
      <c r="AV117" s="33"/>
      <c r="AY117" s="32"/>
      <c r="AZ117" s="33"/>
      <c r="BC117" s="32"/>
      <c r="BD117" s="33"/>
      <c r="BG117" s="32"/>
      <c r="BH117" s="33"/>
      <c r="BK117" s="32"/>
      <c r="BL117" s="33"/>
    </row>
    <row r="118" spans="3:64" x14ac:dyDescent="0.4">
      <c r="C118" s="32"/>
      <c r="D118" s="33"/>
      <c r="G118" s="32"/>
      <c r="H118" s="33"/>
      <c r="K118" s="32"/>
      <c r="L118" s="33"/>
      <c r="O118" s="32"/>
      <c r="P118" s="33"/>
      <c r="S118" s="32"/>
      <c r="T118" s="33"/>
      <c r="W118" s="32"/>
      <c r="X118" s="33"/>
      <c r="AA118" s="32"/>
      <c r="AB118" s="33"/>
      <c r="AE118" s="32"/>
      <c r="AF118" s="33"/>
      <c r="AI118" s="32"/>
      <c r="AJ118" s="33"/>
      <c r="AM118" s="32"/>
      <c r="AN118" s="33"/>
      <c r="AQ118" s="32"/>
      <c r="AR118" s="33"/>
      <c r="AU118" s="32"/>
      <c r="AV118" s="33"/>
      <c r="AY118" s="32"/>
      <c r="AZ118" s="33"/>
      <c r="BC118" s="32"/>
      <c r="BD118" s="33"/>
      <c r="BG118" s="32"/>
      <c r="BH118" s="33"/>
      <c r="BK118" s="32"/>
      <c r="BL118" s="33"/>
    </row>
    <row r="119" spans="3:64" x14ac:dyDescent="0.4">
      <c r="C119" s="32"/>
      <c r="D119" s="33"/>
      <c r="G119" s="32"/>
      <c r="H119" s="33"/>
      <c r="K119" s="32"/>
      <c r="L119" s="33"/>
      <c r="O119" s="32"/>
      <c r="P119" s="33"/>
      <c r="S119" s="32"/>
      <c r="T119" s="33"/>
      <c r="W119" s="32"/>
      <c r="X119" s="33"/>
      <c r="AA119" s="32"/>
      <c r="AB119" s="33"/>
      <c r="AE119" s="32"/>
      <c r="AF119" s="33"/>
      <c r="AI119" s="32"/>
      <c r="AJ119" s="33"/>
      <c r="AM119" s="32"/>
      <c r="AN119" s="33"/>
      <c r="AQ119" s="32"/>
      <c r="AR119" s="33"/>
      <c r="AU119" s="32"/>
      <c r="AV119" s="33"/>
      <c r="AY119" s="32"/>
      <c r="AZ119" s="33"/>
      <c r="BC119" s="32"/>
      <c r="BD119" s="33"/>
      <c r="BG119" s="32"/>
      <c r="BH119" s="33"/>
      <c r="BK119" s="32"/>
      <c r="BL119" s="33"/>
    </row>
    <row r="120" spans="3:64" x14ac:dyDescent="0.4">
      <c r="C120" s="32"/>
      <c r="D120" s="33"/>
      <c r="G120" s="32"/>
      <c r="H120" s="33"/>
      <c r="K120" s="32"/>
      <c r="L120" s="33"/>
      <c r="O120" s="32"/>
      <c r="P120" s="33"/>
      <c r="S120" s="32"/>
      <c r="T120" s="33"/>
      <c r="W120" s="32"/>
      <c r="X120" s="33"/>
      <c r="AA120" s="32"/>
      <c r="AB120" s="33"/>
      <c r="AE120" s="32"/>
      <c r="AF120" s="33"/>
      <c r="AI120" s="32"/>
      <c r="AJ120" s="33"/>
      <c r="AM120" s="32"/>
      <c r="AN120" s="33"/>
      <c r="AQ120" s="32"/>
      <c r="AR120" s="33"/>
      <c r="AU120" s="32"/>
      <c r="AV120" s="33"/>
      <c r="AY120" s="32"/>
      <c r="AZ120" s="33"/>
      <c r="BC120" s="32"/>
      <c r="BD120" s="33"/>
      <c r="BG120" s="32"/>
      <c r="BH120" s="33"/>
      <c r="BK120" s="32"/>
      <c r="BL120" s="33"/>
    </row>
    <row r="121" spans="3:64" x14ac:dyDescent="0.4">
      <c r="C121" s="32"/>
      <c r="D121" s="33"/>
      <c r="G121" s="32"/>
      <c r="H121" s="33"/>
      <c r="K121" s="32"/>
      <c r="L121" s="33"/>
      <c r="O121" s="32"/>
      <c r="P121" s="33"/>
      <c r="S121" s="32"/>
      <c r="T121" s="33"/>
      <c r="W121" s="32"/>
      <c r="X121" s="33"/>
      <c r="AA121" s="32"/>
      <c r="AB121" s="33"/>
      <c r="AE121" s="32"/>
      <c r="AF121" s="33"/>
      <c r="AI121" s="32"/>
      <c r="AJ121" s="33"/>
      <c r="AM121" s="32"/>
      <c r="AN121" s="33"/>
      <c r="AQ121" s="32"/>
      <c r="AR121" s="33"/>
      <c r="AU121" s="32"/>
      <c r="AV121" s="33"/>
      <c r="AY121" s="32"/>
      <c r="AZ121" s="33"/>
      <c r="BC121" s="32"/>
      <c r="BD121" s="33"/>
      <c r="BG121" s="32"/>
      <c r="BH121" s="33"/>
      <c r="BK121" s="32"/>
      <c r="BL121" s="33"/>
    </row>
    <row r="122" spans="3:64" x14ac:dyDescent="0.4">
      <c r="C122" s="32"/>
      <c r="D122" s="33"/>
      <c r="G122" s="32"/>
      <c r="H122" s="33"/>
      <c r="K122" s="32"/>
      <c r="L122" s="33"/>
      <c r="O122" s="32"/>
      <c r="P122" s="33"/>
      <c r="S122" s="32"/>
      <c r="T122" s="33"/>
      <c r="W122" s="32"/>
      <c r="X122" s="33"/>
      <c r="AA122" s="32"/>
      <c r="AB122" s="33"/>
      <c r="AE122" s="32"/>
      <c r="AF122" s="33"/>
      <c r="AI122" s="32"/>
      <c r="AJ122" s="33"/>
      <c r="AM122" s="32"/>
      <c r="AN122" s="33"/>
      <c r="AQ122" s="32"/>
      <c r="AR122" s="33"/>
      <c r="AU122" s="32"/>
      <c r="AV122" s="33"/>
      <c r="AY122" s="32"/>
      <c r="AZ122" s="33"/>
      <c r="BC122" s="32"/>
      <c r="BD122" s="33"/>
      <c r="BG122" s="32"/>
      <c r="BH122" s="33"/>
      <c r="BK122" s="32"/>
      <c r="BL122" s="33"/>
    </row>
    <row r="123" spans="3:64" x14ac:dyDescent="0.4">
      <c r="C123" s="32"/>
      <c r="D123" s="33"/>
      <c r="G123" s="32"/>
      <c r="H123" s="33"/>
      <c r="K123" s="32"/>
      <c r="L123" s="33"/>
      <c r="O123" s="32"/>
      <c r="P123" s="33"/>
      <c r="S123" s="32"/>
      <c r="T123" s="33"/>
      <c r="W123" s="32"/>
      <c r="X123" s="33"/>
      <c r="AA123" s="32"/>
      <c r="AB123" s="33"/>
      <c r="AE123" s="32"/>
      <c r="AF123" s="33"/>
      <c r="AI123" s="32"/>
      <c r="AJ123" s="33"/>
      <c r="AM123" s="32"/>
      <c r="AN123" s="33"/>
      <c r="AQ123" s="32"/>
      <c r="AR123" s="33"/>
      <c r="AU123" s="32"/>
      <c r="AV123" s="33"/>
      <c r="AY123" s="32"/>
      <c r="AZ123" s="33"/>
      <c r="BC123" s="32"/>
      <c r="BD123" s="33"/>
      <c r="BG123" s="32"/>
      <c r="BH123" s="33"/>
      <c r="BK123" s="32"/>
      <c r="BL123" s="33"/>
    </row>
    <row r="124" spans="3:64" x14ac:dyDescent="0.4">
      <c r="C124" s="32"/>
      <c r="D124" s="33"/>
      <c r="G124" s="32"/>
      <c r="H124" s="33"/>
      <c r="K124" s="32"/>
      <c r="L124" s="33"/>
      <c r="O124" s="32"/>
      <c r="P124" s="33"/>
      <c r="S124" s="32"/>
      <c r="T124" s="33"/>
      <c r="W124" s="32"/>
      <c r="X124" s="33"/>
      <c r="AA124" s="32"/>
      <c r="AB124" s="33"/>
      <c r="AE124" s="32"/>
      <c r="AF124" s="33"/>
      <c r="AI124" s="32"/>
      <c r="AJ124" s="33"/>
      <c r="AM124" s="32"/>
      <c r="AN124" s="33"/>
      <c r="AQ124" s="32"/>
      <c r="AR124" s="33"/>
      <c r="AU124" s="32"/>
      <c r="AV124" s="33"/>
      <c r="AY124" s="32"/>
      <c r="AZ124" s="33"/>
      <c r="BC124" s="32"/>
      <c r="BD124" s="33"/>
      <c r="BG124" s="32"/>
      <c r="BH124" s="33"/>
      <c r="BK124" s="32"/>
      <c r="BL124" s="33"/>
    </row>
    <row r="125" spans="3:64" x14ac:dyDescent="0.4">
      <c r="C125" s="32"/>
      <c r="D125" s="33"/>
      <c r="G125" s="32"/>
      <c r="H125" s="33"/>
      <c r="K125" s="32"/>
      <c r="L125" s="33"/>
      <c r="O125" s="32"/>
      <c r="P125" s="33"/>
      <c r="S125" s="32"/>
      <c r="T125" s="33"/>
      <c r="W125" s="32"/>
      <c r="X125" s="33"/>
      <c r="AA125" s="32"/>
      <c r="AB125" s="33"/>
      <c r="AE125" s="32"/>
      <c r="AF125" s="33"/>
      <c r="AI125" s="32"/>
      <c r="AJ125" s="33"/>
      <c r="AM125" s="32"/>
      <c r="AN125" s="33"/>
      <c r="AQ125" s="32"/>
      <c r="AR125" s="33"/>
      <c r="AU125" s="32"/>
      <c r="AV125" s="33"/>
      <c r="AY125" s="32"/>
      <c r="AZ125" s="33"/>
      <c r="BC125" s="32"/>
      <c r="BD125" s="33"/>
      <c r="BG125" s="32"/>
      <c r="BH125" s="33"/>
      <c r="BK125" s="32"/>
      <c r="BL125" s="33"/>
    </row>
    <row r="126" spans="3:64" x14ac:dyDescent="0.4">
      <c r="C126" s="32"/>
      <c r="D126" s="33"/>
      <c r="G126" s="32"/>
      <c r="H126" s="33"/>
      <c r="K126" s="32"/>
      <c r="L126" s="33"/>
      <c r="O126" s="32"/>
      <c r="P126" s="33"/>
      <c r="S126" s="32"/>
      <c r="T126" s="33"/>
      <c r="W126" s="32"/>
      <c r="X126" s="33"/>
      <c r="AA126" s="32"/>
      <c r="AB126" s="33"/>
      <c r="AE126" s="32"/>
      <c r="AF126" s="33"/>
      <c r="AI126" s="32"/>
      <c r="AJ126" s="33"/>
      <c r="AM126" s="32"/>
      <c r="AN126" s="33"/>
      <c r="AQ126" s="32"/>
      <c r="AR126" s="33"/>
      <c r="AU126" s="32"/>
      <c r="AV126" s="33"/>
      <c r="AY126" s="32"/>
      <c r="AZ126" s="33"/>
      <c r="BC126" s="32"/>
      <c r="BD126" s="33"/>
      <c r="BG126" s="32"/>
      <c r="BH126" s="33"/>
      <c r="BK126" s="32"/>
      <c r="BL126" s="33"/>
    </row>
    <row r="127" spans="3:64" x14ac:dyDescent="0.4">
      <c r="C127" s="32"/>
      <c r="D127" s="33"/>
      <c r="G127" s="32"/>
      <c r="H127" s="33"/>
      <c r="K127" s="32"/>
      <c r="L127" s="33"/>
      <c r="O127" s="32"/>
      <c r="P127" s="33"/>
      <c r="S127" s="32"/>
      <c r="T127" s="33"/>
      <c r="W127" s="32"/>
      <c r="X127" s="33"/>
      <c r="AA127" s="32"/>
      <c r="AB127" s="33"/>
      <c r="AE127" s="32"/>
      <c r="AF127" s="33"/>
      <c r="AI127" s="32"/>
      <c r="AJ127" s="33"/>
      <c r="AM127" s="32"/>
      <c r="AN127" s="33"/>
      <c r="AQ127" s="32"/>
      <c r="AR127" s="33"/>
      <c r="AU127" s="32"/>
      <c r="AV127" s="33"/>
      <c r="AY127" s="32"/>
      <c r="AZ127" s="33"/>
      <c r="BC127" s="32"/>
      <c r="BD127" s="33"/>
      <c r="BG127" s="32"/>
      <c r="BH127" s="33"/>
      <c r="BK127" s="32"/>
      <c r="BL127" s="33"/>
    </row>
    <row r="128" spans="3:64" x14ac:dyDescent="0.4">
      <c r="C128" s="32"/>
      <c r="D128" s="33"/>
      <c r="G128" s="32"/>
      <c r="H128" s="33"/>
      <c r="K128" s="32"/>
      <c r="L128" s="33"/>
      <c r="O128" s="32"/>
      <c r="P128" s="33"/>
      <c r="S128" s="32"/>
      <c r="T128" s="33"/>
      <c r="W128" s="32"/>
      <c r="X128" s="33"/>
      <c r="AA128" s="32"/>
      <c r="AB128" s="33"/>
      <c r="AE128" s="32"/>
      <c r="AF128" s="33"/>
      <c r="AI128" s="32"/>
      <c r="AJ128" s="33"/>
      <c r="AM128" s="32"/>
      <c r="AN128" s="33"/>
      <c r="AQ128" s="32"/>
      <c r="AR128" s="33"/>
      <c r="AU128" s="32"/>
      <c r="AV128" s="33"/>
      <c r="AY128" s="32"/>
      <c r="AZ128" s="33"/>
      <c r="BC128" s="32"/>
      <c r="BD128" s="33"/>
      <c r="BG128" s="32"/>
      <c r="BH128" s="33"/>
      <c r="BK128" s="32"/>
      <c r="BL128" s="33"/>
    </row>
    <row r="129" spans="3:64" x14ac:dyDescent="0.4">
      <c r="C129" s="32"/>
      <c r="D129" s="33"/>
      <c r="G129" s="32"/>
      <c r="H129" s="33"/>
      <c r="K129" s="32"/>
      <c r="L129" s="33"/>
      <c r="O129" s="32"/>
      <c r="P129" s="33"/>
      <c r="S129" s="32"/>
      <c r="T129" s="33"/>
      <c r="W129" s="32"/>
      <c r="X129" s="33"/>
      <c r="AA129" s="32"/>
      <c r="AB129" s="33"/>
      <c r="AE129" s="32"/>
      <c r="AF129" s="33"/>
      <c r="AI129" s="32"/>
      <c r="AJ129" s="33"/>
      <c r="AM129" s="32"/>
      <c r="AN129" s="33"/>
      <c r="AQ129" s="32"/>
      <c r="AR129" s="33"/>
      <c r="AU129" s="32"/>
      <c r="AV129" s="33"/>
      <c r="AY129" s="32"/>
      <c r="AZ129" s="33"/>
      <c r="BC129" s="32"/>
      <c r="BD129" s="33"/>
      <c r="BG129" s="32"/>
      <c r="BH129" s="33"/>
      <c r="BK129" s="32"/>
      <c r="BL129" s="33"/>
    </row>
    <row r="130" spans="3:64" x14ac:dyDescent="0.4">
      <c r="C130" s="32"/>
      <c r="D130" s="33"/>
      <c r="G130" s="32"/>
      <c r="H130" s="33"/>
      <c r="K130" s="32"/>
      <c r="L130" s="33"/>
      <c r="O130" s="32"/>
      <c r="P130" s="33"/>
      <c r="S130" s="32"/>
      <c r="T130" s="33"/>
      <c r="W130" s="32"/>
      <c r="X130" s="33"/>
      <c r="AA130" s="32"/>
      <c r="AB130" s="33"/>
      <c r="AE130" s="32"/>
      <c r="AF130" s="33"/>
      <c r="AI130" s="32"/>
      <c r="AJ130" s="33"/>
      <c r="AM130" s="32"/>
      <c r="AN130" s="33"/>
      <c r="AQ130" s="32"/>
      <c r="AR130" s="33"/>
      <c r="AU130" s="32"/>
      <c r="AV130" s="33"/>
      <c r="AY130" s="32"/>
      <c r="AZ130" s="33"/>
      <c r="BC130" s="32"/>
      <c r="BD130" s="33"/>
      <c r="BG130" s="32"/>
      <c r="BH130" s="33"/>
      <c r="BK130" s="32"/>
      <c r="BL130" s="33"/>
    </row>
    <row r="131" spans="3:64" x14ac:dyDescent="0.4">
      <c r="C131" s="32"/>
      <c r="D131" s="33"/>
      <c r="G131" s="32"/>
      <c r="H131" s="33"/>
      <c r="K131" s="32"/>
      <c r="L131" s="33"/>
      <c r="O131" s="32"/>
      <c r="P131" s="33"/>
      <c r="S131" s="32"/>
      <c r="T131" s="33"/>
      <c r="W131" s="32"/>
      <c r="X131" s="33"/>
      <c r="AA131" s="32"/>
      <c r="AB131" s="33"/>
      <c r="AE131" s="32"/>
      <c r="AF131" s="33"/>
      <c r="AI131" s="32"/>
      <c r="AJ131" s="33"/>
      <c r="AM131" s="32"/>
      <c r="AN131" s="33"/>
      <c r="AQ131" s="32"/>
      <c r="AR131" s="33"/>
      <c r="AU131" s="32"/>
      <c r="AV131" s="33"/>
      <c r="AY131" s="32"/>
      <c r="AZ131" s="33"/>
      <c r="BC131" s="32"/>
      <c r="BD131" s="33"/>
      <c r="BG131" s="32"/>
      <c r="BH131" s="33"/>
      <c r="BK131" s="32"/>
      <c r="BL131" s="33"/>
    </row>
    <row r="132" spans="3:64" x14ac:dyDescent="0.4">
      <c r="C132" s="32"/>
      <c r="D132" s="33"/>
      <c r="G132" s="32"/>
      <c r="H132" s="33"/>
      <c r="K132" s="32"/>
      <c r="L132" s="33"/>
      <c r="O132" s="32"/>
      <c r="P132" s="33"/>
      <c r="S132" s="32"/>
      <c r="T132" s="33"/>
      <c r="W132" s="32"/>
      <c r="X132" s="33"/>
      <c r="AA132" s="32"/>
      <c r="AB132" s="33"/>
      <c r="AE132" s="32"/>
      <c r="AF132" s="33"/>
      <c r="AI132" s="32"/>
      <c r="AJ132" s="33"/>
      <c r="AM132" s="32"/>
      <c r="AN132" s="33"/>
      <c r="AQ132" s="32"/>
      <c r="AR132" s="33"/>
      <c r="AU132" s="32"/>
      <c r="AV132" s="33"/>
      <c r="AY132" s="32"/>
      <c r="AZ132" s="33"/>
      <c r="BC132" s="32"/>
      <c r="BD132" s="33"/>
      <c r="BG132" s="32"/>
      <c r="BH132" s="33"/>
      <c r="BK132" s="32"/>
      <c r="BL132" s="33"/>
    </row>
    <row r="133" spans="3:64" x14ac:dyDescent="0.4">
      <c r="C133" s="32"/>
      <c r="D133" s="33"/>
      <c r="G133" s="32"/>
      <c r="H133" s="33"/>
      <c r="K133" s="32"/>
      <c r="L133" s="33"/>
      <c r="O133" s="32"/>
      <c r="P133" s="33"/>
      <c r="S133" s="32"/>
      <c r="T133" s="33"/>
      <c r="W133" s="32"/>
      <c r="X133" s="33"/>
      <c r="AA133" s="32"/>
      <c r="AB133" s="33"/>
      <c r="AE133" s="32"/>
      <c r="AF133" s="33"/>
      <c r="AI133" s="32"/>
      <c r="AJ133" s="33"/>
      <c r="AM133" s="32"/>
      <c r="AN133" s="33"/>
      <c r="AQ133" s="32"/>
      <c r="AR133" s="33"/>
      <c r="AU133" s="32"/>
      <c r="AV133" s="33"/>
      <c r="AY133" s="32"/>
      <c r="AZ133" s="33"/>
      <c r="BC133" s="32"/>
      <c r="BD133" s="33"/>
      <c r="BG133" s="32"/>
      <c r="BH133" s="33"/>
      <c r="BK133" s="32"/>
      <c r="BL133" s="33"/>
    </row>
    <row r="134" spans="3:64" x14ac:dyDescent="0.4">
      <c r="C134" s="32"/>
      <c r="D134" s="33"/>
      <c r="G134" s="32"/>
      <c r="H134" s="33"/>
      <c r="K134" s="32"/>
      <c r="L134" s="33"/>
      <c r="O134" s="32"/>
      <c r="P134" s="33"/>
      <c r="S134" s="32"/>
      <c r="T134" s="33"/>
      <c r="W134" s="32"/>
      <c r="X134" s="33"/>
      <c r="AA134" s="32"/>
      <c r="AB134" s="33"/>
      <c r="AE134" s="32"/>
      <c r="AF134" s="33"/>
      <c r="AI134" s="32"/>
      <c r="AJ134" s="33"/>
      <c r="AM134" s="32"/>
      <c r="AN134" s="33"/>
      <c r="AQ134" s="32"/>
      <c r="AR134" s="33"/>
      <c r="AU134" s="32"/>
      <c r="AV134" s="33"/>
      <c r="AY134" s="32"/>
      <c r="AZ134" s="33"/>
      <c r="BC134" s="32"/>
      <c r="BD134" s="33"/>
      <c r="BG134" s="32"/>
      <c r="BH134" s="33"/>
      <c r="BK134" s="32"/>
      <c r="BL134" s="33"/>
    </row>
    <row r="135" spans="3:64" x14ac:dyDescent="0.4">
      <c r="C135" s="32"/>
      <c r="D135" s="33"/>
      <c r="G135" s="32"/>
      <c r="H135" s="33"/>
      <c r="K135" s="32"/>
      <c r="L135" s="33"/>
      <c r="O135" s="32"/>
      <c r="P135" s="33"/>
      <c r="S135" s="32"/>
      <c r="T135" s="33"/>
      <c r="W135" s="32"/>
      <c r="X135" s="33"/>
      <c r="AA135" s="32"/>
      <c r="AB135" s="33"/>
      <c r="AE135" s="32"/>
      <c r="AF135" s="33"/>
      <c r="AI135" s="32"/>
      <c r="AJ135" s="33"/>
      <c r="AM135" s="32"/>
      <c r="AN135" s="33"/>
      <c r="AQ135" s="32"/>
      <c r="AR135" s="33"/>
      <c r="AU135" s="32"/>
      <c r="AV135" s="33"/>
      <c r="AY135" s="32"/>
      <c r="AZ135" s="33"/>
      <c r="BC135" s="32"/>
      <c r="BD135" s="33"/>
      <c r="BG135" s="32"/>
      <c r="BH135" s="33"/>
      <c r="BK135" s="32"/>
      <c r="BL135" s="33"/>
    </row>
    <row r="136" spans="3:64" x14ac:dyDescent="0.4">
      <c r="C136" s="32"/>
      <c r="D136" s="33"/>
      <c r="G136" s="32"/>
      <c r="H136" s="33"/>
      <c r="K136" s="32"/>
      <c r="L136" s="33"/>
      <c r="O136" s="32"/>
      <c r="P136" s="33"/>
      <c r="S136" s="32"/>
      <c r="T136" s="33"/>
      <c r="W136" s="32"/>
      <c r="X136" s="33"/>
      <c r="AA136" s="32"/>
      <c r="AB136" s="33"/>
      <c r="AE136" s="32"/>
      <c r="AF136" s="33"/>
      <c r="AI136" s="32"/>
      <c r="AJ136" s="33"/>
      <c r="AM136" s="32"/>
      <c r="AN136" s="33"/>
      <c r="AQ136" s="32"/>
      <c r="AR136" s="33"/>
      <c r="AU136" s="32"/>
      <c r="AV136" s="33"/>
      <c r="AY136" s="32"/>
      <c r="AZ136" s="33"/>
      <c r="BC136" s="32"/>
      <c r="BD136" s="33"/>
      <c r="BG136" s="32"/>
      <c r="BH136" s="33"/>
      <c r="BK136" s="32"/>
      <c r="BL136" s="33"/>
    </row>
    <row r="137" spans="3:64" x14ac:dyDescent="0.4">
      <c r="C137" s="32"/>
      <c r="D137" s="33"/>
      <c r="G137" s="32"/>
      <c r="H137" s="33"/>
      <c r="K137" s="32"/>
      <c r="L137" s="33"/>
      <c r="O137" s="32"/>
      <c r="P137" s="33"/>
      <c r="S137" s="32"/>
      <c r="T137" s="33"/>
      <c r="W137" s="32"/>
      <c r="X137" s="33"/>
      <c r="AA137" s="32"/>
      <c r="AB137" s="33"/>
      <c r="AE137" s="32"/>
      <c r="AF137" s="33"/>
      <c r="AI137" s="32"/>
      <c r="AJ137" s="33"/>
      <c r="AM137" s="32"/>
      <c r="AN137" s="33"/>
      <c r="AQ137" s="32"/>
      <c r="AR137" s="33"/>
      <c r="AU137" s="32"/>
      <c r="AV137" s="33"/>
      <c r="AY137" s="32"/>
      <c r="AZ137" s="33"/>
      <c r="BC137" s="32"/>
      <c r="BD137" s="33"/>
      <c r="BG137" s="32"/>
      <c r="BH137" s="33"/>
      <c r="BK137" s="32"/>
      <c r="BL137" s="33"/>
    </row>
    <row r="138" spans="3:64" x14ac:dyDescent="0.4">
      <c r="C138" s="32"/>
      <c r="D138" s="33"/>
      <c r="G138" s="32"/>
      <c r="H138" s="33"/>
      <c r="K138" s="32"/>
      <c r="L138" s="33"/>
      <c r="O138" s="32"/>
      <c r="P138" s="33"/>
      <c r="S138" s="32"/>
      <c r="T138" s="33"/>
      <c r="W138" s="32"/>
      <c r="X138" s="33"/>
      <c r="AA138" s="32"/>
      <c r="AB138" s="33"/>
      <c r="AE138" s="32"/>
      <c r="AF138" s="33"/>
      <c r="AI138" s="32"/>
      <c r="AJ138" s="33"/>
      <c r="AM138" s="32"/>
      <c r="AN138" s="33"/>
      <c r="AQ138" s="32"/>
      <c r="AR138" s="33"/>
      <c r="AU138" s="32"/>
      <c r="AV138" s="33"/>
      <c r="AY138" s="32"/>
      <c r="AZ138" s="33"/>
      <c r="BC138" s="32"/>
      <c r="BD138" s="33"/>
      <c r="BG138" s="32"/>
      <c r="BH138" s="33"/>
      <c r="BK138" s="32"/>
      <c r="BL138" s="33"/>
    </row>
    <row r="139" spans="3:64" x14ac:dyDescent="0.4">
      <c r="C139" s="32"/>
      <c r="D139" s="33"/>
      <c r="G139" s="32"/>
      <c r="H139" s="33"/>
      <c r="K139" s="32"/>
      <c r="L139" s="33"/>
      <c r="O139" s="32"/>
      <c r="P139" s="33"/>
      <c r="S139" s="32"/>
      <c r="T139" s="33"/>
      <c r="W139" s="32"/>
      <c r="X139" s="33"/>
      <c r="AA139" s="32"/>
      <c r="AB139" s="33"/>
      <c r="AE139" s="32"/>
      <c r="AF139" s="33"/>
      <c r="AI139" s="32"/>
      <c r="AJ139" s="33"/>
      <c r="AM139" s="32"/>
      <c r="AN139" s="33"/>
      <c r="AQ139" s="32"/>
      <c r="AR139" s="33"/>
      <c r="AU139" s="32"/>
      <c r="AV139" s="33"/>
      <c r="AY139" s="32"/>
      <c r="AZ139" s="33"/>
      <c r="BC139" s="32"/>
      <c r="BD139" s="33"/>
      <c r="BG139" s="32"/>
      <c r="BH139" s="33"/>
      <c r="BK139" s="32"/>
      <c r="BL139" s="33"/>
    </row>
    <row r="140" spans="3:64" x14ac:dyDescent="0.4">
      <c r="C140" s="32"/>
      <c r="D140" s="33"/>
      <c r="G140" s="32"/>
      <c r="H140" s="33"/>
      <c r="K140" s="32"/>
      <c r="L140" s="33"/>
      <c r="O140" s="32"/>
      <c r="P140" s="33"/>
      <c r="S140" s="32"/>
      <c r="T140" s="33"/>
      <c r="W140" s="32"/>
      <c r="X140" s="33"/>
      <c r="AA140" s="32"/>
      <c r="AB140" s="33"/>
      <c r="AE140" s="32"/>
      <c r="AF140" s="33"/>
      <c r="AI140" s="32"/>
      <c r="AJ140" s="33"/>
      <c r="AM140" s="32"/>
      <c r="AN140" s="33"/>
      <c r="AQ140" s="32"/>
      <c r="AR140" s="33"/>
      <c r="AU140" s="32"/>
      <c r="AV140" s="33"/>
      <c r="AY140" s="32"/>
      <c r="AZ140" s="33"/>
      <c r="BC140" s="32"/>
      <c r="BD140" s="33"/>
      <c r="BG140" s="32"/>
      <c r="BH140" s="33"/>
      <c r="BK140" s="32"/>
      <c r="BL140" s="33"/>
    </row>
    <row r="141" spans="3:64" x14ac:dyDescent="0.4">
      <c r="C141" s="32"/>
      <c r="D141" s="33"/>
      <c r="G141" s="32"/>
      <c r="H141" s="33"/>
      <c r="K141" s="32"/>
      <c r="L141" s="33"/>
      <c r="O141" s="32"/>
      <c r="P141" s="33"/>
      <c r="S141" s="32"/>
      <c r="T141" s="33"/>
      <c r="W141" s="32"/>
      <c r="X141" s="33"/>
      <c r="AA141" s="32"/>
      <c r="AB141" s="33"/>
      <c r="AE141" s="32"/>
      <c r="AF141" s="33"/>
      <c r="AI141" s="32"/>
      <c r="AJ141" s="33"/>
      <c r="AM141" s="32"/>
      <c r="AN141" s="33"/>
      <c r="AQ141" s="32"/>
      <c r="AR141" s="33"/>
      <c r="AU141" s="32"/>
      <c r="AV141" s="33"/>
      <c r="AY141" s="32"/>
      <c r="AZ141" s="33"/>
      <c r="BC141" s="32"/>
      <c r="BD141" s="33"/>
      <c r="BG141" s="32"/>
      <c r="BH141" s="33"/>
      <c r="BK141" s="32"/>
      <c r="BL141" s="33"/>
    </row>
    <row r="142" spans="3:64" x14ac:dyDescent="0.4">
      <c r="C142" s="32"/>
      <c r="D142" s="33"/>
      <c r="G142" s="32"/>
      <c r="H142" s="33"/>
      <c r="K142" s="32"/>
      <c r="L142" s="33"/>
      <c r="O142" s="32"/>
      <c r="P142" s="33"/>
      <c r="S142" s="32"/>
      <c r="T142" s="33"/>
      <c r="W142" s="32"/>
      <c r="X142" s="33"/>
      <c r="AA142" s="32"/>
      <c r="AB142" s="33"/>
      <c r="AE142" s="32"/>
      <c r="AF142" s="33"/>
      <c r="AI142" s="32"/>
      <c r="AJ142" s="33"/>
      <c r="AM142" s="32"/>
      <c r="AN142" s="33"/>
      <c r="AQ142" s="32"/>
      <c r="AR142" s="33"/>
      <c r="AU142" s="32"/>
      <c r="AV142" s="33"/>
      <c r="AY142" s="32"/>
      <c r="AZ142" s="33"/>
      <c r="BC142" s="32"/>
      <c r="BD142" s="33"/>
      <c r="BG142" s="32"/>
      <c r="BH142" s="33"/>
      <c r="BK142" s="32"/>
      <c r="BL142" s="33"/>
    </row>
    <row r="143" spans="3:64" x14ac:dyDescent="0.4">
      <c r="C143" s="32"/>
      <c r="D143" s="33"/>
      <c r="G143" s="32"/>
      <c r="H143" s="33"/>
      <c r="K143" s="32"/>
      <c r="L143" s="33"/>
      <c r="O143" s="32"/>
      <c r="P143" s="33"/>
      <c r="S143" s="32"/>
      <c r="T143" s="33"/>
      <c r="W143" s="32"/>
      <c r="X143" s="33"/>
      <c r="AA143" s="32"/>
      <c r="AB143" s="33"/>
      <c r="AE143" s="32"/>
      <c r="AF143" s="33"/>
      <c r="AI143" s="32"/>
      <c r="AJ143" s="33"/>
      <c r="AM143" s="32"/>
      <c r="AN143" s="33"/>
      <c r="AQ143" s="32"/>
      <c r="AR143" s="33"/>
      <c r="AU143" s="32"/>
      <c r="AV143" s="33"/>
      <c r="AY143" s="32"/>
      <c r="AZ143" s="33"/>
      <c r="BC143" s="32"/>
      <c r="BD143" s="33"/>
      <c r="BG143" s="32"/>
      <c r="BH143" s="33"/>
      <c r="BK143" s="32"/>
      <c r="BL143" s="33"/>
    </row>
    <row r="144" spans="3:64" x14ac:dyDescent="0.4">
      <c r="C144" s="32"/>
      <c r="D144" s="33"/>
      <c r="G144" s="32"/>
      <c r="H144" s="33"/>
      <c r="K144" s="32"/>
      <c r="L144" s="33"/>
      <c r="O144" s="32"/>
      <c r="P144" s="33"/>
      <c r="S144" s="32"/>
      <c r="T144" s="33"/>
      <c r="W144" s="32"/>
      <c r="X144" s="33"/>
      <c r="AA144" s="32"/>
      <c r="AB144" s="33"/>
      <c r="AE144" s="32"/>
      <c r="AF144" s="33"/>
      <c r="AI144" s="32"/>
      <c r="AJ144" s="33"/>
      <c r="AM144" s="32"/>
      <c r="AN144" s="33"/>
      <c r="AQ144" s="32"/>
      <c r="AR144" s="33"/>
      <c r="AU144" s="32"/>
      <c r="AV144" s="33"/>
      <c r="AY144" s="32"/>
      <c r="AZ144" s="33"/>
      <c r="BC144" s="32"/>
      <c r="BD144" s="33"/>
      <c r="BG144" s="32"/>
      <c r="BH144" s="33"/>
      <c r="BK144" s="32"/>
      <c r="BL144" s="33"/>
    </row>
    <row r="145" spans="3:64" x14ac:dyDescent="0.4">
      <c r="C145" s="32"/>
      <c r="D145" s="33"/>
      <c r="G145" s="32"/>
      <c r="H145" s="33"/>
      <c r="K145" s="32"/>
      <c r="L145" s="33"/>
      <c r="O145" s="32"/>
      <c r="P145" s="33"/>
      <c r="S145" s="32"/>
      <c r="T145" s="33"/>
      <c r="W145" s="32"/>
      <c r="X145" s="33"/>
      <c r="AA145" s="32"/>
      <c r="AB145" s="33"/>
      <c r="AE145" s="32"/>
      <c r="AF145" s="33"/>
      <c r="AI145" s="32"/>
      <c r="AJ145" s="33"/>
      <c r="AM145" s="32"/>
      <c r="AN145" s="33"/>
      <c r="AQ145" s="32"/>
      <c r="AR145" s="33"/>
      <c r="AU145" s="32"/>
      <c r="AV145" s="33"/>
      <c r="AY145" s="32"/>
      <c r="AZ145" s="33"/>
      <c r="BC145" s="32"/>
      <c r="BD145" s="33"/>
      <c r="BG145" s="32"/>
      <c r="BH145" s="33"/>
      <c r="BK145" s="32"/>
      <c r="BL145" s="33"/>
    </row>
    <row r="146" spans="3:64" x14ac:dyDescent="0.4">
      <c r="C146" s="32"/>
      <c r="D146" s="33"/>
      <c r="G146" s="32"/>
      <c r="H146" s="33"/>
      <c r="K146" s="32"/>
      <c r="L146" s="33"/>
      <c r="O146" s="32"/>
      <c r="P146" s="33"/>
      <c r="S146" s="32"/>
      <c r="T146" s="33"/>
      <c r="W146" s="32"/>
      <c r="X146" s="33"/>
      <c r="AA146" s="32"/>
      <c r="AB146" s="33"/>
      <c r="AE146" s="32"/>
      <c r="AF146" s="33"/>
      <c r="AI146" s="32"/>
      <c r="AJ146" s="33"/>
      <c r="AM146" s="32"/>
      <c r="AN146" s="33"/>
      <c r="AQ146" s="32"/>
      <c r="AR146" s="33"/>
      <c r="AU146" s="32"/>
      <c r="AV146" s="33"/>
      <c r="AY146" s="32"/>
      <c r="AZ146" s="33"/>
      <c r="BC146" s="32"/>
      <c r="BD146" s="33"/>
      <c r="BG146" s="32"/>
      <c r="BH146" s="33"/>
      <c r="BK146" s="32"/>
      <c r="BL146" s="33"/>
    </row>
    <row r="147" spans="3:64" x14ac:dyDescent="0.4">
      <c r="C147" s="32"/>
      <c r="D147" s="33"/>
      <c r="G147" s="32"/>
      <c r="H147" s="33"/>
      <c r="K147" s="32"/>
      <c r="L147" s="33"/>
      <c r="O147" s="32"/>
      <c r="P147" s="33"/>
      <c r="S147" s="32"/>
      <c r="T147" s="33"/>
      <c r="W147" s="32"/>
      <c r="X147" s="33"/>
      <c r="AA147" s="32"/>
      <c r="AB147" s="33"/>
      <c r="AE147" s="32"/>
      <c r="AF147" s="33"/>
      <c r="AI147" s="32"/>
      <c r="AJ147" s="33"/>
      <c r="AM147" s="32"/>
      <c r="AN147" s="33"/>
      <c r="AQ147" s="32"/>
      <c r="AR147" s="33"/>
      <c r="AU147" s="32"/>
      <c r="AV147" s="33"/>
      <c r="AY147" s="32"/>
      <c r="AZ147" s="33"/>
      <c r="BC147" s="32"/>
      <c r="BD147" s="33"/>
      <c r="BG147" s="32"/>
      <c r="BH147" s="33"/>
      <c r="BK147" s="32"/>
      <c r="BL147" s="33"/>
    </row>
    <row r="148" spans="3:64" x14ac:dyDescent="0.4">
      <c r="C148" s="32"/>
      <c r="D148" s="33"/>
      <c r="G148" s="32"/>
      <c r="H148" s="33"/>
      <c r="K148" s="32"/>
      <c r="L148" s="33"/>
      <c r="O148" s="32"/>
      <c r="P148" s="33"/>
      <c r="S148" s="32"/>
      <c r="T148" s="33"/>
      <c r="W148" s="32"/>
      <c r="X148" s="33"/>
      <c r="AA148" s="32"/>
      <c r="AB148" s="33"/>
      <c r="AE148" s="32"/>
      <c r="AF148" s="33"/>
      <c r="AI148" s="32"/>
      <c r="AJ148" s="33"/>
      <c r="AM148" s="32"/>
      <c r="AN148" s="33"/>
      <c r="AQ148" s="32"/>
      <c r="AR148" s="33"/>
      <c r="AU148" s="32"/>
      <c r="AV148" s="33"/>
      <c r="AY148" s="32"/>
      <c r="AZ148" s="33"/>
      <c r="BC148" s="32"/>
      <c r="BD148" s="33"/>
      <c r="BG148" s="32"/>
      <c r="BH148" s="33"/>
      <c r="BK148" s="32"/>
      <c r="BL148" s="33"/>
    </row>
    <row r="149" spans="3:64" x14ac:dyDescent="0.4">
      <c r="C149" s="32"/>
      <c r="D149" s="33"/>
      <c r="G149" s="32"/>
      <c r="H149" s="33"/>
      <c r="K149" s="32"/>
      <c r="L149" s="33"/>
      <c r="O149" s="32"/>
      <c r="P149" s="33"/>
      <c r="S149" s="32"/>
      <c r="T149" s="33"/>
      <c r="W149" s="32"/>
      <c r="X149" s="33"/>
      <c r="AA149" s="32"/>
      <c r="AB149" s="33"/>
      <c r="AE149" s="32"/>
      <c r="AF149" s="33"/>
      <c r="AI149" s="32"/>
      <c r="AJ149" s="33"/>
      <c r="AM149" s="32"/>
      <c r="AN149" s="33"/>
      <c r="AQ149" s="32"/>
      <c r="AR149" s="33"/>
      <c r="AU149" s="32"/>
      <c r="AV149" s="33"/>
      <c r="AY149" s="32"/>
      <c r="AZ149" s="33"/>
      <c r="BC149" s="32"/>
      <c r="BD149" s="33"/>
      <c r="BG149" s="32"/>
      <c r="BH149" s="33"/>
      <c r="BK149" s="32"/>
      <c r="BL149" s="33"/>
    </row>
    <row r="150" spans="3:64" x14ac:dyDescent="0.4">
      <c r="C150" s="32"/>
      <c r="D150" s="33"/>
      <c r="G150" s="32"/>
      <c r="H150" s="33"/>
      <c r="K150" s="32"/>
      <c r="L150" s="33"/>
      <c r="O150" s="32"/>
      <c r="P150" s="33"/>
      <c r="S150" s="32"/>
      <c r="T150" s="33"/>
      <c r="W150" s="32"/>
      <c r="X150" s="33"/>
      <c r="AA150" s="32"/>
      <c r="AB150" s="33"/>
      <c r="AE150" s="32"/>
      <c r="AF150" s="33"/>
      <c r="AI150" s="32"/>
      <c r="AJ150" s="33"/>
      <c r="AM150" s="32"/>
      <c r="AN150" s="33"/>
      <c r="AQ150" s="32"/>
      <c r="AR150" s="33"/>
      <c r="AU150" s="32"/>
      <c r="AV150" s="33"/>
      <c r="AY150" s="32"/>
      <c r="AZ150" s="33"/>
      <c r="BC150" s="32"/>
      <c r="BD150" s="33"/>
      <c r="BG150" s="32"/>
      <c r="BH150" s="33"/>
      <c r="BK150" s="32"/>
      <c r="BL150" s="33"/>
    </row>
    <row r="151" spans="3:64" x14ac:dyDescent="0.4">
      <c r="C151" s="32"/>
      <c r="D151" s="33"/>
      <c r="G151" s="32"/>
      <c r="H151" s="33"/>
      <c r="K151" s="32"/>
      <c r="L151" s="33"/>
      <c r="O151" s="32"/>
      <c r="P151" s="33"/>
      <c r="S151" s="32"/>
      <c r="T151" s="33"/>
      <c r="W151" s="32"/>
      <c r="X151" s="33"/>
      <c r="AA151" s="32"/>
      <c r="AB151" s="33"/>
      <c r="AE151" s="32"/>
      <c r="AF151" s="33"/>
      <c r="AI151" s="32"/>
      <c r="AJ151" s="33"/>
      <c r="AM151" s="32"/>
      <c r="AN151" s="33"/>
      <c r="AQ151" s="32"/>
      <c r="AR151" s="33"/>
      <c r="AU151" s="32"/>
      <c r="AV151" s="33"/>
      <c r="AY151" s="32"/>
      <c r="AZ151" s="33"/>
      <c r="BC151" s="32"/>
      <c r="BD151" s="33"/>
      <c r="BG151" s="32"/>
      <c r="BH151" s="33"/>
      <c r="BK151" s="32"/>
      <c r="BL151" s="33"/>
    </row>
    <row r="152" spans="3:64" x14ac:dyDescent="0.4">
      <c r="C152" s="32"/>
      <c r="D152" s="33"/>
      <c r="G152" s="32"/>
      <c r="H152" s="33"/>
      <c r="K152" s="32"/>
      <c r="L152" s="33"/>
      <c r="O152" s="32"/>
      <c r="P152" s="33"/>
      <c r="S152" s="32"/>
      <c r="T152" s="33"/>
      <c r="W152" s="32"/>
      <c r="X152" s="33"/>
      <c r="AA152" s="32"/>
      <c r="AB152" s="33"/>
      <c r="AE152" s="32"/>
      <c r="AF152" s="33"/>
      <c r="AI152" s="32"/>
      <c r="AJ152" s="33"/>
      <c r="AM152" s="32"/>
      <c r="AN152" s="33"/>
      <c r="AQ152" s="32"/>
      <c r="AR152" s="33"/>
      <c r="AU152" s="32"/>
      <c r="AV152" s="33"/>
      <c r="AY152" s="32"/>
      <c r="AZ152" s="33"/>
      <c r="BC152" s="32"/>
      <c r="BD152" s="33"/>
      <c r="BG152" s="32"/>
      <c r="BH152" s="33"/>
      <c r="BK152" s="32"/>
      <c r="BL152" s="33"/>
    </row>
    <row r="153" spans="3:64" x14ac:dyDescent="0.4">
      <c r="C153" s="32"/>
      <c r="D153" s="33"/>
      <c r="G153" s="32"/>
      <c r="H153" s="33"/>
      <c r="K153" s="32"/>
      <c r="L153" s="33"/>
      <c r="O153" s="32"/>
      <c r="P153" s="33"/>
      <c r="S153" s="32"/>
      <c r="T153" s="33"/>
      <c r="W153" s="32"/>
      <c r="X153" s="33"/>
      <c r="AA153" s="32"/>
      <c r="AB153" s="33"/>
      <c r="AE153" s="32"/>
      <c r="AF153" s="33"/>
      <c r="AI153" s="32"/>
      <c r="AJ153" s="33"/>
      <c r="AM153" s="32"/>
      <c r="AN153" s="33"/>
      <c r="AQ153" s="32"/>
      <c r="AR153" s="33"/>
      <c r="AU153" s="32"/>
      <c r="AV153" s="33"/>
      <c r="AY153" s="32"/>
      <c r="AZ153" s="33"/>
      <c r="BC153" s="32"/>
      <c r="BD153" s="33"/>
      <c r="BG153" s="32"/>
      <c r="BH153" s="33"/>
      <c r="BK153" s="32"/>
      <c r="BL153" s="33"/>
    </row>
    <row r="154" spans="3:64" x14ac:dyDescent="0.4">
      <c r="C154" s="32"/>
      <c r="D154" s="33"/>
      <c r="G154" s="32"/>
      <c r="H154" s="33"/>
      <c r="K154" s="32"/>
      <c r="L154" s="33"/>
      <c r="O154" s="32"/>
      <c r="P154" s="33"/>
      <c r="S154" s="32"/>
      <c r="T154" s="33"/>
      <c r="W154" s="32"/>
      <c r="X154" s="33"/>
      <c r="AA154" s="32"/>
      <c r="AB154" s="33"/>
      <c r="AE154" s="32"/>
      <c r="AF154" s="33"/>
      <c r="AI154" s="32"/>
      <c r="AJ154" s="33"/>
      <c r="AM154" s="32"/>
      <c r="AN154" s="33"/>
      <c r="AQ154" s="32"/>
      <c r="AR154" s="33"/>
      <c r="AU154" s="32"/>
      <c r="AV154" s="33"/>
      <c r="AY154" s="32"/>
      <c r="AZ154" s="33"/>
      <c r="BC154" s="32"/>
      <c r="BD154" s="33"/>
      <c r="BG154" s="32"/>
      <c r="BH154" s="33"/>
      <c r="BK154" s="32"/>
      <c r="BL154" s="33"/>
    </row>
    <row r="155" spans="3:64" x14ac:dyDescent="0.4">
      <c r="C155" s="32"/>
      <c r="D155" s="33"/>
      <c r="G155" s="32"/>
      <c r="H155" s="33"/>
      <c r="K155" s="32"/>
      <c r="L155" s="33"/>
      <c r="O155" s="32"/>
      <c r="P155" s="33"/>
      <c r="S155" s="32"/>
      <c r="T155" s="33"/>
      <c r="W155" s="32"/>
      <c r="X155" s="33"/>
      <c r="AA155" s="32"/>
      <c r="AB155" s="33"/>
      <c r="AE155" s="32"/>
      <c r="AF155" s="33"/>
      <c r="AI155" s="32"/>
      <c r="AJ155" s="33"/>
      <c r="AM155" s="32"/>
      <c r="AN155" s="33"/>
      <c r="AQ155" s="32"/>
      <c r="AR155" s="33"/>
      <c r="AU155" s="32"/>
      <c r="AV155" s="33"/>
      <c r="AY155" s="32"/>
      <c r="AZ155" s="33"/>
      <c r="BC155" s="32"/>
      <c r="BD155" s="33"/>
      <c r="BG155" s="32"/>
      <c r="BH155" s="33"/>
      <c r="BK155" s="32"/>
      <c r="BL155" s="33"/>
    </row>
    <row r="156" spans="3:64" x14ac:dyDescent="0.4">
      <c r="C156" s="32"/>
      <c r="D156" s="33"/>
      <c r="G156" s="32"/>
      <c r="H156" s="33"/>
      <c r="K156" s="32"/>
      <c r="L156" s="33"/>
      <c r="O156" s="32"/>
      <c r="P156" s="33"/>
      <c r="S156" s="32"/>
      <c r="T156" s="33"/>
      <c r="W156" s="32"/>
      <c r="X156" s="33"/>
      <c r="AA156" s="32"/>
      <c r="AB156" s="33"/>
      <c r="AE156" s="32"/>
      <c r="AF156" s="33"/>
      <c r="AI156" s="32"/>
      <c r="AJ156" s="33"/>
      <c r="AM156" s="32"/>
      <c r="AN156" s="33"/>
      <c r="AQ156" s="32"/>
      <c r="AR156" s="33"/>
      <c r="AU156" s="32"/>
      <c r="AV156" s="33"/>
      <c r="AY156" s="32"/>
      <c r="AZ156" s="33"/>
      <c r="BC156" s="32"/>
      <c r="BD156" s="33"/>
      <c r="BG156" s="32"/>
      <c r="BH156" s="33"/>
      <c r="BK156" s="32"/>
      <c r="BL156" s="33"/>
    </row>
    <row r="157" spans="3:64" x14ac:dyDescent="0.4">
      <c r="C157" s="32"/>
      <c r="D157" s="33"/>
      <c r="G157" s="32"/>
      <c r="H157" s="33"/>
      <c r="K157" s="32"/>
      <c r="L157" s="33"/>
      <c r="O157" s="32"/>
      <c r="P157" s="33"/>
      <c r="S157" s="32"/>
      <c r="T157" s="33"/>
      <c r="W157" s="32"/>
      <c r="X157" s="33"/>
      <c r="AA157" s="32"/>
      <c r="AB157" s="33"/>
      <c r="AE157" s="32"/>
      <c r="AF157" s="33"/>
      <c r="AI157" s="32"/>
      <c r="AJ157" s="33"/>
      <c r="AM157" s="32"/>
      <c r="AN157" s="33"/>
      <c r="AQ157" s="32"/>
      <c r="AR157" s="33"/>
      <c r="AU157" s="32"/>
      <c r="AV157" s="33"/>
      <c r="AY157" s="32"/>
      <c r="AZ157" s="33"/>
      <c r="BC157" s="32"/>
      <c r="BD157" s="33"/>
      <c r="BG157" s="32"/>
      <c r="BH157" s="33"/>
      <c r="BK157" s="32"/>
      <c r="BL157" s="33"/>
    </row>
    <row r="158" spans="3:64" x14ac:dyDescent="0.4">
      <c r="C158" s="32"/>
      <c r="D158" s="33"/>
      <c r="G158" s="32"/>
      <c r="H158" s="33"/>
      <c r="K158" s="32"/>
      <c r="L158" s="33"/>
      <c r="O158" s="32"/>
      <c r="P158" s="33"/>
      <c r="S158" s="32"/>
      <c r="T158" s="33"/>
      <c r="W158" s="32"/>
      <c r="X158" s="33"/>
      <c r="AA158" s="32"/>
      <c r="AB158" s="33"/>
      <c r="AE158" s="32"/>
      <c r="AF158" s="33"/>
      <c r="AI158" s="32"/>
      <c r="AJ158" s="33"/>
      <c r="AM158" s="32"/>
      <c r="AN158" s="33"/>
      <c r="AQ158" s="32"/>
      <c r="AR158" s="33"/>
      <c r="AU158" s="32"/>
      <c r="AV158" s="33"/>
      <c r="AY158" s="32"/>
      <c r="AZ158" s="33"/>
      <c r="BC158" s="32"/>
      <c r="BD158" s="33"/>
      <c r="BG158" s="32"/>
      <c r="BH158" s="33"/>
      <c r="BK158" s="32"/>
      <c r="BL158" s="33"/>
    </row>
    <row r="159" spans="3:64" x14ac:dyDescent="0.4">
      <c r="C159" s="32"/>
      <c r="D159" s="33"/>
      <c r="G159" s="32"/>
      <c r="H159" s="33"/>
      <c r="K159" s="32"/>
      <c r="L159" s="33"/>
      <c r="O159" s="32"/>
      <c r="P159" s="33"/>
      <c r="S159" s="32"/>
      <c r="T159" s="33"/>
      <c r="W159" s="32"/>
      <c r="X159" s="33"/>
      <c r="AA159" s="32"/>
      <c r="AB159" s="33"/>
      <c r="AE159" s="32"/>
      <c r="AF159" s="33"/>
      <c r="AI159" s="32"/>
      <c r="AJ159" s="33"/>
      <c r="AM159" s="32"/>
      <c r="AN159" s="33"/>
      <c r="AQ159" s="32"/>
      <c r="AR159" s="33"/>
      <c r="AU159" s="32"/>
      <c r="AV159" s="33"/>
      <c r="AY159" s="32"/>
      <c r="AZ159" s="33"/>
      <c r="BC159" s="32"/>
      <c r="BD159" s="33"/>
      <c r="BG159" s="32"/>
      <c r="BH159" s="33"/>
      <c r="BK159" s="32"/>
      <c r="BL159" s="33"/>
    </row>
    <row r="160" spans="3:64" x14ac:dyDescent="0.4">
      <c r="C160" s="32"/>
      <c r="D160" s="33"/>
      <c r="G160" s="32"/>
      <c r="H160" s="33"/>
      <c r="K160" s="32"/>
      <c r="L160" s="33"/>
      <c r="O160" s="32"/>
      <c r="P160" s="33"/>
      <c r="S160" s="32"/>
      <c r="T160" s="33"/>
      <c r="W160" s="32"/>
      <c r="X160" s="33"/>
      <c r="AA160" s="32"/>
      <c r="AB160" s="33"/>
      <c r="AE160" s="32"/>
      <c r="AF160" s="33"/>
      <c r="AI160" s="32"/>
      <c r="AJ160" s="33"/>
      <c r="AM160" s="32"/>
      <c r="AN160" s="33"/>
      <c r="AQ160" s="32"/>
      <c r="AR160" s="33"/>
      <c r="AU160" s="32"/>
      <c r="AV160" s="33"/>
      <c r="AY160" s="32"/>
      <c r="AZ160" s="33"/>
      <c r="BC160" s="32"/>
      <c r="BD160" s="33"/>
      <c r="BG160" s="32"/>
      <c r="BH160" s="33"/>
      <c r="BK160" s="32"/>
      <c r="BL160" s="33"/>
    </row>
    <row r="161" spans="3:64" x14ac:dyDescent="0.4">
      <c r="C161" s="32"/>
      <c r="D161" s="33"/>
      <c r="G161" s="32"/>
      <c r="H161" s="33"/>
      <c r="K161" s="32"/>
      <c r="L161" s="33"/>
      <c r="O161" s="32"/>
      <c r="P161" s="33"/>
      <c r="S161" s="32"/>
      <c r="T161" s="33"/>
      <c r="W161" s="32"/>
      <c r="X161" s="33"/>
      <c r="AA161" s="32"/>
      <c r="AB161" s="33"/>
      <c r="AE161" s="32"/>
      <c r="AF161" s="33"/>
      <c r="AI161" s="32"/>
      <c r="AJ161" s="33"/>
      <c r="AM161" s="32"/>
      <c r="AN161" s="33"/>
      <c r="AQ161" s="32"/>
      <c r="AR161" s="33"/>
      <c r="AU161" s="32"/>
      <c r="AV161" s="33"/>
      <c r="AY161" s="32"/>
      <c r="AZ161" s="33"/>
      <c r="BC161" s="32"/>
      <c r="BD161" s="33"/>
      <c r="BG161" s="32"/>
      <c r="BH161" s="33"/>
      <c r="BK161" s="32"/>
      <c r="BL161" s="33"/>
    </row>
    <row r="162" spans="3:64" x14ac:dyDescent="0.4">
      <c r="C162" s="32"/>
      <c r="D162" s="33"/>
      <c r="G162" s="32"/>
      <c r="H162" s="33"/>
      <c r="K162" s="32"/>
      <c r="L162" s="33"/>
      <c r="O162" s="32"/>
      <c r="P162" s="33"/>
      <c r="S162" s="32"/>
      <c r="T162" s="33"/>
      <c r="W162" s="32"/>
      <c r="X162" s="33"/>
      <c r="AA162" s="32"/>
      <c r="AB162" s="33"/>
      <c r="AE162" s="32"/>
      <c r="AF162" s="33"/>
      <c r="AI162" s="32"/>
      <c r="AJ162" s="33"/>
      <c r="AM162" s="32"/>
      <c r="AN162" s="33"/>
      <c r="AQ162" s="32"/>
      <c r="AR162" s="33"/>
      <c r="AU162" s="32"/>
      <c r="AV162" s="33"/>
      <c r="AY162" s="32"/>
      <c r="AZ162" s="33"/>
      <c r="BC162" s="32"/>
      <c r="BD162" s="33"/>
      <c r="BG162" s="32"/>
      <c r="BH162" s="33"/>
      <c r="BK162" s="32"/>
      <c r="BL162" s="33"/>
    </row>
    <row r="163" spans="3:64" x14ac:dyDescent="0.4">
      <c r="C163" s="32"/>
      <c r="D163" s="33"/>
      <c r="G163" s="32"/>
      <c r="H163" s="33"/>
      <c r="K163" s="32"/>
      <c r="L163" s="33"/>
      <c r="O163" s="32"/>
      <c r="P163" s="33"/>
      <c r="S163" s="32"/>
      <c r="T163" s="33"/>
      <c r="W163" s="32"/>
      <c r="X163" s="33"/>
      <c r="AA163" s="32"/>
      <c r="AB163" s="33"/>
      <c r="AE163" s="32"/>
      <c r="AF163" s="33"/>
      <c r="AI163" s="32"/>
      <c r="AJ163" s="33"/>
      <c r="AM163" s="32"/>
      <c r="AN163" s="33"/>
      <c r="AQ163" s="32"/>
      <c r="AR163" s="33"/>
      <c r="AU163" s="32"/>
      <c r="AV163" s="33"/>
      <c r="AY163" s="32"/>
      <c r="AZ163" s="33"/>
      <c r="BC163" s="32"/>
      <c r="BD163" s="33"/>
      <c r="BG163" s="32"/>
      <c r="BH163" s="33"/>
      <c r="BK163" s="32"/>
      <c r="BL163" s="33"/>
    </row>
    <row r="164" spans="3:64" x14ac:dyDescent="0.4">
      <c r="C164" s="32"/>
      <c r="D164" s="33"/>
      <c r="G164" s="32"/>
      <c r="H164" s="33"/>
      <c r="K164" s="32"/>
      <c r="L164" s="33"/>
      <c r="O164" s="32"/>
      <c r="P164" s="33"/>
      <c r="S164" s="32"/>
      <c r="T164" s="33"/>
      <c r="W164" s="32"/>
      <c r="X164" s="33"/>
      <c r="AA164" s="32"/>
      <c r="AB164" s="33"/>
      <c r="AE164" s="32"/>
      <c r="AF164" s="33"/>
      <c r="AI164" s="32"/>
      <c r="AJ164" s="33"/>
      <c r="AM164" s="32"/>
      <c r="AN164" s="33"/>
      <c r="AQ164" s="32"/>
      <c r="AR164" s="33"/>
      <c r="AU164" s="32"/>
      <c r="AV164" s="33"/>
      <c r="AY164" s="32"/>
      <c r="AZ164" s="33"/>
      <c r="BC164" s="32"/>
      <c r="BD164" s="33"/>
      <c r="BG164" s="32"/>
      <c r="BH164" s="33"/>
      <c r="BK164" s="32"/>
      <c r="BL164" s="33"/>
    </row>
    <row r="165" spans="3:64" x14ac:dyDescent="0.4">
      <c r="C165" s="32"/>
      <c r="D165" s="33"/>
      <c r="G165" s="32"/>
      <c r="H165" s="33"/>
      <c r="K165" s="32"/>
      <c r="L165" s="33"/>
      <c r="O165" s="32"/>
      <c r="P165" s="33"/>
      <c r="S165" s="32"/>
      <c r="T165" s="33"/>
      <c r="W165" s="32"/>
      <c r="X165" s="33"/>
      <c r="AA165" s="32"/>
      <c r="AB165" s="33"/>
      <c r="AE165" s="32"/>
      <c r="AF165" s="33"/>
      <c r="AI165" s="32"/>
      <c r="AJ165" s="33"/>
      <c r="AM165" s="32"/>
      <c r="AN165" s="33"/>
      <c r="AQ165" s="32"/>
      <c r="AR165" s="33"/>
      <c r="AU165" s="32"/>
      <c r="AV165" s="33"/>
      <c r="AY165" s="32"/>
      <c r="AZ165" s="33"/>
      <c r="BC165" s="32"/>
      <c r="BD165" s="33"/>
      <c r="BG165" s="32"/>
      <c r="BH165" s="33"/>
      <c r="BK165" s="32"/>
      <c r="BL165" s="33"/>
    </row>
    <row r="166" spans="3:64" x14ac:dyDescent="0.4">
      <c r="C166" s="32"/>
      <c r="D166" s="33"/>
      <c r="G166" s="32"/>
      <c r="H166" s="33"/>
      <c r="K166" s="32"/>
      <c r="L166" s="33"/>
      <c r="O166" s="32"/>
      <c r="P166" s="33"/>
      <c r="S166" s="32"/>
      <c r="T166" s="33"/>
      <c r="W166" s="32"/>
      <c r="X166" s="33"/>
      <c r="AA166" s="32"/>
      <c r="AB166" s="33"/>
      <c r="AE166" s="32"/>
      <c r="AF166" s="33"/>
      <c r="AI166" s="32"/>
      <c r="AJ166" s="33"/>
      <c r="AM166" s="32"/>
      <c r="AN166" s="33"/>
      <c r="AQ166" s="32"/>
      <c r="AR166" s="33"/>
      <c r="AU166" s="32"/>
      <c r="AV166" s="33"/>
      <c r="AY166" s="32"/>
      <c r="AZ166" s="33"/>
      <c r="BC166" s="32"/>
      <c r="BD166" s="33"/>
      <c r="BG166" s="32"/>
      <c r="BH166" s="33"/>
      <c r="BK166" s="32"/>
      <c r="BL166" s="33"/>
    </row>
    <row r="167" spans="3:64" x14ac:dyDescent="0.4">
      <c r="C167" s="32"/>
      <c r="D167" s="33"/>
      <c r="G167" s="32"/>
      <c r="H167" s="33"/>
      <c r="K167" s="32"/>
      <c r="L167" s="33"/>
      <c r="O167" s="32"/>
      <c r="P167" s="33"/>
      <c r="S167" s="32"/>
      <c r="T167" s="33"/>
      <c r="W167" s="32"/>
      <c r="X167" s="33"/>
      <c r="AA167" s="32"/>
      <c r="AB167" s="33"/>
      <c r="AE167" s="32"/>
      <c r="AF167" s="33"/>
      <c r="AI167" s="32"/>
      <c r="AJ167" s="33"/>
      <c r="AM167" s="32"/>
      <c r="AN167" s="33"/>
      <c r="AQ167" s="32"/>
      <c r="AR167" s="33"/>
      <c r="AU167" s="32"/>
      <c r="AV167" s="33"/>
      <c r="AY167" s="32"/>
      <c r="AZ167" s="33"/>
      <c r="BC167" s="32"/>
      <c r="BD167" s="33"/>
      <c r="BG167" s="32"/>
      <c r="BH167" s="33"/>
      <c r="BK167" s="32"/>
      <c r="BL167" s="33"/>
    </row>
    <row r="168" spans="3:64" x14ac:dyDescent="0.4">
      <c r="C168" s="32"/>
      <c r="D168" s="33"/>
      <c r="G168" s="32"/>
      <c r="H168" s="33"/>
      <c r="K168" s="32"/>
      <c r="L168" s="33"/>
      <c r="O168" s="32"/>
      <c r="P168" s="33"/>
      <c r="S168" s="32"/>
      <c r="T168" s="33"/>
      <c r="W168" s="32"/>
      <c r="X168" s="33"/>
      <c r="AA168" s="32"/>
      <c r="AB168" s="33"/>
      <c r="AE168" s="32"/>
      <c r="AF168" s="33"/>
      <c r="AI168" s="32"/>
      <c r="AJ168" s="33"/>
      <c r="AM168" s="32"/>
      <c r="AN168" s="33"/>
      <c r="AQ168" s="32"/>
      <c r="AR168" s="33"/>
      <c r="AU168" s="32"/>
      <c r="AV168" s="33"/>
      <c r="AY168" s="32"/>
      <c r="AZ168" s="33"/>
      <c r="BC168" s="32"/>
      <c r="BD168" s="33"/>
      <c r="BG168" s="32"/>
      <c r="BH168" s="33"/>
      <c r="BK168" s="32"/>
      <c r="BL168" s="33"/>
    </row>
    <row r="169" spans="3:64" x14ac:dyDescent="0.4">
      <c r="C169" s="32"/>
      <c r="D169" s="33"/>
      <c r="G169" s="32"/>
      <c r="H169" s="33"/>
      <c r="K169" s="32"/>
      <c r="L169" s="33"/>
      <c r="O169" s="32"/>
      <c r="P169" s="33"/>
      <c r="S169" s="32"/>
      <c r="T169" s="33"/>
      <c r="W169" s="32"/>
      <c r="X169" s="33"/>
      <c r="AA169" s="32"/>
      <c r="AB169" s="33"/>
      <c r="AE169" s="32"/>
      <c r="AF169" s="33"/>
      <c r="AI169" s="32"/>
      <c r="AJ169" s="33"/>
      <c r="AM169" s="32"/>
      <c r="AN169" s="33"/>
      <c r="AQ169" s="32"/>
      <c r="AR169" s="33"/>
      <c r="AU169" s="32"/>
      <c r="AV169" s="33"/>
      <c r="AY169" s="32"/>
      <c r="AZ169" s="33"/>
      <c r="BC169" s="32"/>
      <c r="BD169" s="33"/>
      <c r="BG169" s="32"/>
      <c r="BH169" s="33"/>
      <c r="BK169" s="32"/>
      <c r="BL169" s="33"/>
    </row>
    <row r="170" spans="3:64" x14ac:dyDescent="0.4">
      <c r="C170" s="32"/>
      <c r="D170" s="33"/>
      <c r="G170" s="32"/>
      <c r="H170" s="33"/>
      <c r="K170" s="32"/>
      <c r="L170" s="33"/>
      <c r="O170" s="32"/>
      <c r="P170" s="33"/>
      <c r="S170" s="32"/>
      <c r="T170" s="33"/>
      <c r="W170" s="32"/>
      <c r="X170" s="33"/>
      <c r="AA170" s="32"/>
      <c r="AB170" s="33"/>
      <c r="AE170" s="32"/>
      <c r="AF170" s="33"/>
      <c r="AI170" s="32"/>
      <c r="AJ170" s="33"/>
      <c r="AM170" s="32"/>
      <c r="AN170" s="33"/>
      <c r="AQ170" s="32"/>
      <c r="AR170" s="33"/>
      <c r="AU170" s="32"/>
      <c r="AV170" s="33"/>
      <c r="AY170" s="32"/>
      <c r="AZ170" s="33"/>
      <c r="BC170" s="32"/>
      <c r="BD170" s="33"/>
      <c r="BG170" s="32"/>
      <c r="BH170" s="33"/>
      <c r="BK170" s="32"/>
      <c r="BL170" s="33"/>
    </row>
    <row r="171" spans="3:64" x14ac:dyDescent="0.4">
      <c r="C171" s="32"/>
      <c r="D171" s="33"/>
      <c r="G171" s="32"/>
      <c r="H171" s="33"/>
      <c r="K171" s="32"/>
      <c r="L171" s="33"/>
      <c r="O171" s="32"/>
      <c r="P171" s="33"/>
      <c r="S171" s="32"/>
      <c r="T171" s="33"/>
      <c r="W171" s="32"/>
      <c r="X171" s="33"/>
      <c r="AA171" s="32"/>
      <c r="AB171" s="33"/>
      <c r="AE171" s="32"/>
      <c r="AF171" s="33"/>
      <c r="AI171" s="32"/>
      <c r="AJ171" s="33"/>
      <c r="AM171" s="32"/>
      <c r="AN171" s="33"/>
      <c r="AQ171" s="32"/>
      <c r="AR171" s="33"/>
      <c r="AU171" s="32"/>
      <c r="AV171" s="33"/>
      <c r="AY171" s="32"/>
      <c r="AZ171" s="33"/>
      <c r="BC171" s="32"/>
      <c r="BD171" s="33"/>
      <c r="BG171" s="32"/>
      <c r="BH171" s="33"/>
      <c r="BK171" s="32"/>
      <c r="BL171" s="33"/>
    </row>
    <row r="172" spans="3:64" x14ac:dyDescent="0.4">
      <c r="C172" s="32"/>
      <c r="D172" s="33"/>
      <c r="G172" s="32"/>
      <c r="H172" s="33"/>
      <c r="K172" s="32"/>
      <c r="L172" s="33"/>
      <c r="O172" s="32"/>
      <c r="P172" s="33"/>
      <c r="S172" s="32"/>
      <c r="T172" s="33"/>
      <c r="W172" s="32"/>
      <c r="X172" s="33"/>
      <c r="AA172" s="32"/>
      <c r="AB172" s="33"/>
      <c r="AE172" s="32"/>
      <c r="AF172" s="33"/>
      <c r="AI172" s="32"/>
      <c r="AJ172" s="33"/>
      <c r="AM172" s="32"/>
      <c r="AN172" s="33"/>
      <c r="AQ172" s="32"/>
      <c r="AR172" s="33"/>
      <c r="AU172" s="32"/>
      <c r="AV172" s="33"/>
      <c r="AY172" s="32"/>
      <c r="AZ172" s="33"/>
      <c r="BC172" s="32"/>
      <c r="BD172" s="33"/>
      <c r="BG172" s="32"/>
      <c r="BH172" s="33"/>
      <c r="BK172" s="32"/>
      <c r="BL172" s="33"/>
    </row>
    <row r="173" spans="3:64" x14ac:dyDescent="0.4">
      <c r="C173" s="32"/>
      <c r="D173" s="33"/>
      <c r="G173" s="32"/>
      <c r="H173" s="33"/>
      <c r="K173" s="32"/>
      <c r="L173" s="33"/>
      <c r="O173" s="32"/>
      <c r="P173" s="33"/>
      <c r="S173" s="32"/>
      <c r="T173" s="33"/>
      <c r="W173" s="32"/>
      <c r="X173" s="33"/>
      <c r="AA173" s="32"/>
      <c r="AB173" s="33"/>
      <c r="AE173" s="32"/>
      <c r="AF173" s="33"/>
      <c r="AI173" s="32"/>
      <c r="AJ173" s="33"/>
      <c r="AM173" s="32"/>
      <c r="AN173" s="33"/>
      <c r="AQ173" s="32"/>
      <c r="AR173" s="33"/>
      <c r="AU173" s="32"/>
      <c r="AV173" s="33"/>
      <c r="AY173" s="32"/>
      <c r="AZ173" s="33"/>
      <c r="BC173" s="32"/>
      <c r="BD173" s="33"/>
      <c r="BG173" s="32"/>
      <c r="BH173" s="33"/>
      <c r="BK173" s="32"/>
      <c r="BL173" s="33"/>
    </row>
    <row r="174" spans="3:64" x14ac:dyDescent="0.4">
      <c r="C174" s="32"/>
      <c r="D174" s="33"/>
      <c r="G174" s="32"/>
      <c r="H174" s="33"/>
      <c r="K174" s="32"/>
      <c r="L174" s="33"/>
      <c r="O174" s="32"/>
      <c r="P174" s="33"/>
      <c r="S174" s="32"/>
      <c r="T174" s="33"/>
      <c r="W174" s="32"/>
      <c r="X174" s="33"/>
      <c r="AA174" s="32"/>
      <c r="AB174" s="33"/>
      <c r="AE174" s="32"/>
      <c r="AF174" s="33"/>
      <c r="AI174" s="32"/>
      <c r="AJ174" s="33"/>
      <c r="AM174" s="32"/>
      <c r="AN174" s="33"/>
      <c r="AQ174" s="32"/>
      <c r="AR174" s="33"/>
      <c r="AU174" s="32"/>
      <c r="AV174" s="33"/>
      <c r="AY174" s="32"/>
      <c r="AZ174" s="33"/>
      <c r="BC174" s="32"/>
      <c r="BD174" s="33"/>
      <c r="BG174" s="32"/>
      <c r="BH174" s="33"/>
      <c r="BK174" s="32"/>
      <c r="BL174" s="33"/>
    </row>
    <row r="175" spans="3:64" x14ac:dyDescent="0.4">
      <c r="C175" s="32"/>
      <c r="D175" s="33"/>
      <c r="G175" s="32"/>
      <c r="H175" s="33"/>
      <c r="K175" s="32"/>
      <c r="L175" s="33"/>
      <c r="O175" s="32"/>
      <c r="P175" s="33"/>
      <c r="S175" s="32"/>
      <c r="T175" s="33"/>
      <c r="W175" s="32"/>
      <c r="X175" s="33"/>
      <c r="AA175" s="32"/>
      <c r="AB175" s="33"/>
      <c r="AE175" s="32"/>
      <c r="AF175" s="33"/>
      <c r="AI175" s="32"/>
      <c r="AJ175" s="33"/>
      <c r="AM175" s="32"/>
      <c r="AN175" s="33"/>
      <c r="AQ175" s="32"/>
      <c r="AR175" s="33"/>
      <c r="AU175" s="32"/>
      <c r="AV175" s="33"/>
      <c r="AY175" s="32"/>
      <c r="AZ175" s="33"/>
      <c r="BC175" s="32"/>
      <c r="BD175" s="33"/>
      <c r="BG175" s="32"/>
      <c r="BH175" s="33"/>
      <c r="BK175" s="32"/>
      <c r="BL175" s="33"/>
    </row>
    <row r="176" spans="3:64" x14ac:dyDescent="0.4">
      <c r="C176" s="32"/>
      <c r="D176" s="33"/>
      <c r="G176" s="32"/>
      <c r="H176" s="33"/>
      <c r="K176" s="32"/>
      <c r="L176" s="33"/>
      <c r="O176" s="32"/>
      <c r="P176" s="33"/>
      <c r="S176" s="32"/>
      <c r="T176" s="33"/>
      <c r="W176" s="32"/>
      <c r="X176" s="33"/>
      <c r="AA176" s="32"/>
      <c r="AB176" s="33"/>
      <c r="AE176" s="32"/>
      <c r="AF176" s="33"/>
      <c r="AI176" s="32"/>
      <c r="AJ176" s="33"/>
      <c r="AM176" s="32"/>
      <c r="AN176" s="33"/>
      <c r="AQ176" s="32"/>
      <c r="AR176" s="33"/>
      <c r="AU176" s="32"/>
      <c r="AV176" s="33"/>
      <c r="AY176" s="32"/>
      <c r="AZ176" s="33"/>
      <c r="BC176" s="32"/>
      <c r="BD176" s="33"/>
      <c r="BG176" s="32"/>
      <c r="BH176" s="33"/>
      <c r="BK176" s="32"/>
      <c r="BL176" s="33"/>
    </row>
    <row r="177" spans="3:64" x14ac:dyDescent="0.4">
      <c r="C177" s="32"/>
      <c r="D177" s="33"/>
      <c r="G177" s="32"/>
      <c r="H177" s="33"/>
      <c r="K177" s="32"/>
      <c r="L177" s="33"/>
      <c r="O177" s="32"/>
      <c r="P177" s="33"/>
      <c r="S177" s="32"/>
      <c r="T177" s="33"/>
      <c r="W177" s="32"/>
      <c r="X177" s="33"/>
      <c r="AA177" s="32"/>
      <c r="AB177" s="33"/>
      <c r="AE177" s="32"/>
      <c r="AF177" s="33"/>
      <c r="AI177" s="32"/>
      <c r="AJ177" s="33"/>
      <c r="AM177" s="32"/>
      <c r="AN177" s="33"/>
      <c r="AQ177" s="32"/>
      <c r="AR177" s="33"/>
      <c r="AU177" s="32"/>
      <c r="AV177" s="33"/>
      <c r="AY177" s="32"/>
      <c r="AZ177" s="33"/>
      <c r="BC177" s="32"/>
      <c r="BD177" s="33"/>
      <c r="BG177" s="32"/>
      <c r="BH177" s="33"/>
      <c r="BK177" s="32"/>
      <c r="BL177" s="33"/>
    </row>
    <row r="178" spans="3:64" x14ac:dyDescent="0.4">
      <c r="C178" s="32"/>
      <c r="D178" s="33"/>
      <c r="G178" s="32"/>
      <c r="H178" s="33"/>
      <c r="K178" s="32"/>
      <c r="L178" s="33"/>
      <c r="O178" s="32"/>
      <c r="P178" s="33"/>
      <c r="S178" s="32"/>
      <c r="T178" s="33"/>
      <c r="W178" s="32"/>
      <c r="X178" s="33"/>
      <c r="AA178" s="32"/>
      <c r="AB178" s="33"/>
      <c r="AE178" s="32"/>
      <c r="AF178" s="33"/>
      <c r="AI178" s="32"/>
      <c r="AJ178" s="33"/>
      <c r="AM178" s="32"/>
      <c r="AN178" s="33"/>
      <c r="AQ178" s="32"/>
      <c r="AR178" s="33"/>
      <c r="AU178" s="32"/>
      <c r="AV178" s="33"/>
      <c r="AY178" s="32"/>
      <c r="AZ178" s="33"/>
      <c r="BC178" s="32"/>
      <c r="BD178" s="33"/>
      <c r="BG178" s="32"/>
      <c r="BH178" s="33"/>
      <c r="BK178" s="32"/>
      <c r="BL178" s="33"/>
    </row>
    <row r="179" spans="3:64" x14ac:dyDescent="0.4">
      <c r="C179" s="32"/>
      <c r="D179" s="33"/>
      <c r="G179" s="32"/>
      <c r="H179" s="33"/>
      <c r="K179" s="32"/>
      <c r="L179" s="33"/>
      <c r="O179" s="32"/>
      <c r="P179" s="33"/>
      <c r="S179" s="32"/>
      <c r="T179" s="33"/>
      <c r="W179" s="32"/>
      <c r="X179" s="33"/>
      <c r="AA179" s="32"/>
      <c r="AB179" s="33"/>
      <c r="AE179" s="32"/>
      <c r="AF179" s="33"/>
      <c r="AI179" s="32"/>
      <c r="AJ179" s="33"/>
      <c r="AM179" s="32"/>
      <c r="AN179" s="33"/>
      <c r="AQ179" s="32"/>
      <c r="AR179" s="33"/>
      <c r="AU179" s="32"/>
      <c r="AV179" s="33"/>
      <c r="AY179" s="32"/>
      <c r="AZ179" s="33"/>
      <c r="BC179" s="32"/>
      <c r="BD179" s="33"/>
      <c r="BG179" s="32"/>
      <c r="BH179" s="33"/>
      <c r="BK179" s="32"/>
      <c r="BL179" s="33"/>
    </row>
    <row r="180" spans="3:64" x14ac:dyDescent="0.4">
      <c r="C180" s="32"/>
      <c r="D180" s="33"/>
      <c r="G180" s="32"/>
      <c r="H180" s="33"/>
      <c r="K180" s="32"/>
      <c r="L180" s="33"/>
      <c r="O180" s="32"/>
      <c r="P180" s="33"/>
      <c r="S180" s="32"/>
      <c r="T180" s="33"/>
      <c r="W180" s="32"/>
      <c r="X180" s="33"/>
      <c r="AA180" s="32"/>
      <c r="AB180" s="33"/>
      <c r="AE180" s="32"/>
      <c r="AF180" s="33"/>
      <c r="AI180" s="32"/>
      <c r="AJ180" s="33"/>
      <c r="AM180" s="32"/>
      <c r="AN180" s="33"/>
      <c r="AQ180" s="32"/>
      <c r="AR180" s="33"/>
      <c r="AU180" s="32"/>
      <c r="AV180" s="33"/>
      <c r="AY180" s="32"/>
      <c r="AZ180" s="33"/>
      <c r="BC180" s="32"/>
      <c r="BD180" s="33"/>
      <c r="BG180" s="32"/>
      <c r="BH180" s="33"/>
      <c r="BK180" s="32"/>
      <c r="BL180" s="33"/>
    </row>
    <row r="181" spans="3:64" x14ac:dyDescent="0.4">
      <c r="C181" s="32"/>
      <c r="D181" s="33"/>
      <c r="G181" s="32"/>
      <c r="H181" s="33"/>
      <c r="K181" s="32"/>
      <c r="L181" s="33"/>
      <c r="O181" s="32"/>
      <c r="P181" s="33"/>
      <c r="S181" s="32"/>
      <c r="T181" s="33"/>
      <c r="W181" s="32"/>
      <c r="X181" s="33"/>
      <c r="AA181" s="32"/>
      <c r="AB181" s="33"/>
      <c r="AE181" s="32"/>
      <c r="AF181" s="33"/>
      <c r="AI181" s="32"/>
      <c r="AJ181" s="33"/>
      <c r="AM181" s="32"/>
      <c r="AN181" s="33"/>
      <c r="AQ181" s="32"/>
      <c r="AR181" s="33"/>
      <c r="AU181" s="32"/>
      <c r="AV181" s="33"/>
      <c r="AY181" s="32"/>
      <c r="AZ181" s="33"/>
      <c r="BC181" s="32"/>
      <c r="BD181" s="33"/>
      <c r="BG181" s="32"/>
      <c r="BH181" s="33"/>
      <c r="BK181" s="32"/>
      <c r="BL181" s="33"/>
    </row>
    <row r="182" spans="3:64" x14ac:dyDescent="0.4">
      <c r="C182" s="32"/>
      <c r="D182" s="33"/>
      <c r="G182" s="32"/>
      <c r="H182" s="33"/>
      <c r="K182" s="32"/>
      <c r="L182" s="33"/>
      <c r="O182" s="32"/>
      <c r="P182" s="33"/>
      <c r="S182" s="32"/>
      <c r="T182" s="33"/>
      <c r="W182" s="32"/>
      <c r="X182" s="33"/>
      <c r="AA182" s="32"/>
      <c r="AB182" s="33"/>
      <c r="AE182" s="32"/>
      <c r="AF182" s="33"/>
      <c r="AI182" s="32"/>
      <c r="AJ182" s="33"/>
      <c r="AM182" s="32"/>
      <c r="AN182" s="33"/>
      <c r="AQ182" s="32"/>
      <c r="AR182" s="33"/>
      <c r="AU182" s="32"/>
      <c r="AV182" s="33"/>
      <c r="AY182" s="32"/>
      <c r="AZ182" s="33"/>
      <c r="BC182" s="32"/>
      <c r="BD182" s="33"/>
      <c r="BG182" s="32"/>
      <c r="BH182" s="33"/>
      <c r="BK182" s="32"/>
      <c r="BL182" s="33"/>
    </row>
    <row r="183" spans="3:64" x14ac:dyDescent="0.4">
      <c r="C183" s="32"/>
      <c r="D183" s="33"/>
      <c r="G183" s="32"/>
      <c r="H183" s="33"/>
      <c r="K183" s="32"/>
      <c r="L183" s="33"/>
      <c r="O183" s="32"/>
      <c r="P183" s="33"/>
      <c r="S183" s="32"/>
      <c r="T183" s="33"/>
      <c r="W183" s="32"/>
      <c r="X183" s="33"/>
      <c r="AA183" s="32"/>
      <c r="AB183" s="33"/>
      <c r="AE183" s="32"/>
      <c r="AF183" s="33"/>
      <c r="AI183" s="32"/>
      <c r="AJ183" s="33"/>
      <c r="AM183" s="32"/>
      <c r="AN183" s="33"/>
      <c r="AQ183" s="32"/>
      <c r="AR183" s="33"/>
      <c r="AU183" s="32"/>
      <c r="AV183" s="33"/>
      <c r="AY183" s="32"/>
      <c r="AZ183" s="33"/>
      <c r="BC183" s="32"/>
      <c r="BD183" s="33"/>
      <c r="BG183" s="32"/>
      <c r="BH183" s="33"/>
      <c r="BK183" s="32"/>
      <c r="BL183" s="33"/>
    </row>
    <row r="184" spans="3:64" x14ac:dyDescent="0.4">
      <c r="C184" s="32"/>
      <c r="D184" s="33"/>
      <c r="G184" s="32"/>
      <c r="H184" s="33"/>
      <c r="K184" s="32"/>
      <c r="L184" s="33"/>
      <c r="O184" s="32"/>
      <c r="P184" s="33"/>
      <c r="S184" s="32"/>
      <c r="T184" s="33"/>
      <c r="W184" s="32"/>
      <c r="X184" s="33"/>
      <c r="AA184" s="32"/>
      <c r="AB184" s="33"/>
      <c r="AE184" s="32"/>
      <c r="AF184" s="33"/>
      <c r="AI184" s="32"/>
      <c r="AJ184" s="33"/>
      <c r="AM184" s="32"/>
      <c r="AN184" s="33"/>
      <c r="AQ184" s="32"/>
      <c r="AR184" s="33"/>
      <c r="AU184" s="32"/>
      <c r="AV184" s="33"/>
      <c r="AY184" s="32"/>
      <c r="AZ184" s="33"/>
      <c r="BC184" s="32"/>
      <c r="BD184" s="33"/>
      <c r="BG184" s="32"/>
      <c r="BH184" s="33"/>
      <c r="BK184" s="32"/>
      <c r="BL184" s="33"/>
    </row>
    <row r="185" spans="3:64" x14ac:dyDescent="0.4">
      <c r="C185" s="32"/>
      <c r="D185" s="33"/>
      <c r="G185" s="32"/>
      <c r="H185" s="33"/>
      <c r="K185" s="32"/>
      <c r="L185" s="33"/>
      <c r="O185" s="32"/>
      <c r="P185" s="33"/>
      <c r="S185" s="32"/>
      <c r="T185" s="33"/>
      <c r="W185" s="32"/>
      <c r="X185" s="33"/>
      <c r="AA185" s="32"/>
      <c r="AB185" s="33"/>
      <c r="AE185" s="32"/>
      <c r="AF185" s="33"/>
      <c r="AI185" s="32"/>
      <c r="AJ185" s="33"/>
      <c r="AM185" s="32"/>
      <c r="AN185" s="33"/>
      <c r="AQ185" s="32"/>
      <c r="AR185" s="33"/>
      <c r="AU185" s="32"/>
      <c r="AV185" s="33"/>
      <c r="AY185" s="32"/>
      <c r="AZ185" s="33"/>
      <c r="BC185" s="32"/>
      <c r="BD185" s="33"/>
      <c r="BG185" s="32"/>
      <c r="BH185" s="33"/>
      <c r="BK185" s="32"/>
      <c r="BL185" s="33"/>
    </row>
    <row r="186" spans="3:64" x14ac:dyDescent="0.4">
      <c r="C186" s="32"/>
      <c r="D186" s="33"/>
      <c r="G186" s="32"/>
      <c r="H186" s="33"/>
      <c r="K186" s="32"/>
      <c r="L186" s="33"/>
      <c r="O186" s="32"/>
      <c r="P186" s="33"/>
      <c r="S186" s="32"/>
      <c r="T186" s="33"/>
      <c r="W186" s="32"/>
      <c r="X186" s="33"/>
      <c r="AA186" s="32"/>
      <c r="AB186" s="33"/>
      <c r="AE186" s="32"/>
      <c r="AF186" s="33"/>
      <c r="AI186" s="32"/>
      <c r="AJ186" s="33"/>
      <c r="AM186" s="32"/>
      <c r="AN186" s="33"/>
      <c r="AQ186" s="32"/>
      <c r="AR186" s="33"/>
      <c r="AU186" s="32"/>
      <c r="AV186" s="33"/>
      <c r="AY186" s="32"/>
      <c r="AZ186" s="33"/>
      <c r="BC186" s="32"/>
      <c r="BD186" s="33"/>
      <c r="BG186" s="32"/>
      <c r="BH186" s="33"/>
      <c r="BK186" s="32"/>
      <c r="BL186" s="33"/>
    </row>
    <row r="187" spans="3:64" x14ac:dyDescent="0.4">
      <c r="C187" s="32"/>
      <c r="D187" s="33"/>
      <c r="G187" s="32"/>
      <c r="H187" s="33"/>
      <c r="K187" s="32"/>
      <c r="L187" s="33"/>
      <c r="O187" s="32"/>
      <c r="P187" s="33"/>
      <c r="S187" s="32"/>
      <c r="T187" s="33"/>
      <c r="W187" s="32"/>
      <c r="X187" s="33"/>
      <c r="AA187" s="32"/>
      <c r="AB187" s="33"/>
      <c r="AE187" s="32"/>
      <c r="AF187" s="33"/>
      <c r="AI187" s="32"/>
      <c r="AJ187" s="33"/>
      <c r="AM187" s="32"/>
      <c r="AN187" s="33"/>
      <c r="AQ187" s="32"/>
      <c r="AR187" s="33"/>
      <c r="AU187" s="32"/>
      <c r="AV187" s="33"/>
      <c r="AY187" s="32"/>
      <c r="AZ187" s="33"/>
      <c r="BC187" s="32"/>
      <c r="BD187" s="33"/>
      <c r="BG187" s="32"/>
      <c r="BH187" s="33"/>
      <c r="BK187" s="32"/>
      <c r="BL187" s="33"/>
    </row>
    <row r="188" spans="3:64" x14ac:dyDescent="0.4">
      <c r="C188" s="32"/>
      <c r="D188" s="33"/>
      <c r="G188" s="32"/>
      <c r="H188" s="33"/>
      <c r="K188" s="32"/>
      <c r="L188" s="33"/>
      <c r="O188" s="32"/>
      <c r="P188" s="33"/>
      <c r="S188" s="32"/>
      <c r="T188" s="33"/>
      <c r="W188" s="32"/>
      <c r="X188" s="33"/>
      <c r="AA188" s="32"/>
      <c r="AB188" s="33"/>
      <c r="AE188" s="32"/>
      <c r="AF188" s="33"/>
      <c r="AI188" s="32"/>
      <c r="AJ188" s="33"/>
      <c r="AM188" s="32"/>
      <c r="AN188" s="33"/>
      <c r="AQ188" s="32"/>
      <c r="AR188" s="33"/>
      <c r="AU188" s="32"/>
      <c r="AV188" s="33"/>
      <c r="AY188" s="32"/>
      <c r="AZ188" s="33"/>
      <c r="BC188" s="32"/>
      <c r="BD188" s="33"/>
      <c r="BG188" s="32"/>
      <c r="BH188" s="33"/>
      <c r="BK188" s="32"/>
      <c r="BL188" s="33"/>
    </row>
    <row r="189" spans="3:64" x14ac:dyDescent="0.4">
      <c r="C189" s="32"/>
      <c r="D189" s="33"/>
      <c r="G189" s="32"/>
      <c r="H189" s="33"/>
      <c r="K189" s="32"/>
      <c r="L189" s="33"/>
      <c r="O189" s="32"/>
      <c r="P189" s="33"/>
      <c r="S189" s="32"/>
      <c r="T189" s="33"/>
      <c r="W189" s="32"/>
      <c r="X189" s="33"/>
      <c r="AA189" s="32"/>
      <c r="AB189" s="33"/>
      <c r="AE189" s="32"/>
      <c r="AF189" s="33"/>
      <c r="AI189" s="32"/>
      <c r="AJ189" s="33"/>
      <c r="AM189" s="32"/>
      <c r="AN189" s="33"/>
      <c r="AQ189" s="32"/>
      <c r="AR189" s="33"/>
      <c r="AU189" s="32"/>
      <c r="AV189" s="33"/>
      <c r="AY189" s="32"/>
      <c r="AZ189" s="33"/>
      <c r="BC189" s="32"/>
      <c r="BD189" s="33"/>
      <c r="BG189" s="32"/>
      <c r="BH189" s="33"/>
      <c r="BK189" s="32"/>
      <c r="BL189" s="33"/>
    </row>
    <row r="190" spans="3:64" x14ac:dyDescent="0.4">
      <c r="C190" s="32"/>
      <c r="D190" s="33"/>
      <c r="G190" s="32"/>
      <c r="H190" s="33"/>
      <c r="K190" s="32"/>
      <c r="L190" s="33"/>
      <c r="O190" s="32"/>
      <c r="P190" s="33"/>
      <c r="S190" s="32"/>
      <c r="T190" s="33"/>
      <c r="W190" s="32"/>
      <c r="X190" s="33"/>
      <c r="AA190" s="32"/>
      <c r="AB190" s="33"/>
      <c r="AE190" s="32"/>
      <c r="AF190" s="33"/>
      <c r="AI190" s="32"/>
      <c r="AJ190" s="33"/>
      <c r="AM190" s="32"/>
      <c r="AN190" s="33"/>
      <c r="AQ190" s="32"/>
      <c r="AR190" s="33"/>
      <c r="AU190" s="32"/>
      <c r="AV190" s="33"/>
      <c r="AY190" s="32"/>
      <c r="AZ190" s="33"/>
      <c r="BC190" s="32"/>
      <c r="BD190" s="33"/>
      <c r="BG190" s="32"/>
      <c r="BH190" s="33"/>
      <c r="BK190" s="32"/>
      <c r="BL190" s="33"/>
    </row>
    <row r="191" spans="3:64" x14ac:dyDescent="0.4">
      <c r="C191" s="32"/>
      <c r="D191" s="33"/>
      <c r="G191" s="32"/>
      <c r="H191" s="33"/>
      <c r="K191" s="32"/>
      <c r="L191" s="33"/>
      <c r="O191" s="32"/>
      <c r="P191" s="33"/>
      <c r="S191" s="32"/>
      <c r="T191" s="33"/>
      <c r="W191" s="32"/>
      <c r="X191" s="33"/>
      <c r="AA191" s="32"/>
      <c r="AB191" s="33"/>
      <c r="AE191" s="32"/>
      <c r="AF191" s="33"/>
      <c r="AI191" s="32"/>
      <c r="AJ191" s="33"/>
      <c r="AM191" s="32"/>
      <c r="AN191" s="33"/>
      <c r="AQ191" s="32"/>
      <c r="AR191" s="33"/>
      <c r="AU191" s="32"/>
      <c r="AV191" s="33"/>
      <c r="AY191" s="32"/>
      <c r="AZ191" s="33"/>
      <c r="BC191" s="32"/>
      <c r="BD191" s="33"/>
      <c r="BG191" s="32"/>
      <c r="BH191" s="33"/>
      <c r="BK191" s="32"/>
      <c r="BL191" s="33"/>
    </row>
    <row r="192" spans="3:64" x14ac:dyDescent="0.4">
      <c r="C192" s="32"/>
      <c r="D192" s="33"/>
      <c r="G192" s="32"/>
      <c r="H192" s="33"/>
      <c r="K192" s="32"/>
      <c r="L192" s="33"/>
      <c r="O192" s="32"/>
      <c r="P192" s="33"/>
      <c r="S192" s="32"/>
      <c r="T192" s="33"/>
      <c r="W192" s="32"/>
      <c r="X192" s="33"/>
      <c r="AA192" s="32"/>
      <c r="AB192" s="33"/>
      <c r="AE192" s="32"/>
      <c r="AF192" s="33"/>
      <c r="AI192" s="32"/>
      <c r="AJ192" s="33"/>
      <c r="AM192" s="32"/>
      <c r="AN192" s="33"/>
      <c r="AQ192" s="32"/>
      <c r="AR192" s="33"/>
      <c r="AU192" s="32"/>
      <c r="AV192" s="33"/>
      <c r="AY192" s="32"/>
      <c r="AZ192" s="33"/>
      <c r="BC192" s="32"/>
      <c r="BD192" s="33"/>
      <c r="BG192" s="32"/>
      <c r="BH192" s="33"/>
      <c r="BK192" s="32"/>
      <c r="BL192" s="33"/>
    </row>
    <row r="193" spans="3:64" x14ac:dyDescent="0.4">
      <c r="C193" s="32"/>
      <c r="D193" s="33"/>
      <c r="G193" s="32"/>
      <c r="H193" s="33"/>
      <c r="K193" s="32"/>
      <c r="L193" s="33"/>
      <c r="O193" s="32"/>
      <c r="P193" s="33"/>
      <c r="S193" s="32"/>
      <c r="T193" s="33"/>
      <c r="W193" s="32"/>
      <c r="X193" s="33"/>
      <c r="AA193" s="32"/>
      <c r="AB193" s="33"/>
      <c r="AE193" s="32"/>
      <c r="AF193" s="33"/>
      <c r="AI193" s="32"/>
      <c r="AJ193" s="33"/>
      <c r="AM193" s="32"/>
      <c r="AN193" s="33"/>
      <c r="AQ193" s="32"/>
      <c r="AR193" s="33"/>
      <c r="AU193" s="32"/>
      <c r="AV193" s="33"/>
      <c r="AY193" s="32"/>
      <c r="AZ193" s="33"/>
      <c r="BC193" s="32"/>
      <c r="BD193" s="33"/>
      <c r="BG193" s="32"/>
      <c r="BH193" s="33"/>
      <c r="BK193" s="32"/>
      <c r="BL193" s="33"/>
    </row>
    <row r="194" spans="3:64" x14ac:dyDescent="0.4">
      <c r="C194" s="32"/>
      <c r="D194" s="33"/>
      <c r="G194" s="32"/>
      <c r="H194" s="33"/>
      <c r="K194" s="32"/>
      <c r="L194" s="33"/>
      <c r="O194" s="32"/>
      <c r="P194" s="33"/>
      <c r="S194" s="32"/>
      <c r="T194" s="33"/>
      <c r="W194" s="32"/>
      <c r="X194" s="33"/>
      <c r="AA194" s="32"/>
      <c r="AB194" s="33"/>
      <c r="AE194" s="32"/>
      <c r="AF194" s="33"/>
      <c r="AI194" s="32"/>
      <c r="AJ194" s="33"/>
      <c r="AM194" s="32"/>
      <c r="AN194" s="33"/>
      <c r="AQ194" s="32"/>
      <c r="AR194" s="33"/>
      <c r="AU194" s="32"/>
      <c r="AV194" s="33"/>
      <c r="AY194" s="32"/>
      <c r="AZ194" s="33"/>
      <c r="BC194" s="32"/>
      <c r="BD194" s="33"/>
      <c r="BG194" s="32"/>
      <c r="BH194" s="33"/>
      <c r="BK194" s="32"/>
      <c r="BL194" s="33"/>
    </row>
    <row r="195" spans="3:64" x14ac:dyDescent="0.4">
      <c r="C195" s="32"/>
      <c r="D195" s="33"/>
      <c r="G195" s="32"/>
      <c r="H195" s="33"/>
      <c r="K195" s="32"/>
      <c r="L195" s="33"/>
      <c r="O195" s="32"/>
      <c r="P195" s="33"/>
      <c r="S195" s="32"/>
      <c r="T195" s="33"/>
      <c r="W195" s="32"/>
      <c r="X195" s="33"/>
      <c r="AA195" s="32"/>
      <c r="AB195" s="33"/>
      <c r="AE195" s="32"/>
      <c r="AF195" s="33"/>
      <c r="AI195" s="32"/>
      <c r="AJ195" s="33"/>
      <c r="AM195" s="32"/>
      <c r="AN195" s="33"/>
      <c r="AQ195" s="32"/>
      <c r="AR195" s="33"/>
      <c r="AU195" s="32"/>
      <c r="AV195" s="33"/>
      <c r="AY195" s="32"/>
      <c r="AZ195" s="33"/>
      <c r="BC195" s="32"/>
      <c r="BD195" s="33"/>
      <c r="BG195" s="32"/>
      <c r="BH195" s="33"/>
      <c r="BK195" s="32"/>
      <c r="BL195" s="33"/>
    </row>
    <row r="196" spans="3:64" x14ac:dyDescent="0.4">
      <c r="C196" s="32"/>
      <c r="D196" s="33"/>
      <c r="G196" s="32"/>
      <c r="H196" s="33"/>
      <c r="K196" s="32"/>
      <c r="L196" s="33"/>
      <c r="O196" s="32"/>
      <c r="P196" s="33"/>
      <c r="S196" s="32"/>
      <c r="T196" s="33"/>
      <c r="W196" s="32"/>
      <c r="X196" s="33"/>
      <c r="AA196" s="32"/>
      <c r="AB196" s="33"/>
      <c r="AE196" s="32"/>
      <c r="AF196" s="33"/>
      <c r="AI196" s="32"/>
      <c r="AJ196" s="33"/>
      <c r="AM196" s="32"/>
      <c r="AN196" s="33"/>
      <c r="AQ196" s="32"/>
      <c r="AR196" s="33"/>
      <c r="AU196" s="32"/>
      <c r="AV196" s="33"/>
      <c r="AY196" s="32"/>
      <c r="AZ196" s="33"/>
      <c r="BC196" s="32"/>
      <c r="BD196" s="33"/>
      <c r="BG196" s="32"/>
      <c r="BH196" s="33"/>
      <c r="BK196" s="32"/>
      <c r="BL196" s="33"/>
    </row>
    <row r="197" spans="3:64" x14ac:dyDescent="0.4">
      <c r="C197" s="32"/>
      <c r="D197" s="33"/>
      <c r="G197" s="32"/>
      <c r="H197" s="33"/>
      <c r="K197" s="32"/>
      <c r="L197" s="33"/>
      <c r="O197" s="32"/>
      <c r="P197" s="33"/>
      <c r="S197" s="32"/>
      <c r="T197" s="33"/>
      <c r="W197" s="32"/>
      <c r="X197" s="33"/>
      <c r="AA197" s="32"/>
      <c r="AB197" s="33"/>
      <c r="AE197" s="32"/>
      <c r="AF197" s="33"/>
      <c r="AI197" s="32"/>
      <c r="AJ197" s="33"/>
      <c r="AM197" s="32"/>
      <c r="AN197" s="33"/>
      <c r="AQ197" s="32"/>
      <c r="AR197" s="33"/>
      <c r="AU197" s="32"/>
      <c r="AV197" s="33"/>
      <c r="AY197" s="32"/>
      <c r="AZ197" s="33"/>
      <c r="BC197" s="32"/>
      <c r="BD197" s="33"/>
      <c r="BG197" s="32"/>
      <c r="BH197" s="33"/>
      <c r="BK197" s="32"/>
      <c r="BL197" s="33"/>
    </row>
    <row r="198" spans="3:64" x14ac:dyDescent="0.4">
      <c r="C198" s="32"/>
      <c r="D198" s="33"/>
      <c r="G198" s="32"/>
      <c r="H198" s="33"/>
      <c r="K198" s="32"/>
      <c r="L198" s="33"/>
      <c r="O198" s="32"/>
      <c r="P198" s="33"/>
      <c r="S198" s="32"/>
      <c r="T198" s="33"/>
      <c r="W198" s="32"/>
      <c r="X198" s="33"/>
      <c r="AA198" s="32"/>
      <c r="AB198" s="33"/>
      <c r="AE198" s="32"/>
      <c r="AF198" s="33"/>
      <c r="AI198" s="32"/>
      <c r="AJ198" s="33"/>
      <c r="AM198" s="32"/>
      <c r="AN198" s="33"/>
      <c r="AQ198" s="32"/>
      <c r="AR198" s="33"/>
      <c r="AU198" s="32"/>
      <c r="AV198" s="33"/>
      <c r="AY198" s="32"/>
      <c r="AZ198" s="33"/>
      <c r="BC198" s="32"/>
      <c r="BD198" s="33"/>
      <c r="BG198" s="32"/>
      <c r="BH198" s="33"/>
      <c r="BK198" s="32"/>
      <c r="BL198" s="33"/>
    </row>
    <row r="199" spans="3:64" x14ac:dyDescent="0.4">
      <c r="C199" s="32"/>
      <c r="D199" s="33"/>
      <c r="G199" s="32"/>
      <c r="H199" s="33"/>
      <c r="K199" s="32"/>
      <c r="L199" s="33"/>
      <c r="O199" s="32"/>
      <c r="P199" s="33"/>
      <c r="S199" s="32"/>
      <c r="T199" s="33"/>
      <c r="W199" s="32"/>
      <c r="X199" s="33"/>
      <c r="AA199" s="32"/>
      <c r="AB199" s="33"/>
      <c r="AE199" s="32"/>
      <c r="AF199" s="33"/>
      <c r="AI199" s="32"/>
      <c r="AJ199" s="33"/>
      <c r="AM199" s="32"/>
      <c r="AN199" s="33"/>
      <c r="AQ199" s="32"/>
      <c r="AR199" s="33"/>
      <c r="AU199" s="32"/>
      <c r="AV199" s="33"/>
      <c r="AY199" s="32"/>
      <c r="AZ199" s="33"/>
      <c r="BC199" s="32"/>
      <c r="BD199" s="33"/>
      <c r="BG199" s="32"/>
      <c r="BH199" s="33"/>
      <c r="BK199" s="32"/>
      <c r="BL199" s="33"/>
    </row>
    <row r="200" spans="3:64" x14ac:dyDescent="0.4">
      <c r="C200" s="32"/>
      <c r="D200" s="33"/>
      <c r="G200" s="32"/>
      <c r="H200" s="33"/>
      <c r="K200" s="32"/>
      <c r="L200" s="33"/>
      <c r="O200" s="32"/>
      <c r="P200" s="33"/>
      <c r="S200" s="32"/>
      <c r="T200" s="33"/>
      <c r="W200" s="32"/>
      <c r="X200" s="33"/>
      <c r="AA200" s="32"/>
      <c r="AB200" s="33"/>
      <c r="AE200" s="32"/>
      <c r="AF200" s="33"/>
      <c r="AI200" s="32"/>
      <c r="AJ200" s="33"/>
      <c r="AM200" s="32"/>
      <c r="AN200" s="33"/>
      <c r="AQ200" s="32"/>
      <c r="AR200" s="33"/>
      <c r="AU200" s="32"/>
      <c r="AV200" s="33"/>
      <c r="AY200" s="32"/>
      <c r="AZ200" s="33"/>
      <c r="BC200" s="32"/>
      <c r="BD200" s="33"/>
      <c r="BG200" s="32"/>
      <c r="BH200" s="33"/>
      <c r="BK200" s="32"/>
      <c r="BL200" s="33"/>
    </row>
    <row r="201" spans="3:64" x14ac:dyDescent="0.4">
      <c r="C201" s="32"/>
      <c r="D201" s="33"/>
      <c r="G201" s="32"/>
      <c r="H201" s="33"/>
      <c r="K201" s="32"/>
      <c r="L201" s="33"/>
      <c r="O201" s="32"/>
      <c r="P201" s="33"/>
      <c r="S201" s="32"/>
      <c r="T201" s="33"/>
      <c r="W201" s="32"/>
      <c r="X201" s="33"/>
      <c r="AA201" s="32"/>
      <c r="AB201" s="33"/>
      <c r="AE201" s="32"/>
      <c r="AF201" s="33"/>
      <c r="AI201" s="32"/>
      <c r="AJ201" s="33"/>
      <c r="AM201" s="32"/>
      <c r="AN201" s="33"/>
      <c r="AQ201" s="32"/>
      <c r="AR201" s="33"/>
      <c r="AU201" s="32"/>
      <c r="AV201" s="33"/>
      <c r="AY201" s="32"/>
      <c r="AZ201" s="33"/>
      <c r="BC201" s="32"/>
      <c r="BD201" s="33"/>
      <c r="BG201" s="32"/>
      <c r="BH201" s="33"/>
      <c r="BK201" s="32"/>
      <c r="BL201" s="33"/>
    </row>
    <row r="202" spans="3:64" x14ac:dyDescent="0.4">
      <c r="C202" s="32"/>
      <c r="D202" s="33"/>
      <c r="G202" s="32"/>
      <c r="H202" s="33"/>
      <c r="K202" s="32"/>
      <c r="L202" s="33"/>
      <c r="O202" s="32"/>
      <c r="P202" s="33"/>
      <c r="S202" s="32"/>
      <c r="T202" s="33"/>
      <c r="W202" s="32"/>
      <c r="X202" s="33"/>
      <c r="AA202" s="32"/>
      <c r="AB202" s="33"/>
      <c r="AE202" s="32"/>
      <c r="AF202" s="33"/>
      <c r="AI202" s="32"/>
      <c r="AJ202" s="33"/>
      <c r="AM202" s="32"/>
      <c r="AN202" s="33"/>
      <c r="AQ202" s="32"/>
      <c r="AR202" s="33"/>
      <c r="AU202" s="32"/>
      <c r="AV202" s="33"/>
      <c r="AY202" s="32"/>
      <c r="AZ202" s="33"/>
      <c r="BC202" s="32"/>
      <c r="BD202" s="33"/>
      <c r="BG202" s="32"/>
      <c r="BH202" s="33"/>
      <c r="BK202" s="32"/>
      <c r="BL202" s="33"/>
    </row>
    <row r="203" spans="3:64" x14ac:dyDescent="0.4">
      <c r="C203" s="32"/>
      <c r="D203" s="33"/>
      <c r="G203" s="32"/>
      <c r="H203" s="33"/>
      <c r="K203" s="32"/>
      <c r="L203" s="33"/>
      <c r="O203" s="32"/>
      <c r="P203" s="33"/>
      <c r="S203" s="32"/>
      <c r="T203" s="33"/>
      <c r="W203" s="32"/>
      <c r="X203" s="33"/>
      <c r="AA203" s="32"/>
      <c r="AB203" s="33"/>
      <c r="AE203" s="32"/>
      <c r="AF203" s="33"/>
      <c r="AI203" s="32"/>
      <c r="AJ203" s="33"/>
      <c r="AM203" s="32"/>
      <c r="AN203" s="33"/>
      <c r="AQ203" s="32"/>
      <c r="AR203" s="33"/>
      <c r="AU203" s="32"/>
      <c r="AV203" s="33"/>
      <c r="AY203" s="32"/>
      <c r="AZ203" s="33"/>
      <c r="BC203" s="32"/>
      <c r="BD203" s="33"/>
      <c r="BG203" s="32"/>
      <c r="BH203" s="33"/>
      <c r="BK203" s="32"/>
      <c r="BL203" s="33"/>
    </row>
    <row r="204" spans="3:64" x14ac:dyDescent="0.4">
      <c r="C204" s="32"/>
      <c r="D204" s="33"/>
      <c r="G204" s="32"/>
      <c r="H204" s="33"/>
      <c r="K204" s="32"/>
      <c r="L204" s="33"/>
      <c r="O204" s="32"/>
      <c r="P204" s="33"/>
      <c r="S204" s="32"/>
      <c r="T204" s="33"/>
      <c r="W204" s="32"/>
      <c r="X204" s="33"/>
      <c r="AA204" s="32"/>
      <c r="AB204" s="33"/>
      <c r="AE204" s="32"/>
      <c r="AF204" s="33"/>
      <c r="AI204" s="32"/>
      <c r="AJ204" s="33"/>
      <c r="AM204" s="32"/>
      <c r="AN204" s="33"/>
      <c r="AQ204" s="32"/>
      <c r="AR204" s="33"/>
      <c r="AU204" s="32"/>
      <c r="AV204" s="33"/>
      <c r="AY204" s="32"/>
      <c r="AZ204" s="33"/>
      <c r="BC204" s="32"/>
      <c r="BD204" s="33"/>
      <c r="BG204" s="32"/>
      <c r="BH204" s="33"/>
      <c r="BK204" s="32"/>
      <c r="BL204" s="33"/>
    </row>
    <row r="205" spans="3:64" x14ac:dyDescent="0.4">
      <c r="C205" s="32"/>
      <c r="D205" s="33"/>
      <c r="G205" s="32"/>
      <c r="H205" s="33"/>
      <c r="K205" s="32"/>
      <c r="L205" s="33"/>
      <c r="O205" s="32"/>
      <c r="P205" s="33"/>
      <c r="S205" s="32"/>
      <c r="T205" s="33"/>
      <c r="W205" s="32"/>
      <c r="X205" s="33"/>
      <c r="AA205" s="32"/>
      <c r="AB205" s="33"/>
      <c r="AE205" s="32"/>
      <c r="AF205" s="33"/>
      <c r="AI205" s="32"/>
      <c r="AJ205" s="33"/>
      <c r="AM205" s="32"/>
      <c r="AN205" s="33"/>
      <c r="AQ205" s="32"/>
      <c r="AR205" s="33"/>
      <c r="AU205" s="32"/>
      <c r="AV205" s="33"/>
      <c r="AY205" s="32"/>
      <c r="AZ205" s="33"/>
      <c r="BC205" s="32"/>
      <c r="BD205" s="33"/>
      <c r="BG205" s="32"/>
      <c r="BH205" s="33"/>
      <c r="BK205" s="32"/>
      <c r="BL205" s="33"/>
    </row>
    <row r="206" spans="3:64" x14ac:dyDescent="0.4">
      <c r="C206" s="32"/>
      <c r="D206" s="33"/>
      <c r="G206" s="32"/>
      <c r="H206" s="33"/>
      <c r="K206" s="32"/>
      <c r="L206" s="33"/>
      <c r="O206" s="32"/>
      <c r="P206" s="33"/>
      <c r="S206" s="32"/>
      <c r="T206" s="33"/>
      <c r="W206" s="32"/>
      <c r="X206" s="33"/>
      <c r="AA206" s="32"/>
      <c r="AB206" s="33"/>
      <c r="AE206" s="32"/>
      <c r="AF206" s="33"/>
      <c r="AI206" s="32"/>
      <c r="AJ206" s="33"/>
      <c r="AM206" s="32"/>
      <c r="AN206" s="33"/>
      <c r="AQ206" s="32"/>
      <c r="AR206" s="33"/>
      <c r="AU206" s="32"/>
      <c r="AV206" s="33"/>
      <c r="AY206" s="32"/>
      <c r="AZ206" s="33"/>
      <c r="BC206" s="32"/>
      <c r="BD206" s="33"/>
      <c r="BG206" s="32"/>
      <c r="BH206" s="33"/>
      <c r="BK206" s="32"/>
      <c r="BL206" s="33"/>
    </row>
    <row r="207" spans="3:64" x14ac:dyDescent="0.4">
      <c r="C207" s="32"/>
      <c r="D207" s="33"/>
      <c r="G207" s="32"/>
      <c r="H207" s="33"/>
      <c r="K207" s="32"/>
      <c r="L207" s="33"/>
      <c r="O207" s="32"/>
      <c r="P207" s="33"/>
      <c r="S207" s="32"/>
      <c r="T207" s="33"/>
      <c r="W207" s="32"/>
      <c r="X207" s="33"/>
      <c r="AA207" s="32"/>
      <c r="AB207" s="33"/>
      <c r="AE207" s="32"/>
      <c r="AF207" s="33"/>
      <c r="AI207" s="32"/>
      <c r="AJ207" s="33"/>
      <c r="AM207" s="32"/>
      <c r="AN207" s="33"/>
      <c r="AQ207" s="32"/>
      <c r="AR207" s="33"/>
      <c r="AU207" s="32"/>
      <c r="AV207" s="33"/>
      <c r="AY207" s="32"/>
      <c r="AZ207" s="33"/>
      <c r="BC207" s="32"/>
      <c r="BD207" s="33"/>
      <c r="BG207" s="32"/>
      <c r="BH207" s="33"/>
      <c r="BK207" s="32"/>
      <c r="BL207" s="33"/>
    </row>
    <row r="208" spans="3:64" x14ac:dyDescent="0.4">
      <c r="C208" s="32"/>
      <c r="D208" s="33"/>
      <c r="G208" s="32"/>
      <c r="H208" s="33"/>
      <c r="K208" s="32"/>
      <c r="L208" s="33"/>
      <c r="O208" s="32"/>
      <c r="P208" s="33"/>
      <c r="S208" s="32"/>
      <c r="T208" s="33"/>
      <c r="W208" s="32"/>
      <c r="X208" s="33"/>
      <c r="AA208" s="32"/>
      <c r="AB208" s="33"/>
      <c r="AE208" s="32"/>
      <c r="AF208" s="33"/>
      <c r="AI208" s="32"/>
      <c r="AJ208" s="33"/>
      <c r="AM208" s="32"/>
      <c r="AN208" s="33"/>
      <c r="AQ208" s="32"/>
      <c r="AR208" s="33"/>
      <c r="AU208" s="32"/>
      <c r="AV208" s="33"/>
      <c r="AY208" s="32"/>
      <c r="AZ208" s="33"/>
      <c r="BC208" s="32"/>
      <c r="BD208" s="33"/>
      <c r="BG208" s="32"/>
      <c r="BH208" s="33"/>
      <c r="BK208" s="32"/>
      <c r="BL208" s="33"/>
    </row>
    <row r="209" spans="3:64" x14ac:dyDescent="0.4">
      <c r="C209" s="32"/>
      <c r="D209" s="33"/>
      <c r="G209" s="32"/>
      <c r="H209" s="33"/>
      <c r="K209" s="32"/>
      <c r="L209" s="33"/>
      <c r="O209" s="32"/>
      <c r="P209" s="33"/>
      <c r="S209" s="32"/>
      <c r="T209" s="33"/>
      <c r="W209" s="32"/>
      <c r="X209" s="33"/>
      <c r="AA209" s="32"/>
      <c r="AB209" s="33"/>
      <c r="AE209" s="32"/>
      <c r="AF209" s="33"/>
      <c r="AI209" s="32"/>
      <c r="AJ209" s="33"/>
      <c r="AM209" s="32"/>
      <c r="AN209" s="33"/>
      <c r="AQ209" s="32"/>
      <c r="AR209" s="33"/>
      <c r="AU209" s="32"/>
      <c r="AV209" s="33"/>
      <c r="AY209" s="32"/>
      <c r="AZ209" s="33"/>
      <c r="BC209" s="32"/>
      <c r="BD209" s="33"/>
      <c r="BG209" s="32"/>
      <c r="BH209" s="33"/>
      <c r="BK209" s="32"/>
      <c r="BL209" s="33"/>
    </row>
    <row r="210" spans="3:64" x14ac:dyDescent="0.4">
      <c r="C210" s="32"/>
      <c r="D210" s="33"/>
      <c r="G210" s="32"/>
      <c r="H210" s="33"/>
      <c r="K210" s="32"/>
      <c r="L210" s="33"/>
      <c r="O210" s="32"/>
      <c r="P210" s="33"/>
      <c r="S210" s="32"/>
      <c r="T210" s="33"/>
      <c r="W210" s="32"/>
      <c r="X210" s="33"/>
      <c r="AA210" s="32"/>
      <c r="AB210" s="33"/>
      <c r="AE210" s="32"/>
      <c r="AF210" s="33"/>
      <c r="AI210" s="32"/>
      <c r="AJ210" s="33"/>
      <c r="AM210" s="32"/>
      <c r="AN210" s="33"/>
      <c r="AQ210" s="32"/>
      <c r="AR210" s="33"/>
      <c r="AU210" s="32"/>
      <c r="AV210" s="33"/>
      <c r="AY210" s="32"/>
      <c r="AZ210" s="33"/>
      <c r="BC210" s="32"/>
      <c r="BD210" s="33"/>
      <c r="BG210" s="32"/>
      <c r="BH210" s="33"/>
      <c r="BK210" s="32"/>
      <c r="BL210" s="33"/>
    </row>
    <row r="211" spans="3:64" x14ac:dyDescent="0.4">
      <c r="C211" s="32"/>
      <c r="D211" s="33"/>
      <c r="G211" s="32"/>
      <c r="H211" s="33"/>
      <c r="K211" s="32"/>
      <c r="L211" s="33"/>
      <c r="O211" s="32"/>
      <c r="P211" s="33"/>
      <c r="S211" s="32"/>
      <c r="T211" s="33"/>
      <c r="W211" s="32"/>
      <c r="X211" s="33"/>
      <c r="AA211" s="32"/>
      <c r="AB211" s="33"/>
      <c r="AE211" s="32"/>
      <c r="AF211" s="33"/>
      <c r="AI211" s="32"/>
      <c r="AJ211" s="33"/>
      <c r="AM211" s="32"/>
      <c r="AN211" s="33"/>
      <c r="AQ211" s="32"/>
      <c r="AR211" s="33"/>
      <c r="AU211" s="32"/>
      <c r="AV211" s="33"/>
      <c r="AY211" s="32"/>
      <c r="AZ211" s="33"/>
      <c r="BC211" s="32"/>
      <c r="BD211" s="33"/>
      <c r="BG211" s="32"/>
      <c r="BH211" s="33"/>
      <c r="BK211" s="32"/>
      <c r="BL211" s="33"/>
    </row>
    <row r="212" spans="3:64" x14ac:dyDescent="0.4">
      <c r="C212" s="32"/>
      <c r="D212" s="33"/>
      <c r="G212" s="32"/>
      <c r="H212" s="33"/>
      <c r="K212" s="32"/>
      <c r="L212" s="33"/>
      <c r="O212" s="32"/>
      <c r="P212" s="33"/>
      <c r="S212" s="32"/>
      <c r="T212" s="33"/>
      <c r="W212" s="32"/>
      <c r="X212" s="33"/>
      <c r="AA212" s="32"/>
      <c r="AB212" s="33"/>
      <c r="AE212" s="32"/>
      <c r="AF212" s="33"/>
      <c r="AI212" s="32"/>
      <c r="AJ212" s="33"/>
      <c r="AM212" s="32"/>
      <c r="AN212" s="33"/>
      <c r="AQ212" s="32"/>
      <c r="AR212" s="33"/>
      <c r="AU212" s="32"/>
      <c r="AV212" s="33"/>
      <c r="AY212" s="32"/>
      <c r="AZ212" s="33"/>
      <c r="BC212" s="32"/>
      <c r="BD212" s="33"/>
      <c r="BG212" s="32"/>
      <c r="BH212" s="33"/>
      <c r="BK212" s="32"/>
      <c r="BL212" s="33"/>
    </row>
    <row r="213" spans="3:64" x14ac:dyDescent="0.4">
      <c r="C213" s="32"/>
      <c r="D213" s="33"/>
      <c r="G213" s="32"/>
      <c r="H213" s="33"/>
      <c r="K213" s="32"/>
      <c r="L213" s="33"/>
      <c r="O213" s="32"/>
      <c r="P213" s="33"/>
      <c r="S213" s="32"/>
      <c r="T213" s="33"/>
      <c r="W213" s="32"/>
      <c r="X213" s="33"/>
      <c r="AA213" s="32"/>
      <c r="AB213" s="33"/>
      <c r="AE213" s="32"/>
      <c r="AF213" s="33"/>
      <c r="AI213" s="32"/>
      <c r="AJ213" s="33"/>
      <c r="AM213" s="32"/>
      <c r="AN213" s="33"/>
      <c r="AQ213" s="32"/>
      <c r="AR213" s="33"/>
      <c r="AU213" s="32"/>
      <c r="AV213" s="33"/>
      <c r="AY213" s="32"/>
      <c r="AZ213" s="33"/>
      <c r="BC213" s="32"/>
      <c r="BD213" s="33"/>
      <c r="BG213" s="32"/>
      <c r="BH213" s="33"/>
      <c r="BK213" s="32"/>
      <c r="BL213" s="33"/>
    </row>
    <row r="214" spans="3:64" x14ac:dyDescent="0.4">
      <c r="C214" s="32"/>
      <c r="D214" s="33"/>
      <c r="G214" s="32"/>
      <c r="H214" s="33"/>
      <c r="K214" s="32"/>
      <c r="L214" s="33"/>
      <c r="O214" s="32"/>
      <c r="P214" s="33"/>
      <c r="S214" s="32"/>
      <c r="T214" s="33"/>
      <c r="W214" s="32"/>
      <c r="X214" s="33"/>
      <c r="AA214" s="32"/>
      <c r="AB214" s="33"/>
      <c r="AE214" s="32"/>
      <c r="AF214" s="33"/>
      <c r="AI214" s="32"/>
      <c r="AJ214" s="33"/>
      <c r="AM214" s="32"/>
      <c r="AN214" s="33"/>
      <c r="AQ214" s="32"/>
      <c r="AR214" s="33"/>
      <c r="AU214" s="32"/>
      <c r="AV214" s="33"/>
      <c r="AY214" s="32"/>
      <c r="AZ214" s="33"/>
      <c r="BC214" s="32"/>
      <c r="BD214" s="33"/>
      <c r="BG214" s="32"/>
      <c r="BH214" s="33"/>
      <c r="BK214" s="32"/>
      <c r="BL214" s="33"/>
    </row>
    <row r="215" spans="3:64" x14ac:dyDescent="0.4">
      <c r="C215" s="32"/>
      <c r="D215" s="33"/>
      <c r="G215" s="32"/>
      <c r="H215" s="33"/>
      <c r="K215" s="32"/>
      <c r="L215" s="33"/>
      <c r="O215" s="32"/>
      <c r="P215" s="33"/>
      <c r="S215" s="32"/>
      <c r="T215" s="33"/>
      <c r="W215" s="32"/>
      <c r="X215" s="33"/>
      <c r="AA215" s="32"/>
      <c r="AB215" s="33"/>
      <c r="AE215" s="32"/>
      <c r="AF215" s="33"/>
      <c r="AI215" s="32"/>
      <c r="AJ215" s="33"/>
      <c r="AM215" s="32"/>
      <c r="AN215" s="33"/>
      <c r="AQ215" s="32"/>
      <c r="AR215" s="33"/>
      <c r="AU215" s="32"/>
      <c r="AV215" s="33"/>
      <c r="AY215" s="32"/>
      <c r="AZ215" s="33"/>
      <c r="BC215" s="32"/>
      <c r="BD215" s="33"/>
      <c r="BG215" s="32"/>
      <c r="BH215" s="33"/>
      <c r="BK215" s="32"/>
      <c r="BL215" s="33"/>
    </row>
    <row r="216" spans="3:64" x14ac:dyDescent="0.4">
      <c r="C216" s="32"/>
      <c r="D216" s="33"/>
      <c r="G216" s="32"/>
      <c r="H216" s="33"/>
      <c r="K216" s="32"/>
      <c r="L216" s="33"/>
      <c r="O216" s="32"/>
      <c r="P216" s="33"/>
      <c r="S216" s="32"/>
      <c r="T216" s="33"/>
      <c r="W216" s="32"/>
      <c r="X216" s="33"/>
      <c r="AA216" s="32"/>
      <c r="AB216" s="33"/>
      <c r="AE216" s="32"/>
      <c r="AF216" s="33"/>
      <c r="AI216" s="32"/>
      <c r="AJ216" s="33"/>
      <c r="AM216" s="32"/>
      <c r="AN216" s="33"/>
      <c r="AQ216" s="32"/>
      <c r="AR216" s="33"/>
      <c r="AU216" s="32"/>
      <c r="AV216" s="33"/>
      <c r="AY216" s="32"/>
      <c r="AZ216" s="33"/>
      <c r="BC216" s="32"/>
      <c r="BD216" s="33"/>
      <c r="BG216" s="32"/>
      <c r="BH216" s="33"/>
      <c r="BK216" s="32"/>
      <c r="BL216" s="33"/>
    </row>
    <row r="217" spans="3:64" x14ac:dyDescent="0.4">
      <c r="C217" s="32"/>
      <c r="D217" s="33"/>
      <c r="G217" s="32"/>
      <c r="H217" s="33"/>
      <c r="K217" s="32"/>
      <c r="L217" s="33"/>
      <c r="O217" s="32"/>
      <c r="P217" s="33"/>
      <c r="S217" s="32"/>
      <c r="T217" s="33"/>
      <c r="W217" s="32"/>
      <c r="X217" s="33"/>
      <c r="AA217" s="32"/>
      <c r="AB217" s="33"/>
      <c r="AE217" s="32"/>
      <c r="AF217" s="33"/>
      <c r="AI217" s="32"/>
      <c r="AJ217" s="33"/>
      <c r="AM217" s="32"/>
      <c r="AN217" s="33"/>
      <c r="AQ217" s="32"/>
      <c r="AR217" s="33"/>
      <c r="AU217" s="32"/>
      <c r="AV217" s="33"/>
      <c r="AY217" s="32"/>
      <c r="AZ217" s="33"/>
      <c r="BC217" s="32"/>
      <c r="BD217" s="33"/>
      <c r="BG217" s="32"/>
      <c r="BH217" s="33"/>
      <c r="BK217" s="32"/>
      <c r="BL217" s="33"/>
    </row>
    <row r="218" spans="3:64" x14ac:dyDescent="0.4">
      <c r="C218" s="32"/>
      <c r="D218" s="33"/>
      <c r="G218" s="32"/>
      <c r="H218" s="33"/>
      <c r="K218" s="32"/>
      <c r="L218" s="33"/>
      <c r="O218" s="32"/>
      <c r="P218" s="33"/>
      <c r="S218" s="32"/>
      <c r="T218" s="33"/>
      <c r="W218" s="32"/>
      <c r="X218" s="33"/>
      <c r="AA218" s="32"/>
      <c r="AB218" s="33"/>
      <c r="AE218" s="32"/>
      <c r="AF218" s="33"/>
      <c r="AI218" s="32"/>
      <c r="AJ218" s="33"/>
      <c r="AM218" s="32"/>
      <c r="AN218" s="33"/>
      <c r="AQ218" s="32"/>
      <c r="AR218" s="33"/>
      <c r="AU218" s="32"/>
      <c r="AV218" s="33"/>
      <c r="AY218" s="32"/>
      <c r="AZ218" s="33"/>
      <c r="BC218" s="32"/>
      <c r="BD218" s="33"/>
      <c r="BG218" s="32"/>
      <c r="BH218" s="33"/>
      <c r="BK218" s="32"/>
      <c r="BL218" s="33"/>
    </row>
    <row r="219" spans="3:64" x14ac:dyDescent="0.4">
      <c r="C219" s="32"/>
      <c r="D219" s="33"/>
      <c r="G219" s="32"/>
      <c r="H219" s="33"/>
      <c r="K219" s="32"/>
      <c r="L219" s="33"/>
      <c r="O219" s="32"/>
      <c r="P219" s="33"/>
      <c r="S219" s="32"/>
      <c r="T219" s="33"/>
      <c r="W219" s="32"/>
      <c r="X219" s="33"/>
      <c r="AA219" s="32"/>
      <c r="AB219" s="33"/>
      <c r="AE219" s="32"/>
      <c r="AF219" s="33"/>
      <c r="AI219" s="32"/>
      <c r="AJ219" s="33"/>
      <c r="AM219" s="32"/>
      <c r="AN219" s="33"/>
      <c r="AQ219" s="32"/>
      <c r="AR219" s="33"/>
      <c r="AU219" s="32"/>
      <c r="AV219" s="33"/>
      <c r="AY219" s="32"/>
      <c r="AZ219" s="33"/>
      <c r="BC219" s="32"/>
      <c r="BD219" s="33"/>
      <c r="BG219" s="32"/>
      <c r="BH219" s="33"/>
      <c r="BK219" s="32"/>
      <c r="BL219" s="33"/>
    </row>
    <row r="220" spans="3:64" x14ac:dyDescent="0.4">
      <c r="C220" s="32"/>
      <c r="D220" s="33"/>
      <c r="G220" s="32"/>
      <c r="H220" s="33"/>
      <c r="K220" s="32"/>
      <c r="L220" s="33"/>
      <c r="O220" s="32"/>
      <c r="P220" s="33"/>
      <c r="S220" s="32"/>
      <c r="T220" s="33"/>
      <c r="W220" s="32"/>
      <c r="X220" s="33"/>
      <c r="AA220" s="32"/>
      <c r="AB220" s="33"/>
      <c r="AE220" s="32"/>
      <c r="AF220" s="33"/>
      <c r="AI220" s="32"/>
      <c r="AJ220" s="33"/>
      <c r="AM220" s="32"/>
      <c r="AN220" s="33"/>
      <c r="AQ220" s="32"/>
      <c r="AR220" s="33"/>
      <c r="AU220" s="32"/>
      <c r="AV220" s="33"/>
      <c r="AY220" s="32"/>
      <c r="AZ220" s="33"/>
      <c r="BC220" s="32"/>
      <c r="BD220" s="33"/>
      <c r="BG220" s="32"/>
      <c r="BH220" s="33"/>
      <c r="BK220" s="32"/>
      <c r="BL220" s="33"/>
    </row>
    <row r="221" spans="3:64" x14ac:dyDescent="0.4">
      <c r="C221" s="32"/>
      <c r="D221" s="33"/>
      <c r="G221" s="32"/>
      <c r="H221" s="33"/>
      <c r="K221" s="32"/>
      <c r="L221" s="33"/>
      <c r="O221" s="32"/>
      <c r="P221" s="33"/>
      <c r="S221" s="32"/>
      <c r="T221" s="33"/>
      <c r="W221" s="32"/>
      <c r="X221" s="33"/>
      <c r="AA221" s="32"/>
      <c r="AB221" s="33"/>
      <c r="AE221" s="32"/>
      <c r="AF221" s="33"/>
      <c r="AI221" s="32"/>
      <c r="AJ221" s="33"/>
      <c r="AM221" s="32"/>
      <c r="AN221" s="33"/>
      <c r="AQ221" s="32"/>
      <c r="AR221" s="33"/>
      <c r="AU221" s="32"/>
      <c r="AV221" s="33"/>
      <c r="AY221" s="32"/>
      <c r="AZ221" s="33"/>
      <c r="BC221" s="32"/>
      <c r="BD221" s="33"/>
      <c r="BG221" s="32"/>
      <c r="BH221" s="33"/>
      <c r="BK221" s="32"/>
      <c r="BL221" s="33"/>
    </row>
    <row r="222" spans="3:64" x14ac:dyDescent="0.4">
      <c r="C222" s="32"/>
      <c r="D222" s="33"/>
      <c r="G222" s="32"/>
      <c r="H222" s="33"/>
      <c r="K222" s="32"/>
      <c r="L222" s="33"/>
      <c r="O222" s="32"/>
      <c r="P222" s="33"/>
      <c r="S222" s="32"/>
      <c r="T222" s="33"/>
      <c r="W222" s="32"/>
      <c r="X222" s="33"/>
      <c r="AA222" s="32"/>
      <c r="AB222" s="33"/>
      <c r="AE222" s="32"/>
      <c r="AF222" s="33"/>
      <c r="AI222" s="32"/>
      <c r="AJ222" s="33"/>
      <c r="AM222" s="32"/>
      <c r="AN222" s="33"/>
      <c r="AQ222" s="32"/>
      <c r="AR222" s="33"/>
      <c r="AU222" s="32"/>
      <c r="AV222" s="33"/>
      <c r="AY222" s="32"/>
      <c r="AZ222" s="33"/>
      <c r="BC222" s="32"/>
      <c r="BD222" s="33"/>
      <c r="BG222" s="32"/>
      <c r="BH222" s="33"/>
      <c r="BK222" s="32"/>
      <c r="BL222" s="33"/>
    </row>
    <row r="223" spans="3:64" x14ac:dyDescent="0.4">
      <c r="C223" s="32"/>
      <c r="D223" s="33"/>
      <c r="G223" s="32"/>
      <c r="H223" s="33"/>
      <c r="K223" s="32"/>
      <c r="L223" s="33"/>
      <c r="O223" s="32"/>
      <c r="P223" s="33"/>
      <c r="S223" s="32"/>
      <c r="T223" s="33"/>
      <c r="W223" s="32"/>
      <c r="X223" s="33"/>
      <c r="AA223" s="32"/>
      <c r="AB223" s="33"/>
      <c r="AE223" s="32"/>
      <c r="AF223" s="33"/>
      <c r="AI223" s="32"/>
      <c r="AJ223" s="33"/>
      <c r="AM223" s="32"/>
      <c r="AN223" s="33"/>
      <c r="AQ223" s="32"/>
      <c r="AR223" s="33"/>
      <c r="AU223" s="32"/>
      <c r="AV223" s="33"/>
      <c r="AY223" s="32"/>
      <c r="AZ223" s="33"/>
      <c r="BC223" s="32"/>
      <c r="BD223" s="33"/>
      <c r="BG223" s="32"/>
      <c r="BH223" s="33"/>
      <c r="BK223" s="32"/>
      <c r="BL223" s="33"/>
    </row>
    <row r="224" spans="3:64" x14ac:dyDescent="0.4">
      <c r="C224" s="32"/>
      <c r="D224" s="33"/>
      <c r="G224" s="32"/>
      <c r="H224" s="33"/>
      <c r="K224" s="32"/>
      <c r="L224" s="33"/>
      <c r="O224" s="32"/>
      <c r="P224" s="33"/>
      <c r="S224" s="32"/>
      <c r="T224" s="33"/>
      <c r="W224" s="32"/>
      <c r="X224" s="33"/>
      <c r="AA224" s="32"/>
      <c r="AB224" s="33"/>
      <c r="AE224" s="32"/>
      <c r="AF224" s="33"/>
      <c r="AI224" s="32"/>
      <c r="AJ224" s="33"/>
      <c r="AM224" s="32"/>
      <c r="AN224" s="33"/>
      <c r="AQ224" s="32"/>
      <c r="AR224" s="33"/>
      <c r="AU224" s="32"/>
      <c r="AV224" s="33"/>
      <c r="AY224" s="32"/>
      <c r="AZ224" s="33"/>
      <c r="BC224" s="32"/>
      <c r="BD224" s="33"/>
      <c r="BG224" s="32"/>
      <c r="BH224" s="33"/>
      <c r="BK224" s="32"/>
      <c r="BL224" s="33"/>
    </row>
    <row r="225" spans="3:64" x14ac:dyDescent="0.4">
      <c r="C225" s="32"/>
      <c r="D225" s="33"/>
      <c r="G225" s="32"/>
      <c r="H225" s="33"/>
      <c r="K225" s="32"/>
      <c r="L225" s="33"/>
      <c r="O225" s="32"/>
      <c r="P225" s="33"/>
      <c r="S225" s="32"/>
      <c r="T225" s="33"/>
      <c r="W225" s="32"/>
      <c r="X225" s="33"/>
      <c r="AA225" s="32"/>
      <c r="AB225" s="33"/>
      <c r="AE225" s="32"/>
      <c r="AF225" s="33"/>
      <c r="AI225" s="32"/>
      <c r="AJ225" s="33"/>
      <c r="AM225" s="32"/>
      <c r="AN225" s="33"/>
      <c r="AQ225" s="32"/>
      <c r="AR225" s="33"/>
      <c r="AU225" s="32"/>
      <c r="AV225" s="33"/>
      <c r="AY225" s="32"/>
      <c r="AZ225" s="33"/>
      <c r="BC225" s="32"/>
      <c r="BD225" s="33"/>
      <c r="BG225" s="32"/>
      <c r="BH225" s="33"/>
      <c r="BK225" s="32"/>
      <c r="BL225" s="33"/>
    </row>
    <row r="226" spans="3:64" x14ac:dyDescent="0.4">
      <c r="C226" s="32"/>
      <c r="D226" s="33"/>
      <c r="G226" s="32"/>
      <c r="H226" s="33"/>
      <c r="K226" s="32"/>
      <c r="L226" s="33"/>
      <c r="O226" s="32"/>
      <c r="P226" s="33"/>
      <c r="S226" s="32"/>
      <c r="T226" s="33"/>
      <c r="W226" s="32"/>
      <c r="X226" s="33"/>
      <c r="AA226" s="32"/>
      <c r="AB226" s="33"/>
      <c r="AE226" s="32"/>
      <c r="AF226" s="33"/>
      <c r="AI226" s="32"/>
      <c r="AJ226" s="33"/>
      <c r="AM226" s="32"/>
      <c r="AN226" s="33"/>
      <c r="AQ226" s="32"/>
      <c r="AR226" s="33"/>
      <c r="AU226" s="32"/>
      <c r="AV226" s="33"/>
      <c r="AY226" s="32"/>
      <c r="AZ226" s="33"/>
      <c r="BC226" s="32"/>
      <c r="BD226" s="33"/>
      <c r="BG226" s="32"/>
      <c r="BH226" s="33"/>
      <c r="BK226" s="32"/>
      <c r="BL226" s="33"/>
    </row>
    <row r="227" spans="3:64" x14ac:dyDescent="0.4">
      <c r="C227" s="32"/>
      <c r="D227" s="33"/>
      <c r="G227" s="32"/>
      <c r="H227" s="33"/>
      <c r="K227" s="32"/>
      <c r="L227" s="33"/>
      <c r="O227" s="32"/>
      <c r="P227" s="33"/>
      <c r="S227" s="32"/>
      <c r="T227" s="33"/>
      <c r="W227" s="32"/>
      <c r="X227" s="33"/>
      <c r="AA227" s="32"/>
      <c r="AB227" s="33"/>
      <c r="AE227" s="32"/>
      <c r="AF227" s="33"/>
      <c r="AI227" s="32"/>
      <c r="AJ227" s="33"/>
      <c r="AM227" s="32"/>
      <c r="AN227" s="33"/>
      <c r="AQ227" s="32"/>
      <c r="AR227" s="33"/>
      <c r="AU227" s="32"/>
      <c r="AV227" s="33"/>
      <c r="AY227" s="32"/>
      <c r="AZ227" s="33"/>
      <c r="BC227" s="32"/>
      <c r="BD227" s="33"/>
      <c r="BG227" s="32"/>
      <c r="BH227" s="33"/>
      <c r="BK227" s="32"/>
      <c r="BL227" s="33"/>
    </row>
    <row r="228" spans="3:64" x14ac:dyDescent="0.4">
      <c r="C228" s="32"/>
      <c r="D228" s="33"/>
      <c r="G228" s="32"/>
      <c r="H228" s="33"/>
      <c r="K228" s="32"/>
      <c r="L228" s="33"/>
      <c r="O228" s="32"/>
      <c r="P228" s="33"/>
      <c r="S228" s="32"/>
      <c r="T228" s="33"/>
      <c r="W228" s="32"/>
      <c r="X228" s="33"/>
      <c r="AA228" s="32"/>
      <c r="AB228" s="33"/>
      <c r="AE228" s="32"/>
      <c r="AF228" s="33"/>
      <c r="AI228" s="32"/>
      <c r="AJ228" s="33"/>
      <c r="AM228" s="32"/>
      <c r="AN228" s="33"/>
      <c r="AQ228" s="32"/>
      <c r="AR228" s="33"/>
      <c r="AU228" s="32"/>
      <c r="AV228" s="33"/>
      <c r="AY228" s="32"/>
      <c r="AZ228" s="33"/>
      <c r="BC228" s="32"/>
      <c r="BD228" s="33"/>
      <c r="BG228" s="32"/>
      <c r="BH228" s="33"/>
      <c r="BK228" s="32"/>
      <c r="BL228" s="33"/>
    </row>
    <row r="229" spans="3:64" x14ac:dyDescent="0.4">
      <c r="C229" s="32"/>
      <c r="D229" s="33"/>
      <c r="G229" s="32"/>
      <c r="H229" s="33"/>
      <c r="K229" s="32"/>
      <c r="L229" s="33"/>
      <c r="O229" s="32"/>
      <c r="P229" s="33"/>
      <c r="S229" s="32"/>
      <c r="T229" s="33"/>
      <c r="W229" s="32"/>
      <c r="X229" s="33"/>
      <c r="AA229" s="32"/>
      <c r="AB229" s="33"/>
      <c r="AE229" s="32"/>
      <c r="AF229" s="33"/>
      <c r="AI229" s="32"/>
      <c r="AJ229" s="33"/>
      <c r="AM229" s="32"/>
      <c r="AN229" s="33"/>
      <c r="AQ229" s="32"/>
      <c r="AR229" s="33"/>
      <c r="AU229" s="32"/>
      <c r="AV229" s="33"/>
      <c r="AY229" s="32"/>
      <c r="AZ229" s="33"/>
      <c r="BC229" s="32"/>
      <c r="BD229" s="33"/>
      <c r="BG229" s="32"/>
      <c r="BH229" s="33"/>
      <c r="BK229" s="32"/>
      <c r="BL229" s="33"/>
    </row>
    <row r="230" spans="3:64" x14ac:dyDescent="0.4">
      <c r="C230" s="32"/>
      <c r="D230" s="33"/>
      <c r="G230" s="32"/>
      <c r="H230" s="33"/>
      <c r="K230" s="32"/>
      <c r="L230" s="33"/>
      <c r="O230" s="32"/>
      <c r="P230" s="33"/>
      <c r="S230" s="32"/>
      <c r="T230" s="33"/>
      <c r="W230" s="32"/>
      <c r="X230" s="33"/>
      <c r="AA230" s="32"/>
      <c r="AB230" s="33"/>
      <c r="AE230" s="32"/>
      <c r="AF230" s="33"/>
      <c r="AI230" s="32"/>
      <c r="AJ230" s="33"/>
      <c r="AM230" s="32"/>
      <c r="AN230" s="33"/>
      <c r="AQ230" s="32"/>
      <c r="AR230" s="33"/>
      <c r="AU230" s="32"/>
      <c r="AV230" s="33"/>
      <c r="AY230" s="32"/>
      <c r="AZ230" s="33"/>
      <c r="BC230" s="32"/>
      <c r="BD230" s="33"/>
      <c r="BG230" s="32"/>
      <c r="BH230" s="33"/>
      <c r="BK230" s="32"/>
      <c r="BL230" s="33"/>
    </row>
    <row r="231" spans="3:64" x14ac:dyDescent="0.4">
      <c r="C231" s="32"/>
      <c r="D231" s="33"/>
      <c r="G231" s="32"/>
      <c r="H231" s="33"/>
      <c r="K231" s="32"/>
      <c r="L231" s="33"/>
      <c r="O231" s="32"/>
      <c r="P231" s="33"/>
      <c r="S231" s="32"/>
      <c r="T231" s="33"/>
      <c r="W231" s="32"/>
      <c r="X231" s="33"/>
      <c r="AA231" s="32"/>
      <c r="AB231" s="33"/>
      <c r="AE231" s="32"/>
      <c r="AF231" s="33"/>
      <c r="AI231" s="32"/>
      <c r="AJ231" s="33"/>
      <c r="AM231" s="32"/>
      <c r="AN231" s="33"/>
      <c r="AQ231" s="32"/>
      <c r="AR231" s="33"/>
      <c r="AU231" s="32"/>
      <c r="AV231" s="33"/>
      <c r="AY231" s="32"/>
      <c r="AZ231" s="33"/>
      <c r="BC231" s="32"/>
      <c r="BD231" s="33"/>
      <c r="BG231" s="32"/>
      <c r="BH231" s="33"/>
      <c r="BK231" s="32"/>
      <c r="BL231" s="33"/>
    </row>
    <row r="232" spans="3:64" x14ac:dyDescent="0.4">
      <c r="C232" s="32"/>
      <c r="D232" s="33"/>
      <c r="G232" s="32"/>
      <c r="H232" s="33"/>
      <c r="K232" s="32"/>
      <c r="L232" s="33"/>
      <c r="O232" s="32"/>
      <c r="P232" s="33"/>
      <c r="S232" s="32"/>
      <c r="T232" s="33"/>
      <c r="W232" s="32"/>
      <c r="X232" s="33"/>
      <c r="AA232" s="32"/>
      <c r="AB232" s="33"/>
      <c r="AE232" s="32"/>
      <c r="AF232" s="33"/>
      <c r="AI232" s="32"/>
      <c r="AJ232" s="33"/>
      <c r="AM232" s="32"/>
      <c r="AN232" s="33"/>
      <c r="AQ232" s="32"/>
      <c r="AR232" s="33"/>
      <c r="AU232" s="32"/>
      <c r="AV232" s="33"/>
      <c r="AY232" s="32"/>
      <c r="AZ232" s="33"/>
      <c r="BC232" s="32"/>
      <c r="BD232" s="33"/>
      <c r="BG232" s="32"/>
      <c r="BH232" s="33"/>
      <c r="BK232" s="32"/>
      <c r="BL232" s="33"/>
    </row>
    <row r="233" spans="3:64" x14ac:dyDescent="0.4">
      <c r="C233" s="32"/>
      <c r="D233" s="33"/>
      <c r="G233" s="32"/>
      <c r="H233" s="33"/>
      <c r="K233" s="32"/>
      <c r="L233" s="33"/>
      <c r="O233" s="32"/>
      <c r="P233" s="33"/>
      <c r="S233" s="32"/>
      <c r="T233" s="33"/>
      <c r="W233" s="32"/>
      <c r="X233" s="33"/>
      <c r="AA233" s="32"/>
      <c r="AB233" s="33"/>
      <c r="AE233" s="32"/>
      <c r="AF233" s="33"/>
      <c r="AI233" s="32"/>
      <c r="AJ233" s="33"/>
      <c r="AM233" s="32"/>
      <c r="AN233" s="33"/>
      <c r="AQ233" s="32"/>
      <c r="AR233" s="33"/>
      <c r="AU233" s="32"/>
      <c r="AV233" s="33"/>
      <c r="AY233" s="32"/>
      <c r="AZ233" s="33"/>
      <c r="BC233" s="32"/>
      <c r="BD233" s="33"/>
      <c r="BG233" s="32"/>
      <c r="BH233" s="33"/>
      <c r="BK233" s="32"/>
      <c r="BL233" s="33"/>
    </row>
    <row r="234" spans="3:64" x14ac:dyDescent="0.4">
      <c r="C234" s="32"/>
      <c r="D234" s="33"/>
      <c r="G234" s="32"/>
      <c r="H234" s="33"/>
      <c r="K234" s="32"/>
      <c r="L234" s="33"/>
      <c r="O234" s="32"/>
      <c r="P234" s="33"/>
      <c r="S234" s="32"/>
      <c r="T234" s="33"/>
      <c r="W234" s="32"/>
      <c r="X234" s="33"/>
      <c r="AA234" s="32"/>
      <c r="AB234" s="33"/>
      <c r="AE234" s="32"/>
      <c r="AF234" s="33"/>
      <c r="AI234" s="32"/>
      <c r="AJ234" s="33"/>
      <c r="AM234" s="32"/>
      <c r="AN234" s="33"/>
      <c r="AQ234" s="32"/>
      <c r="AR234" s="33"/>
      <c r="AU234" s="32"/>
      <c r="AV234" s="33"/>
      <c r="AY234" s="32"/>
      <c r="AZ234" s="33"/>
      <c r="BC234" s="32"/>
      <c r="BD234" s="33"/>
      <c r="BG234" s="32"/>
      <c r="BH234" s="33"/>
      <c r="BK234" s="32"/>
      <c r="BL234" s="33"/>
    </row>
    <row r="235" spans="3:64" x14ac:dyDescent="0.4">
      <c r="C235" s="32"/>
      <c r="D235" s="33"/>
      <c r="G235" s="32"/>
      <c r="H235" s="33"/>
      <c r="K235" s="32"/>
      <c r="L235" s="33"/>
      <c r="O235" s="32"/>
      <c r="P235" s="33"/>
      <c r="S235" s="32"/>
      <c r="T235" s="33"/>
      <c r="W235" s="32"/>
      <c r="X235" s="33"/>
      <c r="AA235" s="32"/>
      <c r="AB235" s="33"/>
      <c r="AE235" s="32"/>
      <c r="AF235" s="33"/>
      <c r="AI235" s="32"/>
      <c r="AJ235" s="33"/>
      <c r="AM235" s="32"/>
      <c r="AN235" s="33"/>
      <c r="AQ235" s="32"/>
      <c r="AR235" s="33"/>
      <c r="AU235" s="32"/>
      <c r="AV235" s="33"/>
      <c r="AY235" s="32"/>
      <c r="AZ235" s="33"/>
      <c r="BC235" s="32"/>
      <c r="BD235" s="33"/>
      <c r="BG235" s="32"/>
      <c r="BH235" s="33"/>
      <c r="BK235" s="32"/>
      <c r="BL235" s="33"/>
    </row>
    <row r="236" spans="3:64" x14ac:dyDescent="0.4">
      <c r="C236" s="32"/>
      <c r="D236" s="33"/>
      <c r="G236" s="32"/>
      <c r="H236" s="33"/>
      <c r="K236" s="32"/>
      <c r="L236" s="33"/>
      <c r="O236" s="32"/>
      <c r="P236" s="33"/>
      <c r="S236" s="32"/>
      <c r="T236" s="33"/>
      <c r="W236" s="32"/>
      <c r="X236" s="33"/>
      <c r="AA236" s="32"/>
      <c r="AB236" s="33"/>
      <c r="AE236" s="32"/>
      <c r="AF236" s="33"/>
      <c r="AI236" s="32"/>
      <c r="AJ236" s="33"/>
      <c r="AM236" s="32"/>
      <c r="AN236" s="33"/>
      <c r="AQ236" s="32"/>
      <c r="AR236" s="33"/>
      <c r="AU236" s="32"/>
      <c r="AV236" s="33"/>
      <c r="AY236" s="32"/>
      <c r="AZ236" s="33"/>
      <c r="BC236" s="32"/>
      <c r="BD236" s="33"/>
      <c r="BG236" s="32"/>
      <c r="BH236" s="33"/>
      <c r="BK236" s="32"/>
      <c r="BL236" s="33"/>
    </row>
    <row r="237" spans="3:64" x14ac:dyDescent="0.4">
      <c r="C237" s="32"/>
      <c r="D237" s="33"/>
      <c r="G237" s="32"/>
      <c r="H237" s="33"/>
      <c r="K237" s="32"/>
      <c r="L237" s="33"/>
      <c r="O237" s="32"/>
      <c r="P237" s="33"/>
      <c r="S237" s="32"/>
      <c r="T237" s="33"/>
      <c r="W237" s="32"/>
      <c r="X237" s="33"/>
      <c r="AA237" s="32"/>
      <c r="AB237" s="33"/>
      <c r="AE237" s="32"/>
      <c r="AF237" s="33"/>
      <c r="AI237" s="32"/>
      <c r="AJ237" s="33"/>
      <c r="AM237" s="32"/>
      <c r="AN237" s="33"/>
      <c r="AQ237" s="32"/>
      <c r="AR237" s="33"/>
      <c r="AU237" s="32"/>
      <c r="AV237" s="33"/>
      <c r="AY237" s="32"/>
      <c r="AZ237" s="33"/>
      <c r="BC237" s="32"/>
      <c r="BD237" s="33"/>
      <c r="BG237" s="32"/>
      <c r="BH237" s="33"/>
      <c r="BK237" s="32"/>
      <c r="BL237" s="33"/>
    </row>
    <row r="238" spans="3:64" x14ac:dyDescent="0.4">
      <c r="C238" s="32"/>
      <c r="D238" s="33"/>
      <c r="G238" s="32"/>
      <c r="H238" s="33"/>
      <c r="K238" s="32"/>
      <c r="L238" s="33"/>
      <c r="O238" s="32"/>
      <c r="P238" s="33"/>
      <c r="S238" s="32"/>
      <c r="T238" s="33"/>
      <c r="W238" s="32"/>
      <c r="X238" s="33"/>
      <c r="AA238" s="32"/>
      <c r="AB238" s="33"/>
      <c r="AE238" s="32"/>
      <c r="AF238" s="33"/>
      <c r="AI238" s="32"/>
      <c r="AJ238" s="33"/>
      <c r="AM238" s="32"/>
      <c r="AN238" s="33"/>
      <c r="AQ238" s="32"/>
      <c r="AR238" s="33"/>
      <c r="AU238" s="32"/>
      <c r="AV238" s="33"/>
      <c r="AY238" s="32"/>
      <c r="AZ238" s="33"/>
      <c r="BC238" s="32"/>
      <c r="BD238" s="33"/>
      <c r="BG238" s="32"/>
      <c r="BH238" s="33"/>
      <c r="BK238" s="32"/>
      <c r="BL238" s="33"/>
    </row>
    <row r="239" spans="3:64" x14ac:dyDescent="0.4">
      <c r="C239" s="32"/>
      <c r="D239" s="33"/>
      <c r="G239" s="32"/>
      <c r="H239" s="33"/>
      <c r="K239" s="32"/>
      <c r="L239" s="33"/>
      <c r="O239" s="32"/>
      <c r="P239" s="33"/>
      <c r="S239" s="32"/>
      <c r="T239" s="33"/>
      <c r="W239" s="32"/>
      <c r="X239" s="33"/>
      <c r="AA239" s="32"/>
      <c r="AB239" s="33"/>
      <c r="AE239" s="32"/>
      <c r="AF239" s="33"/>
      <c r="AI239" s="32"/>
      <c r="AJ239" s="33"/>
      <c r="AM239" s="32"/>
      <c r="AN239" s="33"/>
      <c r="AQ239" s="32"/>
      <c r="AR239" s="33"/>
      <c r="AU239" s="32"/>
      <c r="AV239" s="33"/>
      <c r="AY239" s="32"/>
      <c r="AZ239" s="33"/>
      <c r="BC239" s="32"/>
      <c r="BD239" s="33"/>
      <c r="BG239" s="32"/>
      <c r="BH239" s="33"/>
      <c r="BK239" s="32"/>
      <c r="BL239" s="33"/>
    </row>
    <row r="240" spans="3:64" x14ac:dyDescent="0.4">
      <c r="C240" s="32"/>
      <c r="D240" s="33"/>
      <c r="G240" s="32"/>
      <c r="H240" s="33"/>
      <c r="K240" s="32"/>
      <c r="L240" s="33"/>
      <c r="O240" s="32"/>
      <c r="P240" s="33"/>
      <c r="S240" s="32"/>
      <c r="T240" s="33"/>
      <c r="W240" s="32"/>
      <c r="X240" s="33"/>
      <c r="AA240" s="32"/>
      <c r="AB240" s="33"/>
      <c r="AE240" s="32"/>
      <c r="AF240" s="33"/>
      <c r="AI240" s="32"/>
      <c r="AJ240" s="33"/>
      <c r="AM240" s="32"/>
      <c r="AN240" s="33"/>
      <c r="AQ240" s="32"/>
      <c r="AR240" s="33"/>
      <c r="AU240" s="32"/>
      <c r="AV240" s="33"/>
      <c r="AY240" s="32"/>
      <c r="AZ240" s="33"/>
      <c r="BC240" s="32"/>
      <c r="BD240" s="33"/>
      <c r="BG240" s="32"/>
      <c r="BH240" s="33"/>
      <c r="BK240" s="32"/>
      <c r="BL240" s="33"/>
    </row>
    <row r="241" spans="3:64" x14ac:dyDescent="0.4">
      <c r="C241" s="32"/>
      <c r="D241" s="33"/>
      <c r="G241" s="32"/>
      <c r="H241" s="33"/>
      <c r="K241" s="32"/>
      <c r="L241" s="33"/>
      <c r="O241" s="32"/>
      <c r="P241" s="33"/>
      <c r="S241" s="32"/>
      <c r="T241" s="33"/>
      <c r="W241" s="32"/>
      <c r="X241" s="33"/>
      <c r="AA241" s="32"/>
      <c r="AB241" s="33"/>
      <c r="AE241" s="32"/>
      <c r="AF241" s="33"/>
      <c r="AI241" s="32"/>
      <c r="AJ241" s="33"/>
      <c r="AM241" s="32"/>
      <c r="AN241" s="33"/>
      <c r="AQ241" s="32"/>
      <c r="AR241" s="33"/>
      <c r="AU241" s="32"/>
      <c r="AV241" s="33"/>
      <c r="AY241" s="32"/>
      <c r="AZ241" s="33"/>
      <c r="BC241" s="32"/>
      <c r="BD241" s="33"/>
      <c r="BG241" s="32"/>
      <c r="BH241" s="33"/>
      <c r="BK241" s="32"/>
      <c r="BL241" s="33"/>
    </row>
    <row r="242" spans="3:64" x14ac:dyDescent="0.4">
      <c r="C242" s="32"/>
      <c r="D242" s="33"/>
      <c r="G242" s="32"/>
      <c r="H242" s="33"/>
      <c r="K242" s="32"/>
      <c r="L242" s="33"/>
      <c r="O242" s="32"/>
      <c r="P242" s="33"/>
      <c r="S242" s="32"/>
      <c r="T242" s="33"/>
      <c r="W242" s="32"/>
      <c r="X242" s="33"/>
      <c r="AA242" s="32"/>
      <c r="AB242" s="33"/>
      <c r="AE242" s="32"/>
      <c r="AF242" s="33"/>
      <c r="AI242" s="32"/>
      <c r="AJ242" s="33"/>
      <c r="AM242" s="32"/>
      <c r="AN242" s="33"/>
      <c r="AQ242" s="32"/>
      <c r="AR242" s="33"/>
      <c r="AU242" s="32"/>
      <c r="AV242" s="33"/>
      <c r="AY242" s="32"/>
      <c r="AZ242" s="33"/>
      <c r="BC242" s="32"/>
      <c r="BD242" s="33"/>
      <c r="BG242" s="32"/>
      <c r="BH242" s="33"/>
      <c r="BK242" s="32"/>
      <c r="BL242" s="33"/>
    </row>
    <row r="243" spans="3:64" x14ac:dyDescent="0.4">
      <c r="C243" s="32"/>
      <c r="D243" s="33"/>
      <c r="G243" s="32"/>
      <c r="H243" s="33"/>
      <c r="K243" s="32"/>
      <c r="L243" s="33"/>
      <c r="O243" s="32"/>
      <c r="P243" s="33"/>
      <c r="S243" s="32"/>
      <c r="T243" s="33"/>
      <c r="W243" s="32"/>
      <c r="X243" s="33"/>
      <c r="AA243" s="32"/>
      <c r="AB243" s="33"/>
      <c r="AE243" s="32"/>
      <c r="AF243" s="33"/>
      <c r="AI243" s="32"/>
      <c r="AJ243" s="33"/>
      <c r="AM243" s="32"/>
      <c r="AN243" s="33"/>
      <c r="AQ243" s="32"/>
      <c r="AR243" s="33"/>
      <c r="AU243" s="32"/>
      <c r="AV243" s="33"/>
      <c r="AY243" s="32"/>
      <c r="AZ243" s="33"/>
      <c r="BC243" s="32"/>
      <c r="BD243" s="33"/>
      <c r="BG243" s="32"/>
      <c r="BH243" s="33"/>
      <c r="BK243" s="32"/>
      <c r="BL243" s="33"/>
    </row>
    <row r="244" spans="3:64" x14ac:dyDescent="0.4">
      <c r="C244" s="32"/>
      <c r="D244" s="33"/>
      <c r="G244" s="32"/>
      <c r="H244" s="33"/>
      <c r="K244" s="32"/>
      <c r="L244" s="33"/>
      <c r="O244" s="32"/>
      <c r="P244" s="33"/>
      <c r="S244" s="32"/>
      <c r="T244" s="33"/>
      <c r="W244" s="32"/>
      <c r="X244" s="33"/>
      <c r="AA244" s="32"/>
      <c r="AB244" s="33"/>
      <c r="AE244" s="32"/>
      <c r="AF244" s="33"/>
      <c r="AI244" s="32"/>
      <c r="AJ244" s="33"/>
      <c r="AM244" s="32"/>
      <c r="AN244" s="33"/>
      <c r="AQ244" s="32"/>
      <c r="AR244" s="33"/>
      <c r="AU244" s="32"/>
      <c r="AV244" s="33"/>
      <c r="AY244" s="32"/>
      <c r="AZ244" s="33"/>
      <c r="BC244" s="32"/>
      <c r="BD244" s="33"/>
      <c r="BG244" s="32"/>
      <c r="BH244" s="33"/>
      <c r="BK244" s="32"/>
      <c r="BL244" s="33"/>
    </row>
    <row r="245" spans="3:64" x14ac:dyDescent="0.4">
      <c r="C245" s="32"/>
      <c r="D245" s="33"/>
      <c r="G245" s="32"/>
      <c r="H245" s="33"/>
      <c r="K245" s="32"/>
      <c r="L245" s="33"/>
      <c r="O245" s="32"/>
      <c r="P245" s="33"/>
      <c r="S245" s="32"/>
      <c r="T245" s="33"/>
      <c r="W245" s="32"/>
      <c r="X245" s="33"/>
      <c r="AA245" s="32"/>
      <c r="AB245" s="33"/>
      <c r="AE245" s="32"/>
      <c r="AF245" s="33"/>
      <c r="AI245" s="32"/>
      <c r="AJ245" s="33"/>
      <c r="AM245" s="32"/>
      <c r="AN245" s="33"/>
      <c r="AQ245" s="32"/>
      <c r="AR245" s="33"/>
      <c r="AU245" s="32"/>
      <c r="AV245" s="33"/>
      <c r="AY245" s="32"/>
      <c r="AZ245" s="33"/>
      <c r="BC245" s="32"/>
      <c r="BD245" s="33"/>
      <c r="BG245" s="32"/>
      <c r="BH245" s="33"/>
      <c r="BK245" s="32"/>
      <c r="BL245" s="33"/>
    </row>
    <row r="246" spans="3:64" x14ac:dyDescent="0.4">
      <c r="C246" s="32"/>
      <c r="D246" s="33"/>
      <c r="G246" s="32"/>
      <c r="H246" s="33"/>
      <c r="K246" s="32"/>
      <c r="L246" s="33"/>
      <c r="O246" s="32"/>
      <c r="P246" s="33"/>
      <c r="S246" s="32"/>
      <c r="T246" s="33"/>
      <c r="W246" s="32"/>
      <c r="X246" s="33"/>
      <c r="AA246" s="32"/>
      <c r="AB246" s="33"/>
      <c r="AE246" s="32"/>
      <c r="AF246" s="33"/>
      <c r="AI246" s="32"/>
      <c r="AJ246" s="33"/>
      <c r="AM246" s="32"/>
      <c r="AN246" s="33"/>
      <c r="AQ246" s="32"/>
      <c r="AR246" s="33"/>
      <c r="AU246" s="32"/>
      <c r="AV246" s="33"/>
      <c r="AY246" s="32"/>
      <c r="AZ246" s="33"/>
      <c r="BC246" s="32"/>
      <c r="BD246" s="33"/>
      <c r="BG246" s="32"/>
      <c r="BH246" s="33"/>
      <c r="BK246" s="32"/>
      <c r="BL246" s="33"/>
    </row>
    <row r="247" spans="3:64" x14ac:dyDescent="0.4">
      <c r="C247" s="32"/>
      <c r="D247" s="33"/>
      <c r="G247" s="32"/>
      <c r="H247" s="33"/>
      <c r="K247" s="32"/>
      <c r="L247" s="33"/>
      <c r="O247" s="32"/>
      <c r="P247" s="33"/>
      <c r="S247" s="32"/>
      <c r="T247" s="33"/>
      <c r="W247" s="32"/>
      <c r="X247" s="33"/>
      <c r="AA247" s="32"/>
      <c r="AB247" s="33"/>
      <c r="AE247" s="32"/>
      <c r="AF247" s="33"/>
      <c r="AI247" s="32"/>
      <c r="AJ247" s="33"/>
      <c r="AM247" s="32"/>
      <c r="AN247" s="33"/>
      <c r="AQ247" s="32"/>
      <c r="AR247" s="33"/>
      <c r="AU247" s="32"/>
      <c r="AV247" s="33"/>
      <c r="AY247" s="32"/>
      <c r="AZ247" s="33"/>
      <c r="BC247" s="32"/>
      <c r="BD247" s="33"/>
      <c r="BG247" s="32"/>
      <c r="BH247" s="33"/>
      <c r="BK247" s="32"/>
      <c r="BL247" s="33"/>
    </row>
    <row r="248" spans="3:64" x14ac:dyDescent="0.4">
      <c r="C248" s="32"/>
      <c r="D248" s="33"/>
      <c r="G248" s="32"/>
      <c r="H248" s="33"/>
      <c r="K248" s="32"/>
      <c r="L248" s="33"/>
      <c r="O248" s="32"/>
      <c r="P248" s="33"/>
      <c r="S248" s="32"/>
      <c r="T248" s="33"/>
      <c r="W248" s="32"/>
      <c r="X248" s="33"/>
      <c r="AA248" s="32"/>
      <c r="AB248" s="33"/>
      <c r="AE248" s="32"/>
      <c r="AF248" s="33"/>
      <c r="AI248" s="32"/>
      <c r="AJ248" s="33"/>
      <c r="AM248" s="32"/>
      <c r="AN248" s="33"/>
      <c r="AQ248" s="32"/>
      <c r="AR248" s="33"/>
      <c r="AU248" s="32"/>
      <c r="AV248" s="33"/>
      <c r="AY248" s="32"/>
      <c r="AZ248" s="33"/>
      <c r="BC248" s="32"/>
      <c r="BD248" s="33"/>
      <c r="BG248" s="32"/>
      <c r="BH248" s="33"/>
      <c r="BK248" s="32"/>
      <c r="BL248" s="33"/>
    </row>
    <row r="249" spans="3:64" x14ac:dyDescent="0.4">
      <c r="C249" s="32"/>
      <c r="D249" s="33"/>
      <c r="G249" s="32"/>
      <c r="H249" s="33"/>
      <c r="K249" s="32"/>
      <c r="L249" s="33"/>
      <c r="O249" s="32"/>
      <c r="P249" s="33"/>
      <c r="S249" s="32"/>
      <c r="T249" s="33"/>
      <c r="W249" s="32"/>
      <c r="X249" s="33"/>
      <c r="AA249" s="32"/>
      <c r="AB249" s="33"/>
      <c r="AE249" s="32"/>
      <c r="AF249" s="33"/>
      <c r="AI249" s="32"/>
      <c r="AJ249" s="33"/>
      <c r="AM249" s="32"/>
      <c r="AN249" s="33"/>
      <c r="AQ249" s="32"/>
      <c r="AR249" s="33"/>
      <c r="AU249" s="32"/>
      <c r="AV249" s="33"/>
      <c r="AY249" s="32"/>
      <c r="AZ249" s="33"/>
      <c r="BC249" s="32"/>
      <c r="BD249" s="33"/>
      <c r="BG249" s="32"/>
      <c r="BH249" s="33"/>
      <c r="BK249" s="32"/>
      <c r="BL249" s="33"/>
    </row>
    <row r="250" spans="3:64" x14ac:dyDescent="0.4">
      <c r="C250" s="32"/>
      <c r="D250" s="33"/>
      <c r="G250" s="32"/>
      <c r="H250" s="33"/>
      <c r="K250" s="32"/>
      <c r="L250" s="33"/>
      <c r="O250" s="32"/>
      <c r="P250" s="33"/>
      <c r="S250" s="32"/>
      <c r="T250" s="33"/>
      <c r="W250" s="32"/>
      <c r="X250" s="33"/>
      <c r="AA250" s="32"/>
      <c r="AB250" s="33"/>
      <c r="AE250" s="32"/>
      <c r="AF250" s="33"/>
      <c r="AI250" s="32"/>
      <c r="AJ250" s="33"/>
      <c r="AM250" s="32"/>
      <c r="AN250" s="33"/>
      <c r="AQ250" s="32"/>
      <c r="AR250" s="33"/>
      <c r="AU250" s="32"/>
      <c r="AV250" s="33"/>
      <c r="AY250" s="32"/>
      <c r="AZ250" s="33"/>
      <c r="BC250" s="32"/>
      <c r="BD250" s="33"/>
      <c r="BG250" s="32"/>
      <c r="BH250" s="33"/>
      <c r="BK250" s="32"/>
      <c r="BL250" s="33"/>
    </row>
    <row r="251" spans="3:64" x14ac:dyDescent="0.4">
      <c r="C251" s="32"/>
      <c r="D251" s="33"/>
      <c r="G251" s="32"/>
      <c r="H251" s="33"/>
      <c r="K251" s="32"/>
      <c r="L251" s="33"/>
      <c r="O251" s="32"/>
      <c r="P251" s="33"/>
      <c r="S251" s="32"/>
      <c r="T251" s="33"/>
      <c r="W251" s="32"/>
      <c r="X251" s="33"/>
      <c r="AA251" s="32"/>
      <c r="AB251" s="33"/>
      <c r="AE251" s="32"/>
      <c r="AF251" s="33"/>
      <c r="AI251" s="32"/>
      <c r="AJ251" s="33"/>
      <c r="AM251" s="32"/>
      <c r="AN251" s="33"/>
      <c r="AQ251" s="32"/>
      <c r="AR251" s="33"/>
      <c r="AU251" s="32"/>
      <c r="AV251" s="33"/>
      <c r="AY251" s="32"/>
      <c r="AZ251" s="33"/>
      <c r="BC251" s="32"/>
      <c r="BD251" s="33"/>
      <c r="BG251" s="32"/>
      <c r="BH251" s="33"/>
      <c r="BK251" s="32"/>
      <c r="BL251" s="33"/>
    </row>
    <row r="252" spans="3:64" x14ac:dyDescent="0.4">
      <c r="C252" s="32"/>
      <c r="D252" s="33"/>
      <c r="G252" s="32"/>
      <c r="H252" s="33"/>
      <c r="K252" s="32"/>
      <c r="L252" s="33"/>
      <c r="O252" s="32"/>
      <c r="P252" s="33"/>
      <c r="S252" s="32"/>
      <c r="T252" s="33"/>
      <c r="W252" s="32"/>
      <c r="X252" s="33"/>
      <c r="AA252" s="32"/>
      <c r="AB252" s="33"/>
      <c r="AE252" s="32"/>
      <c r="AF252" s="33"/>
      <c r="AI252" s="32"/>
      <c r="AJ252" s="33"/>
      <c r="AM252" s="32"/>
      <c r="AN252" s="33"/>
      <c r="AQ252" s="32"/>
      <c r="AR252" s="33"/>
      <c r="AU252" s="32"/>
      <c r="AV252" s="33"/>
      <c r="AY252" s="32"/>
      <c r="AZ252" s="33"/>
      <c r="BC252" s="32"/>
      <c r="BD252" s="33"/>
      <c r="BG252" s="32"/>
      <c r="BH252" s="33"/>
      <c r="BK252" s="32"/>
      <c r="BL252" s="33"/>
    </row>
    <row r="253" spans="3:64" x14ac:dyDescent="0.4">
      <c r="C253" s="32"/>
      <c r="D253" s="33"/>
      <c r="G253" s="32"/>
      <c r="H253" s="33"/>
      <c r="K253" s="32"/>
      <c r="L253" s="33"/>
      <c r="O253" s="32"/>
      <c r="P253" s="33"/>
      <c r="S253" s="32"/>
      <c r="T253" s="33"/>
      <c r="W253" s="32"/>
      <c r="X253" s="33"/>
      <c r="AA253" s="32"/>
      <c r="AB253" s="33"/>
      <c r="AE253" s="32"/>
      <c r="AF253" s="33"/>
      <c r="AI253" s="32"/>
      <c r="AJ253" s="33"/>
      <c r="AM253" s="32"/>
      <c r="AN253" s="33"/>
      <c r="AQ253" s="32"/>
      <c r="AR253" s="33"/>
      <c r="AU253" s="32"/>
      <c r="AV253" s="33"/>
      <c r="AY253" s="32"/>
      <c r="AZ253" s="33"/>
      <c r="BC253" s="32"/>
      <c r="BD253" s="33"/>
      <c r="BG253" s="32"/>
      <c r="BH253" s="33"/>
      <c r="BK253" s="32"/>
      <c r="BL253" s="33"/>
    </row>
    <row r="254" spans="3:64" x14ac:dyDescent="0.4">
      <c r="C254" s="32"/>
      <c r="D254" s="33"/>
      <c r="G254" s="32"/>
      <c r="H254" s="33"/>
      <c r="K254" s="32"/>
      <c r="L254" s="33"/>
      <c r="O254" s="32"/>
      <c r="P254" s="33"/>
      <c r="S254" s="32"/>
      <c r="T254" s="33"/>
      <c r="W254" s="32"/>
      <c r="X254" s="33"/>
      <c r="AA254" s="32"/>
      <c r="AB254" s="33"/>
      <c r="AE254" s="32"/>
      <c r="AF254" s="33"/>
      <c r="AI254" s="32"/>
      <c r="AJ254" s="33"/>
      <c r="AM254" s="32"/>
      <c r="AN254" s="33"/>
      <c r="AQ254" s="32"/>
      <c r="AR254" s="33"/>
      <c r="AU254" s="32"/>
      <c r="AV254" s="33"/>
      <c r="AY254" s="32"/>
      <c r="AZ254" s="33"/>
      <c r="BC254" s="32"/>
      <c r="BD254" s="33"/>
      <c r="BG254" s="32"/>
      <c r="BH254" s="33"/>
      <c r="BK254" s="32"/>
      <c r="BL254" s="33"/>
    </row>
    <row r="255" spans="3:64" x14ac:dyDescent="0.4">
      <c r="C255" s="32"/>
      <c r="D255" s="33"/>
      <c r="G255" s="32"/>
      <c r="H255" s="33"/>
      <c r="K255" s="32"/>
      <c r="L255" s="33"/>
      <c r="O255" s="32"/>
      <c r="P255" s="33"/>
      <c r="S255" s="32"/>
      <c r="T255" s="33"/>
      <c r="W255" s="32"/>
      <c r="X255" s="33"/>
      <c r="AA255" s="32"/>
      <c r="AB255" s="33"/>
      <c r="AE255" s="32"/>
      <c r="AF255" s="33"/>
      <c r="AI255" s="32"/>
      <c r="AJ255" s="33"/>
      <c r="AM255" s="32"/>
      <c r="AN255" s="33"/>
      <c r="AQ255" s="32"/>
      <c r="AR255" s="33"/>
      <c r="AU255" s="32"/>
      <c r="AV255" s="33"/>
      <c r="AY255" s="32"/>
      <c r="AZ255" s="33"/>
      <c r="BC255" s="32"/>
      <c r="BD255" s="33"/>
      <c r="BG255" s="32"/>
      <c r="BH255" s="33"/>
      <c r="BK255" s="32"/>
      <c r="BL255" s="33"/>
    </row>
    <row r="256" spans="3:64" x14ac:dyDescent="0.4">
      <c r="C256" s="32"/>
      <c r="D256" s="33"/>
      <c r="G256" s="32"/>
      <c r="H256" s="33"/>
      <c r="K256" s="32"/>
      <c r="L256" s="33"/>
      <c r="O256" s="32"/>
      <c r="P256" s="33"/>
      <c r="S256" s="32"/>
      <c r="T256" s="33"/>
      <c r="W256" s="32"/>
      <c r="X256" s="33"/>
      <c r="AA256" s="32"/>
      <c r="AB256" s="33"/>
      <c r="AE256" s="32"/>
      <c r="AF256" s="33"/>
      <c r="AI256" s="32"/>
      <c r="AJ256" s="33"/>
      <c r="AM256" s="32"/>
      <c r="AN256" s="33"/>
      <c r="AQ256" s="32"/>
      <c r="AR256" s="33"/>
      <c r="AU256" s="32"/>
      <c r="AV256" s="33"/>
      <c r="AY256" s="32"/>
      <c r="AZ256" s="33"/>
      <c r="BC256" s="32"/>
      <c r="BD256" s="33"/>
      <c r="BG256" s="32"/>
      <c r="BH256" s="33"/>
      <c r="BK256" s="32"/>
      <c r="BL256" s="33"/>
    </row>
    <row r="257" spans="3:64" x14ac:dyDescent="0.4">
      <c r="C257" s="32"/>
      <c r="D257" s="33"/>
      <c r="G257" s="32"/>
      <c r="H257" s="33"/>
      <c r="K257" s="32"/>
      <c r="L257" s="33"/>
      <c r="O257" s="32"/>
      <c r="P257" s="33"/>
      <c r="S257" s="32"/>
      <c r="T257" s="33"/>
      <c r="W257" s="32"/>
      <c r="X257" s="33"/>
      <c r="AA257" s="32"/>
      <c r="AB257" s="33"/>
      <c r="AE257" s="32"/>
      <c r="AF257" s="33"/>
      <c r="AI257" s="32"/>
      <c r="AJ257" s="33"/>
      <c r="AM257" s="32"/>
      <c r="AN257" s="33"/>
      <c r="AQ257" s="32"/>
      <c r="AR257" s="33"/>
      <c r="AU257" s="32"/>
      <c r="AV257" s="33"/>
      <c r="AY257" s="32"/>
      <c r="AZ257" s="33"/>
      <c r="BC257" s="32"/>
      <c r="BD257" s="33"/>
      <c r="BG257" s="32"/>
      <c r="BH257" s="33"/>
      <c r="BK257" s="32"/>
      <c r="BL257" s="33"/>
    </row>
    <row r="258" spans="3:64" x14ac:dyDescent="0.4">
      <c r="C258" s="32"/>
      <c r="D258" s="33"/>
      <c r="G258" s="32"/>
      <c r="H258" s="33"/>
      <c r="K258" s="32"/>
      <c r="L258" s="33"/>
      <c r="O258" s="32"/>
      <c r="P258" s="33"/>
      <c r="S258" s="32"/>
      <c r="T258" s="33"/>
      <c r="W258" s="32"/>
      <c r="X258" s="33"/>
      <c r="AA258" s="32"/>
      <c r="AB258" s="33"/>
      <c r="AE258" s="32"/>
      <c r="AF258" s="33"/>
      <c r="AI258" s="32"/>
      <c r="AJ258" s="33"/>
      <c r="AM258" s="32"/>
      <c r="AN258" s="33"/>
      <c r="AQ258" s="32"/>
      <c r="AR258" s="33"/>
      <c r="AU258" s="32"/>
      <c r="AV258" s="33"/>
      <c r="AY258" s="32"/>
      <c r="AZ258" s="33"/>
      <c r="BC258" s="32"/>
      <c r="BD258" s="33"/>
      <c r="BG258" s="32"/>
      <c r="BH258" s="33"/>
      <c r="BK258" s="32"/>
      <c r="BL258" s="33"/>
    </row>
    <row r="259" spans="3:64" x14ac:dyDescent="0.4">
      <c r="C259" s="32"/>
      <c r="D259" s="33"/>
      <c r="G259" s="32"/>
      <c r="H259" s="33"/>
      <c r="K259" s="32"/>
      <c r="L259" s="33"/>
      <c r="O259" s="32"/>
      <c r="P259" s="33"/>
      <c r="S259" s="32"/>
      <c r="T259" s="33"/>
      <c r="W259" s="32"/>
      <c r="X259" s="33"/>
      <c r="AA259" s="32"/>
      <c r="AB259" s="33"/>
      <c r="AE259" s="32"/>
      <c r="AF259" s="33"/>
      <c r="AI259" s="32"/>
      <c r="AJ259" s="33"/>
      <c r="AM259" s="32"/>
      <c r="AN259" s="33"/>
      <c r="AQ259" s="32"/>
      <c r="AR259" s="33"/>
      <c r="AU259" s="32"/>
      <c r="AV259" s="33"/>
      <c r="AY259" s="32"/>
      <c r="AZ259" s="33"/>
      <c r="BC259" s="32"/>
      <c r="BD259" s="33"/>
      <c r="BG259" s="32"/>
      <c r="BH259" s="33"/>
      <c r="BK259" s="32"/>
      <c r="BL259" s="33"/>
    </row>
    <row r="260" spans="3:64" x14ac:dyDescent="0.4">
      <c r="C260" s="32"/>
      <c r="D260" s="33"/>
      <c r="G260" s="32"/>
      <c r="H260" s="33"/>
      <c r="K260" s="32"/>
      <c r="L260" s="33"/>
      <c r="O260" s="32"/>
      <c r="P260" s="33"/>
      <c r="S260" s="32"/>
      <c r="T260" s="33"/>
      <c r="W260" s="32"/>
      <c r="X260" s="33"/>
      <c r="AA260" s="32"/>
      <c r="AB260" s="33"/>
      <c r="AE260" s="32"/>
      <c r="AF260" s="33"/>
      <c r="AI260" s="32"/>
      <c r="AJ260" s="33"/>
      <c r="AM260" s="32"/>
      <c r="AN260" s="33"/>
      <c r="AQ260" s="32"/>
      <c r="AR260" s="33"/>
      <c r="AU260" s="32"/>
      <c r="AV260" s="33"/>
      <c r="AY260" s="32"/>
      <c r="AZ260" s="33"/>
      <c r="BC260" s="32"/>
      <c r="BD260" s="33"/>
      <c r="BG260" s="32"/>
      <c r="BH260" s="33"/>
      <c r="BK260" s="32"/>
      <c r="BL260" s="33"/>
    </row>
    <row r="261" spans="3:64" x14ac:dyDescent="0.4">
      <c r="C261" s="32"/>
      <c r="D261" s="33"/>
      <c r="G261" s="32"/>
      <c r="H261" s="33"/>
      <c r="K261" s="32"/>
      <c r="L261" s="33"/>
      <c r="O261" s="32"/>
      <c r="P261" s="33"/>
      <c r="S261" s="32"/>
      <c r="T261" s="33"/>
      <c r="W261" s="32"/>
      <c r="X261" s="33"/>
      <c r="AA261" s="32"/>
      <c r="AB261" s="33"/>
      <c r="AE261" s="32"/>
      <c r="AF261" s="33"/>
      <c r="AI261" s="32"/>
      <c r="AJ261" s="33"/>
      <c r="AM261" s="32"/>
      <c r="AN261" s="33"/>
      <c r="AQ261" s="32"/>
      <c r="AR261" s="33"/>
      <c r="AU261" s="32"/>
      <c r="AV261" s="33"/>
      <c r="AY261" s="32"/>
      <c r="AZ261" s="33"/>
      <c r="BC261" s="32"/>
      <c r="BD261" s="33"/>
      <c r="BG261" s="32"/>
      <c r="BH261" s="33"/>
      <c r="BK261" s="32"/>
      <c r="BL261" s="33"/>
    </row>
    <row r="262" spans="3:64" x14ac:dyDescent="0.4">
      <c r="C262" s="32"/>
      <c r="D262" s="33"/>
      <c r="G262" s="32"/>
      <c r="H262" s="33"/>
      <c r="K262" s="32"/>
      <c r="L262" s="33"/>
      <c r="O262" s="32"/>
      <c r="P262" s="33"/>
      <c r="S262" s="32"/>
      <c r="T262" s="33"/>
      <c r="W262" s="32"/>
      <c r="X262" s="33"/>
      <c r="AA262" s="32"/>
      <c r="AB262" s="33"/>
      <c r="AE262" s="32"/>
      <c r="AF262" s="33"/>
      <c r="AI262" s="32"/>
      <c r="AJ262" s="33"/>
      <c r="AM262" s="32"/>
      <c r="AN262" s="33"/>
      <c r="AQ262" s="32"/>
      <c r="AR262" s="33"/>
      <c r="AU262" s="32"/>
      <c r="AV262" s="33"/>
      <c r="AY262" s="32"/>
      <c r="AZ262" s="33"/>
      <c r="BC262" s="32"/>
      <c r="BD262" s="33"/>
      <c r="BG262" s="32"/>
      <c r="BH262" s="33"/>
      <c r="BK262" s="32"/>
      <c r="BL262" s="33"/>
    </row>
    <row r="263" spans="3:64" x14ac:dyDescent="0.4">
      <c r="C263" s="32"/>
      <c r="D263" s="33"/>
      <c r="G263" s="32"/>
      <c r="H263" s="33"/>
      <c r="K263" s="32"/>
      <c r="L263" s="33"/>
      <c r="O263" s="32"/>
      <c r="P263" s="33"/>
      <c r="S263" s="32"/>
      <c r="T263" s="33"/>
      <c r="W263" s="32"/>
      <c r="X263" s="33"/>
      <c r="AA263" s="32"/>
      <c r="AB263" s="33"/>
      <c r="AE263" s="32"/>
      <c r="AF263" s="33"/>
      <c r="AI263" s="32"/>
      <c r="AJ263" s="33"/>
      <c r="AM263" s="32"/>
      <c r="AN263" s="33"/>
      <c r="AQ263" s="32"/>
      <c r="AR263" s="33"/>
      <c r="AU263" s="32"/>
      <c r="AV263" s="33"/>
      <c r="AY263" s="32"/>
      <c r="AZ263" s="33"/>
      <c r="BC263" s="32"/>
      <c r="BD263" s="33"/>
      <c r="BG263" s="32"/>
      <c r="BH263" s="33"/>
      <c r="BK263" s="32"/>
      <c r="BL263" s="33"/>
    </row>
    <row r="264" spans="3:64" x14ac:dyDescent="0.4">
      <c r="C264" s="32"/>
      <c r="D264" s="33"/>
      <c r="G264" s="32"/>
      <c r="H264" s="33"/>
      <c r="K264" s="32"/>
      <c r="L264" s="33"/>
      <c r="O264" s="32"/>
      <c r="P264" s="33"/>
      <c r="S264" s="32"/>
      <c r="T264" s="33"/>
      <c r="W264" s="32"/>
      <c r="X264" s="33"/>
      <c r="AA264" s="32"/>
      <c r="AB264" s="33"/>
      <c r="AE264" s="32"/>
      <c r="AF264" s="33"/>
      <c r="AI264" s="32"/>
      <c r="AJ264" s="33"/>
      <c r="AM264" s="32"/>
      <c r="AN264" s="33"/>
      <c r="AQ264" s="32"/>
      <c r="AR264" s="33"/>
      <c r="AU264" s="32"/>
      <c r="AV264" s="33"/>
      <c r="AY264" s="32"/>
      <c r="AZ264" s="33"/>
      <c r="BC264" s="32"/>
      <c r="BD264" s="33"/>
      <c r="BG264" s="32"/>
      <c r="BH264" s="33"/>
      <c r="BK264" s="32"/>
      <c r="BL264" s="33"/>
    </row>
    <row r="265" spans="3:64" x14ac:dyDescent="0.4">
      <c r="C265" s="32"/>
      <c r="D265" s="33"/>
      <c r="G265" s="32"/>
      <c r="H265" s="33"/>
      <c r="K265" s="32"/>
      <c r="L265" s="33"/>
      <c r="O265" s="32"/>
      <c r="P265" s="33"/>
      <c r="S265" s="32"/>
      <c r="T265" s="33"/>
      <c r="W265" s="32"/>
      <c r="X265" s="33"/>
      <c r="AA265" s="32"/>
      <c r="AB265" s="33"/>
      <c r="AE265" s="32"/>
      <c r="AF265" s="33"/>
      <c r="AI265" s="32"/>
      <c r="AJ265" s="33"/>
      <c r="AM265" s="32"/>
      <c r="AN265" s="33"/>
      <c r="AQ265" s="32"/>
      <c r="AR265" s="33"/>
      <c r="AU265" s="32"/>
      <c r="AV265" s="33"/>
      <c r="AY265" s="32"/>
      <c r="AZ265" s="33"/>
      <c r="BC265" s="32"/>
      <c r="BD265" s="33"/>
      <c r="BG265" s="32"/>
      <c r="BH265" s="33"/>
      <c r="BK265" s="32"/>
      <c r="BL265" s="33"/>
    </row>
    <row r="266" spans="3:64" x14ac:dyDescent="0.4">
      <c r="C266" s="32"/>
      <c r="D266" s="33"/>
      <c r="G266" s="32"/>
      <c r="H266" s="33"/>
      <c r="K266" s="32"/>
      <c r="L266" s="33"/>
      <c r="O266" s="32"/>
      <c r="P266" s="33"/>
      <c r="S266" s="32"/>
      <c r="T266" s="33"/>
      <c r="W266" s="32"/>
      <c r="X266" s="33"/>
      <c r="AA266" s="32"/>
      <c r="AB266" s="33"/>
      <c r="AE266" s="32"/>
      <c r="AF266" s="33"/>
      <c r="AI266" s="32"/>
      <c r="AJ266" s="33"/>
      <c r="AM266" s="32"/>
      <c r="AN266" s="33"/>
      <c r="AQ266" s="32"/>
      <c r="AR266" s="33"/>
      <c r="AU266" s="32"/>
      <c r="AV266" s="33"/>
      <c r="AY266" s="32"/>
      <c r="AZ266" s="33"/>
      <c r="BC266" s="32"/>
      <c r="BD266" s="33"/>
      <c r="BG266" s="32"/>
      <c r="BH266" s="33"/>
      <c r="BK266" s="32"/>
      <c r="BL266" s="33"/>
    </row>
    <row r="267" spans="3:64" x14ac:dyDescent="0.4">
      <c r="C267" s="32"/>
      <c r="D267" s="33"/>
      <c r="G267" s="32"/>
      <c r="H267" s="33"/>
      <c r="K267" s="32"/>
      <c r="L267" s="33"/>
      <c r="O267" s="32"/>
      <c r="P267" s="33"/>
      <c r="S267" s="32"/>
      <c r="T267" s="33"/>
      <c r="W267" s="32"/>
      <c r="X267" s="33"/>
      <c r="AA267" s="32"/>
      <c r="AB267" s="33"/>
      <c r="AE267" s="32"/>
      <c r="AF267" s="33"/>
      <c r="AI267" s="32"/>
      <c r="AJ267" s="33"/>
      <c r="AM267" s="32"/>
      <c r="AN267" s="33"/>
      <c r="AQ267" s="32"/>
      <c r="AR267" s="33"/>
      <c r="AU267" s="32"/>
      <c r="AV267" s="33"/>
      <c r="AY267" s="32"/>
      <c r="AZ267" s="33"/>
      <c r="BC267" s="32"/>
      <c r="BD267" s="33"/>
      <c r="BG267" s="32"/>
      <c r="BH267" s="33"/>
      <c r="BK267" s="32"/>
      <c r="BL267" s="33"/>
    </row>
    <row r="268" spans="3:64" x14ac:dyDescent="0.4">
      <c r="C268" s="32"/>
      <c r="D268" s="33"/>
      <c r="G268" s="32"/>
      <c r="H268" s="33"/>
      <c r="K268" s="32"/>
      <c r="L268" s="33"/>
      <c r="O268" s="32"/>
      <c r="P268" s="33"/>
      <c r="S268" s="32"/>
      <c r="T268" s="33"/>
      <c r="W268" s="32"/>
      <c r="X268" s="33"/>
      <c r="AA268" s="32"/>
      <c r="AB268" s="33"/>
      <c r="AE268" s="32"/>
      <c r="AF268" s="33"/>
      <c r="AI268" s="32"/>
      <c r="AJ268" s="33"/>
      <c r="AM268" s="32"/>
      <c r="AN268" s="33"/>
      <c r="AQ268" s="32"/>
      <c r="AR268" s="33"/>
      <c r="AU268" s="32"/>
      <c r="AV268" s="33"/>
      <c r="AY268" s="32"/>
      <c r="AZ268" s="33"/>
      <c r="BC268" s="32"/>
      <c r="BD268" s="33"/>
      <c r="BG268" s="32"/>
      <c r="BH268" s="33"/>
      <c r="BK268" s="32"/>
      <c r="BL268" s="33"/>
    </row>
    <row r="269" spans="3:64" x14ac:dyDescent="0.4">
      <c r="C269" s="32"/>
      <c r="D269" s="33"/>
      <c r="G269" s="32"/>
      <c r="H269" s="33"/>
      <c r="K269" s="32"/>
      <c r="L269" s="33"/>
      <c r="O269" s="32"/>
      <c r="P269" s="33"/>
      <c r="S269" s="32"/>
      <c r="T269" s="33"/>
      <c r="W269" s="32"/>
      <c r="X269" s="33"/>
      <c r="AA269" s="32"/>
      <c r="AB269" s="33"/>
      <c r="AE269" s="32"/>
      <c r="AF269" s="33"/>
      <c r="AI269" s="32"/>
      <c r="AJ269" s="33"/>
      <c r="AM269" s="32"/>
      <c r="AN269" s="33"/>
      <c r="AQ269" s="32"/>
      <c r="AR269" s="33"/>
      <c r="AU269" s="32"/>
      <c r="AV269" s="33"/>
      <c r="AY269" s="32"/>
      <c r="AZ269" s="33"/>
      <c r="BC269" s="32"/>
      <c r="BD269" s="33"/>
      <c r="BG269" s="32"/>
      <c r="BH269" s="33"/>
      <c r="BK269" s="32"/>
      <c r="BL269" s="33"/>
    </row>
    <row r="270" spans="3:64" x14ac:dyDescent="0.4">
      <c r="C270" s="32"/>
      <c r="D270" s="33"/>
      <c r="G270" s="32"/>
      <c r="H270" s="33"/>
      <c r="K270" s="32"/>
      <c r="L270" s="33"/>
      <c r="O270" s="32"/>
      <c r="P270" s="33"/>
      <c r="S270" s="32"/>
      <c r="T270" s="33"/>
      <c r="W270" s="32"/>
      <c r="X270" s="33"/>
      <c r="AA270" s="32"/>
      <c r="AB270" s="33"/>
      <c r="AE270" s="32"/>
      <c r="AF270" s="33"/>
      <c r="AI270" s="32"/>
      <c r="AJ270" s="33"/>
      <c r="AM270" s="32"/>
      <c r="AN270" s="33"/>
      <c r="AQ270" s="32"/>
      <c r="AR270" s="33"/>
      <c r="AU270" s="32"/>
      <c r="AV270" s="33"/>
      <c r="AY270" s="32"/>
      <c r="AZ270" s="33"/>
      <c r="BC270" s="32"/>
      <c r="BD270" s="33"/>
      <c r="BG270" s="32"/>
      <c r="BH270" s="33"/>
      <c r="BK270" s="32"/>
      <c r="BL270" s="33"/>
    </row>
    <row r="271" spans="3:64" x14ac:dyDescent="0.4">
      <c r="C271" s="32"/>
      <c r="D271" s="33"/>
      <c r="G271" s="32"/>
      <c r="H271" s="33"/>
      <c r="K271" s="32"/>
      <c r="L271" s="33"/>
      <c r="O271" s="32"/>
      <c r="P271" s="33"/>
      <c r="S271" s="32"/>
      <c r="T271" s="33"/>
      <c r="W271" s="32"/>
      <c r="X271" s="33"/>
      <c r="AA271" s="32"/>
      <c r="AB271" s="33"/>
      <c r="AE271" s="32"/>
      <c r="AF271" s="33"/>
      <c r="AI271" s="32"/>
      <c r="AJ271" s="33"/>
      <c r="AM271" s="32"/>
      <c r="AN271" s="33"/>
      <c r="AQ271" s="32"/>
      <c r="AR271" s="33"/>
      <c r="AU271" s="32"/>
      <c r="AV271" s="33"/>
      <c r="AY271" s="32"/>
      <c r="AZ271" s="33"/>
      <c r="BC271" s="32"/>
      <c r="BD271" s="33"/>
      <c r="BG271" s="32"/>
      <c r="BH271" s="33"/>
      <c r="BK271" s="32"/>
      <c r="BL271" s="33"/>
    </row>
    <row r="272" spans="3:64" x14ac:dyDescent="0.4">
      <c r="C272" s="32"/>
      <c r="D272" s="33"/>
      <c r="G272" s="32"/>
      <c r="H272" s="33"/>
      <c r="K272" s="32"/>
      <c r="L272" s="33"/>
      <c r="O272" s="32"/>
      <c r="P272" s="33"/>
      <c r="S272" s="32"/>
      <c r="T272" s="33"/>
      <c r="W272" s="32"/>
      <c r="X272" s="33"/>
      <c r="AA272" s="32"/>
      <c r="AB272" s="33"/>
      <c r="AE272" s="32"/>
      <c r="AF272" s="33"/>
      <c r="AI272" s="32"/>
      <c r="AJ272" s="33"/>
      <c r="AM272" s="32"/>
      <c r="AN272" s="33"/>
      <c r="AQ272" s="32"/>
      <c r="AR272" s="33"/>
      <c r="AU272" s="32"/>
      <c r="AV272" s="33"/>
      <c r="AY272" s="32"/>
      <c r="AZ272" s="33"/>
      <c r="BC272" s="32"/>
      <c r="BD272" s="33"/>
      <c r="BG272" s="32"/>
      <c r="BH272" s="33"/>
      <c r="BK272" s="32"/>
      <c r="BL272" s="33"/>
    </row>
    <row r="273" spans="3:64" x14ac:dyDescent="0.4">
      <c r="C273" s="32"/>
      <c r="D273" s="33"/>
      <c r="G273" s="32"/>
      <c r="H273" s="33"/>
      <c r="K273" s="32"/>
      <c r="L273" s="33"/>
      <c r="O273" s="32"/>
      <c r="P273" s="33"/>
      <c r="S273" s="32"/>
      <c r="T273" s="33"/>
      <c r="W273" s="32"/>
      <c r="X273" s="33"/>
      <c r="AA273" s="32"/>
      <c r="AB273" s="33"/>
      <c r="AE273" s="32"/>
      <c r="AF273" s="33"/>
      <c r="AI273" s="32"/>
      <c r="AJ273" s="33"/>
      <c r="AM273" s="32"/>
      <c r="AN273" s="33"/>
      <c r="AQ273" s="32"/>
      <c r="AR273" s="33"/>
      <c r="AU273" s="32"/>
      <c r="AV273" s="33"/>
      <c r="AY273" s="32"/>
      <c r="AZ273" s="33"/>
      <c r="BC273" s="32"/>
      <c r="BD273" s="33"/>
      <c r="BG273" s="32"/>
      <c r="BH273" s="33"/>
      <c r="BK273" s="32"/>
      <c r="BL273" s="33"/>
    </row>
    <row r="274" spans="3:64" x14ac:dyDescent="0.4">
      <c r="C274" s="32"/>
      <c r="D274" s="33"/>
      <c r="G274" s="32"/>
      <c r="H274" s="33"/>
      <c r="K274" s="32"/>
      <c r="L274" s="33"/>
      <c r="O274" s="32"/>
      <c r="P274" s="33"/>
      <c r="S274" s="32"/>
      <c r="T274" s="33"/>
      <c r="W274" s="32"/>
      <c r="X274" s="33"/>
      <c r="AA274" s="32"/>
      <c r="AB274" s="33"/>
      <c r="AE274" s="32"/>
      <c r="AF274" s="33"/>
      <c r="AI274" s="32"/>
      <c r="AJ274" s="33"/>
      <c r="AM274" s="32"/>
      <c r="AN274" s="33"/>
      <c r="AQ274" s="32"/>
      <c r="AR274" s="33"/>
      <c r="AU274" s="32"/>
      <c r="AV274" s="33"/>
      <c r="AY274" s="32"/>
      <c r="AZ274" s="33"/>
      <c r="BC274" s="32"/>
      <c r="BD274" s="33"/>
      <c r="BG274" s="32"/>
      <c r="BH274" s="33"/>
      <c r="BK274" s="32"/>
      <c r="BL274" s="33"/>
    </row>
    <row r="275" spans="3:64" x14ac:dyDescent="0.4">
      <c r="C275" s="32"/>
      <c r="D275" s="33"/>
      <c r="G275" s="32"/>
      <c r="H275" s="33"/>
      <c r="K275" s="32"/>
      <c r="L275" s="33"/>
      <c r="O275" s="32"/>
      <c r="P275" s="33"/>
      <c r="S275" s="32"/>
      <c r="T275" s="33"/>
      <c r="W275" s="32"/>
      <c r="X275" s="33"/>
      <c r="AA275" s="32"/>
      <c r="AB275" s="33"/>
      <c r="AE275" s="32"/>
      <c r="AF275" s="33"/>
      <c r="AI275" s="32"/>
      <c r="AJ275" s="33"/>
      <c r="AM275" s="32"/>
      <c r="AN275" s="33"/>
      <c r="AQ275" s="32"/>
      <c r="AR275" s="33"/>
      <c r="AU275" s="32"/>
      <c r="AV275" s="33"/>
      <c r="AY275" s="32"/>
      <c r="AZ275" s="33"/>
      <c r="BC275" s="32"/>
      <c r="BD275" s="33"/>
      <c r="BG275" s="32"/>
      <c r="BH275" s="33"/>
      <c r="BK275" s="32"/>
      <c r="BL275" s="33"/>
    </row>
    <row r="276" spans="3:64" x14ac:dyDescent="0.4">
      <c r="C276" s="32"/>
      <c r="D276" s="33"/>
      <c r="G276" s="32"/>
      <c r="H276" s="33"/>
      <c r="K276" s="32"/>
      <c r="L276" s="33"/>
      <c r="O276" s="32"/>
      <c r="P276" s="33"/>
      <c r="S276" s="32"/>
      <c r="T276" s="33"/>
      <c r="W276" s="32"/>
      <c r="X276" s="33"/>
      <c r="AA276" s="32"/>
      <c r="AB276" s="33"/>
      <c r="AE276" s="32"/>
      <c r="AF276" s="33"/>
      <c r="AI276" s="32"/>
      <c r="AJ276" s="33"/>
      <c r="AM276" s="32"/>
      <c r="AN276" s="33"/>
      <c r="AQ276" s="32"/>
      <c r="AR276" s="33"/>
      <c r="AU276" s="32"/>
      <c r="AV276" s="33"/>
      <c r="AY276" s="32"/>
      <c r="AZ276" s="33"/>
      <c r="BC276" s="32"/>
      <c r="BD276" s="33"/>
      <c r="BG276" s="32"/>
      <c r="BH276" s="33"/>
      <c r="BK276" s="32"/>
      <c r="BL276" s="33"/>
    </row>
    <row r="277" spans="3:64" x14ac:dyDescent="0.4">
      <c r="C277" s="32"/>
      <c r="D277" s="33"/>
      <c r="G277" s="32"/>
      <c r="H277" s="33"/>
      <c r="K277" s="32"/>
      <c r="L277" s="33"/>
      <c r="O277" s="32"/>
      <c r="P277" s="33"/>
      <c r="S277" s="32"/>
      <c r="T277" s="33"/>
      <c r="W277" s="32"/>
      <c r="X277" s="33"/>
      <c r="AA277" s="32"/>
      <c r="AB277" s="33"/>
      <c r="AE277" s="32"/>
      <c r="AF277" s="33"/>
      <c r="AI277" s="32"/>
      <c r="AJ277" s="33"/>
      <c r="AM277" s="32"/>
      <c r="AN277" s="33"/>
      <c r="AQ277" s="32"/>
      <c r="AR277" s="33"/>
      <c r="AU277" s="32"/>
      <c r="AV277" s="33"/>
      <c r="AY277" s="32"/>
      <c r="AZ277" s="33"/>
      <c r="BC277" s="32"/>
      <c r="BD277" s="33"/>
      <c r="BG277" s="32"/>
      <c r="BH277" s="33"/>
      <c r="BK277" s="32"/>
      <c r="BL277" s="33"/>
    </row>
    <row r="278" spans="3:64" x14ac:dyDescent="0.4">
      <c r="C278" s="32"/>
      <c r="D278" s="33"/>
      <c r="G278" s="32"/>
      <c r="H278" s="33"/>
      <c r="K278" s="32"/>
      <c r="L278" s="33"/>
      <c r="O278" s="32"/>
      <c r="P278" s="33"/>
      <c r="S278" s="32"/>
      <c r="T278" s="33"/>
      <c r="W278" s="32"/>
      <c r="X278" s="33"/>
      <c r="AA278" s="32"/>
      <c r="AB278" s="33"/>
      <c r="AE278" s="32"/>
      <c r="AF278" s="33"/>
      <c r="AI278" s="32"/>
      <c r="AJ278" s="33"/>
      <c r="AM278" s="32"/>
      <c r="AN278" s="33"/>
      <c r="AQ278" s="32"/>
      <c r="AR278" s="33"/>
      <c r="AU278" s="32"/>
      <c r="AV278" s="33"/>
      <c r="AY278" s="32"/>
      <c r="AZ278" s="33"/>
      <c r="BC278" s="32"/>
      <c r="BD278" s="33"/>
      <c r="BG278" s="32"/>
      <c r="BH278" s="33"/>
      <c r="BK278" s="32"/>
      <c r="BL278" s="33"/>
    </row>
    <row r="279" spans="3:64" x14ac:dyDescent="0.4">
      <c r="C279" s="32"/>
      <c r="D279" s="33"/>
      <c r="G279" s="32"/>
      <c r="H279" s="33"/>
      <c r="K279" s="32"/>
      <c r="L279" s="33"/>
      <c r="O279" s="32"/>
      <c r="P279" s="33"/>
      <c r="S279" s="32"/>
      <c r="T279" s="33"/>
      <c r="W279" s="32"/>
      <c r="X279" s="33"/>
      <c r="AA279" s="32"/>
      <c r="AB279" s="33"/>
      <c r="AE279" s="32"/>
      <c r="AF279" s="33"/>
      <c r="AI279" s="32"/>
      <c r="AJ279" s="33"/>
      <c r="AM279" s="32"/>
      <c r="AN279" s="33"/>
      <c r="AQ279" s="32"/>
      <c r="AR279" s="33"/>
      <c r="AU279" s="32"/>
      <c r="AV279" s="33"/>
      <c r="AY279" s="32"/>
      <c r="AZ279" s="33"/>
      <c r="BC279" s="32"/>
      <c r="BD279" s="33"/>
      <c r="BG279" s="32"/>
      <c r="BH279" s="33"/>
      <c r="BK279" s="32"/>
      <c r="BL279" s="33"/>
    </row>
    <row r="280" spans="3:64" x14ac:dyDescent="0.4">
      <c r="C280" s="32"/>
      <c r="D280" s="33"/>
      <c r="G280" s="32"/>
      <c r="H280" s="33"/>
      <c r="K280" s="32"/>
      <c r="L280" s="33"/>
      <c r="O280" s="32"/>
      <c r="P280" s="33"/>
      <c r="S280" s="32"/>
      <c r="T280" s="33"/>
      <c r="W280" s="32"/>
      <c r="X280" s="33"/>
      <c r="AA280" s="32"/>
      <c r="AB280" s="33"/>
      <c r="AE280" s="32"/>
      <c r="AF280" s="33"/>
      <c r="AI280" s="32"/>
      <c r="AJ280" s="33"/>
      <c r="AM280" s="32"/>
      <c r="AN280" s="33"/>
      <c r="AQ280" s="32"/>
      <c r="AR280" s="33"/>
      <c r="AU280" s="32"/>
      <c r="AV280" s="33"/>
      <c r="AY280" s="32"/>
      <c r="AZ280" s="33"/>
      <c r="BC280" s="32"/>
      <c r="BD280" s="33"/>
      <c r="BG280" s="32"/>
      <c r="BH280" s="33"/>
      <c r="BK280" s="32"/>
      <c r="BL280" s="33"/>
    </row>
    <row r="281" spans="3:64" x14ac:dyDescent="0.4">
      <c r="C281" s="32"/>
      <c r="D281" s="33"/>
      <c r="G281" s="32"/>
      <c r="H281" s="33"/>
      <c r="K281" s="32"/>
      <c r="L281" s="33"/>
      <c r="O281" s="32"/>
      <c r="P281" s="33"/>
      <c r="S281" s="32"/>
      <c r="T281" s="33"/>
      <c r="W281" s="32"/>
      <c r="X281" s="33"/>
      <c r="AA281" s="32"/>
      <c r="AB281" s="33"/>
      <c r="AE281" s="32"/>
      <c r="AF281" s="33"/>
      <c r="AI281" s="32"/>
      <c r="AJ281" s="33"/>
      <c r="AM281" s="32"/>
      <c r="AN281" s="33"/>
      <c r="AQ281" s="32"/>
      <c r="AR281" s="33"/>
      <c r="AU281" s="32"/>
      <c r="AV281" s="33"/>
      <c r="AY281" s="32"/>
      <c r="AZ281" s="33"/>
      <c r="BC281" s="32"/>
      <c r="BD281" s="33"/>
      <c r="BG281" s="32"/>
      <c r="BH281" s="33"/>
      <c r="BK281" s="32"/>
      <c r="BL281" s="33"/>
    </row>
    <row r="282" spans="3:64" x14ac:dyDescent="0.4">
      <c r="C282" s="32"/>
      <c r="D282" s="33"/>
      <c r="G282" s="32"/>
      <c r="H282" s="33"/>
      <c r="K282" s="32"/>
      <c r="L282" s="33"/>
      <c r="O282" s="32"/>
      <c r="P282" s="33"/>
      <c r="S282" s="32"/>
      <c r="T282" s="33"/>
      <c r="W282" s="32"/>
      <c r="X282" s="33"/>
      <c r="AA282" s="32"/>
      <c r="AB282" s="33"/>
      <c r="AE282" s="32"/>
      <c r="AF282" s="33"/>
      <c r="AI282" s="32"/>
      <c r="AJ282" s="33"/>
      <c r="AM282" s="32"/>
      <c r="AN282" s="33"/>
      <c r="AQ282" s="32"/>
      <c r="AR282" s="33"/>
      <c r="AU282" s="32"/>
      <c r="AV282" s="33"/>
      <c r="AY282" s="32"/>
      <c r="AZ282" s="33"/>
      <c r="BC282" s="32"/>
      <c r="BD282" s="33"/>
      <c r="BG282" s="32"/>
      <c r="BH282" s="33"/>
      <c r="BK282" s="32"/>
      <c r="BL282" s="33"/>
    </row>
    <row r="283" spans="3:64" x14ac:dyDescent="0.4">
      <c r="C283" s="32"/>
      <c r="D283" s="33"/>
      <c r="G283" s="32"/>
      <c r="H283" s="33"/>
      <c r="K283" s="32"/>
      <c r="L283" s="33"/>
      <c r="O283" s="32"/>
      <c r="P283" s="33"/>
      <c r="S283" s="32"/>
      <c r="T283" s="33"/>
      <c r="W283" s="32"/>
      <c r="X283" s="33"/>
      <c r="AA283" s="32"/>
      <c r="AB283" s="33"/>
      <c r="AE283" s="32"/>
      <c r="AF283" s="33"/>
      <c r="AI283" s="32"/>
      <c r="AJ283" s="33"/>
      <c r="AM283" s="32"/>
      <c r="AN283" s="33"/>
      <c r="AQ283" s="32"/>
      <c r="AR283" s="33"/>
      <c r="AU283" s="32"/>
      <c r="AV283" s="33"/>
      <c r="AY283" s="32"/>
      <c r="AZ283" s="33"/>
      <c r="BC283" s="32"/>
      <c r="BD283" s="33"/>
      <c r="BG283" s="32"/>
      <c r="BH283" s="33"/>
      <c r="BK283" s="32"/>
      <c r="BL283" s="33"/>
    </row>
    <row r="284" spans="3:64" x14ac:dyDescent="0.4">
      <c r="C284" s="32"/>
      <c r="D284" s="33"/>
      <c r="G284" s="32"/>
      <c r="H284" s="33"/>
      <c r="K284" s="32"/>
      <c r="L284" s="33"/>
      <c r="O284" s="32"/>
      <c r="P284" s="33"/>
      <c r="S284" s="32"/>
      <c r="T284" s="33"/>
      <c r="W284" s="32"/>
      <c r="X284" s="33"/>
      <c r="AA284" s="32"/>
      <c r="AB284" s="33"/>
      <c r="AE284" s="32"/>
      <c r="AF284" s="33"/>
      <c r="AI284" s="32"/>
      <c r="AJ284" s="33"/>
      <c r="AM284" s="32"/>
      <c r="AN284" s="33"/>
      <c r="AQ284" s="32"/>
      <c r="AR284" s="33"/>
      <c r="AU284" s="32"/>
      <c r="AV284" s="33"/>
      <c r="AY284" s="32"/>
      <c r="AZ284" s="33"/>
      <c r="BC284" s="32"/>
      <c r="BD284" s="33"/>
      <c r="BG284" s="32"/>
      <c r="BH284" s="33"/>
      <c r="BK284" s="32"/>
      <c r="BL284" s="33"/>
    </row>
    <row r="285" spans="3:64" x14ac:dyDescent="0.4">
      <c r="C285" s="32"/>
      <c r="D285" s="33"/>
      <c r="G285" s="32"/>
      <c r="H285" s="33"/>
      <c r="K285" s="32"/>
      <c r="L285" s="33"/>
      <c r="O285" s="32"/>
      <c r="P285" s="33"/>
      <c r="S285" s="32"/>
      <c r="T285" s="33"/>
      <c r="W285" s="32"/>
      <c r="X285" s="33"/>
      <c r="AA285" s="32"/>
      <c r="AB285" s="33"/>
      <c r="AE285" s="32"/>
      <c r="AF285" s="33"/>
      <c r="AI285" s="32"/>
      <c r="AJ285" s="33"/>
      <c r="AM285" s="32"/>
      <c r="AN285" s="33"/>
      <c r="AQ285" s="32"/>
      <c r="AR285" s="33"/>
      <c r="AU285" s="32"/>
      <c r="AV285" s="33"/>
      <c r="AY285" s="32"/>
      <c r="AZ285" s="33"/>
      <c r="BC285" s="32"/>
      <c r="BD285" s="33"/>
      <c r="BG285" s="32"/>
      <c r="BH285" s="33"/>
      <c r="BK285" s="32"/>
      <c r="BL285" s="33"/>
    </row>
    <row r="286" spans="3:64" x14ac:dyDescent="0.4">
      <c r="C286" s="32"/>
      <c r="D286" s="33"/>
      <c r="G286" s="32"/>
      <c r="H286" s="33"/>
      <c r="K286" s="32"/>
      <c r="L286" s="33"/>
      <c r="O286" s="32"/>
      <c r="P286" s="33"/>
      <c r="S286" s="32"/>
      <c r="T286" s="33"/>
      <c r="W286" s="32"/>
      <c r="X286" s="33"/>
      <c r="AA286" s="32"/>
      <c r="AB286" s="33"/>
      <c r="AE286" s="32"/>
      <c r="AF286" s="33"/>
      <c r="AI286" s="32"/>
      <c r="AJ286" s="33"/>
      <c r="AM286" s="32"/>
      <c r="AN286" s="33"/>
      <c r="AQ286" s="32"/>
      <c r="AR286" s="33"/>
      <c r="AU286" s="32"/>
      <c r="AV286" s="33"/>
      <c r="AY286" s="32"/>
      <c r="AZ286" s="33"/>
      <c r="BC286" s="32"/>
      <c r="BD286" s="33"/>
      <c r="BG286" s="32"/>
      <c r="BH286" s="33"/>
      <c r="BK286" s="32"/>
      <c r="BL286" s="33"/>
    </row>
    <row r="287" spans="3:64" x14ac:dyDescent="0.4">
      <c r="C287" s="32"/>
      <c r="D287" s="33"/>
      <c r="G287" s="32"/>
      <c r="H287" s="33"/>
      <c r="K287" s="32"/>
      <c r="L287" s="33"/>
      <c r="O287" s="32"/>
      <c r="P287" s="33"/>
      <c r="S287" s="32"/>
      <c r="T287" s="33"/>
      <c r="W287" s="32"/>
      <c r="X287" s="33"/>
      <c r="AA287" s="32"/>
      <c r="AB287" s="33"/>
      <c r="AE287" s="32"/>
      <c r="AF287" s="33"/>
      <c r="AI287" s="32"/>
      <c r="AJ287" s="33"/>
      <c r="AM287" s="32"/>
      <c r="AN287" s="33"/>
      <c r="AQ287" s="32"/>
      <c r="AR287" s="33"/>
      <c r="AU287" s="32"/>
      <c r="AV287" s="33"/>
      <c r="AY287" s="32"/>
      <c r="AZ287" s="33"/>
      <c r="BC287" s="32"/>
      <c r="BD287" s="33"/>
      <c r="BG287" s="32"/>
      <c r="BH287" s="33"/>
      <c r="BK287" s="32"/>
      <c r="BL287" s="33"/>
    </row>
    <row r="288" spans="3:64" x14ac:dyDescent="0.4">
      <c r="C288" s="32"/>
      <c r="D288" s="33"/>
      <c r="G288" s="32"/>
      <c r="H288" s="33"/>
      <c r="K288" s="32"/>
      <c r="L288" s="33"/>
      <c r="O288" s="32"/>
      <c r="P288" s="33"/>
      <c r="S288" s="32"/>
      <c r="T288" s="33"/>
      <c r="W288" s="32"/>
      <c r="X288" s="33"/>
      <c r="AA288" s="32"/>
      <c r="AB288" s="33"/>
      <c r="AE288" s="32"/>
      <c r="AF288" s="33"/>
      <c r="AI288" s="32"/>
      <c r="AJ288" s="33"/>
      <c r="AM288" s="32"/>
      <c r="AN288" s="33"/>
      <c r="AQ288" s="32"/>
      <c r="AR288" s="33"/>
      <c r="AU288" s="32"/>
      <c r="AV288" s="33"/>
      <c r="AY288" s="32"/>
      <c r="AZ288" s="33"/>
      <c r="BC288" s="32"/>
      <c r="BD288" s="33"/>
      <c r="BG288" s="32"/>
      <c r="BH288" s="33"/>
      <c r="BK288" s="32"/>
      <c r="BL288" s="33"/>
    </row>
    <row r="289" spans="3:64" x14ac:dyDescent="0.4">
      <c r="C289" s="32"/>
      <c r="D289" s="33"/>
      <c r="G289" s="32"/>
      <c r="H289" s="33"/>
      <c r="K289" s="32"/>
      <c r="L289" s="33"/>
      <c r="O289" s="32"/>
      <c r="P289" s="33"/>
      <c r="S289" s="32"/>
      <c r="T289" s="33"/>
      <c r="W289" s="32"/>
      <c r="X289" s="33"/>
      <c r="AA289" s="32"/>
      <c r="AB289" s="33"/>
      <c r="AE289" s="32"/>
      <c r="AF289" s="33"/>
      <c r="AI289" s="32"/>
      <c r="AJ289" s="33"/>
      <c r="AM289" s="32"/>
      <c r="AN289" s="33"/>
      <c r="AQ289" s="32"/>
      <c r="AR289" s="33"/>
      <c r="AU289" s="32"/>
      <c r="AV289" s="33"/>
      <c r="AY289" s="32"/>
      <c r="AZ289" s="33"/>
      <c r="BC289" s="32"/>
      <c r="BD289" s="33"/>
      <c r="BG289" s="32"/>
      <c r="BH289" s="33"/>
      <c r="BK289" s="32"/>
      <c r="BL289" s="33"/>
    </row>
    <row r="290" spans="3:64" x14ac:dyDescent="0.4">
      <c r="C290" s="32"/>
      <c r="D290" s="33"/>
      <c r="G290" s="32"/>
      <c r="H290" s="33"/>
      <c r="K290" s="32"/>
      <c r="L290" s="33"/>
      <c r="O290" s="32"/>
      <c r="P290" s="33"/>
      <c r="S290" s="32"/>
      <c r="T290" s="33"/>
      <c r="W290" s="32"/>
      <c r="X290" s="33"/>
      <c r="AA290" s="32"/>
      <c r="AB290" s="33"/>
      <c r="AE290" s="32"/>
      <c r="AF290" s="33"/>
      <c r="AI290" s="32"/>
      <c r="AJ290" s="33"/>
      <c r="AM290" s="32"/>
      <c r="AN290" s="33"/>
      <c r="AQ290" s="32"/>
      <c r="AR290" s="33"/>
      <c r="AU290" s="32"/>
      <c r="AV290" s="33"/>
      <c r="AY290" s="32"/>
      <c r="AZ290" s="33"/>
      <c r="BC290" s="32"/>
      <c r="BD290" s="33"/>
      <c r="BG290" s="32"/>
      <c r="BH290" s="33"/>
      <c r="BK290" s="32"/>
      <c r="BL290" s="33"/>
    </row>
    <row r="291" spans="3:64" x14ac:dyDescent="0.4">
      <c r="C291" s="32"/>
      <c r="D291" s="33"/>
      <c r="G291" s="32"/>
      <c r="H291" s="33"/>
      <c r="K291" s="32"/>
      <c r="L291" s="33"/>
      <c r="O291" s="32"/>
      <c r="P291" s="33"/>
      <c r="S291" s="32"/>
      <c r="T291" s="33"/>
      <c r="W291" s="32"/>
      <c r="X291" s="33"/>
      <c r="AA291" s="32"/>
      <c r="AB291" s="33"/>
      <c r="AE291" s="32"/>
      <c r="AF291" s="33"/>
      <c r="AI291" s="32"/>
      <c r="AJ291" s="33"/>
      <c r="AM291" s="32"/>
      <c r="AN291" s="33"/>
      <c r="AQ291" s="32"/>
      <c r="AR291" s="33"/>
      <c r="AU291" s="32"/>
      <c r="AV291" s="33"/>
      <c r="AY291" s="32"/>
      <c r="AZ291" s="33"/>
      <c r="BC291" s="32"/>
      <c r="BD291" s="33"/>
      <c r="BG291" s="32"/>
      <c r="BH291" s="33"/>
      <c r="BK291" s="32"/>
      <c r="BL291" s="33"/>
    </row>
    <row r="292" spans="3:64" x14ac:dyDescent="0.4">
      <c r="C292" s="32"/>
      <c r="D292" s="33"/>
      <c r="G292" s="32"/>
      <c r="H292" s="33"/>
      <c r="K292" s="32"/>
      <c r="L292" s="33"/>
      <c r="O292" s="32"/>
      <c r="P292" s="33"/>
      <c r="S292" s="32"/>
      <c r="T292" s="33"/>
      <c r="W292" s="32"/>
      <c r="X292" s="33"/>
      <c r="AA292" s="32"/>
      <c r="AB292" s="33"/>
      <c r="AE292" s="32"/>
      <c r="AF292" s="33"/>
      <c r="AI292" s="32"/>
      <c r="AJ292" s="33"/>
      <c r="AM292" s="32"/>
      <c r="AN292" s="33"/>
      <c r="AQ292" s="32"/>
      <c r="AR292" s="33"/>
      <c r="AU292" s="32"/>
      <c r="AV292" s="33"/>
      <c r="AY292" s="32"/>
      <c r="AZ292" s="33"/>
      <c r="BC292" s="32"/>
      <c r="BD292" s="33"/>
      <c r="BG292" s="32"/>
      <c r="BH292" s="33"/>
      <c r="BK292" s="32"/>
      <c r="BL292" s="33"/>
    </row>
    <row r="293" spans="3:64" x14ac:dyDescent="0.4">
      <c r="C293" s="32"/>
      <c r="D293" s="33"/>
      <c r="G293" s="32"/>
      <c r="H293" s="33"/>
      <c r="K293" s="32"/>
      <c r="L293" s="33"/>
      <c r="O293" s="32"/>
      <c r="P293" s="33"/>
      <c r="S293" s="32"/>
      <c r="T293" s="33"/>
      <c r="W293" s="32"/>
      <c r="X293" s="33"/>
      <c r="AA293" s="32"/>
      <c r="AB293" s="33"/>
      <c r="AE293" s="32"/>
      <c r="AF293" s="33"/>
      <c r="AI293" s="32"/>
      <c r="AJ293" s="33"/>
      <c r="AM293" s="32"/>
      <c r="AN293" s="33"/>
      <c r="AQ293" s="32"/>
      <c r="AR293" s="33"/>
      <c r="AU293" s="32"/>
      <c r="AV293" s="33"/>
      <c r="AY293" s="32"/>
      <c r="AZ293" s="33"/>
      <c r="BC293" s="32"/>
      <c r="BD293" s="33"/>
      <c r="BG293" s="32"/>
      <c r="BH293" s="33"/>
      <c r="BK293" s="32"/>
      <c r="BL293" s="33"/>
    </row>
    <row r="294" spans="3:64" x14ac:dyDescent="0.4">
      <c r="C294" s="32"/>
      <c r="D294" s="33"/>
      <c r="G294" s="32"/>
      <c r="H294" s="33"/>
      <c r="K294" s="32"/>
      <c r="L294" s="33"/>
      <c r="O294" s="32"/>
      <c r="P294" s="33"/>
      <c r="S294" s="32"/>
      <c r="T294" s="33"/>
      <c r="W294" s="32"/>
      <c r="X294" s="33"/>
      <c r="AA294" s="32"/>
      <c r="AB294" s="33"/>
      <c r="AE294" s="32"/>
      <c r="AF294" s="33"/>
      <c r="AI294" s="32"/>
      <c r="AJ294" s="33"/>
      <c r="AM294" s="32"/>
      <c r="AN294" s="33"/>
      <c r="AQ294" s="32"/>
      <c r="AR294" s="33"/>
      <c r="AU294" s="32"/>
      <c r="AV294" s="33"/>
      <c r="AY294" s="32"/>
      <c r="AZ294" s="33"/>
      <c r="BC294" s="32"/>
      <c r="BD294" s="33"/>
      <c r="BG294" s="32"/>
      <c r="BH294" s="33"/>
      <c r="BK294" s="32"/>
      <c r="BL294" s="33"/>
    </row>
    <row r="295" spans="3:64" x14ac:dyDescent="0.4">
      <c r="C295" s="32"/>
      <c r="D295" s="33"/>
      <c r="G295" s="32"/>
      <c r="H295" s="33"/>
      <c r="K295" s="32"/>
      <c r="L295" s="33"/>
      <c r="O295" s="32"/>
      <c r="P295" s="33"/>
      <c r="S295" s="32"/>
      <c r="T295" s="33"/>
      <c r="W295" s="32"/>
      <c r="X295" s="33"/>
      <c r="AA295" s="32"/>
      <c r="AB295" s="33"/>
      <c r="AE295" s="32"/>
      <c r="AF295" s="33"/>
      <c r="AI295" s="32"/>
      <c r="AJ295" s="33"/>
      <c r="AM295" s="32"/>
      <c r="AN295" s="33"/>
      <c r="AQ295" s="32"/>
      <c r="AR295" s="33"/>
      <c r="AU295" s="32"/>
      <c r="AV295" s="33"/>
      <c r="AY295" s="32"/>
      <c r="AZ295" s="33"/>
      <c r="BC295" s="32"/>
      <c r="BD295" s="33"/>
      <c r="BG295" s="32"/>
      <c r="BH295" s="33"/>
      <c r="BK295" s="32"/>
      <c r="BL295" s="33"/>
    </row>
    <row r="296" spans="3:64" x14ac:dyDescent="0.4">
      <c r="C296" s="32"/>
      <c r="D296" s="33"/>
      <c r="G296" s="32"/>
      <c r="H296" s="33"/>
      <c r="K296" s="32"/>
      <c r="L296" s="33"/>
      <c r="O296" s="32"/>
      <c r="P296" s="33"/>
      <c r="S296" s="32"/>
      <c r="T296" s="33"/>
      <c r="W296" s="32"/>
      <c r="X296" s="33"/>
      <c r="AA296" s="32"/>
      <c r="AB296" s="33"/>
      <c r="AE296" s="32"/>
      <c r="AF296" s="33"/>
      <c r="AI296" s="32"/>
      <c r="AJ296" s="33"/>
      <c r="AM296" s="32"/>
      <c r="AN296" s="33"/>
      <c r="AQ296" s="32"/>
      <c r="AR296" s="33"/>
      <c r="AU296" s="32"/>
      <c r="AV296" s="33"/>
      <c r="AY296" s="32"/>
      <c r="AZ296" s="33"/>
      <c r="BC296" s="32"/>
      <c r="BD296" s="33"/>
      <c r="BG296" s="32"/>
      <c r="BH296" s="33"/>
      <c r="BK296" s="32"/>
      <c r="BL296" s="33"/>
    </row>
    <row r="297" spans="3:64" x14ac:dyDescent="0.4">
      <c r="C297" s="32"/>
      <c r="D297" s="33"/>
      <c r="G297" s="32"/>
      <c r="H297" s="33"/>
      <c r="K297" s="32"/>
      <c r="L297" s="33"/>
      <c r="O297" s="32"/>
      <c r="P297" s="33"/>
      <c r="S297" s="32"/>
      <c r="T297" s="33"/>
      <c r="W297" s="32"/>
      <c r="X297" s="33"/>
      <c r="AA297" s="32"/>
      <c r="AB297" s="33"/>
      <c r="AE297" s="32"/>
      <c r="AF297" s="33"/>
      <c r="AI297" s="32"/>
      <c r="AJ297" s="33"/>
      <c r="AM297" s="32"/>
      <c r="AN297" s="33"/>
      <c r="AQ297" s="32"/>
      <c r="AR297" s="33"/>
      <c r="AU297" s="32"/>
      <c r="AV297" s="33"/>
      <c r="AY297" s="32"/>
      <c r="AZ297" s="33"/>
      <c r="BC297" s="32"/>
      <c r="BD297" s="33"/>
      <c r="BG297" s="32"/>
      <c r="BH297" s="33"/>
      <c r="BK297" s="32"/>
      <c r="BL297" s="33"/>
    </row>
    <row r="298" spans="3:64" x14ac:dyDescent="0.4">
      <c r="C298" s="32"/>
      <c r="D298" s="33"/>
      <c r="G298" s="32"/>
      <c r="H298" s="33"/>
      <c r="K298" s="32"/>
      <c r="L298" s="33"/>
      <c r="O298" s="32"/>
      <c r="P298" s="33"/>
      <c r="S298" s="32"/>
      <c r="T298" s="33"/>
      <c r="W298" s="32"/>
      <c r="X298" s="33"/>
      <c r="AA298" s="32"/>
      <c r="AB298" s="33"/>
      <c r="AE298" s="32"/>
      <c r="AF298" s="33"/>
      <c r="AI298" s="32"/>
      <c r="AJ298" s="33"/>
      <c r="AM298" s="32"/>
      <c r="AN298" s="33"/>
      <c r="AQ298" s="32"/>
      <c r="AR298" s="33"/>
      <c r="AU298" s="32"/>
      <c r="AV298" s="33"/>
      <c r="AY298" s="32"/>
      <c r="AZ298" s="33"/>
      <c r="BC298" s="32"/>
      <c r="BD298" s="33"/>
      <c r="BG298" s="32"/>
      <c r="BH298" s="33"/>
      <c r="BK298" s="32"/>
      <c r="BL298" s="33"/>
    </row>
    <row r="299" spans="3:64" x14ac:dyDescent="0.4">
      <c r="C299" s="32"/>
      <c r="D299" s="33"/>
      <c r="G299" s="32"/>
      <c r="H299" s="33"/>
      <c r="K299" s="32"/>
      <c r="L299" s="33"/>
      <c r="O299" s="32"/>
      <c r="P299" s="33"/>
      <c r="S299" s="32"/>
      <c r="T299" s="33"/>
      <c r="W299" s="32"/>
      <c r="X299" s="33"/>
      <c r="AA299" s="32"/>
      <c r="AB299" s="33"/>
      <c r="AE299" s="32"/>
      <c r="AF299" s="33"/>
      <c r="AI299" s="32"/>
      <c r="AJ299" s="33"/>
      <c r="AM299" s="32"/>
      <c r="AN299" s="33"/>
      <c r="AQ299" s="32"/>
      <c r="AR299" s="33"/>
      <c r="AU299" s="32"/>
      <c r="AV299" s="33"/>
      <c r="AY299" s="32"/>
      <c r="AZ299" s="33"/>
      <c r="BC299" s="32"/>
      <c r="BD299" s="33"/>
      <c r="BG299" s="32"/>
      <c r="BH299" s="33"/>
      <c r="BK299" s="32"/>
      <c r="BL299" s="33"/>
    </row>
    <row r="300" spans="3:64" x14ac:dyDescent="0.4">
      <c r="C300" s="32"/>
      <c r="D300" s="33"/>
      <c r="G300" s="32"/>
      <c r="H300" s="33"/>
      <c r="K300" s="32"/>
      <c r="L300" s="33"/>
      <c r="O300" s="32"/>
      <c r="P300" s="33"/>
      <c r="S300" s="32"/>
      <c r="T300" s="33"/>
      <c r="W300" s="32"/>
      <c r="X300" s="33"/>
      <c r="AA300" s="32"/>
      <c r="AB300" s="33"/>
      <c r="AE300" s="32"/>
      <c r="AF300" s="33"/>
      <c r="AI300" s="32"/>
      <c r="AJ300" s="33"/>
      <c r="AM300" s="32"/>
      <c r="AN300" s="33"/>
      <c r="AQ300" s="32"/>
      <c r="AR300" s="33"/>
      <c r="AU300" s="32"/>
      <c r="AV300" s="33"/>
      <c r="AY300" s="32"/>
      <c r="AZ300" s="33"/>
      <c r="BC300" s="32"/>
      <c r="BD300" s="33"/>
      <c r="BG300" s="32"/>
      <c r="BH300" s="33"/>
      <c r="BK300" s="32"/>
      <c r="BL300" s="33"/>
    </row>
    <row r="301" spans="3:64" x14ac:dyDescent="0.4">
      <c r="C301" s="32"/>
      <c r="D301" s="33"/>
      <c r="G301" s="32"/>
      <c r="H301" s="33"/>
      <c r="K301" s="32"/>
      <c r="L301" s="33"/>
      <c r="O301" s="32"/>
      <c r="P301" s="33"/>
      <c r="S301" s="32"/>
      <c r="T301" s="33"/>
      <c r="W301" s="32"/>
      <c r="X301" s="33"/>
      <c r="AA301" s="32"/>
      <c r="AB301" s="33"/>
      <c r="AE301" s="32"/>
      <c r="AF301" s="33"/>
      <c r="AI301" s="32"/>
      <c r="AJ301" s="33"/>
      <c r="AM301" s="32"/>
      <c r="AN301" s="33"/>
      <c r="AQ301" s="32"/>
      <c r="AR301" s="33"/>
      <c r="AU301" s="32"/>
      <c r="AV301" s="33"/>
      <c r="AY301" s="32"/>
      <c r="AZ301" s="33"/>
      <c r="BC301" s="32"/>
      <c r="BD301" s="33"/>
      <c r="BG301" s="32"/>
      <c r="BH301" s="33"/>
      <c r="BK301" s="32"/>
      <c r="BL301" s="33"/>
    </row>
    <row r="302" spans="3:64" x14ac:dyDescent="0.4">
      <c r="C302" s="32"/>
      <c r="D302" s="33"/>
      <c r="G302" s="32"/>
      <c r="H302" s="33"/>
      <c r="K302" s="32"/>
      <c r="L302" s="33"/>
      <c r="O302" s="32"/>
      <c r="P302" s="33"/>
      <c r="S302" s="32"/>
      <c r="T302" s="33"/>
      <c r="W302" s="32"/>
      <c r="X302" s="33"/>
      <c r="AA302" s="32"/>
      <c r="AB302" s="33"/>
      <c r="AE302" s="32"/>
      <c r="AF302" s="33"/>
      <c r="AI302" s="32"/>
      <c r="AJ302" s="33"/>
      <c r="AM302" s="32"/>
      <c r="AN302" s="33"/>
      <c r="AQ302" s="32"/>
      <c r="AR302" s="33"/>
      <c r="AU302" s="32"/>
      <c r="AV302" s="33"/>
      <c r="AY302" s="32"/>
      <c r="AZ302" s="33"/>
      <c r="BC302" s="32"/>
      <c r="BD302" s="33"/>
      <c r="BG302" s="32"/>
      <c r="BH302" s="33"/>
      <c r="BK302" s="32"/>
      <c r="BL302" s="33"/>
    </row>
    <row r="303" spans="3:64" x14ac:dyDescent="0.4">
      <c r="C303" s="32"/>
      <c r="D303" s="33"/>
      <c r="G303" s="32"/>
      <c r="H303" s="33"/>
      <c r="K303" s="32"/>
      <c r="L303" s="33"/>
      <c r="O303" s="32"/>
      <c r="P303" s="33"/>
      <c r="S303" s="32"/>
      <c r="T303" s="33"/>
      <c r="W303" s="32"/>
      <c r="X303" s="33"/>
      <c r="AA303" s="32"/>
      <c r="AB303" s="33"/>
      <c r="AE303" s="32"/>
      <c r="AF303" s="33"/>
      <c r="AI303" s="32"/>
      <c r="AJ303" s="33"/>
      <c r="AM303" s="32"/>
      <c r="AN303" s="33"/>
      <c r="AQ303" s="32"/>
      <c r="AR303" s="33"/>
      <c r="AU303" s="32"/>
      <c r="AV303" s="33"/>
      <c r="AY303" s="32"/>
      <c r="AZ303" s="33"/>
      <c r="BC303" s="32"/>
      <c r="BD303" s="33"/>
      <c r="BG303" s="32"/>
      <c r="BH303" s="33"/>
      <c r="BK303" s="32"/>
      <c r="BL303" s="33"/>
    </row>
    <row r="304" spans="3:64" x14ac:dyDescent="0.4">
      <c r="C304" s="32"/>
      <c r="D304" s="33"/>
      <c r="G304" s="32"/>
      <c r="H304" s="33"/>
      <c r="K304" s="32"/>
      <c r="L304" s="33"/>
      <c r="O304" s="32"/>
      <c r="P304" s="33"/>
      <c r="S304" s="32"/>
      <c r="T304" s="33"/>
      <c r="W304" s="32"/>
      <c r="X304" s="33"/>
      <c r="AA304" s="32"/>
      <c r="AB304" s="33"/>
      <c r="AE304" s="32"/>
      <c r="AF304" s="33"/>
      <c r="AI304" s="32"/>
      <c r="AJ304" s="33"/>
      <c r="AM304" s="32"/>
      <c r="AN304" s="33"/>
      <c r="AQ304" s="32"/>
      <c r="AR304" s="33"/>
      <c r="AU304" s="32"/>
      <c r="AV304" s="33"/>
      <c r="AY304" s="32"/>
      <c r="AZ304" s="33"/>
      <c r="BC304" s="32"/>
      <c r="BD304" s="33"/>
      <c r="BG304" s="32"/>
      <c r="BH304" s="33"/>
      <c r="BK304" s="32"/>
      <c r="BL304" s="33"/>
    </row>
    <row r="305" spans="3:64" x14ac:dyDescent="0.4">
      <c r="C305" s="32"/>
      <c r="D305" s="33"/>
      <c r="G305" s="32"/>
      <c r="H305" s="33"/>
      <c r="K305" s="32"/>
      <c r="L305" s="33"/>
      <c r="O305" s="32"/>
      <c r="P305" s="33"/>
      <c r="S305" s="32"/>
      <c r="T305" s="33"/>
      <c r="W305" s="32"/>
      <c r="X305" s="33"/>
      <c r="AA305" s="32"/>
      <c r="AB305" s="33"/>
      <c r="AE305" s="32"/>
      <c r="AF305" s="33"/>
      <c r="AI305" s="32"/>
      <c r="AJ305" s="33"/>
      <c r="AM305" s="32"/>
      <c r="AN305" s="33"/>
      <c r="AQ305" s="32"/>
      <c r="AR305" s="33"/>
      <c r="AU305" s="32"/>
      <c r="AV305" s="33"/>
      <c r="AY305" s="32"/>
      <c r="AZ305" s="33"/>
      <c r="BC305" s="32"/>
      <c r="BD305" s="33"/>
      <c r="BG305" s="32"/>
      <c r="BH305" s="33"/>
      <c r="BK305" s="32"/>
      <c r="BL305" s="33"/>
    </row>
    <row r="306" spans="3:64" x14ac:dyDescent="0.4">
      <c r="C306" s="32"/>
      <c r="D306" s="33"/>
      <c r="G306" s="32"/>
      <c r="H306" s="33"/>
      <c r="K306" s="32"/>
      <c r="L306" s="33"/>
      <c r="O306" s="32"/>
      <c r="P306" s="33"/>
      <c r="S306" s="32"/>
      <c r="T306" s="33"/>
      <c r="W306" s="32"/>
      <c r="X306" s="33"/>
      <c r="AA306" s="32"/>
      <c r="AB306" s="33"/>
      <c r="AE306" s="32"/>
      <c r="AF306" s="33"/>
      <c r="AI306" s="32"/>
      <c r="AJ306" s="33"/>
      <c r="AM306" s="32"/>
      <c r="AN306" s="33"/>
      <c r="AQ306" s="32"/>
      <c r="AR306" s="33"/>
      <c r="AU306" s="32"/>
      <c r="AV306" s="33"/>
      <c r="AY306" s="32"/>
      <c r="AZ306" s="33"/>
      <c r="BC306" s="32"/>
      <c r="BD306" s="33"/>
      <c r="BG306" s="32"/>
      <c r="BH306" s="33"/>
      <c r="BK306" s="32"/>
      <c r="BL306" s="33"/>
    </row>
    <row r="307" spans="3:64" x14ac:dyDescent="0.4">
      <c r="C307" s="32"/>
      <c r="D307" s="33"/>
      <c r="G307" s="32"/>
      <c r="H307" s="33"/>
      <c r="K307" s="32"/>
      <c r="L307" s="33"/>
      <c r="O307" s="32"/>
      <c r="P307" s="33"/>
      <c r="S307" s="32"/>
      <c r="T307" s="33"/>
      <c r="W307" s="32"/>
      <c r="X307" s="33"/>
      <c r="AA307" s="32"/>
      <c r="AB307" s="33"/>
      <c r="AE307" s="32"/>
      <c r="AF307" s="33"/>
      <c r="AI307" s="32"/>
      <c r="AJ307" s="33"/>
      <c r="AM307" s="32"/>
      <c r="AN307" s="33"/>
      <c r="AQ307" s="32"/>
      <c r="AR307" s="33"/>
      <c r="AU307" s="32"/>
      <c r="AV307" s="33"/>
      <c r="AY307" s="32"/>
      <c r="AZ307" s="33"/>
      <c r="BC307" s="32"/>
      <c r="BD307" s="33"/>
      <c r="BG307" s="32"/>
      <c r="BH307" s="33"/>
      <c r="BK307" s="32"/>
      <c r="BL307" s="33"/>
    </row>
    <row r="308" spans="3:64" x14ac:dyDescent="0.4">
      <c r="C308" s="32"/>
      <c r="D308" s="33"/>
      <c r="G308" s="32"/>
      <c r="H308" s="33"/>
      <c r="K308" s="32"/>
      <c r="L308" s="33"/>
      <c r="O308" s="32"/>
      <c r="P308" s="33"/>
      <c r="S308" s="32"/>
      <c r="T308" s="33"/>
      <c r="W308" s="32"/>
      <c r="X308" s="33"/>
      <c r="AA308" s="32"/>
      <c r="AB308" s="33"/>
      <c r="AE308" s="32"/>
      <c r="AF308" s="33"/>
      <c r="AI308" s="32"/>
      <c r="AJ308" s="33"/>
      <c r="AM308" s="32"/>
      <c r="AN308" s="33"/>
      <c r="AQ308" s="32"/>
      <c r="AR308" s="33"/>
      <c r="AU308" s="32"/>
      <c r="AV308" s="33"/>
      <c r="AY308" s="32"/>
      <c r="AZ308" s="33"/>
      <c r="BC308" s="32"/>
      <c r="BD308" s="33"/>
      <c r="BG308" s="32"/>
      <c r="BH308" s="33"/>
      <c r="BK308" s="32"/>
      <c r="BL308" s="33"/>
    </row>
    <row r="309" spans="3:64" x14ac:dyDescent="0.4">
      <c r="C309" s="32"/>
      <c r="D309" s="33"/>
      <c r="G309" s="32"/>
      <c r="H309" s="33"/>
      <c r="K309" s="32"/>
      <c r="L309" s="33"/>
      <c r="O309" s="32"/>
      <c r="P309" s="33"/>
      <c r="S309" s="32"/>
      <c r="T309" s="33"/>
      <c r="W309" s="32"/>
      <c r="X309" s="33"/>
      <c r="AA309" s="32"/>
      <c r="AB309" s="33"/>
      <c r="AE309" s="32"/>
      <c r="AF309" s="33"/>
      <c r="AI309" s="32"/>
      <c r="AJ309" s="33"/>
      <c r="AM309" s="32"/>
      <c r="AN309" s="33"/>
      <c r="AQ309" s="32"/>
      <c r="AR309" s="33"/>
      <c r="AU309" s="32"/>
      <c r="AV309" s="33"/>
      <c r="AY309" s="32"/>
      <c r="AZ309" s="33"/>
      <c r="BC309" s="32"/>
      <c r="BD309" s="33"/>
      <c r="BG309" s="32"/>
      <c r="BH309" s="33"/>
      <c r="BK309" s="32"/>
      <c r="BL309" s="33"/>
    </row>
    <row r="310" spans="3:64" x14ac:dyDescent="0.4">
      <c r="C310" s="32"/>
      <c r="D310" s="33"/>
      <c r="G310" s="32"/>
      <c r="H310" s="33"/>
      <c r="K310" s="32"/>
      <c r="L310" s="33"/>
      <c r="O310" s="32"/>
      <c r="P310" s="33"/>
      <c r="S310" s="32"/>
      <c r="T310" s="33"/>
      <c r="W310" s="32"/>
      <c r="X310" s="33"/>
      <c r="AA310" s="32"/>
      <c r="AB310" s="33"/>
      <c r="AE310" s="32"/>
      <c r="AF310" s="33"/>
      <c r="AI310" s="32"/>
      <c r="AJ310" s="33"/>
      <c r="AM310" s="32"/>
      <c r="AN310" s="33"/>
      <c r="AQ310" s="32"/>
      <c r="AR310" s="33"/>
      <c r="AU310" s="32"/>
      <c r="AV310" s="33"/>
      <c r="AY310" s="32"/>
      <c r="AZ310" s="33"/>
      <c r="BC310" s="32"/>
      <c r="BD310" s="33"/>
      <c r="BG310" s="32"/>
      <c r="BH310" s="33"/>
      <c r="BK310" s="32"/>
      <c r="BL310" s="33"/>
    </row>
    <row r="311" spans="3:64" x14ac:dyDescent="0.4">
      <c r="C311" s="32"/>
      <c r="D311" s="33"/>
      <c r="G311" s="32"/>
      <c r="H311" s="33"/>
      <c r="K311" s="32"/>
      <c r="L311" s="33"/>
      <c r="O311" s="32"/>
      <c r="P311" s="33"/>
      <c r="S311" s="32"/>
      <c r="T311" s="33"/>
      <c r="W311" s="32"/>
      <c r="X311" s="33"/>
      <c r="AA311" s="32"/>
      <c r="AB311" s="33"/>
      <c r="AE311" s="32"/>
      <c r="AF311" s="33"/>
      <c r="AI311" s="32"/>
      <c r="AJ311" s="33"/>
      <c r="AM311" s="32"/>
      <c r="AN311" s="33"/>
      <c r="AQ311" s="32"/>
      <c r="AR311" s="33"/>
      <c r="AU311" s="32"/>
      <c r="AV311" s="33"/>
      <c r="AY311" s="32"/>
      <c r="AZ311" s="33"/>
      <c r="BC311" s="32"/>
      <c r="BD311" s="33"/>
      <c r="BG311" s="32"/>
      <c r="BH311" s="33"/>
      <c r="BK311" s="32"/>
      <c r="BL311" s="33"/>
    </row>
    <row r="312" spans="3:64" x14ac:dyDescent="0.4">
      <c r="C312" s="32"/>
      <c r="D312" s="33"/>
      <c r="G312" s="32"/>
      <c r="H312" s="33"/>
      <c r="K312" s="32"/>
      <c r="L312" s="33"/>
      <c r="O312" s="32"/>
      <c r="P312" s="33"/>
      <c r="S312" s="32"/>
      <c r="T312" s="33"/>
      <c r="W312" s="32"/>
      <c r="X312" s="33"/>
      <c r="AA312" s="32"/>
      <c r="AB312" s="33"/>
      <c r="AE312" s="32"/>
      <c r="AF312" s="33"/>
      <c r="AI312" s="32"/>
      <c r="AJ312" s="33"/>
      <c r="AM312" s="32"/>
      <c r="AN312" s="33"/>
      <c r="AQ312" s="32"/>
      <c r="AR312" s="33"/>
      <c r="AU312" s="32"/>
      <c r="AV312" s="33"/>
      <c r="AY312" s="32"/>
      <c r="AZ312" s="33"/>
      <c r="BC312" s="32"/>
      <c r="BD312" s="33"/>
      <c r="BG312" s="32"/>
      <c r="BH312" s="33"/>
      <c r="BK312" s="32"/>
      <c r="BL312" s="33"/>
    </row>
    <row r="313" spans="3:64" x14ac:dyDescent="0.4">
      <c r="C313" s="32"/>
      <c r="D313" s="33"/>
      <c r="G313" s="32"/>
      <c r="H313" s="33"/>
      <c r="K313" s="32"/>
      <c r="L313" s="33"/>
      <c r="O313" s="32"/>
      <c r="P313" s="33"/>
      <c r="S313" s="32"/>
      <c r="T313" s="33"/>
      <c r="W313" s="32"/>
      <c r="X313" s="33"/>
      <c r="AA313" s="32"/>
      <c r="AB313" s="33"/>
      <c r="AE313" s="32"/>
      <c r="AF313" s="33"/>
      <c r="AI313" s="32"/>
      <c r="AJ313" s="33"/>
      <c r="AM313" s="32"/>
      <c r="AN313" s="33"/>
      <c r="AQ313" s="32"/>
      <c r="AR313" s="33"/>
      <c r="AU313" s="32"/>
      <c r="AV313" s="33"/>
      <c r="AY313" s="32"/>
      <c r="AZ313" s="33"/>
      <c r="BC313" s="32"/>
      <c r="BD313" s="33"/>
      <c r="BG313" s="32"/>
      <c r="BH313" s="33"/>
      <c r="BK313" s="32"/>
      <c r="BL313" s="33"/>
    </row>
    <row r="314" spans="3:64" x14ac:dyDescent="0.4">
      <c r="C314" s="32"/>
      <c r="D314" s="33"/>
      <c r="G314" s="32"/>
      <c r="H314" s="33"/>
      <c r="K314" s="32"/>
      <c r="L314" s="33"/>
      <c r="O314" s="32"/>
      <c r="P314" s="33"/>
      <c r="S314" s="32"/>
      <c r="T314" s="33"/>
      <c r="W314" s="32"/>
      <c r="X314" s="33"/>
      <c r="AA314" s="32"/>
      <c r="AB314" s="33"/>
      <c r="AE314" s="32"/>
      <c r="AF314" s="33"/>
      <c r="AI314" s="32"/>
      <c r="AJ314" s="33"/>
      <c r="AM314" s="32"/>
      <c r="AN314" s="33"/>
      <c r="AQ314" s="32"/>
      <c r="AR314" s="33"/>
      <c r="AU314" s="32"/>
      <c r="AV314" s="33"/>
      <c r="AY314" s="32"/>
      <c r="AZ314" s="33"/>
      <c r="BC314" s="32"/>
      <c r="BD314" s="33"/>
      <c r="BG314" s="32"/>
      <c r="BH314" s="33"/>
      <c r="BK314" s="32"/>
      <c r="BL314" s="33"/>
    </row>
    <row r="315" spans="3:64" x14ac:dyDescent="0.4">
      <c r="C315" s="32"/>
      <c r="D315" s="33"/>
      <c r="G315" s="32"/>
      <c r="H315" s="33"/>
      <c r="K315" s="32"/>
      <c r="L315" s="33"/>
      <c r="O315" s="32"/>
      <c r="P315" s="33"/>
      <c r="S315" s="32"/>
      <c r="T315" s="33"/>
      <c r="W315" s="32"/>
      <c r="X315" s="33"/>
      <c r="AA315" s="32"/>
      <c r="AB315" s="33"/>
      <c r="AE315" s="32"/>
      <c r="AF315" s="33"/>
      <c r="AI315" s="32"/>
      <c r="AJ315" s="33"/>
      <c r="AM315" s="32"/>
      <c r="AN315" s="33"/>
      <c r="AQ315" s="32"/>
      <c r="AR315" s="33"/>
      <c r="AU315" s="32"/>
      <c r="AV315" s="33"/>
      <c r="AY315" s="32"/>
      <c r="AZ315" s="33"/>
      <c r="BC315" s="32"/>
      <c r="BD315" s="33"/>
      <c r="BG315" s="32"/>
      <c r="BH315" s="33"/>
      <c r="BK315" s="32"/>
      <c r="BL315" s="33"/>
    </row>
    <row r="316" spans="3:64" x14ac:dyDescent="0.4">
      <c r="C316" s="32"/>
      <c r="D316" s="33"/>
      <c r="G316" s="32"/>
      <c r="H316" s="33"/>
      <c r="K316" s="32"/>
      <c r="L316" s="33"/>
      <c r="O316" s="32"/>
      <c r="P316" s="33"/>
      <c r="S316" s="32"/>
      <c r="T316" s="33"/>
      <c r="W316" s="32"/>
      <c r="X316" s="33"/>
      <c r="AA316" s="32"/>
      <c r="AB316" s="33"/>
      <c r="AE316" s="32"/>
      <c r="AF316" s="33"/>
      <c r="AI316" s="32"/>
      <c r="AJ316" s="33"/>
      <c r="AM316" s="32"/>
      <c r="AN316" s="33"/>
      <c r="AQ316" s="32"/>
      <c r="AR316" s="33"/>
      <c r="AU316" s="32"/>
      <c r="AV316" s="33"/>
      <c r="AY316" s="32"/>
      <c r="AZ316" s="33"/>
      <c r="BC316" s="32"/>
      <c r="BD316" s="33"/>
      <c r="BG316" s="32"/>
      <c r="BH316" s="33"/>
      <c r="BK316" s="32"/>
      <c r="BL316" s="33"/>
    </row>
    <row r="317" spans="3:64" x14ac:dyDescent="0.4">
      <c r="C317" s="32"/>
      <c r="D317" s="33"/>
      <c r="G317" s="32"/>
      <c r="H317" s="33"/>
      <c r="K317" s="32"/>
      <c r="L317" s="33"/>
      <c r="O317" s="32"/>
      <c r="P317" s="33"/>
      <c r="S317" s="32"/>
      <c r="T317" s="33"/>
      <c r="W317" s="32"/>
      <c r="X317" s="33"/>
      <c r="AA317" s="32"/>
      <c r="AB317" s="33"/>
      <c r="AE317" s="32"/>
      <c r="AF317" s="33"/>
      <c r="AI317" s="32"/>
      <c r="AJ317" s="33"/>
      <c r="AM317" s="32"/>
      <c r="AN317" s="33"/>
      <c r="AQ317" s="32"/>
      <c r="AR317" s="33"/>
      <c r="AU317" s="32"/>
      <c r="AV317" s="33"/>
      <c r="AY317" s="32"/>
      <c r="AZ317" s="33"/>
      <c r="BC317" s="32"/>
      <c r="BD317" s="33"/>
      <c r="BG317" s="32"/>
      <c r="BH317" s="33"/>
      <c r="BK317" s="32"/>
      <c r="BL317" s="33"/>
    </row>
    <row r="318" spans="3:64" x14ac:dyDescent="0.4">
      <c r="C318" s="32"/>
      <c r="D318" s="33"/>
      <c r="G318" s="32"/>
      <c r="H318" s="33"/>
      <c r="K318" s="32"/>
      <c r="L318" s="33"/>
      <c r="O318" s="32"/>
      <c r="P318" s="33"/>
      <c r="S318" s="32"/>
      <c r="T318" s="33"/>
      <c r="W318" s="32"/>
      <c r="X318" s="33"/>
      <c r="AA318" s="32"/>
      <c r="AB318" s="33"/>
      <c r="AE318" s="32"/>
      <c r="AF318" s="33"/>
      <c r="AI318" s="32"/>
      <c r="AJ318" s="33"/>
      <c r="AM318" s="32"/>
      <c r="AN318" s="33"/>
      <c r="AQ318" s="32"/>
      <c r="AR318" s="33"/>
      <c r="AU318" s="32"/>
      <c r="AV318" s="33"/>
      <c r="AY318" s="32"/>
      <c r="AZ318" s="33"/>
      <c r="BC318" s="32"/>
      <c r="BD318" s="33"/>
      <c r="BG318" s="32"/>
      <c r="BH318" s="33"/>
      <c r="BK318" s="32"/>
      <c r="BL318" s="33"/>
    </row>
    <row r="319" spans="3:64" x14ac:dyDescent="0.4">
      <c r="C319" s="32"/>
      <c r="D319" s="33"/>
      <c r="G319" s="32"/>
      <c r="H319" s="33"/>
      <c r="K319" s="32"/>
      <c r="L319" s="33"/>
      <c r="O319" s="32"/>
      <c r="P319" s="33"/>
      <c r="S319" s="32"/>
      <c r="T319" s="33"/>
      <c r="W319" s="32"/>
      <c r="X319" s="33"/>
      <c r="AA319" s="32"/>
      <c r="AB319" s="33"/>
      <c r="AE319" s="32"/>
      <c r="AF319" s="33"/>
      <c r="AI319" s="32"/>
      <c r="AJ319" s="33"/>
      <c r="AM319" s="32"/>
      <c r="AN319" s="33"/>
      <c r="AQ319" s="32"/>
      <c r="AR319" s="33"/>
      <c r="AU319" s="32"/>
      <c r="AV319" s="33"/>
      <c r="AY319" s="32"/>
      <c r="AZ319" s="33"/>
      <c r="BC319" s="32"/>
      <c r="BD319" s="33"/>
      <c r="BG319" s="32"/>
      <c r="BH319" s="33"/>
      <c r="BK319" s="32"/>
      <c r="BL319" s="33"/>
    </row>
    <row r="320" spans="3:64" x14ac:dyDescent="0.4">
      <c r="C320" s="32"/>
      <c r="D320" s="33"/>
      <c r="G320" s="32"/>
      <c r="H320" s="33"/>
      <c r="K320" s="32"/>
      <c r="L320" s="33"/>
      <c r="O320" s="32"/>
      <c r="P320" s="33"/>
      <c r="S320" s="32"/>
      <c r="T320" s="33"/>
      <c r="W320" s="32"/>
      <c r="X320" s="33"/>
      <c r="AA320" s="32"/>
      <c r="AB320" s="33"/>
      <c r="AE320" s="32"/>
      <c r="AF320" s="33"/>
      <c r="AI320" s="32"/>
      <c r="AJ320" s="33"/>
      <c r="AM320" s="32"/>
      <c r="AN320" s="33"/>
      <c r="AQ320" s="32"/>
      <c r="AR320" s="33"/>
      <c r="AU320" s="32"/>
      <c r="AV320" s="33"/>
      <c r="AY320" s="32"/>
      <c r="AZ320" s="33"/>
      <c r="BC320" s="32"/>
      <c r="BD320" s="33"/>
      <c r="BG320" s="32"/>
      <c r="BH320" s="33"/>
      <c r="BK320" s="32"/>
      <c r="BL320" s="33"/>
    </row>
    <row r="321" spans="3:64" x14ac:dyDescent="0.4">
      <c r="C321" s="32"/>
      <c r="D321" s="33"/>
      <c r="G321" s="32"/>
      <c r="H321" s="33"/>
      <c r="K321" s="32"/>
      <c r="L321" s="33"/>
      <c r="O321" s="32"/>
      <c r="P321" s="33"/>
      <c r="S321" s="32"/>
      <c r="T321" s="33"/>
      <c r="W321" s="32"/>
      <c r="X321" s="33"/>
      <c r="AA321" s="32"/>
      <c r="AB321" s="33"/>
      <c r="AE321" s="32"/>
      <c r="AF321" s="33"/>
      <c r="AI321" s="32"/>
      <c r="AJ321" s="33"/>
      <c r="AM321" s="32"/>
      <c r="AN321" s="33"/>
      <c r="AQ321" s="32"/>
      <c r="AR321" s="33"/>
      <c r="AU321" s="32"/>
      <c r="AV321" s="33"/>
      <c r="AY321" s="32"/>
      <c r="AZ321" s="33"/>
      <c r="BC321" s="32"/>
      <c r="BD321" s="33"/>
      <c r="BG321" s="32"/>
      <c r="BH321" s="33"/>
      <c r="BK321" s="32"/>
      <c r="BL321" s="33"/>
    </row>
    <row r="322" spans="3:64" x14ac:dyDescent="0.4">
      <c r="C322" s="32"/>
      <c r="D322" s="33"/>
      <c r="G322" s="32"/>
      <c r="H322" s="33"/>
      <c r="K322" s="32"/>
      <c r="L322" s="33"/>
      <c r="O322" s="32"/>
      <c r="P322" s="33"/>
      <c r="S322" s="32"/>
      <c r="T322" s="33"/>
      <c r="W322" s="32"/>
      <c r="X322" s="33"/>
      <c r="AA322" s="32"/>
      <c r="AB322" s="33"/>
      <c r="AE322" s="32"/>
      <c r="AF322" s="33"/>
      <c r="AI322" s="32"/>
      <c r="AJ322" s="33"/>
      <c r="AM322" s="32"/>
      <c r="AN322" s="33"/>
      <c r="AQ322" s="32"/>
      <c r="AR322" s="33"/>
      <c r="AU322" s="32"/>
      <c r="AV322" s="33"/>
      <c r="AY322" s="32"/>
      <c r="AZ322" s="33"/>
      <c r="BC322" s="32"/>
      <c r="BD322" s="33"/>
      <c r="BG322" s="32"/>
      <c r="BH322" s="33"/>
      <c r="BK322" s="32"/>
      <c r="BL322" s="33"/>
    </row>
    <row r="323" spans="3:64" x14ac:dyDescent="0.4">
      <c r="C323" s="32"/>
      <c r="D323" s="33"/>
      <c r="G323" s="32"/>
      <c r="H323" s="33"/>
      <c r="K323" s="32"/>
      <c r="L323" s="33"/>
      <c r="O323" s="32"/>
      <c r="P323" s="33"/>
      <c r="S323" s="32"/>
      <c r="T323" s="33"/>
      <c r="W323" s="32"/>
      <c r="X323" s="33"/>
      <c r="AA323" s="32"/>
      <c r="AB323" s="33"/>
      <c r="AE323" s="32"/>
      <c r="AF323" s="33"/>
      <c r="AI323" s="32"/>
      <c r="AJ323" s="33"/>
      <c r="AM323" s="32"/>
      <c r="AN323" s="33"/>
      <c r="AQ323" s="32"/>
      <c r="AR323" s="33"/>
      <c r="AU323" s="32"/>
      <c r="AV323" s="33"/>
      <c r="AY323" s="32"/>
      <c r="AZ323" s="33"/>
      <c r="BC323" s="32"/>
      <c r="BD323" s="33"/>
      <c r="BG323" s="32"/>
      <c r="BH323" s="33"/>
      <c r="BK323" s="32"/>
      <c r="BL323" s="33"/>
    </row>
    <row r="324" spans="3:64" x14ac:dyDescent="0.4">
      <c r="C324" s="32"/>
      <c r="D324" s="33"/>
      <c r="G324" s="32"/>
      <c r="H324" s="33"/>
      <c r="K324" s="32"/>
      <c r="L324" s="33"/>
      <c r="O324" s="32"/>
      <c r="P324" s="33"/>
      <c r="S324" s="32"/>
      <c r="T324" s="33"/>
      <c r="W324" s="32"/>
      <c r="X324" s="33"/>
      <c r="AA324" s="32"/>
      <c r="AB324" s="33"/>
      <c r="AE324" s="32"/>
      <c r="AF324" s="33"/>
      <c r="AI324" s="32"/>
      <c r="AJ324" s="33"/>
      <c r="AM324" s="32"/>
      <c r="AN324" s="33"/>
      <c r="AQ324" s="32"/>
      <c r="AR324" s="33"/>
      <c r="AU324" s="32"/>
      <c r="AV324" s="33"/>
      <c r="AY324" s="32"/>
      <c r="AZ324" s="33"/>
      <c r="BC324" s="32"/>
      <c r="BD324" s="33"/>
      <c r="BG324" s="32"/>
      <c r="BH324" s="33"/>
      <c r="BK324" s="32"/>
      <c r="BL324" s="33"/>
    </row>
    <row r="325" spans="3:64" x14ac:dyDescent="0.4">
      <c r="C325" s="32"/>
      <c r="D325" s="33"/>
      <c r="G325" s="32"/>
      <c r="H325" s="33"/>
      <c r="K325" s="32"/>
      <c r="L325" s="33"/>
      <c r="O325" s="32"/>
      <c r="P325" s="33"/>
      <c r="S325" s="32"/>
      <c r="T325" s="33"/>
      <c r="W325" s="32"/>
      <c r="X325" s="33"/>
      <c r="AA325" s="32"/>
      <c r="AB325" s="33"/>
      <c r="AE325" s="32"/>
      <c r="AF325" s="33"/>
      <c r="AI325" s="32"/>
      <c r="AJ325" s="33"/>
      <c r="AM325" s="32"/>
      <c r="AN325" s="33"/>
      <c r="AQ325" s="32"/>
      <c r="AR325" s="33"/>
      <c r="AU325" s="32"/>
      <c r="AV325" s="33"/>
      <c r="AY325" s="32"/>
      <c r="AZ325" s="33"/>
      <c r="BC325" s="32"/>
      <c r="BD325" s="33"/>
      <c r="BG325" s="32"/>
      <c r="BH325" s="33"/>
      <c r="BK325" s="32"/>
      <c r="BL325" s="33"/>
    </row>
    <row r="326" spans="3:64" x14ac:dyDescent="0.4">
      <c r="C326" s="32"/>
      <c r="D326" s="33"/>
      <c r="G326" s="32"/>
      <c r="H326" s="33"/>
      <c r="K326" s="32"/>
      <c r="L326" s="33"/>
      <c r="O326" s="32"/>
      <c r="P326" s="33"/>
      <c r="S326" s="32"/>
      <c r="T326" s="33"/>
      <c r="W326" s="32"/>
      <c r="X326" s="33"/>
      <c r="AA326" s="32"/>
      <c r="AB326" s="33"/>
      <c r="AE326" s="32"/>
      <c r="AF326" s="33"/>
      <c r="AI326" s="32"/>
      <c r="AJ326" s="33"/>
      <c r="AM326" s="32"/>
      <c r="AN326" s="33"/>
      <c r="AQ326" s="32"/>
      <c r="AR326" s="33"/>
      <c r="AU326" s="32"/>
      <c r="AV326" s="33"/>
      <c r="AY326" s="32"/>
      <c r="AZ326" s="33"/>
      <c r="BC326" s="32"/>
      <c r="BD326" s="33"/>
      <c r="BG326" s="32"/>
      <c r="BH326" s="33"/>
      <c r="BK326" s="32"/>
      <c r="BL326" s="33"/>
    </row>
    <row r="327" spans="3:64" x14ac:dyDescent="0.4">
      <c r="C327" s="32"/>
      <c r="D327" s="33"/>
      <c r="G327" s="32"/>
      <c r="H327" s="33"/>
      <c r="K327" s="32"/>
      <c r="L327" s="33"/>
      <c r="O327" s="32"/>
      <c r="P327" s="33"/>
      <c r="S327" s="32"/>
      <c r="T327" s="33"/>
      <c r="W327" s="32"/>
      <c r="X327" s="33"/>
      <c r="AA327" s="32"/>
      <c r="AB327" s="33"/>
      <c r="AE327" s="32"/>
      <c r="AF327" s="33"/>
      <c r="AI327" s="32"/>
      <c r="AJ327" s="33"/>
      <c r="AM327" s="32"/>
      <c r="AN327" s="33"/>
      <c r="AQ327" s="32"/>
      <c r="AR327" s="33"/>
      <c r="AU327" s="32"/>
      <c r="AV327" s="33"/>
      <c r="AY327" s="32"/>
      <c r="AZ327" s="33"/>
      <c r="BC327" s="32"/>
      <c r="BD327" s="33"/>
      <c r="BG327" s="32"/>
      <c r="BH327" s="33"/>
      <c r="BK327" s="32"/>
      <c r="BL327" s="33"/>
    </row>
    <row r="328" spans="3:64" x14ac:dyDescent="0.4">
      <c r="C328" s="32"/>
      <c r="D328" s="33"/>
      <c r="G328" s="32"/>
      <c r="H328" s="33"/>
      <c r="K328" s="32"/>
      <c r="L328" s="33"/>
      <c r="O328" s="32"/>
      <c r="P328" s="33"/>
      <c r="S328" s="32"/>
      <c r="T328" s="33"/>
      <c r="W328" s="32"/>
      <c r="X328" s="33"/>
      <c r="AA328" s="32"/>
      <c r="AB328" s="33"/>
      <c r="AE328" s="32"/>
      <c r="AF328" s="33"/>
      <c r="AI328" s="32"/>
      <c r="AJ328" s="33"/>
      <c r="AM328" s="32"/>
      <c r="AN328" s="33"/>
      <c r="AQ328" s="32"/>
      <c r="AR328" s="33"/>
      <c r="AU328" s="32"/>
      <c r="AV328" s="33"/>
      <c r="AY328" s="32"/>
      <c r="AZ328" s="33"/>
      <c r="BC328" s="32"/>
      <c r="BD328" s="33"/>
      <c r="BG328" s="32"/>
      <c r="BH328" s="33"/>
      <c r="BK328" s="32"/>
      <c r="BL328" s="33"/>
    </row>
    <row r="329" spans="3:64" x14ac:dyDescent="0.4">
      <c r="C329" s="32"/>
      <c r="D329" s="33"/>
      <c r="G329" s="32"/>
      <c r="H329" s="33"/>
      <c r="K329" s="32"/>
      <c r="L329" s="33"/>
      <c r="O329" s="32"/>
      <c r="P329" s="33"/>
      <c r="S329" s="32"/>
      <c r="T329" s="33"/>
      <c r="W329" s="32"/>
      <c r="X329" s="33"/>
      <c r="AA329" s="32"/>
      <c r="AB329" s="33"/>
      <c r="AE329" s="32"/>
      <c r="AF329" s="33"/>
      <c r="AI329" s="32"/>
      <c r="AJ329" s="33"/>
      <c r="AM329" s="32"/>
      <c r="AN329" s="33"/>
      <c r="AQ329" s="32"/>
      <c r="AR329" s="33"/>
      <c r="AU329" s="32"/>
      <c r="AV329" s="33"/>
      <c r="AY329" s="32"/>
      <c r="AZ329" s="33"/>
      <c r="BC329" s="32"/>
      <c r="BD329" s="33"/>
      <c r="BG329" s="32"/>
      <c r="BH329" s="33"/>
      <c r="BK329" s="32"/>
      <c r="BL329" s="33"/>
    </row>
    <row r="330" spans="3:64" x14ac:dyDescent="0.4">
      <c r="C330" s="32"/>
      <c r="D330" s="33"/>
      <c r="G330" s="32"/>
      <c r="H330" s="33"/>
      <c r="K330" s="32"/>
      <c r="L330" s="33"/>
      <c r="O330" s="32"/>
      <c r="P330" s="33"/>
      <c r="S330" s="32"/>
      <c r="T330" s="33"/>
      <c r="W330" s="32"/>
      <c r="X330" s="33"/>
      <c r="AA330" s="32"/>
      <c r="AB330" s="33"/>
      <c r="AE330" s="32"/>
      <c r="AF330" s="33"/>
      <c r="AI330" s="32"/>
      <c r="AJ330" s="33"/>
      <c r="AM330" s="32"/>
      <c r="AN330" s="33"/>
      <c r="AQ330" s="32"/>
      <c r="AR330" s="33"/>
      <c r="AU330" s="32"/>
      <c r="AV330" s="33"/>
      <c r="AY330" s="32"/>
      <c r="AZ330" s="33"/>
      <c r="BC330" s="32"/>
      <c r="BD330" s="33"/>
      <c r="BG330" s="32"/>
      <c r="BH330" s="33"/>
      <c r="BK330" s="32"/>
      <c r="BL330" s="33"/>
    </row>
    <row r="331" spans="3:64" x14ac:dyDescent="0.4">
      <c r="C331" s="32"/>
      <c r="D331" s="33"/>
      <c r="G331" s="32"/>
      <c r="H331" s="33"/>
      <c r="K331" s="32"/>
      <c r="L331" s="33"/>
      <c r="O331" s="32"/>
      <c r="P331" s="33"/>
      <c r="S331" s="32"/>
      <c r="T331" s="33"/>
      <c r="W331" s="32"/>
      <c r="X331" s="33"/>
      <c r="AA331" s="32"/>
      <c r="AB331" s="33"/>
      <c r="AE331" s="32"/>
      <c r="AF331" s="33"/>
      <c r="AI331" s="32"/>
      <c r="AJ331" s="33"/>
      <c r="AM331" s="32"/>
      <c r="AN331" s="33"/>
      <c r="AQ331" s="32"/>
      <c r="AR331" s="33"/>
      <c r="AU331" s="32"/>
      <c r="AV331" s="33"/>
      <c r="AY331" s="32"/>
      <c r="AZ331" s="33"/>
      <c r="BC331" s="32"/>
      <c r="BD331" s="33"/>
      <c r="BG331" s="32"/>
      <c r="BH331" s="33"/>
      <c r="BK331" s="32"/>
      <c r="BL331" s="33"/>
    </row>
    <row r="332" spans="3:64" x14ac:dyDescent="0.4">
      <c r="C332" s="32"/>
      <c r="D332" s="33"/>
      <c r="G332" s="32"/>
      <c r="H332" s="33"/>
      <c r="K332" s="32"/>
      <c r="L332" s="33"/>
      <c r="O332" s="32"/>
      <c r="P332" s="33"/>
      <c r="S332" s="32"/>
      <c r="T332" s="33"/>
      <c r="W332" s="32"/>
      <c r="X332" s="33"/>
      <c r="AA332" s="32"/>
      <c r="AB332" s="33"/>
      <c r="AE332" s="32"/>
      <c r="AF332" s="33"/>
      <c r="AI332" s="32"/>
      <c r="AJ332" s="33"/>
      <c r="AM332" s="32"/>
      <c r="AN332" s="33"/>
      <c r="AQ332" s="32"/>
      <c r="AR332" s="33"/>
      <c r="AU332" s="32"/>
      <c r="AV332" s="33"/>
      <c r="AY332" s="32"/>
      <c r="AZ332" s="33"/>
      <c r="BC332" s="32"/>
      <c r="BD332" s="33"/>
      <c r="BG332" s="32"/>
      <c r="BH332" s="33"/>
      <c r="BK332" s="32"/>
      <c r="BL332" s="33"/>
    </row>
    <row r="333" spans="3:64" x14ac:dyDescent="0.4">
      <c r="C333" s="32"/>
      <c r="D333" s="33"/>
      <c r="G333" s="32"/>
      <c r="H333" s="33"/>
      <c r="K333" s="32"/>
      <c r="L333" s="33"/>
      <c r="O333" s="32"/>
      <c r="P333" s="33"/>
      <c r="S333" s="32"/>
      <c r="T333" s="33"/>
      <c r="W333" s="32"/>
      <c r="X333" s="33"/>
      <c r="AA333" s="32"/>
      <c r="AB333" s="33"/>
      <c r="AE333" s="32"/>
      <c r="AF333" s="33"/>
      <c r="AI333" s="32"/>
      <c r="AJ333" s="33"/>
      <c r="AM333" s="32"/>
      <c r="AN333" s="33"/>
      <c r="AQ333" s="32"/>
      <c r="AR333" s="33"/>
      <c r="AU333" s="32"/>
      <c r="AV333" s="33"/>
      <c r="AY333" s="32"/>
      <c r="AZ333" s="33"/>
      <c r="BC333" s="32"/>
      <c r="BD333" s="33"/>
      <c r="BG333" s="32"/>
      <c r="BH333" s="33"/>
      <c r="BK333" s="32"/>
      <c r="BL333" s="33"/>
    </row>
    <row r="334" spans="3:64" x14ac:dyDescent="0.4">
      <c r="C334" s="32"/>
      <c r="D334" s="33"/>
      <c r="G334" s="32"/>
      <c r="H334" s="33"/>
      <c r="K334" s="32"/>
      <c r="L334" s="33"/>
      <c r="O334" s="32"/>
      <c r="P334" s="33"/>
      <c r="S334" s="32"/>
      <c r="T334" s="33"/>
      <c r="W334" s="32"/>
      <c r="X334" s="33"/>
      <c r="AA334" s="32"/>
      <c r="AB334" s="33"/>
      <c r="AE334" s="32"/>
      <c r="AF334" s="33"/>
      <c r="AI334" s="32"/>
      <c r="AJ334" s="33"/>
      <c r="AM334" s="32"/>
      <c r="AN334" s="33"/>
      <c r="AQ334" s="32"/>
      <c r="AR334" s="33"/>
      <c r="AU334" s="32"/>
      <c r="AV334" s="33"/>
      <c r="AY334" s="32"/>
      <c r="AZ334" s="33"/>
      <c r="BC334" s="32"/>
      <c r="BD334" s="33"/>
      <c r="BG334" s="32"/>
      <c r="BH334" s="33"/>
      <c r="BK334" s="32"/>
      <c r="BL334" s="33"/>
    </row>
    <row r="335" spans="3:64" x14ac:dyDescent="0.4">
      <c r="C335" s="32"/>
      <c r="D335" s="33"/>
      <c r="G335" s="32"/>
      <c r="H335" s="33"/>
      <c r="K335" s="32"/>
      <c r="L335" s="33"/>
      <c r="O335" s="32"/>
      <c r="P335" s="33"/>
      <c r="S335" s="32"/>
      <c r="T335" s="33"/>
      <c r="W335" s="32"/>
      <c r="X335" s="33"/>
      <c r="AA335" s="32"/>
      <c r="AB335" s="33"/>
      <c r="AE335" s="32"/>
      <c r="AF335" s="33"/>
      <c r="AI335" s="32"/>
      <c r="AJ335" s="33"/>
      <c r="AM335" s="32"/>
      <c r="AN335" s="33"/>
      <c r="AQ335" s="32"/>
      <c r="AR335" s="33"/>
      <c r="AU335" s="32"/>
      <c r="AV335" s="33"/>
      <c r="AY335" s="32"/>
      <c r="AZ335" s="33"/>
      <c r="BC335" s="32"/>
      <c r="BD335" s="33"/>
      <c r="BG335" s="32"/>
      <c r="BH335" s="33"/>
      <c r="BK335" s="32"/>
      <c r="BL335" s="33"/>
    </row>
    <row r="336" spans="3:64" x14ac:dyDescent="0.4">
      <c r="C336" s="32"/>
      <c r="D336" s="33"/>
      <c r="G336" s="32"/>
      <c r="H336" s="33"/>
      <c r="K336" s="32"/>
      <c r="L336" s="33"/>
      <c r="O336" s="32"/>
      <c r="P336" s="33"/>
      <c r="S336" s="32"/>
      <c r="T336" s="33"/>
      <c r="W336" s="32"/>
      <c r="X336" s="33"/>
      <c r="AA336" s="32"/>
      <c r="AB336" s="33"/>
      <c r="AE336" s="32"/>
      <c r="AF336" s="33"/>
      <c r="AI336" s="32"/>
      <c r="AJ336" s="33"/>
      <c r="AM336" s="32"/>
      <c r="AN336" s="33"/>
      <c r="AQ336" s="32"/>
      <c r="AR336" s="33"/>
      <c r="AU336" s="32"/>
      <c r="AV336" s="33"/>
      <c r="AY336" s="32"/>
      <c r="AZ336" s="33"/>
      <c r="BC336" s="32"/>
      <c r="BD336" s="33"/>
      <c r="BG336" s="32"/>
      <c r="BH336" s="33"/>
      <c r="BK336" s="32"/>
      <c r="BL336" s="33"/>
    </row>
    <row r="337" spans="3:64" x14ac:dyDescent="0.4">
      <c r="C337" s="32"/>
      <c r="D337" s="33"/>
      <c r="G337" s="32"/>
      <c r="H337" s="33"/>
      <c r="K337" s="32"/>
      <c r="L337" s="33"/>
      <c r="O337" s="32"/>
      <c r="P337" s="33"/>
      <c r="S337" s="32"/>
      <c r="T337" s="33"/>
      <c r="W337" s="32"/>
      <c r="X337" s="33"/>
      <c r="AA337" s="32"/>
      <c r="AB337" s="33"/>
      <c r="AE337" s="32"/>
      <c r="AF337" s="33"/>
      <c r="AI337" s="32"/>
      <c r="AJ337" s="33"/>
      <c r="AM337" s="32"/>
      <c r="AN337" s="33"/>
      <c r="AQ337" s="32"/>
      <c r="AR337" s="33"/>
      <c r="AU337" s="32"/>
      <c r="AV337" s="33"/>
      <c r="AY337" s="32"/>
      <c r="AZ337" s="33"/>
      <c r="BC337" s="32"/>
      <c r="BD337" s="33"/>
      <c r="BG337" s="32"/>
      <c r="BH337" s="33"/>
      <c r="BK337" s="32"/>
      <c r="BL337" s="33"/>
    </row>
    <row r="338" spans="3:64" x14ac:dyDescent="0.4">
      <c r="C338" s="32"/>
      <c r="D338" s="33"/>
      <c r="G338" s="32"/>
      <c r="H338" s="33"/>
      <c r="K338" s="32"/>
      <c r="L338" s="33"/>
      <c r="O338" s="32"/>
      <c r="P338" s="33"/>
      <c r="S338" s="32"/>
      <c r="T338" s="33"/>
      <c r="W338" s="32"/>
      <c r="X338" s="33"/>
      <c r="AA338" s="32"/>
      <c r="AB338" s="33"/>
      <c r="AE338" s="32"/>
      <c r="AF338" s="33"/>
      <c r="AI338" s="32"/>
      <c r="AJ338" s="33"/>
      <c r="AM338" s="32"/>
      <c r="AN338" s="33"/>
      <c r="AQ338" s="32"/>
      <c r="AR338" s="33"/>
      <c r="AU338" s="32"/>
      <c r="AV338" s="33"/>
      <c r="AY338" s="32"/>
      <c r="AZ338" s="33"/>
      <c r="BC338" s="32"/>
      <c r="BD338" s="33"/>
      <c r="BG338" s="32"/>
      <c r="BH338" s="33"/>
      <c r="BK338" s="32"/>
      <c r="BL338" s="33"/>
    </row>
    <row r="339" spans="3:64" x14ac:dyDescent="0.4">
      <c r="C339" s="32"/>
      <c r="D339" s="33"/>
      <c r="G339" s="32"/>
      <c r="H339" s="33"/>
      <c r="K339" s="32"/>
      <c r="L339" s="33"/>
      <c r="O339" s="32"/>
      <c r="P339" s="33"/>
      <c r="S339" s="32"/>
      <c r="T339" s="33"/>
      <c r="W339" s="32"/>
      <c r="X339" s="33"/>
      <c r="AA339" s="32"/>
      <c r="AB339" s="33"/>
      <c r="AE339" s="32"/>
      <c r="AF339" s="33"/>
      <c r="AI339" s="32"/>
      <c r="AJ339" s="33"/>
      <c r="AM339" s="32"/>
      <c r="AN339" s="33"/>
      <c r="AQ339" s="32"/>
      <c r="AR339" s="33"/>
      <c r="AU339" s="32"/>
      <c r="AV339" s="33"/>
      <c r="AY339" s="32"/>
      <c r="AZ339" s="33"/>
      <c r="BC339" s="32"/>
      <c r="BD339" s="33"/>
      <c r="BG339" s="32"/>
      <c r="BH339" s="33"/>
      <c r="BK339" s="32"/>
      <c r="BL339" s="33"/>
    </row>
    <row r="340" spans="3:64" x14ac:dyDescent="0.4">
      <c r="C340" s="32"/>
      <c r="D340" s="33"/>
      <c r="G340" s="32"/>
      <c r="H340" s="33"/>
      <c r="K340" s="32"/>
      <c r="L340" s="33"/>
      <c r="O340" s="32"/>
      <c r="P340" s="33"/>
      <c r="S340" s="32"/>
      <c r="T340" s="33"/>
      <c r="W340" s="32"/>
      <c r="X340" s="33"/>
      <c r="AA340" s="32"/>
      <c r="AB340" s="33"/>
      <c r="AE340" s="32"/>
      <c r="AF340" s="33"/>
      <c r="AI340" s="32"/>
      <c r="AJ340" s="33"/>
      <c r="AM340" s="32"/>
      <c r="AN340" s="33"/>
      <c r="AQ340" s="32"/>
      <c r="AR340" s="33"/>
      <c r="AU340" s="32"/>
      <c r="AV340" s="33"/>
      <c r="AY340" s="32"/>
      <c r="AZ340" s="33"/>
      <c r="BC340" s="32"/>
      <c r="BD340" s="33"/>
      <c r="BG340" s="32"/>
      <c r="BH340" s="33"/>
      <c r="BK340" s="32"/>
      <c r="BL340" s="33"/>
    </row>
    <row r="341" spans="3:64" x14ac:dyDescent="0.4">
      <c r="C341" s="32"/>
      <c r="D341" s="33"/>
      <c r="G341" s="32"/>
      <c r="H341" s="33"/>
      <c r="K341" s="32"/>
      <c r="L341" s="33"/>
      <c r="O341" s="32"/>
      <c r="P341" s="33"/>
      <c r="S341" s="32"/>
      <c r="T341" s="33"/>
      <c r="W341" s="32"/>
      <c r="X341" s="33"/>
      <c r="AA341" s="32"/>
      <c r="AB341" s="33"/>
      <c r="AE341" s="32"/>
      <c r="AF341" s="33"/>
      <c r="AI341" s="32"/>
      <c r="AJ341" s="33"/>
      <c r="AM341" s="32"/>
      <c r="AN341" s="33"/>
      <c r="AQ341" s="32"/>
      <c r="AR341" s="33"/>
      <c r="AU341" s="32"/>
      <c r="AV341" s="33"/>
      <c r="AY341" s="32"/>
      <c r="AZ341" s="33"/>
      <c r="BC341" s="32"/>
      <c r="BD341" s="33"/>
      <c r="BG341" s="32"/>
      <c r="BH341" s="33"/>
      <c r="BK341" s="32"/>
      <c r="BL341" s="33"/>
    </row>
    <row r="342" spans="3:64" x14ac:dyDescent="0.4">
      <c r="C342" s="32"/>
      <c r="D342" s="33"/>
      <c r="G342" s="32"/>
      <c r="H342" s="33"/>
      <c r="K342" s="32"/>
      <c r="L342" s="33"/>
      <c r="O342" s="32"/>
      <c r="P342" s="33"/>
      <c r="S342" s="32"/>
      <c r="T342" s="33"/>
      <c r="W342" s="32"/>
      <c r="X342" s="33"/>
      <c r="AA342" s="32"/>
      <c r="AB342" s="33"/>
      <c r="AE342" s="32"/>
      <c r="AF342" s="33"/>
      <c r="AI342" s="32"/>
      <c r="AJ342" s="33"/>
      <c r="AM342" s="32"/>
      <c r="AN342" s="33"/>
      <c r="AQ342" s="32"/>
      <c r="AR342" s="33"/>
      <c r="AU342" s="32"/>
      <c r="AV342" s="33"/>
      <c r="AY342" s="32"/>
      <c r="AZ342" s="33"/>
      <c r="BC342" s="32"/>
      <c r="BD342" s="33"/>
      <c r="BG342" s="32"/>
      <c r="BH342" s="33"/>
      <c r="BK342" s="32"/>
      <c r="BL342" s="33"/>
    </row>
    <row r="343" spans="3:64" x14ac:dyDescent="0.4">
      <c r="C343" s="32"/>
      <c r="D343" s="33"/>
      <c r="G343" s="32"/>
      <c r="H343" s="33"/>
      <c r="K343" s="32"/>
      <c r="L343" s="33"/>
      <c r="O343" s="32"/>
      <c r="P343" s="33"/>
      <c r="S343" s="32"/>
      <c r="T343" s="33"/>
      <c r="W343" s="32"/>
      <c r="X343" s="33"/>
      <c r="AA343" s="32"/>
      <c r="AB343" s="33"/>
      <c r="AE343" s="32"/>
      <c r="AF343" s="33"/>
      <c r="AI343" s="32"/>
      <c r="AJ343" s="33"/>
      <c r="AM343" s="32"/>
      <c r="AN343" s="33"/>
      <c r="AQ343" s="32"/>
      <c r="AR343" s="33"/>
      <c r="AU343" s="32"/>
      <c r="AV343" s="33"/>
      <c r="AY343" s="32"/>
      <c r="AZ343" s="33"/>
      <c r="BC343" s="32"/>
      <c r="BD343" s="33"/>
      <c r="BG343" s="32"/>
      <c r="BH343" s="33"/>
      <c r="BK343" s="32"/>
      <c r="BL343" s="33"/>
    </row>
    <row r="344" spans="3:64" x14ac:dyDescent="0.4">
      <c r="C344" s="32"/>
      <c r="D344" s="33"/>
      <c r="G344" s="32"/>
      <c r="H344" s="33"/>
      <c r="K344" s="32"/>
      <c r="L344" s="33"/>
      <c r="O344" s="32"/>
      <c r="P344" s="33"/>
      <c r="S344" s="32"/>
      <c r="T344" s="33"/>
      <c r="W344" s="32"/>
      <c r="X344" s="33"/>
      <c r="AA344" s="32"/>
      <c r="AB344" s="33"/>
      <c r="AE344" s="32"/>
      <c r="AF344" s="33"/>
      <c r="AI344" s="32"/>
      <c r="AJ344" s="33"/>
      <c r="AM344" s="32"/>
      <c r="AN344" s="33"/>
      <c r="AQ344" s="32"/>
      <c r="AR344" s="33"/>
      <c r="AU344" s="32"/>
      <c r="AV344" s="33"/>
      <c r="AY344" s="32"/>
      <c r="AZ344" s="33"/>
      <c r="BC344" s="32"/>
      <c r="BD344" s="33"/>
      <c r="BG344" s="32"/>
      <c r="BH344" s="33"/>
      <c r="BK344" s="32"/>
      <c r="BL344" s="33"/>
    </row>
    <row r="345" spans="3:64" x14ac:dyDescent="0.4">
      <c r="C345" s="32"/>
      <c r="D345" s="33"/>
      <c r="G345" s="32"/>
      <c r="H345" s="33"/>
      <c r="K345" s="32"/>
      <c r="L345" s="33"/>
      <c r="O345" s="32"/>
      <c r="P345" s="33"/>
      <c r="S345" s="32"/>
      <c r="T345" s="33"/>
      <c r="W345" s="32"/>
      <c r="X345" s="33"/>
      <c r="AA345" s="32"/>
      <c r="AB345" s="33"/>
      <c r="AE345" s="32"/>
      <c r="AF345" s="33"/>
      <c r="AI345" s="32"/>
      <c r="AJ345" s="33"/>
      <c r="AM345" s="32"/>
      <c r="AN345" s="33"/>
      <c r="AQ345" s="32"/>
      <c r="AR345" s="33"/>
      <c r="AU345" s="32"/>
      <c r="AV345" s="33"/>
      <c r="AY345" s="32"/>
      <c r="AZ345" s="33"/>
      <c r="BC345" s="32"/>
      <c r="BD345" s="33"/>
      <c r="BG345" s="32"/>
      <c r="BH345" s="33"/>
      <c r="BK345" s="32"/>
      <c r="BL345" s="33"/>
    </row>
    <row r="346" spans="3:64" x14ac:dyDescent="0.4">
      <c r="C346" s="32"/>
      <c r="D346" s="33"/>
      <c r="G346" s="32"/>
      <c r="H346" s="33"/>
      <c r="K346" s="32"/>
      <c r="L346" s="33"/>
      <c r="O346" s="32"/>
      <c r="P346" s="33"/>
      <c r="S346" s="32"/>
      <c r="T346" s="33"/>
      <c r="W346" s="32"/>
      <c r="X346" s="33"/>
      <c r="AA346" s="32"/>
      <c r="AB346" s="33"/>
      <c r="AE346" s="32"/>
      <c r="AF346" s="33"/>
      <c r="AI346" s="32"/>
      <c r="AJ346" s="33"/>
      <c r="AM346" s="32"/>
      <c r="AN346" s="33"/>
      <c r="AQ346" s="32"/>
      <c r="AR346" s="33"/>
      <c r="AU346" s="32"/>
      <c r="AV346" s="33"/>
      <c r="AY346" s="32"/>
      <c r="AZ346" s="33"/>
      <c r="BC346" s="32"/>
      <c r="BD346" s="33"/>
      <c r="BG346" s="32"/>
      <c r="BH346" s="33"/>
      <c r="BK346" s="32"/>
      <c r="BL346" s="33"/>
    </row>
    <row r="347" spans="3:64" x14ac:dyDescent="0.4">
      <c r="C347" s="32"/>
      <c r="D347" s="33"/>
      <c r="G347" s="32"/>
      <c r="H347" s="33"/>
      <c r="K347" s="32"/>
      <c r="L347" s="33"/>
      <c r="O347" s="32"/>
      <c r="P347" s="33"/>
      <c r="S347" s="32"/>
      <c r="T347" s="33"/>
      <c r="W347" s="32"/>
      <c r="X347" s="33"/>
      <c r="AA347" s="32"/>
      <c r="AB347" s="33"/>
      <c r="AE347" s="32"/>
      <c r="AF347" s="33"/>
      <c r="AI347" s="32"/>
      <c r="AJ347" s="33"/>
      <c r="AM347" s="32"/>
      <c r="AN347" s="33"/>
      <c r="AQ347" s="32"/>
      <c r="AR347" s="33"/>
      <c r="AU347" s="32"/>
      <c r="AV347" s="33"/>
      <c r="AY347" s="32"/>
      <c r="AZ347" s="33"/>
      <c r="BC347" s="32"/>
      <c r="BD347" s="33"/>
      <c r="BG347" s="32"/>
      <c r="BH347" s="33"/>
      <c r="BK347" s="32"/>
      <c r="BL347" s="33"/>
    </row>
    <row r="348" spans="3:64" x14ac:dyDescent="0.4">
      <c r="C348" s="32"/>
      <c r="D348" s="33"/>
      <c r="G348" s="32"/>
      <c r="H348" s="33"/>
      <c r="K348" s="32"/>
      <c r="L348" s="33"/>
      <c r="O348" s="32"/>
      <c r="P348" s="33"/>
      <c r="S348" s="32"/>
      <c r="T348" s="33"/>
      <c r="W348" s="32"/>
      <c r="X348" s="33"/>
      <c r="AA348" s="32"/>
      <c r="AB348" s="33"/>
      <c r="AE348" s="32"/>
      <c r="AF348" s="33"/>
      <c r="AI348" s="32"/>
      <c r="AJ348" s="33"/>
      <c r="AM348" s="32"/>
      <c r="AN348" s="33"/>
      <c r="AQ348" s="32"/>
      <c r="AR348" s="33"/>
      <c r="AU348" s="32"/>
      <c r="AV348" s="33"/>
      <c r="AY348" s="32"/>
      <c r="AZ348" s="33"/>
      <c r="BC348" s="32"/>
      <c r="BD348" s="33"/>
      <c r="BG348" s="32"/>
      <c r="BH348" s="33"/>
      <c r="BK348" s="32"/>
      <c r="BL348" s="33"/>
    </row>
    <row r="349" spans="3:64" x14ac:dyDescent="0.4">
      <c r="C349" s="32"/>
      <c r="D349" s="33"/>
      <c r="G349" s="32"/>
      <c r="H349" s="33"/>
      <c r="K349" s="32"/>
      <c r="L349" s="33"/>
      <c r="O349" s="32"/>
      <c r="P349" s="33"/>
      <c r="S349" s="32"/>
      <c r="T349" s="33"/>
      <c r="W349" s="32"/>
      <c r="X349" s="33"/>
      <c r="AA349" s="32"/>
      <c r="AB349" s="33"/>
      <c r="AE349" s="32"/>
      <c r="AF349" s="33"/>
      <c r="AI349" s="32"/>
      <c r="AJ349" s="33"/>
      <c r="AM349" s="32"/>
      <c r="AN349" s="33"/>
      <c r="AQ349" s="32"/>
      <c r="AR349" s="33"/>
      <c r="AU349" s="32"/>
      <c r="AV349" s="33"/>
      <c r="AY349" s="32"/>
      <c r="AZ349" s="33"/>
      <c r="BC349" s="32"/>
      <c r="BD349" s="33"/>
      <c r="BG349" s="32"/>
      <c r="BH349" s="33"/>
      <c r="BK349" s="32"/>
      <c r="BL349" s="33"/>
    </row>
    <row r="350" spans="3:64" x14ac:dyDescent="0.4">
      <c r="C350" s="32"/>
      <c r="D350" s="33"/>
      <c r="G350" s="32"/>
      <c r="H350" s="33"/>
      <c r="K350" s="32"/>
      <c r="L350" s="33"/>
      <c r="O350" s="32"/>
      <c r="P350" s="33"/>
      <c r="S350" s="32"/>
      <c r="T350" s="33"/>
      <c r="W350" s="32"/>
      <c r="X350" s="33"/>
      <c r="AA350" s="32"/>
      <c r="AB350" s="33"/>
      <c r="AE350" s="32"/>
      <c r="AF350" s="33"/>
      <c r="AI350" s="32"/>
      <c r="AJ350" s="33"/>
      <c r="AM350" s="32"/>
      <c r="AN350" s="33"/>
      <c r="AQ350" s="32"/>
      <c r="AR350" s="33"/>
      <c r="AU350" s="32"/>
      <c r="AV350" s="33"/>
      <c r="AY350" s="32"/>
      <c r="AZ350" s="33"/>
      <c r="BC350" s="32"/>
      <c r="BD350" s="33"/>
      <c r="BG350" s="32"/>
      <c r="BH350" s="33"/>
      <c r="BK350" s="32"/>
      <c r="BL350" s="33"/>
    </row>
    <row r="351" spans="3:64" x14ac:dyDescent="0.4">
      <c r="C351" s="32"/>
      <c r="D351" s="33"/>
      <c r="G351" s="32"/>
      <c r="H351" s="33"/>
      <c r="K351" s="32"/>
      <c r="L351" s="33"/>
      <c r="O351" s="32"/>
      <c r="P351" s="33"/>
      <c r="S351" s="32"/>
      <c r="T351" s="33"/>
      <c r="W351" s="32"/>
      <c r="X351" s="33"/>
      <c r="AA351" s="32"/>
      <c r="AB351" s="33"/>
      <c r="AE351" s="32"/>
      <c r="AF351" s="33"/>
      <c r="AI351" s="32"/>
      <c r="AJ351" s="33"/>
      <c r="AM351" s="32"/>
      <c r="AN351" s="33"/>
      <c r="AQ351" s="32"/>
      <c r="AR351" s="33"/>
      <c r="AU351" s="32"/>
      <c r="AV351" s="33"/>
      <c r="AY351" s="32"/>
      <c r="AZ351" s="33"/>
      <c r="BC351" s="32"/>
      <c r="BD351" s="33"/>
      <c r="BG351" s="32"/>
      <c r="BH351" s="33"/>
      <c r="BK351" s="32"/>
      <c r="BL351" s="33"/>
    </row>
    <row r="352" spans="3:64" x14ac:dyDescent="0.4">
      <c r="C352" s="32"/>
      <c r="D352" s="33"/>
      <c r="G352" s="32"/>
      <c r="H352" s="33"/>
      <c r="K352" s="32"/>
      <c r="L352" s="33"/>
      <c r="O352" s="32"/>
      <c r="P352" s="33"/>
      <c r="S352" s="32"/>
      <c r="T352" s="33"/>
      <c r="W352" s="32"/>
      <c r="X352" s="33"/>
      <c r="AA352" s="32"/>
      <c r="AB352" s="33"/>
      <c r="AE352" s="32"/>
      <c r="AF352" s="33"/>
      <c r="AI352" s="32"/>
      <c r="AJ352" s="33"/>
      <c r="AM352" s="32"/>
      <c r="AN352" s="33"/>
      <c r="AQ352" s="32"/>
      <c r="AR352" s="33"/>
      <c r="AU352" s="32"/>
      <c r="AV352" s="33"/>
      <c r="AY352" s="32"/>
      <c r="AZ352" s="33"/>
      <c r="BC352" s="32"/>
      <c r="BD352" s="33"/>
      <c r="BG352" s="32"/>
      <c r="BH352" s="33"/>
      <c r="BK352" s="32"/>
      <c r="BL352" s="33"/>
    </row>
    <row r="353" spans="3:64" x14ac:dyDescent="0.4">
      <c r="C353" s="32"/>
      <c r="D353" s="33"/>
      <c r="G353" s="32"/>
      <c r="H353" s="33"/>
      <c r="K353" s="32"/>
      <c r="L353" s="33"/>
      <c r="O353" s="32"/>
      <c r="P353" s="33"/>
      <c r="S353" s="32"/>
      <c r="T353" s="33"/>
      <c r="W353" s="32"/>
      <c r="X353" s="33"/>
      <c r="AA353" s="32"/>
      <c r="AB353" s="33"/>
      <c r="AE353" s="32"/>
      <c r="AF353" s="33"/>
      <c r="AI353" s="32"/>
      <c r="AJ353" s="33"/>
      <c r="AM353" s="32"/>
      <c r="AN353" s="33"/>
      <c r="AQ353" s="32"/>
      <c r="AR353" s="33"/>
      <c r="AU353" s="32"/>
      <c r="AV353" s="33"/>
      <c r="AY353" s="32"/>
      <c r="AZ353" s="33"/>
      <c r="BC353" s="32"/>
      <c r="BD353" s="33"/>
      <c r="BG353" s="32"/>
      <c r="BH353" s="33"/>
      <c r="BK353" s="32"/>
      <c r="BL353" s="33"/>
    </row>
    <row r="354" spans="3:64" x14ac:dyDescent="0.4">
      <c r="C354" s="32"/>
      <c r="D354" s="33"/>
      <c r="G354" s="32"/>
      <c r="H354" s="33"/>
      <c r="K354" s="32"/>
      <c r="L354" s="33"/>
      <c r="O354" s="32"/>
      <c r="P354" s="33"/>
      <c r="S354" s="32"/>
      <c r="T354" s="33"/>
      <c r="W354" s="32"/>
      <c r="X354" s="33"/>
      <c r="AA354" s="32"/>
      <c r="AB354" s="33"/>
      <c r="AE354" s="32"/>
      <c r="AF354" s="33"/>
      <c r="AI354" s="32"/>
      <c r="AJ354" s="33"/>
      <c r="AM354" s="32"/>
      <c r="AN354" s="33"/>
      <c r="AQ354" s="32"/>
      <c r="AR354" s="33"/>
      <c r="AU354" s="32"/>
      <c r="AV354" s="33"/>
      <c r="AY354" s="32"/>
      <c r="AZ354" s="33"/>
      <c r="BC354" s="32"/>
      <c r="BD354" s="33"/>
      <c r="BG354" s="32"/>
      <c r="BH354" s="33"/>
      <c r="BK354" s="32"/>
      <c r="BL354" s="33"/>
    </row>
    <row r="355" spans="3:64" x14ac:dyDescent="0.4">
      <c r="C355" s="32"/>
      <c r="D355" s="33"/>
      <c r="G355" s="32"/>
      <c r="H355" s="33"/>
      <c r="K355" s="32"/>
      <c r="L355" s="33"/>
      <c r="O355" s="32"/>
      <c r="P355" s="33"/>
      <c r="S355" s="32"/>
      <c r="T355" s="33"/>
      <c r="W355" s="32"/>
      <c r="X355" s="33"/>
      <c r="AA355" s="32"/>
      <c r="AB355" s="33"/>
      <c r="AE355" s="32"/>
      <c r="AF355" s="33"/>
      <c r="AI355" s="32"/>
      <c r="AJ355" s="33"/>
      <c r="AM355" s="32"/>
      <c r="AN355" s="33"/>
      <c r="AQ355" s="32"/>
      <c r="AR355" s="33"/>
      <c r="AU355" s="32"/>
      <c r="AV355" s="33"/>
      <c r="AY355" s="32"/>
      <c r="AZ355" s="33"/>
      <c r="BC355" s="32"/>
      <c r="BD355" s="33"/>
      <c r="BG355" s="32"/>
      <c r="BH355" s="33"/>
      <c r="BK355" s="32"/>
      <c r="BL355" s="33"/>
    </row>
    <row r="356" spans="3:64" x14ac:dyDescent="0.4">
      <c r="C356" s="32"/>
      <c r="D356" s="33"/>
      <c r="G356" s="32"/>
      <c r="H356" s="33"/>
      <c r="K356" s="32"/>
      <c r="L356" s="33"/>
      <c r="O356" s="32"/>
      <c r="P356" s="33"/>
      <c r="S356" s="32"/>
      <c r="T356" s="33"/>
      <c r="W356" s="32"/>
      <c r="X356" s="33"/>
      <c r="AA356" s="32"/>
      <c r="AB356" s="33"/>
      <c r="AE356" s="32"/>
      <c r="AF356" s="33"/>
      <c r="AI356" s="32"/>
      <c r="AJ356" s="33"/>
      <c r="AM356" s="32"/>
      <c r="AN356" s="33"/>
      <c r="AQ356" s="32"/>
      <c r="AR356" s="33"/>
      <c r="AU356" s="32"/>
      <c r="AV356" s="33"/>
      <c r="AY356" s="32"/>
      <c r="AZ356" s="33"/>
      <c r="BC356" s="32"/>
      <c r="BD356" s="33"/>
      <c r="BG356" s="32"/>
      <c r="BH356" s="33"/>
      <c r="BK356" s="32"/>
      <c r="BL356" s="33"/>
    </row>
    <row r="357" spans="3:64" x14ac:dyDescent="0.4">
      <c r="C357" s="32"/>
      <c r="D357" s="33"/>
      <c r="G357" s="32"/>
      <c r="H357" s="33"/>
      <c r="K357" s="32"/>
      <c r="L357" s="33"/>
      <c r="O357" s="32"/>
      <c r="P357" s="33"/>
      <c r="S357" s="32"/>
      <c r="T357" s="33"/>
      <c r="W357" s="32"/>
      <c r="X357" s="33"/>
      <c r="AA357" s="32"/>
      <c r="AB357" s="33"/>
      <c r="AE357" s="32"/>
      <c r="AF357" s="33"/>
      <c r="AI357" s="32"/>
      <c r="AJ357" s="33"/>
      <c r="AM357" s="32"/>
      <c r="AN357" s="33"/>
      <c r="AQ357" s="32"/>
      <c r="AR357" s="33"/>
      <c r="AU357" s="32"/>
      <c r="AV357" s="33"/>
      <c r="AY357" s="32"/>
      <c r="AZ357" s="33"/>
      <c r="BC357" s="32"/>
      <c r="BD357" s="33"/>
      <c r="BG357" s="32"/>
      <c r="BH357" s="33"/>
      <c r="BK357" s="32"/>
      <c r="BL357" s="33"/>
    </row>
    <row r="358" spans="3:64" x14ac:dyDescent="0.4">
      <c r="C358" s="32"/>
      <c r="D358" s="33"/>
      <c r="G358" s="32"/>
      <c r="H358" s="33"/>
      <c r="K358" s="32"/>
      <c r="L358" s="33"/>
      <c r="O358" s="32"/>
      <c r="P358" s="33"/>
      <c r="S358" s="32"/>
      <c r="T358" s="33"/>
      <c r="W358" s="32"/>
      <c r="X358" s="33"/>
      <c r="AA358" s="32"/>
      <c r="AB358" s="33"/>
      <c r="AE358" s="32"/>
      <c r="AF358" s="33"/>
      <c r="AI358" s="32"/>
      <c r="AJ358" s="33"/>
      <c r="AM358" s="32"/>
      <c r="AN358" s="33"/>
      <c r="AQ358" s="32"/>
      <c r="AR358" s="33"/>
      <c r="AU358" s="32"/>
      <c r="AV358" s="33"/>
      <c r="AY358" s="32"/>
      <c r="AZ358" s="33"/>
      <c r="BC358" s="32"/>
      <c r="BD358" s="33"/>
      <c r="BG358" s="32"/>
      <c r="BH358" s="33"/>
      <c r="BK358" s="32"/>
      <c r="BL358" s="33"/>
    </row>
    <row r="359" spans="3:64" x14ac:dyDescent="0.4">
      <c r="C359" s="32"/>
      <c r="D359" s="33"/>
      <c r="G359" s="32"/>
      <c r="H359" s="33"/>
      <c r="K359" s="32"/>
      <c r="L359" s="33"/>
      <c r="O359" s="32"/>
      <c r="P359" s="33"/>
      <c r="S359" s="32"/>
      <c r="T359" s="33"/>
      <c r="W359" s="32"/>
      <c r="X359" s="33"/>
      <c r="AA359" s="32"/>
      <c r="AB359" s="33"/>
      <c r="AE359" s="32"/>
      <c r="AF359" s="33"/>
      <c r="AI359" s="32"/>
      <c r="AJ359" s="33"/>
      <c r="AM359" s="32"/>
      <c r="AN359" s="33"/>
      <c r="AQ359" s="32"/>
      <c r="AR359" s="33"/>
      <c r="AU359" s="32"/>
      <c r="AV359" s="33"/>
      <c r="AY359" s="32"/>
      <c r="AZ359" s="33"/>
      <c r="BC359" s="32"/>
      <c r="BD359" s="33"/>
      <c r="BG359" s="32"/>
      <c r="BH359" s="33"/>
      <c r="BK359" s="32"/>
      <c r="BL359" s="33"/>
    </row>
    <row r="360" spans="3:64" x14ac:dyDescent="0.4">
      <c r="C360" s="32"/>
      <c r="D360" s="33"/>
      <c r="G360" s="32"/>
      <c r="H360" s="33"/>
      <c r="K360" s="32"/>
      <c r="L360" s="33"/>
      <c r="O360" s="32"/>
      <c r="P360" s="33"/>
      <c r="S360" s="32"/>
      <c r="T360" s="33"/>
      <c r="W360" s="32"/>
      <c r="X360" s="33"/>
      <c r="AA360" s="32"/>
      <c r="AB360" s="33"/>
      <c r="AE360" s="32"/>
      <c r="AF360" s="33"/>
      <c r="AI360" s="32"/>
      <c r="AJ360" s="33"/>
      <c r="AM360" s="32"/>
      <c r="AN360" s="33"/>
      <c r="AQ360" s="32"/>
      <c r="AR360" s="33"/>
      <c r="AU360" s="32"/>
      <c r="AV360" s="33"/>
      <c r="AY360" s="32"/>
      <c r="AZ360" s="33"/>
      <c r="BC360" s="32"/>
      <c r="BD360" s="33"/>
      <c r="BG360" s="32"/>
      <c r="BH360" s="33"/>
      <c r="BK360" s="32"/>
      <c r="BL360" s="33"/>
    </row>
    <row r="361" spans="3:64" x14ac:dyDescent="0.4">
      <c r="C361" s="32"/>
      <c r="D361" s="33"/>
      <c r="G361" s="32"/>
      <c r="H361" s="33"/>
      <c r="K361" s="32"/>
      <c r="L361" s="33"/>
      <c r="O361" s="32"/>
      <c r="P361" s="33"/>
      <c r="S361" s="32"/>
      <c r="T361" s="33"/>
      <c r="W361" s="32"/>
      <c r="X361" s="33"/>
      <c r="AA361" s="32"/>
      <c r="AB361" s="33"/>
      <c r="AE361" s="32"/>
      <c r="AF361" s="33"/>
      <c r="AI361" s="32"/>
      <c r="AJ361" s="33"/>
      <c r="AM361" s="32"/>
      <c r="AN361" s="33"/>
      <c r="AQ361" s="32"/>
      <c r="AR361" s="33"/>
      <c r="AU361" s="32"/>
      <c r="AV361" s="33"/>
      <c r="AY361" s="32"/>
      <c r="AZ361" s="33"/>
      <c r="BC361" s="32"/>
      <c r="BD361" s="33"/>
      <c r="BG361" s="32"/>
      <c r="BH361" s="33"/>
      <c r="BK361" s="32"/>
      <c r="BL361" s="33"/>
    </row>
    <row r="362" spans="3:64" x14ac:dyDescent="0.4">
      <c r="C362" s="32"/>
      <c r="D362" s="33"/>
      <c r="G362" s="32"/>
      <c r="H362" s="33"/>
      <c r="K362" s="32"/>
      <c r="L362" s="33"/>
      <c r="O362" s="32"/>
      <c r="P362" s="33"/>
      <c r="S362" s="32"/>
      <c r="T362" s="33"/>
      <c r="W362" s="32"/>
      <c r="X362" s="33"/>
      <c r="AA362" s="32"/>
      <c r="AB362" s="33"/>
      <c r="AE362" s="32"/>
      <c r="AF362" s="33"/>
      <c r="AI362" s="32"/>
      <c r="AJ362" s="33"/>
      <c r="AM362" s="32"/>
      <c r="AN362" s="33"/>
      <c r="AQ362" s="32"/>
      <c r="AR362" s="33"/>
      <c r="AU362" s="32"/>
      <c r="AV362" s="33"/>
      <c r="AY362" s="32"/>
      <c r="AZ362" s="33"/>
      <c r="BC362" s="32"/>
      <c r="BD362" s="33"/>
      <c r="BG362" s="32"/>
      <c r="BH362" s="33"/>
      <c r="BK362" s="32"/>
      <c r="BL362" s="33"/>
    </row>
    <row r="363" spans="3:64" x14ac:dyDescent="0.4">
      <c r="C363" s="32"/>
      <c r="D363" s="33"/>
      <c r="G363" s="32"/>
      <c r="H363" s="33"/>
      <c r="K363" s="32"/>
      <c r="L363" s="33"/>
      <c r="O363" s="32"/>
      <c r="P363" s="33"/>
      <c r="S363" s="32"/>
      <c r="T363" s="33"/>
      <c r="W363" s="32"/>
      <c r="X363" s="33"/>
      <c r="AA363" s="32"/>
      <c r="AB363" s="33"/>
      <c r="AE363" s="32"/>
      <c r="AF363" s="33"/>
      <c r="AI363" s="32"/>
      <c r="AJ363" s="33"/>
      <c r="AM363" s="32"/>
      <c r="AN363" s="33"/>
      <c r="AQ363" s="32"/>
      <c r="AR363" s="33"/>
      <c r="AU363" s="32"/>
      <c r="AV363" s="33"/>
      <c r="AY363" s="32"/>
      <c r="AZ363" s="33"/>
      <c r="BC363" s="32"/>
      <c r="BD363" s="33"/>
      <c r="BG363" s="32"/>
      <c r="BH363" s="33"/>
      <c r="BK363" s="32"/>
      <c r="BL363" s="33"/>
    </row>
    <row r="364" spans="3:64" x14ac:dyDescent="0.4">
      <c r="C364" s="32"/>
      <c r="D364" s="33"/>
      <c r="G364" s="32"/>
      <c r="H364" s="33"/>
      <c r="K364" s="32"/>
      <c r="L364" s="33"/>
      <c r="O364" s="32"/>
      <c r="P364" s="33"/>
      <c r="S364" s="32"/>
      <c r="T364" s="33"/>
      <c r="W364" s="32"/>
      <c r="X364" s="33"/>
      <c r="AA364" s="32"/>
      <c r="AB364" s="33"/>
      <c r="AE364" s="32"/>
      <c r="AF364" s="33"/>
      <c r="AI364" s="32"/>
      <c r="AJ364" s="33"/>
      <c r="AM364" s="32"/>
      <c r="AN364" s="33"/>
      <c r="AQ364" s="32"/>
      <c r="AR364" s="33"/>
      <c r="AU364" s="32"/>
      <c r="AV364" s="33"/>
      <c r="AY364" s="32"/>
      <c r="AZ364" s="33"/>
      <c r="BC364" s="32"/>
      <c r="BD364" s="33"/>
      <c r="BG364" s="32"/>
      <c r="BH364" s="33"/>
      <c r="BK364" s="32"/>
      <c r="BL364" s="33"/>
    </row>
    <row r="365" spans="3:64" x14ac:dyDescent="0.4">
      <c r="C365" s="32"/>
      <c r="D365" s="33"/>
      <c r="G365" s="32"/>
      <c r="H365" s="33"/>
      <c r="K365" s="32"/>
      <c r="L365" s="33"/>
      <c r="O365" s="32"/>
      <c r="P365" s="33"/>
      <c r="S365" s="32"/>
      <c r="T365" s="33"/>
      <c r="W365" s="32"/>
      <c r="X365" s="33"/>
      <c r="AA365" s="32"/>
      <c r="AB365" s="33"/>
      <c r="AE365" s="32"/>
      <c r="AF365" s="33"/>
      <c r="AI365" s="32"/>
      <c r="AJ365" s="33"/>
      <c r="AM365" s="32"/>
      <c r="AN365" s="33"/>
      <c r="AQ365" s="32"/>
      <c r="AR365" s="33"/>
      <c r="AU365" s="32"/>
      <c r="AV365" s="33"/>
      <c r="AY365" s="32"/>
      <c r="AZ365" s="33"/>
      <c r="BC365" s="32"/>
      <c r="BD365" s="33"/>
      <c r="BG365" s="32"/>
      <c r="BH365" s="33"/>
      <c r="BK365" s="32"/>
      <c r="BL365" s="33"/>
    </row>
    <row r="366" spans="3:64" x14ac:dyDescent="0.4">
      <c r="C366" s="32"/>
      <c r="D366" s="33"/>
      <c r="G366" s="32"/>
      <c r="H366" s="33"/>
      <c r="K366" s="32"/>
      <c r="L366" s="33"/>
      <c r="O366" s="32"/>
      <c r="P366" s="33"/>
      <c r="S366" s="32"/>
      <c r="T366" s="33"/>
      <c r="W366" s="32"/>
      <c r="X366" s="33"/>
      <c r="AA366" s="32"/>
      <c r="AB366" s="33"/>
      <c r="AE366" s="32"/>
      <c r="AF366" s="33"/>
      <c r="AI366" s="32"/>
      <c r="AJ366" s="33"/>
      <c r="AM366" s="32"/>
      <c r="AN366" s="33"/>
      <c r="AQ366" s="32"/>
      <c r="AR366" s="33"/>
      <c r="AU366" s="32"/>
      <c r="AV366" s="33"/>
      <c r="AY366" s="32"/>
      <c r="AZ366" s="33"/>
      <c r="BC366" s="32"/>
      <c r="BD366" s="33"/>
      <c r="BG366" s="32"/>
      <c r="BH366" s="33"/>
      <c r="BK366" s="32"/>
      <c r="BL366" s="33"/>
    </row>
    <row r="367" spans="3:64" x14ac:dyDescent="0.4">
      <c r="C367" s="32"/>
      <c r="D367" s="33"/>
      <c r="G367" s="32"/>
      <c r="H367" s="33"/>
      <c r="K367" s="32"/>
      <c r="L367" s="33"/>
      <c r="O367" s="32"/>
      <c r="P367" s="33"/>
      <c r="S367" s="32"/>
      <c r="T367" s="33"/>
      <c r="W367" s="32"/>
      <c r="X367" s="33"/>
      <c r="AA367" s="32"/>
      <c r="AB367" s="33"/>
      <c r="AE367" s="32"/>
      <c r="AF367" s="33"/>
      <c r="AI367" s="32"/>
      <c r="AJ367" s="33"/>
      <c r="AM367" s="32"/>
      <c r="AN367" s="33"/>
      <c r="AQ367" s="32"/>
      <c r="AR367" s="33"/>
      <c r="AU367" s="32"/>
      <c r="AV367" s="33"/>
      <c r="AY367" s="32"/>
      <c r="AZ367" s="33"/>
      <c r="BC367" s="32"/>
      <c r="BD367" s="33"/>
      <c r="BG367" s="32"/>
      <c r="BH367" s="33"/>
      <c r="BK367" s="32"/>
      <c r="BL367" s="33"/>
    </row>
    <row r="368" spans="3:64" x14ac:dyDescent="0.4">
      <c r="C368" s="32"/>
      <c r="D368" s="33"/>
      <c r="G368" s="32"/>
      <c r="H368" s="33"/>
      <c r="K368" s="32"/>
      <c r="L368" s="33"/>
      <c r="O368" s="32"/>
      <c r="P368" s="33"/>
      <c r="S368" s="32"/>
      <c r="T368" s="33"/>
      <c r="W368" s="32"/>
      <c r="X368" s="33"/>
      <c r="AA368" s="32"/>
      <c r="AB368" s="33"/>
      <c r="AE368" s="32"/>
      <c r="AF368" s="33"/>
      <c r="AI368" s="32"/>
      <c r="AJ368" s="33"/>
      <c r="AM368" s="32"/>
      <c r="AN368" s="33"/>
      <c r="AQ368" s="32"/>
      <c r="AR368" s="33"/>
      <c r="AU368" s="32"/>
      <c r="AV368" s="33"/>
      <c r="AY368" s="32"/>
      <c r="AZ368" s="33"/>
      <c r="BC368" s="32"/>
      <c r="BD368" s="33"/>
      <c r="BG368" s="32"/>
      <c r="BH368" s="33"/>
      <c r="BK368" s="32"/>
      <c r="BL368" s="33"/>
    </row>
    <row r="369" spans="3:64" x14ac:dyDescent="0.4">
      <c r="C369" s="32"/>
      <c r="D369" s="33"/>
      <c r="G369" s="32"/>
      <c r="H369" s="33"/>
      <c r="K369" s="32"/>
      <c r="L369" s="33"/>
      <c r="O369" s="32"/>
      <c r="P369" s="33"/>
      <c r="S369" s="32"/>
      <c r="T369" s="33"/>
      <c r="W369" s="32"/>
      <c r="X369" s="33"/>
      <c r="AA369" s="32"/>
      <c r="AB369" s="33"/>
      <c r="AE369" s="32"/>
      <c r="AF369" s="33"/>
      <c r="AI369" s="32"/>
      <c r="AJ369" s="33"/>
      <c r="AM369" s="32"/>
      <c r="AN369" s="33"/>
      <c r="AQ369" s="32"/>
      <c r="AR369" s="33"/>
      <c r="AU369" s="32"/>
      <c r="AV369" s="33"/>
      <c r="AY369" s="32"/>
      <c r="AZ369" s="33"/>
      <c r="BC369" s="32"/>
      <c r="BD369" s="33"/>
      <c r="BG369" s="32"/>
      <c r="BH369" s="33"/>
      <c r="BK369" s="32"/>
      <c r="BL369" s="33"/>
    </row>
    <row r="370" spans="3:64" x14ac:dyDescent="0.4">
      <c r="C370" s="32"/>
      <c r="D370" s="33"/>
      <c r="G370" s="32"/>
      <c r="H370" s="33"/>
      <c r="K370" s="32"/>
      <c r="L370" s="33"/>
      <c r="O370" s="32"/>
      <c r="P370" s="33"/>
      <c r="S370" s="32"/>
      <c r="T370" s="33"/>
      <c r="W370" s="32"/>
      <c r="X370" s="33"/>
      <c r="AA370" s="32"/>
      <c r="AB370" s="33"/>
      <c r="AE370" s="32"/>
      <c r="AF370" s="33"/>
      <c r="AI370" s="32"/>
      <c r="AJ370" s="33"/>
      <c r="AM370" s="32"/>
      <c r="AN370" s="33"/>
      <c r="AQ370" s="32"/>
      <c r="AR370" s="33"/>
      <c r="AU370" s="32"/>
      <c r="AV370" s="33"/>
      <c r="AY370" s="32"/>
      <c r="AZ370" s="33"/>
      <c r="BC370" s="32"/>
      <c r="BD370" s="33"/>
      <c r="BG370" s="32"/>
      <c r="BH370" s="33"/>
      <c r="BK370" s="32"/>
      <c r="BL370" s="33"/>
    </row>
    <row r="371" spans="3:64" x14ac:dyDescent="0.4">
      <c r="C371" s="32"/>
      <c r="D371" s="33"/>
      <c r="G371" s="32"/>
      <c r="H371" s="33"/>
      <c r="K371" s="32"/>
      <c r="L371" s="33"/>
      <c r="O371" s="32"/>
      <c r="P371" s="33"/>
      <c r="S371" s="32"/>
      <c r="T371" s="33"/>
      <c r="W371" s="32"/>
      <c r="X371" s="33"/>
      <c r="AA371" s="32"/>
      <c r="AB371" s="33"/>
      <c r="AE371" s="32"/>
      <c r="AF371" s="33"/>
      <c r="AI371" s="32"/>
      <c r="AJ371" s="33"/>
      <c r="AM371" s="32"/>
      <c r="AN371" s="33"/>
      <c r="AQ371" s="32"/>
      <c r="AR371" s="33"/>
      <c r="AU371" s="32"/>
      <c r="AV371" s="33"/>
      <c r="AY371" s="32"/>
      <c r="AZ371" s="33"/>
      <c r="BC371" s="32"/>
      <c r="BD371" s="33"/>
      <c r="BG371" s="32"/>
      <c r="BH371" s="33"/>
      <c r="BK371" s="32"/>
      <c r="BL371" s="33"/>
    </row>
    <row r="372" spans="3:64" x14ac:dyDescent="0.4">
      <c r="C372" s="32"/>
      <c r="D372" s="33"/>
      <c r="G372" s="32"/>
      <c r="H372" s="33"/>
      <c r="K372" s="32"/>
      <c r="L372" s="33"/>
      <c r="O372" s="32"/>
      <c r="P372" s="33"/>
      <c r="S372" s="32"/>
      <c r="T372" s="33"/>
      <c r="W372" s="32"/>
      <c r="X372" s="33"/>
      <c r="AA372" s="32"/>
      <c r="AB372" s="33"/>
      <c r="AE372" s="32"/>
      <c r="AF372" s="33"/>
      <c r="AI372" s="32"/>
      <c r="AJ372" s="33"/>
      <c r="AM372" s="32"/>
      <c r="AN372" s="33"/>
      <c r="AQ372" s="32"/>
      <c r="AR372" s="33"/>
      <c r="AU372" s="32"/>
      <c r="AV372" s="33"/>
      <c r="AY372" s="32"/>
      <c r="AZ372" s="33"/>
      <c r="BC372" s="32"/>
      <c r="BD372" s="33"/>
      <c r="BG372" s="32"/>
      <c r="BH372" s="33"/>
      <c r="BK372" s="32"/>
      <c r="BL372" s="33"/>
    </row>
    <row r="373" spans="3:64" x14ac:dyDescent="0.4">
      <c r="C373" s="32"/>
      <c r="D373" s="33"/>
      <c r="G373" s="32"/>
      <c r="H373" s="33"/>
      <c r="K373" s="32"/>
      <c r="L373" s="33"/>
      <c r="O373" s="32"/>
      <c r="P373" s="33"/>
      <c r="S373" s="32"/>
      <c r="T373" s="33"/>
      <c r="W373" s="32"/>
      <c r="X373" s="33"/>
      <c r="AA373" s="32"/>
      <c r="AB373" s="33"/>
      <c r="AE373" s="32"/>
      <c r="AF373" s="33"/>
      <c r="AI373" s="32"/>
      <c r="AJ373" s="33"/>
      <c r="AM373" s="32"/>
      <c r="AN373" s="33"/>
      <c r="AQ373" s="32"/>
      <c r="AR373" s="33"/>
      <c r="AU373" s="32"/>
      <c r="AV373" s="33"/>
      <c r="AY373" s="32"/>
      <c r="AZ373" s="33"/>
      <c r="BC373" s="32"/>
      <c r="BD373" s="33"/>
      <c r="BG373" s="32"/>
      <c r="BH373" s="33"/>
      <c r="BK373" s="32"/>
      <c r="BL373" s="33"/>
    </row>
    <row r="374" spans="3:64" x14ac:dyDescent="0.4">
      <c r="C374" s="32"/>
      <c r="D374" s="33"/>
      <c r="G374" s="32"/>
      <c r="H374" s="33"/>
      <c r="K374" s="32"/>
      <c r="L374" s="33"/>
      <c r="O374" s="32"/>
      <c r="P374" s="33"/>
      <c r="S374" s="32"/>
      <c r="T374" s="33"/>
      <c r="W374" s="32"/>
      <c r="X374" s="33"/>
      <c r="AA374" s="32"/>
      <c r="AB374" s="33"/>
      <c r="AE374" s="32"/>
      <c r="AF374" s="33"/>
      <c r="AI374" s="32"/>
      <c r="AJ374" s="33"/>
      <c r="AM374" s="32"/>
      <c r="AN374" s="33"/>
      <c r="AQ374" s="32"/>
      <c r="AR374" s="33"/>
      <c r="AU374" s="32"/>
      <c r="AV374" s="33"/>
      <c r="AY374" s="32"/>
      <c r="AZ374" s="33"/>
      <c r="BC374" s="32"/>
      <c r="BD374" s="33"/>
      <c r="BG374" s="32"/>
      <c r="BH374" s="33"/>
      <c r="BK374" s="32"/>
      <c r="BL374" s="33"/>
    </row>
    <row r="375" spans="3:64" x14ac:dyDescent="0.4">
      <c r="C375" s="32"/>
      <c r="D375" s="33"/>
      <c r="G375" s="32"/>
      <c r="H375" s="33"/>
      <c r="K375" s="32"/>
      <c r="L375" s="33"/>
      <c r="O375" s="32"/>
      <c r="P375" s="33"/>
      <c r="S375" s="32"/>
      <c r="T375" s="33"/>
      <c r="W375" s="32"/>
      <c r="X375" s="33"/>
      <c r="AA375" s="32"/>
      <c r="AB375" s="33"/>
      <c r="AE375" s="32"/>
      <c r="AF375" s="33"/>
      <c r="AI375" s="32"/>
      <c r="AJ375" s="33"/>
      <c r="AM375" s="32"/>
      <c r="AN375" s="33"/>
      <c r="AQ375" s="32"/>
      <c r="AR375" s="33"/>
      <c r="AU375" s="32"/>
      <c r="AV375" s="33"/>
      <c r="AY375" s="32"/>
      <c r="AZ375" s="33"/>
      <c r="BC375" s="32"/>
      <c r="BD375" s="33"/>
      <c r="BG375" s="32"/>
      <c r="BH375" s="33"/>
      <c r="BK375" s="32"/>
      <c r="BL375" s="33"/>
    </row>
    <row r="376" spans="3:64" x14ac:dyDescent="0.4">
      <c r="C376" s="32"/>
      <c r="D376" s="33"/>
      <c r="G376" s="32"/>
      <c r="H376" s="33"/>
      <c r="K376" s="32"/>
      <c r="L376" s="33"/>
      <c r="O376" s="32"/>
      <c r="P376" s="33"/>
      <c r="S376" s="32"/>
      <c r="T376" s="33"/>
      <c r="W376" s="32"/>
      <c r="X376" s="33"/>
      <c r="AA376" s="32"/>
      <c r="AB376" s="33"/>
      <c r="AE376" s="32"/>
      <c r="AF376" s="33"/>
      <c r="AI376" s="32"/>
      <c r="AJ376" s="33"/>
      <c r="AM376" s="32"/>
      <c r="AN376" s="33"/>
      <c r="AQ376" s="32"/>
      <c r="AR376" s="33"/>
      <c r="AU376" s="32"/>
      <c r="AV376" s="33"/>
      <c r="AY376" s="32"/>
      <c r="AZ376" s="33"/>
      <c r="BC376" s="32"/>
      <c r="BD376" s="33"/>
      <c r="BG376" s="32"/>
      <c r="BH376" s="33"/>
      <c r="BK376" s="32"/>
      <c r="BL376" s="33"/>
    </row>
    <row r="377" spans="3:64" x14ac:dyDescent="0.4">
      <c r="C377" s="32"/>
      <c r="D377" s="33"/>
      <c r="G377" s="32"/>
      <c r="H377" s="33"/>
      <c r="K377" s="32"/>
      <c r="L377" s="33"/>
      <c r="O377" s="32"/>
      <c r="P377" s="33"/>
      <c r="S377" s="32"/>
      <c r="T377" s="33"/>
      <c r="W377" s="32"/>
      <c r="X377" s="33"/>
      <c r="AA377" s="32"/>
      <c r="AB377" s="33"/>
      <c r="AE377" s="32"/>
      <c r="AF377" s="33"/>
      <c r="AI377" s="32"/>
      <c r="AJ377" s="33"/>
      <c r="AM377" s="32"/>
      <c r="AN377" s="33"/>
      <c r="AQ377" s="32"/>
      <c r="AR377" s="33"/>
      <c r="AU377" s="32"/>
      <c r="AV377" s="33"/>
      <c r="AY377" s="32"/>
      <c r="AZ377" s="33"/>
      <c r="BC377" s="32"/>
      <c r="BD377" s="33"/>
      <c r="BG377" s="32"/>
      <c r="BH377" s="33"/>
      <c r="BK377" s="32"/>
      <c r="BL377" s="33"/>
    </row>
    <row r="378" spans="3:64" x14ac:dyDescent="0.4">
      <c r="C378" s="32"/>
      <c r="D378" s="33"/>
      <c r="G378" s="32"/>
      <c r="H378" s="33"/>
      <c r="K378" s="32"/>
      <c r="L378" s="33"/>
      <c r="O378" s="32"/>
      <c r="P378" s="33"/>
      <c r="S378" s="32"/>
      <c r="T378" s="33"/>
      <c r="W378" s="32"/>
      <c r="X378" s="33"/>
      <c r="AA378" s="32"/>
      <c r="AB378" s="33"/>
      <c r="AE378" s="32"/>
      <c r="AF378" s="33"/>
      <c r="AI378" s="32"/>
      <c r="AJ378" s="33"/>
      <c r="AM378" s="32"/>
      <c r="AN378" s="33"/>
      <c r="AQ378" s="32"/>
      <c r="AR378" s="33"/>
      <c r="AU378" s="32"/>
      <c r="AV378" s="33"/>
      <c r="AY378" s="32"/>
      <c r="AZ378" s="33"/>
      <c r="BC378" s="32"/>
      <c r="BD378" s="33"/>
      <c r="BG378" s="32"/>
      <c r="BH378" s="33"/>
      <c r="BK378" s="32"/>
      <c r="BL378" s="33"/>
    </row>
    <row r="379" spans="3:64" x14ac:dyDescent="0.4">
      <c r="C379" s="32"/>
      <c r="D379" s="33"/>
      <c r="G379" s="32"/>
      <c r="H379" s="33"/>
      <c r="K379" s="32"/>
      <c r="L379" s="33"/>
      <c r="O379" s="32"/>
      <c r="P379" s="33"/>
      <c r="S379" s="32"/>
      <c r="T379" s="33"/>
      <c r="W379" s="32"/>
      <c r="X379" s="33"/>
      <c r="AA379" s="32"/>
      <c r="AB379" s="33"/>
      <c r="AE379" s="32"/>
      <c r="AF379" s="33"/>
      <c r="AI379" s="32"/>
      <c r="AJ379" s="33"/>
      <c r="AM379" s="32"/>
      <c r="AN379" s="33"/>
      <c r="AQ379" s="32"/>
      <c r="AR379" s="33"/>
      <c r="AU379" s="32"/>
      <c r="AV379" s="33"/>
      <c r="AY379" s="32"/>
      <c r="AZ379" s="33"/>
      <c r="BC379" s="32"/>
      <c r="BD379" s="33"/>
      <c r="BG379" s="32"/>
      <c r="BH379" s="33"/>
      <c r="BK379" s="32"/>
      <c r="BL379" s="33"/>
    </row>
    <row r="380" spans="3:64" x14ac:dyDescent="0.4">
      <c r="C380" s="32"/>
      <c r="D380" s="33"/>
      <c r="G380" s="32"/>
      <c r="H380" s="33"/>
      <c r="K380" s="32"/>
      <c r="L380" s="33"/>
      <c r="O380" s="32"/>
      <c r="P380" s="33"/>
      <c r="S380" s="32"/>
      <c r="T380" s="33"/>
      <c r="W380" s="32"/>
      <c r="X380" s="33"/>
      <c r="AA380" s="32"/>
      <c r="AB380" s="33"/>
      <c r="AE380" s="32"/>
      <c r="AF380" s="33"/>
      <c r="AI380" s="32"/>
      <c r="AJ380" s="33"/>
      <c r="AM380" s="32"/>
      <c r="AN380" s="33"/>
      <c r="AQ380" s="32"/>
      <c r="AR380" s="33"/>
      <c r="AU380" s="32"/>
      <c r="AV380" s="33"/>
      <c r="AY380" s="32"/>
      <c r="AZ380" s="33"/>
      <c r="BC380" s="32"/>
      <c r="BD380" s="33"/>
      <c r="BG380" s="32"/>
      <c r="BH380" s="33"/>
      <c r="BK380" s="32"/>
      <c r="BL380" s="33"/>
    </row>
    <row r="381" spans="3:64" x14ac:dyDescent="0.4">
      <c r="C381" s="32"/>
      <c r="D381" s="33"/>
      <c r="G381" s="32"/>
      <c r="H381" s="33"/>
      <c r="K381" s="32"/>
      <c r="L381" s="33"/>
      <c r="O381" s="32"/>
      <c r="P381" s="33"/>
      <c r="S381" s="32"/>
      <c r="T381" s="33"/>
      <c r="W381" s="32"/>
      <c r="X381" s="33"/>
      <c r="AA381" s="32"/>
      <c r="AB381" s="33"/>
      <c r="AE381" s="32"/>
      <c r="AF381" s="33"/>
      <c r="AI381" s="32"/>
      <c r="AJ381" s="33"/>
      <c r="AM381" s="32"/>
      <c r="AN381" s="33"/>
      <c r="AQ381" s="32"/>
      <c r="AR381" s="33"/>
      <c r="AU381" s="32"/>
      <c r="AV381" s="33"/>
      <c r="AY381" s="32"/>
      <c r="AZ381" s="33"/>
      <c r="BC381" s="32"/>
      <c r="BD381" s="33"/>
      <c r="BG381" s="32"/>
      <c r="BH381" s="33"/>
      <c r="BK381" s="32"/>
      <c r="BL381" s="33"/>
    </row>
    <row r="382" spans="3:64" x14ac:dyDescent="0.4">
      <c r="C382" s="32"/>
      <c r="D382" s="33"/>
      <c r="G382" s="32"/>
      <c r="H382" s="33"/>
      <c r="K382" s="32"/>
      <c r="L382" s="33"/>
      <c r="O382" s="32"/>
      <c r="P382" s="33"/>
      <c r="S382" s="32"/>
      <c r="T382" s="33"/>
      <c r="W382" s="32"/>
      <c r="X382" s="33"/>
      <c r="AA382" s="32"/>
      <c r="AB382" s="33"/>
      <c r="AE382" s="32"/>
      <c r="AF382" s="33"/>
      <c r="AI382" s="32"/>
      <c r="AJ382" s="33"/>
      <c r="AM382" s="32"/>
      <c r="AN382" s="33"/>
      <c r="AQ382" s="32"/>
      <c r="AR382" s="33"/>
      <c r="AU382" s="32"/>
      <c r="AV382" s="33"/>
      <c r="AY382" s="32"/>
      <c r="AZ382" s="33"/>
      <c r="BC382" s="32"/>
      <c r="BD382" s="33"/>
      <c r="BG382" s="32"/>
      <c r="BH382" s="33"/>
      <c r="BK382" s="32"/>
      <c r="BL382" s="33"/>
    </row>
    <row r="383" spans="3:64" x14ac:dyDescent="0.4">
      <c r="C383" s="32"/>
      <c r="D383" s="33"/>
      <c r="G383" s="32"/>
      <c r="H383" s="33"/>
      <c r="K383" s="32"/>
      <c r="L383" s="33"/>
      <c r="O383" s="32"/>
      <c r="P383" s="33"/>
      <c r="S383" s="32"/>
      <c r="T383" s="33"/>
      <c r="W383" s="32"/>
      <c r="X383" s="33"/>
      <c r="AA383" s="32"/>
      <c r="AB383" s="33"/>
      <c r="AE383" s="32"/>
      <c r="AF383" s="33"/>
      <c r="AI383" s="32"/>
      <c r="AJ383" s="33"/>
      <c r="AM383" s="32"/>
      <c r="AN383" s="33"/>
      <c r="AQ383" s="32"/>
      <c r="AR383" s="33"/>
      <c r="AU383" s="32"/>
      <c r="AV383" s="33"/>
      <c r="AY383" s="32"/>
      <c r="AZ383" s="33"/>
      <c r="BC383" s="32"/>
      <c r="BD383" s="33"/>
      <c r="BG383" s="32"/>
      <c r="BH383" s="33"/>
      <c r="BK383" s="32"/>
      <c r="BL383" s="33"/>
    </row>
    <row r="384" spans="3:64" x14ac:dyDescent="0.4">
      <c r="C384" s="32"/>
      <c r="D384" s="33"/>
      <c r="G384" s="32"/>
      <c r="H384" s="33"/>
      <c r="K384" s="32"/>
      <c r="L384" s="33"/>
      <c r="O384" s="32"/>
      <c r="P384" s="33"/>
      <c r="S384" s="32"/>
      <c r="T384" s="33"/>
      <c r="W384" s="32"/>
      <c r="X384" s="33"/>
      <c r="AA384" s="32"/>
      <c r="AB384" s="33"/>
      <c r="AE384" s="32"/>
      <c r="AF384" s="33"/>
      <c r="AI384" s="32"/>
      <c r="AJ384" s="33"/>
      <c r="AM384" s="32"/>
      <c r="AN384" s="33"/>
      <c r="AQ384" s="32"/>
      <c r="AR384" s="33"/>
      <c r="AU384" s="32"/>
      <c r="AV384" s="33"/>
      <c r="AY384" s="32"/>
      <c r="AZ384" s="33"/>
      <c r="BC384" s="32"/>
      <c r="BD384" s="33"/>
      <c r="BG384" s="32"/>
      <c r="BH384" s="33"/>
      <c r="BK384" s="32"/>
      <c r="BL384" s="33"/>
    </row>
    <row r="385" spans="3:64" x14ac:dyDescent="0.4">
      <c r="C385" s="32"/>
      <c r="D385" s="33"/>
      <c r="G385" s="32"/>
      <c r="H385" s="33"/>
      <c r="K385" s="32"/>
      <c r="L385" s="33"/>
      <c r="O385" s="32"/>
      <c r="P385" s="33"/>
      <c r="S385" s="32"/>
      <c r="T385" s="33"/>
      <c r="W385" s="32"/>
      <c r="X385" s="33"/>
      <c r="AA385" s="32"/>
      <c r="AB385" s="33"/>
      <c r="AE385" s="32"/>
      <c r="AF385" s="33"/>
      <c r="AI385" s="32"/>
      <c r="AJ385" s="33"/>
      <c r="AM385" s="32"/>
      <c r="AN385" s="33"/>
      <c r="AQ385" s="32"/>
      <c r="AR385" s="33"/>
      <c r="AU385" s="32"/>
      <c r="AV385" s="33"/>
      <c r="AY385" s="32"/>
      <c r="AZ385" s="33"/>
      <c r="BC385" s="32"/>
      <c r="BD385" s="33"/>
      <c r="BG385" s="32"/>
      <c r="BH385" s="33"/>
      <c r="BK385" s="32"/>
      <c r="BL385" s="33"/>
    </row>
    <row r="386" spans="3:64" x14ac:dyDescent="0.4">
      <c r="C386" s="32"/>
      <c r="D386" s="33"/>
      <c r="G386" s="32"/>
      <c r="H386" s="33"/>
      <c r="K386" s="32"/>
      <c r="L386" s="33"/>
      <c r="O386" s="32"/>
      <c r="P386" s="33"/>
      <c r="S386" s="32"/>
      <c r="T386" s="33"/>
      <c r="W386" s="32"/>
      <c r="X386" s="33"/>
      <c r="AA386" s="32"/>
      <c r="AB386" s="33"/>
      <c r="AE386" s="32"/>
      <c r="AF386" s="33"/>
      <c r="AI386" s="32"/>
      <c r="AJ386" s="33"/>
      <c r="AM386" s="32"/>
      <c r="AN386" s="33"/>
      <c r="AQ386" s="32"/>
      <c r="AR386" s="33"/>
      <c r="AU386" s="32"/>
      <c r="AV386" s="33"/>
      <c r="AY386" s="32"/>
      <c r="AZ386" s="33"/>
      <c r="BC386" s="32"/>
      <c r="BD386" s="33"/>
      <c r="BG386" s="32"/>
      <c r="BH386" s="33"/>
      <c r="BK386" s="32"/>
      <c r="BL386" s="33"/>
    </row>
    <row r="387" spans="3:64" x14ac:dyDescent="0.4">
      <c r="C387" s="32"/>
      <c r="D387" s="33"/>
      <c r="G387" s="32"/>
      <c r="H387" s="33"/>
      <c r="K387" s="32"/>
      <c r="L387" s="33"/>
      <c r="O387" s="32"/>
      <c r="P387" s="33"/>
      <c r="S387" s="32"/>
      <c r="T387" s="33"/>
      <c r="W387" s="32"/>
      <c r="X387" s="33"/>
      <c r="AA387" s="32"/>
      <c r="AB387" s="33"/>
      <c r="AE387" s="32"/>
      <c r="AF387" s="33"/>
      <c r="AI387" s="32"/>
      <c r="AJ387" s="33"/>
      <c r="AM387" s="32"/>
      <c r="AN387" s="33"/>
      <c r="AQ387" s="32"/>
      <c r="AR387" s="33"/>
      <c r="AU387" s="32"/>
      <c r="AV387" s="33"/>
      <c r="AY387" s="32"/>
      <c r="AZ387" s="33"/>
      <c r="BC387" s="32"/>
      <c r="BD387" s="33"/>
      <c r="BG387" s="32"/>
      <c r="BH387" s="33"/>
      <c r="BK387" s="32"/>
      <c r="BL387" s="33"/>
    </row>
    <row r="388" spans="3:64" x14ac:dyDescent="0.4">
      <c r="C388" s="32"/>
      <c r="D388" s="33"/>
      <c r="G388" s="32"/>
      <c r="H388" s="33"/>
      <c r="K388" s="32"/>
      <c r="L388" s="33"/>
      <c r="O388" s="32"/>
      <c r="P388" s="33"/>
      <c r="S388" s="32"/>
      <c r="T388" s="33"/>
      <c r="W388" s="32"/>
      <c r="X388" s="33"/>
      <c r="AA388" s="32"/>
      <c r="AB388" s="33"/>
      <c r="AE388" s="32"/>
      <c r="AF388" s="33"/>
      <c r="AI388" s="32"/>
      <c r="AJ388" s="33"/>
      <c r="AM388" s="32"/>
      <c r="AN388" s="33"/>
      <c r="AQ388" s="32"/>
      <c r="AR388" s="33"/>
      <c r="AU388" s="32"/>
      <c r="AV388" s="33"/>
      <c r="AY388" s="32"/>
      <c r="AZ388" s="33"/>
      <c r="BC388" s="32"/>
      <c r="BD388" s="33"/>
      <c r="BG388" s="32"/>
      <c r="BH388" s="33"/>
      <c r="BK388" s="32"/>
      <c r="BL388" s="33"/>
    </row>
    <row r="389" spans="3:64" x14ac:dyDescent="0.4">
      <c r="C389" s="32"/>
      <c r="D389" s="33"/>
      <c r="G389" s="32"/>
      <c r="H389" s="33"/>
      <c r="K389" s="32"/>
      <c r="L389" s="33"/>
      <c r="O389" s="32"/>
      <c r="P389" s="33"/>
      <c r="S389" s="32"/>
      <c r="T389" s="33"/>
      <c r="W389" s="32"/>
      <c r="X389" s="33"/>
      <c r="AA389" s="32"/>
      <c r="AB389" s="33"/>
      <c r="AE389" s="32"/>
      <c r="AF389" s="33"/>
      <c r="AI389" s="32"/>
      <c r="AJ389" s="33"/>
      <c r="AM389" s="32"/>
      <c r="AN389" s="33"/>
      <c r="AQ389" s="32"/>
      <c r="AR389" s="33"/>
      <c r="AU389" s="32"/>
      <c r="AV389" s="33"/>
      <c r="AY389" s="32"/>
      <c r="AZ389" s="33"/>
      <c r="BC389" s="32"/>
      <c r="BD389" s="33"/>
      <c r="BG389" s="32"/>
      <c r="BH389" s="33"/>
      <c r="BK389" s="32"/>
      <c r="BL389" s="33"/>
    </row>
    <row r="390" spans="3:64" x14ac:dyDescent="0.4">
      <c r="C390" s="32"/>
      <c r="D390" s="33"/>
      <c r="G390" s="32"/>
      <c r="H390" s="33"/>
      <c r="K390" s="32"/>
      <c r="L390" s="33"/>
      <c r="O390" s="32"/>
      <c r="P390" s="33"/>
      <c r="S390" s="32"/>
      <c r="T390" s="33"/>
      <c r="W390" s="32"/>
      <c r="X390" s="33"/>
      <c r="AA390" s="32"/>
      <c r="AB390" s="33"/>
      <c r="AE390" s="32"/>
      <c r="AF390" s="33"/>
      <c r="AI390" s="32"/>
      <c r="AJ390" s="33"/>
      <c r="AM390" s="32"/>
      <c r="AN390" s="33"/>
      <c r="AQ390" s="32"/>
      <c r="AR390" s="33"/>
      <c r="AU390" s="32"/>
      <c r="AV390" s="33"/>
      <c r="AY390" s="32"/>
      <c r="AZ390" s="33"/>
      <c r="BC390" s="32"/>
      <c r="BD390" s="33"/>
      <c r="BG390" s="32"/>
      <c r="BH390" s="33"/>
      <c r="BK390" s="32"/>
      <c r="BL390" s="33"/>
    </row>
    <row r="391" spans="3:64" x14ac:dyDescent="0.4">
      <c r="C391" s="32"/>
      <c r="D391" s="33"/>
      <c r="G391" s="32"/>
      <c r="H391" s="33"/>
      <c r="K391" s="32"/>
      <c r="L391" s="33"/>
      <c r="O391" s="32"/>
      <c r="P391" s="33"/>
      <c r="S391" s="32"/>
      <c r="T391" s="33"/>
      <c r="W391" s="32"/>
      <c r="X391" s="33"/>
      <c r="AA391" s="32"/>
      <c r="AB391" s="33"/>
      <c r="AE391" s="32"/>
      <c r="AF391" s="33"/>
      <c r="AI391" s="32"/>
      <c r="AJ391" s="33"/>
      <c r="AM391" s="32"/>
      <c r="AN391" s="33"/>
      <c r="AQ391" s="32"/>
      <c r="AR391" s="33"/>
      <c r="AU391" s="32"/>
      <c r="AV391" s="33"/>
      <c r="AY391" s="32"/>
      <c r="AZ391" s="33"/>
      <c r="BC391" s="32"/>
      <c r="BD391" s="33"/>
      <c r="BG391" s="32"/>
      <c r="BH391" s="33"/>
      <c r="BK391" s="32"/>
      <c r="BL391" s="33"/>
    </row>
    <row r="392" spans="3:64" x14ac:dyDescent="0.4">
      <c r="C392" s="32"/>
      <c r="D392" s="33"/>
      <c r="G392" s="32"/>
      <c r="H392" s="33"/>
      <c r="K392" s="32"/>
      <c r="L392" s="33"/>
      <c r="O392" s="32"/>
      <c r="P392" s="33"/>
      <c r="S392" s="32"/>
      <c r="T392" s="33"/>
      <c r="W392" s="32"/>
      <c r="X392" s="33"/>
      <c r="AA392" s="32"/>
      <c r="AB392" s="33"/>
      <c r="AE392" s="32"/>
      <c r="AF392" s="33"/>
      <c r="AI392" s="32"/>
      <c r="AJ392" s="33"/>
      <c r="AM392" s="32"/>
      <c r="AN392" s="33"/>
      <c r="AQ392" s="32"/>
      <c r="AR392" s="33"/>
      <c r="AU392" s="32"/>
      <c r="AV392" s="33"/>
      <c r="AY392" s="32"/>
      <c r="AZ392" s="33"/>
      <c r="BC392" s="32"/>
      <c r="BD392" s="33"/>
      <c r="BG392" s="32"/>
      <c r="BH392" s="33"/>
      <c r="BK392" s="32"/>
      <c r="BL392" s="33"/>
    </row>
    <row r="393" spans="3:64" x14ac:dyDescent="0.4">
      <c r="C393" s="32"/>
      <c r="D393" s="33"/>
      <c r="G393" s="32"/>
      <c r="H393" s="33"/>
      <c r="K393" s="32"/>
      <c r="L393" s="33"/>
      <c r="O393" s="32"/>
      <c r="P393" s="33"/>
      <c r="S393" s="32"/>
      <c r="T393" s="33"/>
      <c r="W393" s="32"/>
      <c r="X393" s="33"/>
      <c r="AA393" s="32"/>
      <c r="AB393" s="33"/>
      <c r="AE393" s="32"/>
      <c r="AF393" s="33"/>
      <c r="AI393" s="32"/>
      <c r="AJ393" s="33"/>
      <c r="AM393" s="32"/>
      <c r="AN393" s="33"/>
      <c r="AQ393" s="32"/>
      <c r="AR393" s="33"/>
      <c r="AU393" s="32"/>
      <c r="AV393" s="33"/>
      <c r="AY393" s="32"/>
      <c r="AZ393" s="33"/>
      <c r="BC393" s="32"/>
      <c r="BD393" s="33"/>
      <c r="BG393" s="32"/>
      <c r="BH393" s="33"/>
      <c r="BK393" s="32"/>
      <c r="BL393" s="33"/>
    </row>
    <row r="394" spans="3:64" x14ac:dyDescent="0.4">
      <c r="C394" s="32"/>
      <c r="D394" s="33"/>
      <c r="G394" s="32"/>
      <c r="H394" s="33"/>
      <c r="K394" s="32"/>
      <c r="L394" s="33"/>
      <c r="O394" s="32"/>
      <c r="P394" s="33"/>
      <c r="S394" s="32"/>
      <c r="T394" s="33"/>
      <c r="W394" s="32"/>
      <c r="X394" s="33"/>
      <c r="AA394" s="32"/>
      <c r="AB394" s="33"/>
      <c r="AE394" s="32"/>
      <c r="AF394" s="33"/>
      <c r="AI394" s="32"/>
      <c r="AJ394" s="33"/>
      <c r="AM394" s="32"/>
      <c r="AN394" s="33"/>
      <c r="AQ394" s="32"/>
      <c r="AR394" s="33"/>
      <c r="AU394" s="32"/>
      <c r="AV394" s="33"/>
      <c r="AY394" s="32"/>
      <c r="AZ394" s="33"/>
      <c r="BC394" s="32"/>
      <c r="BD394" s="33"/>
      <c r="BG394" s="32"/>
      <c r="BH394" s="33"/>
      <c r="BK394" s="32"/>
      <c r="BL394" s="33"/>
    </row>
    <row r="395" spans="3:64" x14ac:dyDescent="0.4">
      <c r="C395" s="32"/>
      <c r="D395" s="33"/>
      <c r="G395" s="32"/>
      <c r="H395" s="33"/>
      <c r="K395" s="32"/>
      <c r="L395" s="33"/>
      <c r="O395" s="32"/>
      <c r="P395" s="33"/>
      <c r="S395" s="32"/>
      <c r="T395" s="33"/>
      <c r="W395" s="32"/>
      <c r="X395" s="33"/>
      <c r="AA395" s="32"/>
      <c r="AB395" s="33"/>
      <c r="AE395" s="32"/>
      <c r="AF395" s="33"/>
      <c r="AI395" s="32"/>
      <c r="AJ395" s="33"/>
      <c r="AM395" s="32"/>
      <c r="AN395" s="33"/>
      <c r="AQ395" s="32"/>
      <c r="AR395" s="33"/>
      <c r="AU395" s="32"/>
      <c r="AV395" s="33"/>
      <c r="AY395" s="32"/>
      <c r="AZ395" s="33"/>
      <c r="BC395" s="32"/>
      <c r="BD395" s="33"/>
      <c r="BG395" s="32"/>
      <c r="BH395" s="33"/>
      <c r="BK395" s="32"/>
      <c r="BL395" s="33"/>
    </row>
    <row r="396" spans="3:64" x14ac:dyDescent="0.4">
      <c r="C396" s="32"/>
      <c r="D396" s="33"/>
      <c r="G396" s="32"/>
      <c r="H396" s="33"/>
      <c r="K396" s="32"/>
      <c r="L396" s="33"/>
      <c r="O396" s="32"/>
      <c r="P396" s="33"/>
      <c r="S396" s="32"/>
      <c r="T396" s="33"/>
      <c r="W396" s="32"/>
      <c r="X396" s="33"/>
      <c r="AA396" s="32"/>
      <c r="AB396" s="33"/>
      <c r="AE396" s="32"/>
      <c r="AF396" s="33"/>
      <c r="AI396" s="32"/>
      <c r="AJ396" s="33"/>
      <c r="AM396" s="32"/>
      <c r="AN396" s="33"/>
      <c r="AQ396" s="32"/>
      <c r="AR396" s="33"/>
      <c r="AU396" s="32"/>
      <c r="AV396" s="33"/>
      <c r="AY396" s="32"/>
      <c r="AZ396" s="33"/>
      <c r="BC396" s="32"/>
      <c r="BD396" s="33"/>
      <c r="BG396" s="32"/>
      <c r="BH396" s="33"/>
      <c r="BK396" s="32"/>
      <c r="BL396" s="33"/>
    </row>
    <row r="397" spans="3:64" x14ac:dyDescent="0.4">
      <c r="C397" s="32"/>
      <c r="D397" s="33"/>
      <c r="G397" s="32"/>
      <c r="H397" s="33"/>
      <c r="K397" s="32"/>
      <c r="L397" s="33"/>
      <c r="O397" s="32"/>
      <c r="P397" s="33"/>
      <c r="S397" s="32"/>
      <c r="T397" s="33"/>
      <c r="W397" s="32"/>
      <c r="X397" s="33"/>
      <c r="AA397" s="32"/>
      <c r="AB397" s="33"/>
      <c r="AE397" s="32"/>
      <c r="AF397" s="33"/>
      <c r="AI397" s="32"/>
      <c r="AJ397" s="33"/>
      <c r="AM397" s="32"/>
      <c r="AN397" s="33"/>
      <c r="AQ397" s="32"/>
      <c r="AR397" s="33"/>
      <c r="AU397" s="32"/>
      <c r="AV397" s="33"/>
      <c r="AY397" s="32"/>
      <c r="AZ397" s="33"/>
      <c r="BC397" s="32"/>
      <c r="BD397" s="33"/>
      <c r="BG397" s="32"/>
      <c r="BH397" s="33"/>
      <c r="BK397" s="32"/>
      <c r="BL397" s="33"/>
    </row>
    <row r="398" spans="3:64" x14ac:dyDescent="0.4">
      <c r="C398" s="32"/>
      <c r="D398" s="33"/>
      <c r="G398" s="32"/>
      <c r="H398" s="33"/>
      <c r="K398" s="32"/>
      <c r="L398" s="33"/>
      <c r="O398" s="32"/>
      <c r="P398" s="33"/>
      <c r="S398" s="32"/>
      <c r="T398" s="33"/>
      <c r="W398" s="32"/>
      <c r="X398" s="33"/>
      <c r="AA398" s="32"/>
      <c r="AB398" s="33"/>
      <c r="AE398" s="32"/>
      <c r="AF398" s="33"/>
      <c r="AI398" s="32"/>
      <c r="AJ398" s="33"/>
      <c r="AM398" s="32"/>
      <c r="AN398" s="33"/>
      <c r="AQ398" s="32"/>
      <c r="AR398" s="33"/>
      <c r="AU398" s="32"/>
      <c r="AV398" s="33"/>
      <c r="AY398" s="32"/>
      <c r="AZ398" s="33"/>
      <c r="BC398" s="32"/>
      <c r="BD398" s="33"/>
      <c r="BG398" s="32"/>
      <c r="BH398" s="33"/>
      <c r="BK398" s="32"/>
      <c r="BL398" s="33"/>
    </row>
    <row r="399" spans="3:64" x14ac:dyDescent="0.4">
      <c r="C399" s="32"/>
      <c r="D399" s="33"/>
      <c r="G399" s="32"/>
      <c r="H399" s="33"/>
      <c r="K399" s="32"/>
      <c r="L399" s="33"/>
      <c r="O399" s="32"/>
      <c r="P399" s="33"/>
      <c r="S399" s="32"/>
      <c r="T399" s="33"/>
      <c r="W399" s="32"/>
      <c r="X399" s="33"/>
      <c r="AA399" s="32"/>
      <c r="AB399" s="33"/>
      <c r="AE399" s="32"/>
      <c r="AF399" s="33"/>
      <c r="AI399" s="32"/>
      <c r="AJ399" s="33"/>
      <c r="AM399" s="32"/>
      <c r="AN399" s="33"/>
      <c r="AQ399" s="32"/>
      <c r="AR399" s="33"/>
      <c r="AU399" s="32"/>
      <c r="AV399" s="33"/>
      <c r="AY399" s="32"/>
      <c r="AZ399" s="33"/>
      <c r="BC399" s="32"/>
      <c r="BD399" s="33"/>
      <c r="BG399" s="32"/>
      <c r="BH399" s="33"/>
      <c r="BK399" s="32"/>
      <c r="BL399" s="33"/>
    </row>
    <row r="400" spans="3:64" x14ac:dyDescent="0.4">
      <c r="C400" s="32"/>
      <c r="D400" s="33"/>
      <c r="G400" s="32"/>
      <c r="H400" s="33"/>
      <c r="K400" s="32"/>
      <c r="L400" s="33"/>
      <c r="O400" s="32"/>
      <c r="P400" s="33"/>
      <c r="S400" s="32"/>
      <c r="T400" s="33"/>
      <c r="W400" s="32"/>
      <c r="X400" s="33"/>
      <c r="AA400" s="32"/>
      <c r="AB400" s="33"/>
      <c r="AE400" s="32"/>
      <c r="AF400" s="33"/>
      <c r="AI400" s="32"/>
      <c r="AJ400" s="33"/>
      <c r="AM400" s="32"/>
      <c r="AN400" s="33"/>
      <c r="AQ400" s="32"/>
      <c r="AR400" s="33"/>
      <c r="AU400" s="32"/>
      <c r="AV400" s="33"/>
      <c r="AY400" s="32"/>
      <c r="AZ400" s="33"/>
      <c r="BC400" s="32"/>
      <c r="BD400" s="33"/>
      <c r="BG400" s="32"/>
      <c r="BH400" s="33"/>
      <c r="BK400" s="32"/>
      <c r="BL400" s="33"/>
    </row>
    <row r="401" spans="3:64" x14ac:dyDescent="0.4">
      <c r="C401" s="32"/>
      <c r="D401" s="33"/>
      <c r="G401" s="32"/>
      <c r="H401" s="33"/>
      <c r="K401" s="32"/>
      <c r="L401" s="33"/>
      <c r="O401" s="32"/>
      <c r="P401" s="33"/>
      <c r="S401" s="32"/>
      <c r="T401" s="33"/>
      <c r="W401" s="32"/>
      <c r="X401" s="33"/>
      <c r="AA401" s="32"/>
      <c r="AB401" s="33"/>
      <c r="AE401" s="32"/>
      <c r="AF401" s="33"/>
      <c r="AI401" s="32"/>
      <c r="AJ401" s="33"/>
      <c r="AM401" s="32"/>
      <c r="AN401" s="33"/>
      <c r="AQ401" s="32"/>
      <c r="AR401" s="33"/>
      <c r="AU401" s="32"/>
      <c r="AV401" s="33"/>
      <c r="AY401" s="32"/>
      <c r="AZ401" s="33"/>
      <c r="BC401" s="32"/>
      <c r="BD401" s="33"/>
      <c r="BG401" s="32"/>
      <c r="BH401" s="33"/>
      <c r="BK401" s="32"/>
      <c r="BL401" s="33"/>
    </row>
    <row r="402" spans="3:64" x14ac:dyDescent="0.4">
      <c r="C402" s="32"/>
      <c r="D402" s="33"/>
      <c r="G402" s="32"/>
      <c r="H402" s="33"/>
      <c r="K402" s="32"/>
      <c r="L402" s="33"/>
      <c r="O402" s="32"/>
      <c r="P402" s="33"/>
      <c r="S402" s="32"/>
      <c r="T402" s="33"/>
      <c r="W402" s="32"/>
      <c r="X402" s="33"/>
      <c r="AA402" s="32"/>
      <c r="AB402" s="33"/>
      <c r="AE402" s="32"/>
      <c r="AF402" s="33"/>
      <c r="AI402" s="32"/>
      <c r="AJ402" s="33"/>
      <c r="AM402" s="32"/>
      <c r="AN402" s="33"/>
      <c r="AQ402" s="32"/>
      <c r="AR402" s="33"/>
      <c r="AU402" s="32"/>
      <c r="AV402" s="33"/>
      <c r="AY402" s="32"/>
      <c r="AZ402" s="33"/>
      <c r="BC402" s="32"/>
      <c r="BD402" s="33"/>
      <c r="BG402" s="32"/>
      <c r="BH402" s="33"/>
      <c r="BK402" s="32"/>
      <c r="BL402" s="33"/>
    </row>
    <row r="403" spans="3:64" x14ac:dyDescent="0.4">
      <c r="C403" s="32"/>
      <c r="D403" s="33"/>
      <c r="G403" s="32"/>
      <c r="H403" s="33"/>
      <c r="K403" s="32"/>
      <c r="L403" s="33"/>
      <c r="O403" s="32"/>
      <c r="P403" s="33"/>
      <c r="S403" s="32"/>
      <c r="T403" s="33"/>
      <c r="W403" s="32"/>
      <c r="X403" s="33"/>
      <c r="AA403" s="32"/>
      <c r="AB403" s="33"/>
      <c r="AE403" s="32"/>
      <c r="AF403" s="33"/>
      <c r="AI403" s="32"/>
      <c r="AJ403" s="33"/>
      <c r="AM403" s="32"/>
      <c r="AN403" s="33"/>
      <c r="AQ403" s="32"/>
      <c r="AR403" s="33"/>
      <c r="AU403" s="32"/>
      <c r="AV403" s="33"/>
      <c r="AY403" s="32"/>
      <c r="AZ403" s="33"/>
      <c r="BC403" s="32"/>
      <c r="BD403" s="33"/>
      <c r="BG403" s="32"/>
      <c r="BH403" s="33"/>
      <c r="BK403" s="32"/>
      <c r="BL403" s="33"/>
    </row>
    <row r="404" spans="3:64" x14ac:dyDescent="0.4">
      <c r="C404" s="32"/>
      <c r="D404" s="33"/>
      <c r="G404" s="32"/>
      <c r="H404" s="33"/>
      <c r="K404" s="32"/>
      <c r="L404" s="33"/>
      <c r="O404" s="32"/>
      <c r="P404" s="33"/>
      <c r="S404" s="32"/>
      <c r="T404" s="33"/>
      <c r="W404" s="32"/>
      <c r="X404" s="33"/>
      <c r="AA404" s="32"/>
      <c r="AB404" s="33"/>
      <c r="AE404" s="32"/>
      <c r="AF404" s="33"/>
      <c r="AI404" s="32"/>
      <c r="AJ404" s="33"/>
      <c r="AM404" s="32"/>
      <c r="AN404" s="33"/>
      <c r="AQ404" s="32"/>
      <c r="AR404" s="33"/>
      <c r="AU404" s="32"/>
      <c r="AV404" s="33"/>
      <c r="AY404" s="32"/>
      <c r="AZ404" s="33"/>
      <c r="BC404" s="32"/>
      <c r="BD404" s="33"/>
      <c r="BG404" s="32"/>
      <c r="BH404" s="33"/>
      <c r="BK404" s="32"/>
      <c r="BL404" s="33"/>
    </row>
    <row r="405" spans="3:64" x14ac:dyDescent="0.4">
      <c r="C405" s="32"/>
      <c r="D405" s="33"/>
      <c r="G405" s="32"/>
      <c r="H405" s="33"/>
      <c r="K405" s="32"/>
      <c r="L405" s="33"/>
      <c r="O405" s="32"/>
      <c r="P405" s="33"/>
      <c r="S405" s="32"/>
      <c r="T405" s="33"/>
      <c r="W405" s="32"/>
      <c r="X405" s="33"/>
      <c r="AA405" s="32"/>
      <c r="AB405" s="33"/>
      <c r="AE405" s="32"/>
      <c r="AF405" s="33"/>
      <c r="AI405" s="32"/>
      <c r="AJ405" s="33"/>
      <c r="AM405" s="32"/>
      <c r="AN405" s="33"/>
      <c r="AQ405" s="32"/>
      <c r="AR405" s="33"/>
      <c r="AU405" s="32"/>
      <c r="AV405" s="33"/>
      <c r="AY405" s="32"/>
      <c r="AZ405" s="33"/>
      <c r="BC405" s="32"/>
      <c r="BD405" s="33"/>
      <c r="BG405" s="32"/>
      <c r="BH405" s="33"/>
      <c r="BK405" s="32"/>
      <c r="BL405" s="33"/>
    </row>
    <row r="406" spans="3:64" x14ac:dyDescent="0.4">
      <c r="C406" s="32"/>
      <c r="D406" s="33"/>
      <c r="G406" s="32"/>
      <c r="H406" s="33"/>
      <c r="K406" s="32"/>
      <c r="L406" s="33"/>
      <c r="O406" s="32"/>
      <c r="P406" s="33"/>
      <c r="S406" s="32"/>
      <c r="T406" s="33"/>
      <c r="W406" s="32"/>
      <c r="X406" s="33"/>
      <c r="AA406" s="32"/>
      <c r="AB406" s="33"/>
      <c r="AE406" s="32"/>
      <c r="AF406" s="33"/>
      <c r="AI406" s="32"/>
      <c r="AJ406" s="33"/>
      <c r="AM406" s="32"/>
      <c r="AN406" s="33"/>
      <c r="AQ406" s="32"/>
      <c r="AR406" s="33"/>
      <c r="AU406" s="32"/>
      <c r="AV406" s="33"/>
      <c r="AY406" s="32"/>
      <c r="AZ406" s="33"/>
      <c r="BC406" s="32"/>
      <c r="BD406" s="33"/>
      <c r="BG406" s="32"/>
      <c r="BH406" s="33"/>
      <c r="BK406" s="32"/>
      <c r="BL406" s="33"/>
    </row>
    <row r="407" spans="3:64" x14ac:dyDescent="0.4">
      <c r="C407" s="32"/>
      <c r="D407" s="33"/>
      <c r="G407" s="32"/>
      <c r="H407" s="33"/>
      <c r="K407" s="32"/>
      <c r="L407" s="33"/>
      <c r="O407" s="32"/>
      <c r="P407" s="33"/>
      <c r="S407" s="32"/>
      <c r="T407" s="33"/>
      <c r="W407" s="32"/>
      <c r="X407" s="33"/>
      <c r="AA407" s="32"/>
      <c r="AB407" s="33"/>
      <c r="AE407" s="32"/>
      <c r="AF407" s="33"/>
      <c r="AI407" s="32"/>
      <c r="AJ407" s="33"/>
      <c r="AM407" s="32"/>
      <c r="AN407" s="33"/>
      <c r="AQ407" s="32"/>
      <c r="AR407" s="33"/>
      <c r="AU407" s="32"/>
      <c r="AV407" s="33"/>
      <c r="AY407" s="32"/>
      <c r="AZ407" s="33"/>
      <c r="BC407" s="32"/>
      <c r="BD407" s="33"/>
      <c r="BG407" s="32"/>
      <c r="BH407" s="33"/>
      <c r="BK407" s="32"/>
      <c r="BL407" s="33"/>
    </row>
    <row r="408" spans="3:64" x14ac:dyDescent="0.4">
      <c r="C408" s="32"/>
      <c r="D408" s="33"/>
      <c r="G408" s="32"/>
      <c r="H408" s="33"/>
      <c r="K408" s="32"/>
      <c r="L408" s="33"/>
      <c r="O408" s="32"/>
      <c r="P408" s="33"/>
      <c r="S408" s="32"/>
      <c r="T408" s="33"/>
      <c r="W408" s="32"/>
      <c r="X408" s="33"/>
      <c r="AA408" s="32"/>
      <c r="AB408" s="33"/>
      <c r="AE408" s="32"/>
      <c r="AF408" s="33"/>
      <c r="AI408" s="32"/>
      <c r="AJ408" s="33"/>
      <c r="AM408" s="32"/>
      <c r="AN408" s="33"/>
      <c r="AQ408" s="32"/>
      <c r="AR408" s="33"/>
      <c r="AU408" s="32"/>
      <c r="AV408" s="33"/>
      <c r="AY408" s="32"/>
      <c r="AZ408" s="33"/>
      <c r="BC408" s="32"/>
      <c r="BD408" s="33"/>
      <c r="BG408" s="32"/>
      <c r="BH408" s="33"/>
      <c r="BK408" s="32"/>
      <c r="BL408" s="33"/>
    </row>
    <row r="409" spans="3:64" x14ac:dyDescent="0.4">
      <c r="C409" s="32"/>
      <c r="D409" s="33"/>
      <c r="G409" s="32"/>
      <c r="H409" s="33"/>
      <c r="K409" s="32"/>
      <c r="L409" s="33"/>
      <c r="O409" s="32"/>
      <c r="P409" s="33"/>
      <c r="S409" s="32"/>
      <c r="T409" s="33"/>
      <c r="W409" s="32"/>
      <c r="X409" s="33"/>
      <c r="AA409" s="32"/>
      <c r="AB409" s="33"/>
      <c r="AE409" s="32"/>
      <c r="AF409" s="33"/>
      <c r="AI409" s="32"/>
      <c r="AJ409" s="33"/>
      <c r="AM409" s="32"/>
      <c r="AN409" s="33"/>
      <c r="AQ409" s="32"/>
      <c r="AR409" s="33"/>
      <c r="AU409" s="32"/>
      <c r="AV409" s="33"/>
      <c r="AY409" s="32"/>
      <c r="AZ409" s="33"/>
      <c r="BC409" s="32"/>
      <c r="BD409" s="33"/>
      <c r="BG409" s="32"/>
      <c r="BH409" s="33"/>
      <c r="BK409" s="32"/>
      <c r="BL409" s="33"/>
    </row>
    <row r="410" spans="3:64" x14ac:dyDescent="0.4">
      <c r="C410" s="32"/>
      <c r="D410" s="33"/>
      <c r="G410" s="32"/>
      <c r="H410" s="33"/>
      <c r="K410" s="32"/>
      <c r="L410" s="33"/>
      <c r="O410" s="32"/>
      <c r="P410" s="33"/>
      <c r="S410" s="32"/>
      <c r="T410" s="33"/>
      <c r="W410" s="32"/>
      <c r="X410" s="33"/>
      <c r="AA410" s="32"/>
      <c r="AB410" s="33"/>
      <c r="AE410" s="32"/>
      <c r="AF410" s="33"/>
      <c r="AI410" s="32"/>
      <c r="AJ410" s="33"/>
      <c r="AM410" s="32"/>
      <c r="AN410" s="33"/>
      <c r="AQ410" s="32"/>
      <c r="AR410" s="33"/>
      <c r="AU410" s="32"/>
      <c r="AV410" s="33"/>
      <c r="AY410" s="32"/>
      <c r="AZ410" s="33"/>
      <c r="BC410" s="32"/>
      <c r="BD410" s="33"/>
      <c r="BG410" s="32"/>
      <c r="BH410" s="33"/>
      <c r="BK410" s="32"/>
      <c r="BL410" s="33"/>
    </row>
    <row r="411" spans="3:64" x14ac:dyDescent="0.4">
      <c r="C411" s="32"/>
      <c r="D411" s="33"/>
      <c r="G411" s="32"/>
      <c r="H411" s="33"/>
      <c r="K411" s="32"/>
      <c r="L411" s="33"/>
      <c r="O411" s="32"/>
      <c r="P411" s="33"/>
      <c r="S411" s="32"/>
      <c r="T411" s="33"/>
      <c r="W411" s="32"/>
      <c r="X411" s="33"/>
      <c r="AA411" s="32"/>
      <c r="AB411" s="33"/>
      <c r="AE411" s="32"/>
      <c r="AF411" s="33"/>
      <c r="AI411" s="32"/>
      <c r="AJ411" s="33"/>
      <c r="AM411" s="32"/>
      <c r="AN411" s="33"/>
      <c r="AQ411" s="32"/>
      <c r="AR411" s="33"/>
      <c r="AU411" s="32"/>
      <c r="AV411" s="33"/>
      <c r="AY411" s="32"/>
      <c r="AZ411" s="33"/>
      <c r="BC411" s="32"/>
      <c r="BD411" s="33"/>
      <c r="BG411" s="32"/>
      <c r="BH411" s="33"/>
      <c r="BK411" s="32"/>
      <c r="BL411" s="33"/>
    </row>
    <row r="412" spans="3:64" x14ac:dyDescent="0.4">
      <c r="C412" s="32"/>
      <c r="D412" s="33"/>
      <c r="G412" s="32"/>
      <c r="H412" s="33"/>
      <c r="K412" s="32"/>
      <c r="L412" s="33"/>
      <c r="O412" s="32"/>
      <c r="P412" s="33"/>
      <c r="S412" s="32"/>
      <c r="T412" s="33"/>
      <c r="W412" s="32"/>
      <c r="X412" s="33"/>
      <c r="AA412" s="32"/>
      <c r="AB412" s="33"/>
      <c r="AE412" s="32"/>
      <c r="AF412" s="33"/>
      <c r="AI412" s="32"/>
      <c r="AJ412" s="33"/>
      <c r="AM412" s="32"/>
      <c r="AN412" s="33"/>
      <c r="AQ412" s="32"/>
      <c r="AR412" s="33"/>
      <c r="AU412" s="32"/>
      <c r="AV412" s="33"/>
      <c r="AY412" s="32"/>
      <c r="AZ412" s="33"/>
      <c r="BC412" s="32"/>
      <c r="BD412" s="33"/>
      <c r="BG412" s="32"/>
      <c r="BH412" s="33"/>
      <c r="BK412" s="32"/>
      <c r="BL412" s="33"/>
    </row>
    <row r="413" spans="3:64" x14ac:dyDescent="0.4">
      <c r="C413" s="32"/>
      <c r="D413" s="33"/>
      <c r="G413" s="32"/>
      <c r="H413" s="33"/>
      <c r="K413" s="32"/>
      <c r="L413" s="33"/>
      <c r="O413" s="32"/>
      <c r="P413" s="33"/>
      <c r="S413" s="32"/>
      <c r="T413" s="33"/>
      <c r="W413" s="32"/>
      <c r="X413" s="33"/>
      <c r="AA413" s="32"/>
      <c r="AB413" s="33"/>
      <c r="AE413" s="32"/>
      <c r="AF413" s="33"/>
      <c r="AI413" s="32"/>
      <c r="AJ413" s="33"/>
      <c r="AM413" s="32"/>
      <c r="AN413" s="33"/>
      <c r="AQ413" s="32"/>
      <c r="AR413" s="33"/>
      <c r="AU413" s="32"/>
      <c r="AV413" s="33"/>
      <c r="AY413" s="32"/>
      <c r="AZ413" s="33"/>
      <c r="BC413" s="32"/>
      <c r="BD413" s="33"/>
      <c r="BG413" s="32"/>
      <c r="BH413" s="33"/>
      <c r="BK413" s="32"/>
      <c r="BL413" s="33"/>
    </row>
    <row r="414" spans="3:64" x14ac:dyDescent="0.4">
      <c r="C414" s="32"/>
      <c r="D414" s="33"/>
      <c r="G414" s="32"/>
      <c r="H414" s="33"/>
      <c r="K414" s="32"/>
      <c r="L414" s="33"/>
      <c r="O414" s="32"/>
      <c r="P414" s="33"/>
      <c r="S414" s="32"/>
      <c r="T414" s="33"/>
      <c r="W414" s="32"/>
      <c r="X414" s="33"/>
      <c r="AA414" s="32"/>
      <c r="AB414" s="33"/>
      <c r="AE414" s="32"/>
      <c r="AF414" s="33"/>
      <c r="AI414" s="32"/>
      <c r="AJ414" s="33"/>
      <c r="AM414" s="32"/>
      <c r="AN414" s="33"/>
      <c r="AQ414" s="32"/>
      <c r="AR414" s="33"/>
      <c r="AU414" s="32"/>
      <c r="AV414" s="33"/>
      <c r="AY414" s="32"/>
      <c r="AZ414" s="33"/>
      <c r="BC414" s="32"/>
      <c r="BD414" s="33"/>
      <c r="BG414" s="32"/>
      <c r="BH414" s="33"/>
      <c r="BK414" s="32"/>
      <c r="BL414" s="33"/>
    </row>
    <row r="415" spans="3:64" x14ac:dyDescent="0.4">
      <c r="C415" s="32"/>
      <c r="D415" s="33"/>
      <c r="G415" s="32"/>
      <c r="H415" s="33"/>
      <c r="K415" s="32"/>
      <c r="L415" s="33"/>
      <c r="O415" s="32"/>
      <c r="P415" s="33"/>
      <c r="S415" s="32"/>
      <c r="T415" s="33"/>
      <c r="W415" s="32"/>
      <c r="X415" s="33"/>
      <c r="AA415" s="32"/>
      <c r="AB415" s="33"/>
      <c r="AE415" s="32"/>
      <c r="AF415" s="33"/>
      <c r="AI415" s="32"/>
      <c r="AJ415" s="33"/>
      <c r="AM415" s="32"/>
      <c r="AN415" s="33"/>
      <c r="AQ415" s="32"/>
      <c r="AR415" s="33"/>
      <c r="AU415" s="32"/>
      <c r="AV415" s="33"/>
      <c r="AY415" s="32"/>
      <c r="AZ415" s="33"/>
      <c r="BC415" s="32"/>
      <c r="BD415" s="33"/>
      <c r="BG415" s="32"/>
      <c r="BH415" s="33"/>
      <c r="BK415" s="32"/>
      <c r="BL415" s="33"/>
    </row>
    <row r="416" spans="3:64" x14ac:dyDescent="0.4">
      <c r="C416" s="32"/>
      <c r="D416" s="33"/>
      <c r="G416" s="32"/>
      <c r="H416" s="33"/>
      <c r="K416" s="32"/>
      <c r="L416" s="33"/>
      <c r="O416" s="32"/>
      <c r="P416" s="33"/>
      <c r="S416" s="32"/>
      <c r="T416" s="33"/>
      <c r="W416" s="32"/>
      <c r="X416" s="33"/>
      <c r="AA416" s="32"/>
      <c r="AB416" s="33"/>
      <c r="AE416" s="32"/>
      <c r="AF416" s="33"/>
      <c r="AI416" s="32"/>
      <c r="AJ416" s="33"/>
      <c r="AM416" s="32"/>
      <c r="AN416" s="33"/>
      <c r="AQ416" s="32"/>
      <c r="AR416" s="33"/>
      <c r="AU416" s="32"/>
      <c r="AV416" s="33"/>
      <c r="AY416" s="32"/>
      <c r="AZ416" s="33"/>
      <c r="BC416" s="32"/>
      <c r="BD416" s="33"/>
      <c r="BG416" s="32"/>
      <c r="BH416" s="33"/>
      <c r="BK416" s="32"/>
      <c r="BL416" s="33"/>
    </row>
    <row r="417" spans="3:64" x14ac:dyDescent="0.4">
      <c r="C417" s="32"/>
      <c r="D417" s="33"/>
      <c r="G417" s="32"/>
      <c r="H417" s="33"/>
      <c r="K417" s="32"/>
      <c r="L417" s="33"/>
      <c r="O417" s="32"/>
      <c r="P417" s="33"/>
      <c r="S417" s="32"/>
      <c r="T417" s="33"/>
      <c r="W417" s="32"/>
      <c r="X417" s="33"/>
      <c r="AA417" s="32"/>
      <c r="AB417" s="33"/>
      <c r="AE417" s="32"/>
      <c r="AF417" s="33"/>
      <c r="AI417" s="32"/>
      <c r="AJ417" s="33"/>
      <c r="AM417" s="32"/>
      <c r="AN417" s="33"/>
      <c r="AQ417" s="32"/>
      <c r="AR417" s="33"/>
      <c r="AU417" s="32"/>
      <c r="AV417" s="33"/>
      <c r="AY417" s="32"/>
      <c r="AZ417" s="33"/>
      <c r="BC417" s="32"/>
      <c r="BD417" s="33"/>
      <c r="BG417" s="32"/>
      <c r="BH417" s="33"/>
      <c r="BK417" s="32"/>
      <c r="BL417" s="33"/>
    </row>
    <row r="418" spans="3:64" x14ac:dyDescent="0.4">
      <c r="C418" s="32"/>
      <c r="D418" s="33"/>
      <c r="G418" s="32"/>
      <c r="H418" s="33"/>
      <c r="K418" s="32"/>
      <c r="L418" s="33"/>
      <c r="O418" s="32"/>
      <c r="P418" s="33"/>
      <c r="S418" s="32"/>
      <c r="T418" s="33"/>
      <c r="W418" s="32"/>
      <c r="X418" s="33"/>
      <c r="AA418" s="32"/>
      <c r="AB418" s="33"/>
      <c r="AE418" s="32"/>
      <c r="AF418" s="33"/>
      <c r="AI418" s="32"/>
      <c r="AJ418" s="33"/>
      <c r="AM418" s="32"/>
      <c r="AN418" s="33"/>
      <c r="AQ418" s="32"/>
      <c r="AR418" s="33"/>
      <c r="AU418" s="32"/>
      <c r="AV418" s="33"/>
      <c r="AY418" s="32"/>
      <c r="AZ418" s="33"/>
      <c r="BC418" s="32"/>
      <c r="BD418" s="33"/>
      <c r="BG418" s="32"/>
      <c r="BH418" s="33"/>
      <c r="BK418" s="32"/>
      <c r="BL418" s="33"/>
    </row>
    <row r="419" spans="3:64" x14ac:dyDescent="0.4">
      <c r="C419" s="32"/>
      <c r="D419" s="33"/>
      <c r="G419" s="32"/>
      <c r="H419" s="33"/>
      <c r="K419" s="32"/>
      <c r="L419" s="33"/>
      <c r="O419" s="32"/>
      <c r="P419" s="33"/>
      <c r="S419" s="32"/>
      <c r="T419" s="33"/>
      <c r="W419" s="32"/>
      <c r="X419" s="33"/>
      <c r="AA419" s="32"/>
      <c r="AB419" s="33"/>
      <c r="AE419" s="32"/>
      <c r="AF419" s="33"/>
      <c r="AI419" s="32"/>
      <c r="AJ419" s="33"/>
      <c r="AM419" s="32"/>
      <c r="AN419" s="33"/>
      <c r="AQ419" s="32"/>
      <c r="AR419" s="33"/>
      <c r="AU419" s="32"/>
      <c r="AV419" s="33"/>
      <c r="AY419" s="32"/>
      <c r="AZ419" s="33"/>
      <c r="BC419" s="32"/>
      <c r="BD419" s="33"/>
      <c r="BG419" s="32"/>
      <c r="BH419" s="33"/>
      <c r="BK419" s="32"/>
      <c r="BL419" s="33"/>
    </row>
    <row r="420" spans="3:64" x14ac:dyDescent="0.4">
      <c r="C420" s="32"/>
      <c r="D420" s="33"/>
      <c r="G420" s="32"/>
      <c r="H420" s="33"/>
      <c r="K420" s="32"/>
      <c r="L420" s="33"/>
      <c r="O420" s="32"/>
      <c r="P420" s="33"/>
      <c r="S420" s="32"/>
      <c r="T420" s="33"/>
      <c r="W420" s="32"/>
      <c r="X420" s="33"/>
      <c r="AA420" s="32"/>
      <c r="AB420" s="33"/>
      <c r="AE420" s="32"/>
      <c r="AF420" s="33"/>
      <c r="AI420" s="32"/>
      <c r="AJ420" s="33"/>
      <c r="AM420" s="32"/>
      <c r="AN420" s="33"/>
      <c r="AQ420" s="32"/>
      <c r="AR420" s="33"/>
      <c r="AU420" s="32"/>
      <c r="AV420" s="33"/>
      <c r="AY420" s="32"/>
      <c r="AZ420" s="33"/>
      <c r="BC420" s="32"/>
      <c r="BD420" s="33"/>
      <c r="BG420" s="32"/>
      <c r="BH420" s="33"/>
      <c r="BK420" s="32"/>
      <c r="BL420" s="33"/>
    </row>
    <row r="421" spans="3:64" x14ac:dyDescent="0.4">
      <c r="C421" s="32"/>
      <c r="D421" s="33"/>
      <c r="G421" s="32"/>
      <c r="H421" s="33"/>
      <c r="K421" s="32"/>
      <c r="L421" s="33"/>
      <c r="O421" s="32"/>
      <c r="P421" s="33"/>
      <c r="S421" s="32"/>
      <c r="T421" s="33"/>
      <c r="W421" s="32"/>
      <c r="X421" s="33"/>
      <c r="AA421" s="32"/>
      <c r="AB421" s="33"/>
      <c r="AE421" s="32"/>
      <c r="AF421" s="33"/>
      <c r="AI421" s="32"/>
      <c r="AJ421" s="33"/>
      <c r="AM421" s="32"/>
      <c r="AN421" s="33"/>
      <c r="AQ421" s="32"/>
      <c r="AR421" s="33"/>
      <c r="AU421" s="32"/>
      <c r="AV421" s="33"/>
      <c r="AY421" s="32"/>
      <c r="AZ421" s="33"/>
      <c r="BC421" s="32"/>
      <c r="BD421" s="33"/>
      <c r="BG421" s="32"/>
      <c r="BH421" s="33"/>
      <c r="BK421" s="32"/>
      <c r="BL421" s="33"/>
    </row>
    <row r="422" spans="3:64" x14ac:dyDescent="0.4">
      <c r="C422" s="32"/>
      <c r="D422" s="33"/>
      <c r="G422" s="32"/>
      <c r="H422" s="33"/>
      <c r="K422" s="32"/>
      <c r="L422" s="33"/>
      <c r="O422" s="32"/>
      <c r="P422" s="33"/>
      <c r="S422" s="32"/>
      <c r="T422" s="33"/>
      <c r="W422" s="32"/>
      <c r="X422" s="33"/>
      <c r="AA422" s="32"/>
      <c r="AB422" s="33"/>
      <c r="AE422" s="32"/>
      <c r="AF422" s="33"/>
      <c r="AI422" s="32"/>
      <c r="AJ422" s="33"/>
      <c r="AM422" s="32"/>
      <c r="AN422" s="33"/>
      <c r="AQ422" s="32"/>
      <c r="AR422" s="33"/>
      <c r="AU422" s="32"/>
      <c r="AV422" s="33"/>
      <c r="AY422" s="32"/>
      <c r="AZ422" s="33"/>
      <c r="BC422" s="32"/>
      <c r="BD422" s="33"/>
      <c r="BG422" s="32"/>
      <c r="BH422" s="33"/>
      <c r="BK422" s="32"/>
      <c r="BL422" s="33"/>
    </row>
    <row r="423" spans="3:64" x14ac:dyDescent="0.4">
      <c r="C423" s="32"/>
      <c r="D423" s="33"/>
      <c r="G423" s="32"/>
      <c r="H423" s="33"/>
      <c r="K423" s="32"/>
      <c r="L423" s="33"/>
      <c r="O423" s="32"/>
      <c r="P423" s="33"/>
      <c r="S423" s="32"/>
      <c r="T423" s="33"/>
      <c r="W423" s="32"/>
      <c r="X423" s="33"/>
      <c r="AA423" s="32"/>
      <c r="AB423" s="33"/>
      <c r="AE423" s="32"/>
      <c r="AF423" s="33"/>
      <c r="AI423" s="32"/>
      <c r="AJ423" s="33"/>
      <c r="AM423" s="32"/>
      <c r="AN423" s="33"/>
      <c r="AQ423" s="32"/>
      <c r="AR423" s="33"/>
      <c r="AU423" s="32"/>
      <c r="AV423" s="33"/>
      <c r="AY423" s="32"/>
      <c r="AZ423" s="33"/>
      <c r="BC423" s="32"/>
      <c r="BD423" s="33"/>
      <c r="BG423" s="32"/>
      <c r="BH423" s="33"/>
      <c r="BK423" s="32"/>
      <c r="BL423" s="33"/>
    </row>
    <row r="424" spans="3:64" x14ac:dyDescent="0.4">
      <c r="C424" s="32"/>
      <c r="D424" s="33"/>
      <c r="G424" s="32"/>
      <c r="H424" s="33"/>
      <c r="K424" s="32"/>
      <c r="L424" s="33"/>
      <c r="O424" s="32"/>
      <c r="P424" s="33"/>
      <c r="S424" s="32"/>
      <c r="T424" s="33"/>
      <c r="W424" s="32"/>
      <c r="X424" s="33"/>
      <c r="AA424" s="32"/>
      <c r="AB424" s="33"/>
      <c r="AE424" s="32"/>
      <c r="AF424" s="33"/>
      <c r="AI424" s="32"/>
      <c r="AJ424" s="33"/>
      <c r="AM424" s="32"/>
      <c r="AN424" s="33"/>
      <c r="AQ424" s="32"/>
      <c r="AR424" s="33"/>
      <c r="AU424" s="32"/>
      <c r="AV424" s="33"/>
      <c r="AY424" s="32"/>
      <c r="AZ424" s="33"/>
      <c r="BC424" s="32"/>
      <c r="BD424" s="33"/>
      <c r="BG424" s="32"/>
      <c r="BH424" s="33"/>
      <c r="BK424" s="32"/>
      <c r="BL424" s="33"/>
    </row>
    <row r="425" spans="3:64" x14ac:dyDescent="0.4">
      <c r="C425" s="32"/>
      <c r="D425" s="33"/>
      <c r="G425" s="32"/>
      <c r="H425" s="33"/>
      <c r="K425" s="32"/>
      <c r="L425" s="33"/>
      <c r="O425" s="32"/>
      <c r="P425" s="33"/>
      <c r="S425" s="32"/>
      <c r="T425" s="33"/>
      <c r="W425" s="32"/>
      <c r="X425" s="33"/>
      <c r="AA425" s="32"/>
      <c r="AB425" s="33"/>
      <c r="AE425" s="32"/>
      <c r="AF425" s="33"/>
      <c r="AI425" s="32"/>
      <c r="AJ425" s="33"/>
      <c r="AM425" s="32"/>
      <c r="AN425" s="33"/>
      <c r="AQ425" s="32"/>
      <c r="AR425" s="33"/>
      <c r="AU425" s="32"/>
      <c r="AV425" s="33"/>
      <c r="AY425" s="32"/>
      <c r="AZ425" s="33"/>
      <c r="BC425" s="32"/>
      <c r="BD425" s="33"/>
      <c r="BG425" s="32"/>
      <c r="BH425" s="33"/>
      <c r="BK425" s="32"/>
      <c r="BL425" s="33"/>
    </row>
    <row r="426" spans="3:64" x14ac:dyDescent="0.4">
      <c r="C426" s="32"/>
      <c r="D426" s="33"/>
      <c r="G426" s="32"/>
      <c r="H426" s="33"/>
      <c r="K426" s="32"/>
      <c r="L426" s="33"/>
      <c r="O426" s="32"/>
      <c r="P426" s="33"/>
      <c r="S426" s="32"/>
      <c r="T426" s="33"/>
      <c r="W426" s="32"/>
      <c r="X426" s="33"/>
      <c r="AA426" s="32"/>
      <c r="AB426" s="33"/>
      <c r="AE426" s="32"/>
      <c r="AF426" s="33"/>
      <c r="AI426" s="32"/>
      <c r="AJ426" s="33"/>
      <c r="AM426" s="32"/>
      <c r="AN426" s="33"/>
      <c r="AQ426" s="32"/>
      <c r="AR426" s="33"/>
      <c r="AU426" s="32"/>
      <c r="AV426" s="33"/>
      <c r="AY426" s="32"/>
      <c r="AZ426" s="33"/>
      <c r="BC426" s="32"/>
      <c r="BD426" s="33"/>
      <c r="BG426" s="32"/>
      <c r="BH426" s="33"/>
      <c r="BK426" s="32"/>
      <c r="BL426" s="33"/>
    </row>
    <row r="427" spans="3:64" x14ac:dyDescent="0.4">
      <c r="C427" s="32"/>
      <c r="D427" s="33"/>
      <c r="G427" s="32"/>
      <c r="H427" s="33"/>
      <c r="K427" s="32"/>
      <c r="L427" s="33"/>
      <c r="O427" s="32"/>
      <c r="P427" s="33"/>
      <c r="S427" s="32"/>
      <c r="T427" s="33"/>
      <c r="W427" s="32"/>
      <c r="X427" s="33"/>
      <c r="AA427" s="32"/>
      <c r="AB427" s="33"/>
      <c r="AE427" s="32"/>
      <c r="AF427" s="33"/>
      <c r="AI427" s="32"/>
      <c r="AJ427" s="33"/>
      <c r="AM427" s="32"/>
      <c r="AN427" s="33"/>
      <c r="AQ427" s="32"/>
      <c r="AR427" s="33"/>
      <c r="AU427" s="32"/>
      <c r="AV427" s="33"/>
      <c r="AY427" s="32"/>
      <c r="AZ427" s="33"/>
      <c r="BC427" s="32"/>
      <c r="BD427" s="33"/>
      <c r="BG427" s="32"/>
      <c r="BH427" s="33"/>
      <c r="BK427" s="32"/>
      <c r="BL427" s="33"/>
    </row>
    <row r="428" spans="3:64" x14ac:dyDescent="0.4">
      <c r="C428" s="32"/>
      <c r="D428" s="33"/>
      <c r="G428" s="32"/>
      <c r="H428" s="33"/>
      <c r="K428" s="32"/>
      <c r="L428" s="33"/>
      <c r="O428" s="32"/>
      <c r="P428" s="33"/>
      <c r="S428" s="32"/>
      <c r="T428" s="33"/>
      <c r="W428" s="32"/>
      <c r="X428" s="33"/>
      <c r="AA428" s="32"/>
      <c r="AB428" s="33"/>
      <c r="AE428" s="32"/>
      <c r="AF428" s="33"/>
      <c r="AI428" s="32"/>
      <c r="AJ428" s="33"/>
      <c r="AM428" s="32"/>
      <c r="AN428" s="33"/>
      <c r="AQ428" s="32"/>
      <c r="AR428" s="33"/>
      <c r="AU428" s="32"/>
      <c r="AV428" s="33"/>
      <c r="AY428" s="32"/>
      <c r="AZ428" s="33"/>
      <c r="BC428" s="32"/>
      <c r="BD428" s="33"/>
      <c r="BG428" s="32"/>
      <c r="BH428" s="33"/>
      <c r="BK428" s="32"/>
      <c r="BL428" s="33"/>
    </row>
    <row r="429" spans="3:64" x14ac:dyDescent="0.4">
      <c r="C429" s="32"/>
      <c r="D429" s="33"/>
      <c r="G429" s="32"/>
      <c r="H429" s="33"/>
      <c r="K429" s="32"/>
      <c r="L429" s="33"/>
      <c r="O429" s="32"/>
      <c r="P429" s="33"/>
      <c r="S429" s="32"/>
      <c r="T429" s="33"/>
      <c r="W429" s="32"/>
      <c r="X429" s="33"/>
      <c r="AA429" s="32"/>
      <c r="AB429" s="33"/>
      <c r="AE429" s="32"/>
      <c r="AF429" s="33"/>
      <c r="AI429" s="32"/>
      <c r="AJ429" s="33"/>
      <c r="AM429" s="32"/>
      <c r="AN429" s="33"/>
      <c r="AQ429" s="32"/>
      <c r="AR429" s="33"/>
      <c r="AU429" s="32"/>
      <c r="AV429" s="33"/>
      <c r="AY429" s="32"/>
      <c r="AZ429" s="33"/>
      <c r="BC429" s="32"/>
      <c r="BD429" s="33"/>
      <c r="BG429" s="32"/>
      <c r="BH429" s="33"/>
      <c r="BK429" s="32"/>
      <c r="BL429" s="33"/>
    </row>
    <row r="430" spans="3:64" x14ac:dyDescent="0.4">
      <c r="C430" s="32"/>
      <c r="D430" s="33"/>
      <c r="G430" s="32"/>
      <c r="H430" s="33"/>
      <c r="K430" s="32"/>
      <c r="L430" s="33"/>
      <c r="O430" s="32"/>
      <c r="P430" s="33"/>
      <c r="S430" s="32"/>
      <c r="T430" s="33"/>
      <c r="W430" s="32"/>
      <c r="X430" s="33"/>
      <c r="AA430" s="32"/>
      <c r="AB430" s="33"/>
      <c r="AE430" s="32"/>
      <c r="AF430" s="33"/>
      <c r="AI430" s="32"/>
      <c r="AJ430" s="33"/>
      <c r="AM430" s="32"/>
      <c r="AN430" s="33"/>
      <c r="AQ430" s="32"/>
      <c r="AR430" s="33"/>
      <c r="AU430" s="32"/>
      <c r="AV430" s="33"/>
      <c r="AY430" s="32"/>
      <c r="AZ430" s="33"/>
      <c r="BC430" s="32"/>
      <c r="BD430" s="33"/>
      <c r="BG430" s="32"/>
      <c r="BH430" s="33"/>
      <c r="BK430" s="32"/>
      <c r="BL430" s="33"/>
    </row>
    <row r="431" spans="3:64" x14ac:dyDescent="0.4">
      <c r="C431" s="32"/>
      <c r="D431" s="33"/>
      <c r="G431" s="32"/>
      <c r="H431" s="33"/>
      <c r="K431" s="32"/>
      <c r="L431" s="33"/>
      <c r="O431" s="32"/>
      <c r="P431" s="33"/>
      <c r="S431" s="32"/>
      <c r="T431" s="33"/>
      <c r="W431" s="32"/>
      <c r="X431" s="33"/>
      <c r="AA431" s="32"/>
      <c r="AB431" s="33"/>
      <c r="AE431" s="32"/>
      <c r="AF431" s="33"/>
      <c r="AI431" s="32"/>
      <c r="AJ431" s="33"/>
      <c r="AM431" s="32"/>
      <c r="AN431" s="33"/>
      <c r="AQ431" s="32"/>
      <c r="AR431" s="33"/>
      <c r="AU431" s="32"/>
      <c r="AV431" s="33"/>
      <c r="AY431" s="32"/>
      <c r="AZ431" s="33"/>
      <c r="BC431" s="32"/>
      <c r="BD431" s="33"/>
      <c r="BG431" s="32"/>
      <c r="BH431" s="33"/>
      <c r="BK431" s="32"/>
      <c r="BL431" s="33"/>
    </row>
    <row r="432" spans="3:64" x14ac:dyDescent="0.4">
      <c r="C432" s="32"/>
      <c r="D432" s="33"/>
      <c r="G432" s="32"/>
      <c r="H432" s="33"/>
      <c r="K432" s="32"/>
      <c r="L432" s="33"/>
      <c r="O432" s="32"/>
      <c r="P432" s="33"/>
      <c r="S432" s="32"/>
      <c r="T432" s="33"/>
      <c r="W432" s="32"/>
      <c r="X432" s="33"/>
      <c r="AA432" s="32"/>
      <c r="AB432" s="33"/>
      <c r="AE432" s="32"/>
      <c r="AF432" s="33"/>
      <c r="AI432" s="32"/>
      <c r="AJ432" s="33"/>
      <c r="AM432" s="32"/>
      <c r="AN432" s="33"/>
      <c r="AQ432" s="32"/>
      <c r="AR432" s="33"/>
      <c r="AU432" s="32"/>
      <c r="AV432" s="33"/>
      <c r="AY432" s="32"/>
      <c r="AZ432" s="33"/>
      <c r="BC432" s="32"/>
      <c r="BD432" s="33"/>
      <c r="BG432" s="32"/>
      <c r="BH432" s="33"/>
      <c r="BK432" s="32"/>
      <c r="BL432" s="33"/>
    </row>
    <row r="433" spans="3:64" x14ac:dyDescent="0.4">
      <c r="C433" s="32"/>
      <c r="D433" s="33"/>
      <c r="G433" s="32"/>
      <c r="H433" s="33"/>
      <c r="K433" s="32"/>
      <c r="L433" s="33"/>
      <c r="O433" s="32"/>
      <c r="P433" s="33"/>
      <c r="S433" s="32"/>
      <c r="T433" s="33"/>
      <c r="W433" s="32"/>
      <c r="X433" s="33"/>
      <c r="AA433" s="32"/>
      <c r="AB433" s="33"/>
      <c r="AE433" s="32"/>
      <c r="AF433" s="33"/>
      <c r="AI433" s="32"/>
      <c r="AJ433" s="33"/>
      <c r="AM433" s="32"/>
      <c r="AN433" s="33"/>
      <c r="AQ433" s="32"/>
      <c r="AR433" s="33"/>
      <c r="AU433" s="32"/>
      <c r="AV433" s="33"/>
      <c r="AY433" s="32"/>
      <c r="AZ433" s="33"/>
      <c r="BC433" s="32"/>
      <c r="BD433" s="33"/>
      <c r="BG433" s="32"/>
      <c r="BH433" s="33"/>
      <c r="BK433" s="32"/>
      <c r="BL433" s="33"/>
    </row>
    <row r="434" spans="3:64" x14ac:dyDescent="0.4">
      <c r="C434" s="32"/>
      <c r="D434" s="33"/>
      <c r="G434" s="32"/>
      <c r="H434" s="33"/>
      <c r="K434" s="32"/>
      <c r="L434" s="33"/>
      <c r="O434" s="32"/>
      <c r="P434" s="33"/>
      <c r="S434" s="32"/>
      <c r="T434" s="33"/>
      <c r="W434" s="32"/>
      <c r="X434" s="33"/>
      <c r="AA434" s="32"/>
      <c r="AB434" s="33"/>
      <c r="AE434" s="32"/>
      <c r="AF434" s="33"/>
      <c r="AI434" s="32"/>
      <c r="AJ434" s="33"/>
      <c r="AM434" s="32"/>
      <c r="AN434" s="33"/>
      <c r="AQ434" s="32"/>
      <c r="AR434" s="33"/>
      <c r="AU434" s="32"/>
      <c r="AV434" s="33"/>
      <c r="AY434" s="32"/>
      <c r="AZ434" s="33"/>
      <c r="BC434" s="32"/>
      <c r="BD434" s="33"/>
      <c r="BG434" s="32"/>
      <c r="BH434" s="33"/>
      <c r="BK434" s="32"/>
      <c r="BL434" s="33"/>
    </row>
    <row r="435" spans="3:64" x14ac:dyDescent="0.4">
      <c r="C435" s="32"/>
      <c r="D435" s="33"/>
      <c r="G435" s="32"/>
      <c r="H435" s="33"/>
      <c r="K435" s="32"/>
      <c r="L435" s="33"/>
      <c r="O435" s="32"/>
      <c r="P435" s="33"/>
      <c r="S435" s="32"/>
      <c r="T435" s="33"/>
      <c r="W435" s="32"/>
      <c r="X435" s="33"/>
      <c r="AA435" s="32"/>
      <c r="AB435" s="33"/>
      <c r="AE435" s="32"/>
      <c r="AF435" s="33"/>
      <c r="AI435" s="32"/>
      <c r="AJ435" s="33"/>
      <c r="AM435" s="32"/>
      <c r="AN435" s="33"/>
      <c r="AQ435" s="32"/>
      <c r="AR435" s="33"/>
      <c r="AU435" s="32"/>
      <c r="AV435" s="33"/>
      <c r="AY435" s="32"/>
      <c r="AZ435" s="33"/>
      <c r="BC435" s="32"/>
      <c r="BD435" s="33"/>
      <c r="BG435" s="32"/>
      <c r="BH435" s="33"/>
      <c r="BK435" s="32"/>
      <c r="BL435" s="33"/>
    </row>
    <row r="436" spans="3:64" x14ac:dyDescent="0.4">
      <c r="C436" s="32"/>
      <c r="D436" s="33"/>
      <c r="G436" s="32"/>
      <c r="H436" s="33"/>
      <c r="K436" s="32"/>
      <c r="L436" s="33"/>
      <c r="O436" s="32"/>
      <c r="P436" s="33"/>
      <c r="S436" s="32"/>
      <c r="T436" s="33"/>
      <c r="W436" s="32"/>
      <c r="X436" s="33"/>
      <c r="AA436" s="32"/>
      <c r="AB436" s="33"/>
      <c r="AE436" s="32"/>
      <c r="AF436" s="33"/>
      <c r="AI436" s="32"/>
      <c r="AJ436" s="33"/>
      <c r="AM436" s="32"/>
      <c r="AN436" s="33"/>
      <c r="AQ436" s="32"/>
      <c r="AR436" s="33"/>
      <c r="AU436" s="32"/>
      <c r="AV436" s="33"/>
      <c r="AY436" s="32"/>
      <c r="AZ436" s="33"/>
      <c r="BC436" s="32"/>
      <c r="BD436" s="33"/>
      <c r="BG436" s="32"/>
      <c r="BH436" s="33"/>
      <c r="BK436" s="32"/>
      <c r="BL436" s="33"/>
    </row>
    <row r="437" spans="3:64" x14ac:dyDescent="0.4">
      <c r="C437" s="32"/>
      <c r="D437" s="33"/>
      <c r="G437" s="32"/>
      <c r="H437" s="33"/>
      <c r="K437" s="32"/>
      <c r="L437" s="33"/>
      <c r="O437" s="32"/>
      <c r="P437" s="33"/>
      <c r="S437" s="32"/>
      <c r="T437" s="33"/>
      <c r="W437" s="32"/>
      <c r="X437" s="33"/>
      <c r="AA437" s="32"/>
      <c r="AB437" s="33"/>
      <c r="AE437" s="32"/>
      <c r="AF437" s="33"/>
      <c r="AI437" s="32"/>
      <c r="AJ437" s="33"/>
      <c r="AM437" s="32"/>
      <c r="AN437" s="33"/>
      <c r="AQ437" s="32"/>
      <c r="AR437" s="33"/>
      <c r="AU437" s="32"/>
      <c r="AV437" s="33"/>
      <c r="AY437" s="32"/>
      <c r="AZ437" s="33"/>
      <c r="BC437" s="32"/>
      <c r="BD437" s="33"/>
      <c r="BG437" s="32"/>
      <c r="BH437" s="33"/>
      <c r="BK437" s="32"/>
      <c r="BL437" s="33"/>
    </row>
    <row r="438" spans="3:64" x14ac:dyDescent="0.4">
      <c r="C438" s="32"/>
      <c r="D438" s="33"/>
      <c r="G438" s="32"/>
      <c r="H438" s="33"/>
      <c r="K438" s="32"/>
      <c r="L438" s="33"/>
      <c r="O438" s="32"/>
      <c r="P438" s="33"/>
      <c r="S438" s="32"/>
      <c r="T438" s="33"/>
      <c r="W438" s="32"/>
      <c r="X438" s="33"/>
      <c r="AA438" s="32"/>
      <c r="AB438" s="33"/>
      <c r="AE438" s="32"/>
      <c r="AF438" s="33"/>
      <c r="AI438" s="32"/>
      <c r="AJ438" s="33"/>
      <c r="AM438" s="32"/>
      <c r="AN438" s="33"/>
      <c r="AQ438" s="32"/>
      <c r="AR438" s="33"/>
      <c r="AU438" s="32"/>
      <c r="AV438" s="33"/>
      <c r="AY438" s="32"/>
      <c r="AZ438" s="33"/>
      <c r="BC438" s="32"/>
      <c r="BD438" s="33"/>
      <c r="BG438" s="32"/>
      <c r="BH438" s="33"/>
      <c r="BK438" s="32"/>
      <c r="BL438" s="33"/>
    </row>
    <row r="439" spans="3:64" x14ac:dyDescent="0.4">
      <c r="C439" s="32"/>
      <c r="D439" s="33"/>
      <c r="G439" s="32"/>
      <c r="H439" s="33"/>
      <c r="K439" s="32"/>
      <c r="L439" s="33"/>
      <c r="O439" s="32"/>
      <c r="P439" s="33"/>
      <c r="S439" s="32"/>
      <c r="T439" s="33"/>
      <c r="W439" s="32"/>
      <c r="X439" s="33"/>
      <c r="AA439" s="32"/>
      <c r="AB439" s="33"/>
      <c r="AE439" s="32"/>
      <c r="AF439" s="33"/>
      <c r="AI439" s="32"/>
      <c r="AJ439" s="33"/>
      <c r="AM439" s="32"/>
      <c r="AN439" s="33"/>
      <c r="AQ439" s="32"/>
      <c r="AR439" s="33"/>
      <c r="AU439" s="32"/>
      <c r="AV439" s="33"/>
      <c r="AY439" s="32"/>
      <c r="AZ439" s="33"/>
      <c r="BC439" s="32"/>
      <c r="BD439" s="33"/>
      <c r="BG439" s="32"/>
      <c r="BH439" s="33"/>
      <c r="BK439" s="32"/>
      <c r="BL439" s="33"/>
    </row>
    <row r="440" spans="3:64" x14ac:dyDescent="0.4">
      <c r="C440" s="32"/>
      <c r="D440" s="33"/>
      <c r="G440" s="32"/>
      <c r="H440" s="33"/>
      <c r="K440" s="32"/>
      <c r="L440" s="33"/>
      <c r="O440" s="32"/>
      <c r="P440" s="33"/>
      <c r="S440" s="32"/>
      <c r="T440" s="33"/>
      <c r="W440" s="32"/>
      <c r="X440" s="33"/>
      <c r="AA440" s="32"/>
      <c r="AB440" s="33"/>
      <c r="AE440" s="32"/>
      <c r="AF440" s="33"/>
      <c r="AI440" s="32"/>
      <c r="AJ440" s="33"/>
      <c r="AM440" s="32"/>
      <c r="AN440" s="33"/>
      <c r="AQ440" s="32"/>
      <c r="AR440" s="33"/>
      <c r="AU440" s="32"/>
      <c r="AV440" s="33"/>
      <c r="AY440" s="32"/>
      <c r="AZ440" s="33"/>
      <c r="BC440" s="32"/>
      <c r="BD440" s="33"/>
      <c r="BG440" s="32"/>
      <c r="BH440" s="33"/>
      <c r="BK440" s="32"/>
      <c r="BL440" s="33"/>
    </row>
    <row r="441" spans="3:64" x14ac:dyDescent="0.4">
      <c r="C441" s="32"/>
      <c r="D441" s="33"/>
      <c r="G441" s="32"/>
      <c r="H441" s="33"/>
      <c r="K441" s="32"/>
      <c r="L441" s="33"/>
      <c r="O441" s="32"/>
      <c r="P441" s="33"/>
      <c r="S441" s="32"/>
      <c r="T441" s="33"/>
      <c r="W441" s="32"/>
      <c r="X441" s="33"/>
      <c r="AA441" s="32"/>
      <c r="AB441" s="33"/>
      <c r="AE441" s="32"/>
      <c r="AF441" s="33"/>
      <c r="AI441" s="32"/>
      <c r="AJ441" s="33"/>
      <c r="AM441" s="32"/>
      <c r="AN441" s="33"/>
      <c r="AQ441" s="32"/>
      <c r="AR441" s="33"/>
      <c r="AU441" s="32"/>
      <c r="AV441" s="33"/>
      <c r="AY441" s="32"/>
      <c r="AZ441" s="33"/>
      <c r="BC441" s="32"/>
      <c r="BD441" s="33"/>
      <c r="BG441" s="32"/>
      <c r="BH441" s="33"/>
      <c r="BK441" s="32"/>
      <c r="BL441" s="33"/>
    </row>
    <row r="442" spans="3:64" x14ac:dyDescent="0.4">
      <c r="C442" s="32"/>
      <c r="D442" s="33"/>
      <c r="G442" s="32"/>
      <c r="H442" s="33"/>
      <c r="K442" s="32"/>
      <c r="L442" s="33"/>
      <c r="O442" s="32"/>
      <c r="P442" s="33"/>
      <c r="S442" s="32"/>
      <c r="T442" s="33"/>
      <c r="W442" s="32"/>
      <c r="X442" s="33"/>
      <c r="AA442" s="32"/>
      <c r="AB442" s="33"/>
      <c r="AE442" s="32"/>
      <c r="AF442" s="33"/>
      <c r="AI442" s="32"/>
      <c r="AJ442" s="33"/>
      <c r="AM442" s="32"/>
      <c r="AN442" s="33"/>
      <c r="AQ442" s="32"/>
      <c r="AR442" s="33"/>
      <c r="AU442" s="32"/>
      <c r="AV442" s="33"/>
      <c r="AY442" s="32"/>
      <c r="AZ442" s="33"/>
      <c r="BC442" s="32"/>
      <c r="BD442" s="33"/>
      <c r="BG442" s="32"/>
      <c r="BH442" s="33"/>
      <c r="BK442" s="32"/>
      <c r="BL442" s="33"/>
    </row>
    <row r="443" spans="3:64" x14ac:dyDescent="0.4">
      <c r="C443" s="32"/>
      <c r="D443" s="33"/>
      <c r="G443" s="32"/>
      <c r="H443" s="33"/>
      <c r="K443" s="32"/>
      <c r="L443" s="33"/>
      <c r="O443" s="32"/>
      <c r="P443" s="33"/>
      <c r="S443" s="32"/>
      <c r="T443" s="33"/>
      <c r="W443" s="32"/>
      <c r="X443" s="33"/>
      <c r="AA443" s="32"/>
      <c r="AB443" s="33"/>
      <c r="AE443" s="32"/>
      <c r="AF443" s="33"/>
      <c r="AI443" s="32"/>
      <c r="AJ443" s="33"/>
      <c r="AM443" s="32"/>
      <c r="AN443" s="33"/>
      <c r="AQ443" s="32"/>
      <c r="AR443" s="33"/>
      <c r="AU443" s="32"/>
      <c r="AV443" s="33"/>
      <c r="AY443" s="32"/>
      <c r="AZ443" s="33"/>
      <c r="BC443" s="32"/>
      <c r="BD443" s="33"/>
      <c r="BG443" s="32"/>
      <c r="BH443" s="33"/>
      <c r="BK443" s="32"/>
      <c r="BL443" s="33"/>
    </row>
    <row r="444" spans="3:64" x14ac:dyDescent="0.4">
      <c r="C444" s="32"/>
      <c r="D444" s="33"/>
      <c r="G444" s="32"/>
      <c r="H444" s="33"/>
      <c r="K444" s="32"/>
      <c r="L444" s="33"/>
      <c r="O444" s="32"/>
      <c r="P444" s="33"/>
      <c r="S444" s="32"/>
      <c r="T444" s="33"/>
      <c r="W444" s="32"/>
      <c r="X444" s="33"/>
      <c r="AA444" s="32"/>
      <c r="AB444" s="33"/>
      <c r="AE444" s="32"/>
      <c r="AF444" s="33"/>
      <c r="AI444" s="32"/>
      <c r="AJ444" s="33"/>
      <c r="AM444" s="32"/>
      <c r="AN444" s="33"/>
      <c r="AQ444" s="32"/>
      <c r="AR444" s="33"/>
      <c r="AU444" s="32"/>
      <c r="AV444" s="33"/>
      <c r="AY444" s="32"/>
      <c r="AZ444" s="33"/>
      <c r="BC444" s="32"/>
      <c r="BD444" s="33"/>
      <c r="BG444" s="32"/>
      <c r="BH444" s="33"/>
      <c r="BK444" s="32"/>
      <c r="BL444" s="33"/>
    </row>
    <row r="445" spans="3:64" x14ac:dyDescent="0.4">
      <c r="C445" s="32"/>
      <c r="D445" s="33"/>
      <c r="G445" s="32"/>
      <c r="H445" s="33"/>
      <c r="K445" s="32"/>
      <c r="L445" s="33"/>
      <c r="O445" s="32"/>
      <c r="P445" s="33"/>
      <c r="S445" s="32"/>
      <c r="T445" s="33"/>
      <c r="W445" s="32"/>
      <c r="X445" s="33"/>
      <c r="AA445" s="32"/>
      <c r="AB445" s="33"/>
      <c r="AE445" s="32"/>
      <c r="AF445" s="33"/>
      <c r="AI445" s="32"/>
      <c r="AJ445" s="33"/>
      <c r="AM445" s="32"/>
      <c r="AN445" s="33"/>
      <c r="AQ445" s="32"/>
      <c r="AR445" s="33"/>
      <c r="AU445" s="32"/>
      <c r="AV445" s="33"/>
      <c r="AY445" s="32"/>
      <c r="AZ445" s="33"/>
      <c r="BC445" s="32"/>
      <c r="BD445" s="33"/>
      <c r="BG445" s="32"/>
      <c r="BH445" s="33"/>
      <c r="BK445" s="32"/>
      <c r="BL445" s="33"/>
    </row>
    <row r="446" spans="3:64" x14ac:dyDescent="0.4">
      <c r="C446" s="32"/>
      <c r="D446" s="33"/>
      <c r="G446" s="32"/>
      <c r="H446" s="33"/>
      <c r="K446" s="32"/>
      <c r="L446" s="33"/>
      <c r="O446" s="32"/>
      <c r="P446" s="33"/>
      <c r="S446" s="32"/>
      <c r="T446" s="33"/>
      <c r="W446" s="32"/>
      <c r="X446" s="33"/>
      <c r="AA446" s="32"/>
      <c r="AB446" s="33"/>
      <c r="AE446" s="32"/>
      <c r="AF446" s="33"/>
      <c r="AI446" s="32"/>
      <c r="AJ446" s="33"/>
      <c r="AM446" s="32"/>
      <c r="AN446" s="33"/>
      <c r="AQ446" s="32"/>
      <c r="AR446" s="33"/>
      <c r="AU446" s="32"/>
      <c r="AV446" s="33"/>
      <c r="AY446" s="32"/>
      <c r="AZ446" s="33"/>
      <c r="BC446" s="32"/>
      <c r="BD446" s="33"/>
      <c r="BG446" s="32"/>
      <c r="BH446" s="33"/>
      <c r="BK446" s="32"/>
      <c r="BL446" s="33"/>
    </row>
    <row r="447" spans="3:64" x14ac:dyDescent="0.4">
      <c r="C447" s="32"/>
      <c r="D447" s="33"/>
      <c r="G447" s="32"/>
      <c r="H447" s="33"/>
      <c r="K447" s="32"/>
      <c r="L447" s="33"/>
      <c r="O447" s="32"/>
      <c r="P447" s="33"/>
      <c r="S447" s="32"/>
      <c r="T447" s="33"/>
      <c r="W447" s="32"/>
      <c r="X447" s="33"/>
      <c r="AA447" s="32"/>
      <c r="AB447" s="33"/>
      <c r="AE447" s="32"/>
      <c r="AF447" s="33"/>
      <c r="AI447" s="32"/>
      <c r="AJ447" s="33"/>
      <c r="AM447" s="32"/>
      <c r="AN447" s="33"/>
      <c r="AQ447" s="32"/>
      <c r="AR447" s="33"/>
      <c r="AU447" s="32"/>
      <c r="AV447" s="33"/>
      <c r="AY447" s="32"/>
      <c r="AZ447" s="33"/>
      <c r="BC447" s="32"/>
      <c r="BD447" s="33"/>
      <c r="BG447" s="32"/>
      <c r="BH447" s="33"/>
      <c r="BK447" s="32"/>
      <c r="BL447" s="33"/>
    </row>
    <row r="448" spans="3:64" x14ac:dyDescent="0.4">
      <c r="C448" s="32"/>
      <c r="D448" s="33"/>
      <c r="G448" s="32"/>
      <c r="H448" s="33"/>
      <c r="K448" s="32"/>
      <c r="L448" s="33"/>
      <c r="O448" s="32"/>
      <c r="P448" s="33"/>
      <c r="S448" s="32"/>
      <c r="T448" s="33"/>
      <c r="W448" s="32"/>
      <c r="X448" s="33"/>
      <c r="AA448" s="32"/>
      <c r="AB448" s="33"/>
      <c r="AE448" s="32"/>
      <c r="AF448" s="33"/>
      <c r="AI448" s="32"/>
      <c r="AJ448" s="33"/>
      <c r="AM448" s="32"/>
      <c r="AN448" s="33"/>
      <c r="AQ448" s="32"/>
      <c r="AR448" s="33"/>
      <c r="AU448" s="32"/>
      <c r="AV448" s="33"/>
      <c r="AY448" s="32"/>
      <c r="AZ448" s="33"/>
      <c r="BC448" s="32"/>
      <c r="BD448" s="33"/>
      <c r="BG448" s="32"/>
      <c r="BH448" s="33"/>
      <c r="BK448" s="32"/>
      <c r="BL448" s="33"/>
    </row>
    <row r="449" spans="3:64" x14ac:dyDescent="0.4">
      <c r="C449" s="32"/>
      <c r="D449" s="33"/>
      <c r="G449" s="32"/>
      <c r="H449" s="33"/>
      <c r="K449" s="32"/>
      <c r="L449" s="33"/>
      <c r="O449" s="32"/>
      <c r="P449" s="33"/>
      <c r="S449" s="32"/>
      <c r="T449" s="33"/>
      <c r="W449" s="32"/>
      <c r="X449" s="33"/>
      <c r="AA449" s="32"/>
      <c r="AB449" s="33"/>
      <c r="AE449" s="32"/>
      <c r="AF449" s="33"/>
      <c r="AI449" s="32"/>
      <c r="AJ449" s="33"/>
      <c r="AM449" s="32"/>
      <c r="AN449" s="33"/>
      <c r="AQ449" s="32"/>
      <c r="AR449" s="33"/>
      <c r="AU449" s="32"/>
      <c r="AV449" s="33"/>
      <c r="AY449" s="32"/>
      <c r="AZ449" s="33"/>
      <c r="BC449" s="32"/>
      <c r="BD449" s="33"/>
      <c r="BG449" s="32"/>
      <c r="BH449" s="33"/>
      <c r="BK449" s="32"/>
      <c r="BL449" s="33"/>
    </row>
    <row r="450" spans="3:64" x14ac:dyDescent="0.4">
      <c r="C450" s="32"/>
      <c r="D450" s="33"/>
      <c r="G450" s="32"/>
      <c r="H450" s="33"/>
      <c r="K450" s="32"/>
      <c r="L450" s="33"/>
      <c r="O450" s="32"/>
      <c r="P450" s="33"/>
      <c r="S450" s="32"/>
      <c r="T450" s="33"/>
      <c r="W450" s="32"/>
      <c r="X450" s="33"/>
      <c r="AA450" s="32"/>
      <c r="AB450" s="33"/>
      <c r="AE450" s="32"/>
      <c r="AF450" s="33"/>
      <c r="AI450" s="32"/>
      <c r="AJ450" s="33"/>
      <c r="AM450" s="32"/>
      <c r="AN450" s="33"/>
      <c r="AQ450" s="32"/>
      <c r="AR450" s="33"/>
      <c r="AU450" s="32"/>
      <c r="AV450" s="33"/>
      <c r="AY450" s="32"/>
      <c r="AZ450" s="33"/>
      <c r="BC450" s="32"/>
      <c r="BD450" s="33"/>
      <c r="BG450" s="32"/>
      <c r="BH450" s="33"/>
      <c r="BK450" s="32"/>
      <c r="BL450" s="33"/>
    </row>
    <row r="451" spans="3:64" x14ac:dyDescent="0.4">
      <c r="C451" s="32"/>
      <c r="D451" s="33"/>
      <c r="G451" s="32"/>
      <c r="H451" s="33"/>
      <c r="K451" s="32"/>
      <c r="L451" s="33"/>
      <c r="O451" s="32"/>
      <c r="P451" s="33"/>
      <c r="S451" s="32"/>
      <c r="T451" s="33"/>
      <c r="W451" s="32"/>
      <c r="X451" s="33"/>
      <c r="AA451" s="32"/>
      <c r="AB451" s="33"/>
      <c r="AE451" s="32"/>
      <c r="AF451" s="33"/>
      <c r="AI451" s="32"/>
      <c r="AJ451" s="33"/>
      <c r="AM451" s="32"/>
      <c r="AN451" s="33"/>
      <c r="AQ451" s="32"/>
      <c r="AR451" s="33"/>
      <c r="AU451" s="32"/>
      <c r="AV451" s="33"/>
      <c r="AY451" s="32"/>
      <c r="AZ451" s="33"/>
      <c r="BC451" s="32"/>
      <c r="BD451" s="33"/>
      <c r="BG451" s="32"/>
      <c r="BH451" s="33"/>
      <c r="BK451" s="32"/>
      <c r="BL451" s="33"/>
    </row>
    <row r="452" spans="3:64" x14ac:dyDescent="0.4">
      <c r="C452" s="32"/>
      <c r="D452" s="33"/>
      <c r="G452" s="32"/>
      <c r="H452" s="33"/>
      <c r="K452" s="32"/>
      <c r="L452" s="33"/>
      <c r="O452" s="32"/>
      <c r="P452" s="33"/>
      <c r="S452" s="32"/>
      <c r="T452" s="33"/>
      <c r="W452" s="32"/>
      <c r="X452" s="33"/>
      <c r="AA452" s="32"/>
      <c r="AB452" s="33"/>
      <c r="AE452" s="32"/>
      <c r="AF452" s="33"/>
      <c r="AI452" s="32"/>
      <c r="AJ452" s="33"/>
      <c r="AM452" s="32"/>
      <c r="AN452" s="33"/>
      <c r="AQ452" s="32"/>
      <c r="AR452" s="33"/>
      <c r="AU452" s="32"/>
      <c r="AV452" s="33"/>
      <c r="AY452" s="32"/>
      <c r="AZ452" s="33"/>
      <c r="BC452" s="32"/>
      <c r="BD452" s="33"/>
      <c r="BG452" s="32"/>
      <c r="BH452" s="33"/>
      <c r="BK452" s="32"/>
      <c r="BL452" s="33"/>
    </row>
    <row r="453" spans="3:64" x14ac:dyDescent="0.4">
      <c r="C453" s="32"/>
      <c r="D453" s="33"/>
      <c r="G453" s="32"/>
      <c r="H453" s="33"/>
      <c r="K453" s="32"/>
      <c r="L453" s="33"/>
      <c r="O453" s="32"/>
      <c r="P453" s="33"/>
      <c r="S453" s="32"/>
      <c r="T453" s="33"/>
      <c r="W453" s="32"/>
      <c r="X453" s="33"/>
      <c r="AA453" s="32"/>
      <c r="AB453" s="33"/>
      <c r="AE453" s="32"/>
      <c r="AF453" s="33"/>
      <c r="AI453" s="32"/>
      <c r="AJ453" s="33"/>
      <c r="AM453" s="32"/>
      <c r="AN453" s="33"/>
      <c r="AQ453" s="32"/>
      <c r="AR453" s="33"/>
      <c r="AU453" s="32"/>
      <c r="AV453" s="33"/>
      <c r="AY453" s="32"/>
      <c r="AZ453" s="33"/>
      <c r="BC453" s="32"/>
      <c r="BD453" s="33"/>
      <c r="BG453" s="32"/>
      <c r="BH453" s="33"/>
      <c r="BK453" s="32"/>
      <c r="BL453" s="33"/>
    </row>
    <row r="454" spans="3:64" x14ac:dyDescent="0.4">
      <c r="C454" s="32"/>
      <c r="D454" s="33"/>
      <c r="G454" s="32"/>
      <c r="H454" s="33"/>
      <c r="K454" s="32"/>
      <c r="L454" s="33"/>
      <c r="O454" s="32"/>
      <c r="P454" s="33"/>
      <c r="S454" s="32"/>
      <c r="T454" s="33"/>
      <c r="W454" s="32"/>
      <c r="X454" s="33"/>
      <c r="AA454" s="32"/>
      <c r="AB454" s="33"/>
      <c r="AE454" s="32"/>
      <c r="AF454" s="33"/>
      <c r="AI454" s="32"/>
      <c r="AJ454" s="33"/>
      <c r="AM454" s="32"/>
      <c r="AN454" s="33"/>
      <c r="AQ454" s="32"/>
      <c r="AR454" s="33"/>
      <c r="AU454" s="32"/>
      <c r="AV454" s="33"/>
      <c r="AY454" s="32"/>
      <c r="AZ454" s="33"/>
      <c r="BC454" s="32"/>
      <c r="BD454" s="33"/>
      <c r="BG454" s="32"/>
      <c r="BH454" s="33"/>
      <c r="BK454" s="32"/>
      <c r="BL454" s="33"/>
    </row>
    <row r="455" spans="3:64" x14ac:dyDescent="0.4">
      <c r="C455" s="32"/>
      <c r="D455" s="33"/>
      <c r="G455" s="32"/>
      <c r="H455" s="33"/>
      <c r="K455" s="32"/>
      <c r="L455" s="33"/>
      <c r="O455" s="32"/>
      <c r="P455" s="33"/>
      <c r="S455" s="32"/>
      <c r="T455" s="33"/>
      <c r="W455" s="32"/>
      <c r="X455" s="33"/>
      <c r="AA455" s="32"/>
      <c r="AB455" s="33"/>
      <c r="AE455" s="32"/>
      <c r="AF455" s="33"/>
      <c r="AI455" s="32"/>
      <c r="AJ455" s="33"/>
      <c r="AM455" s="32"/>
      <c r="AN455" s="33"/>
      <c r="AQ455" s="32"/>
      <c r="AR455" s="33"/>
      <c r="AU455" s="32"/>
      <c r="AV455" s="33"/>
      <c r="AY455" s="32"/>
      <c r="AZ455" s="33"/>
      <c r="BC455" s="32"/>
      <c r="BD455" s="33"/>
      <c r="BG455" s="32"/>
      <c r="BH455" s="33"/>
      <c r="BK455" s="32"/>
      <c r="BL455" s="33"/>
    </row>
    <row r="456" spans="3:64" x14ac:dyDescent="0.4">
      <c r="C456" s="32"/>
      <c r="D456" s="33"/>
      <c r="G456" s="32"/>
      <c r="H456" s="33"/>
      <c r="K456" s="32"/>
      <c r="L456" s="33"/>
      <c r="O456" s="32"/>
      <c r="P456" s="33"/>
      <c r="S456" s="32"/>
      <c r="T456" s="33"/>
      <c r="W456" s="32"/>
      <c r="X456" s="33"/>
      <c r="AA456" s="32"/>
      <c r="AB456" s="33"/>
      <c r="AE456" s="32"/>
      <c r="AF456" s="33"/>
      <c r="AI456" s="32"/>
      <c r="AJ456" s="33"/>
      <c r="AM456" s="32"/>
      <c r="AN456" s="33"/>
      <c r="AQ456" s="32"/>
      <c r="AR456" s="33"/>
      <c r="AU456" s="32"/>
      <c r="AV456" s="33"/>
      <c r="AY456" s="32"/>
      <c r="AZ456" s="33"/>
      <c r="BC456" s="32"/>
      <c r="BD456" s="33"/>
      <c r="BG456" s="32"/>
      <c r="BH456" s="33"/>
      <c r="BK456" s="32"/>
      <c r="BL456" s="33"/>
    </row>
    <row r="457" spans="3:64" x14ac:dyDescent="0.4">
      <c r="C457" s="32"/>
      <c r="D457" s="33"/>
      <c r="G457" s="32"/>
      <c r="H457" s="33"/>
      <c r="K457" s="32"/>
      <c r="L457" s="33"/>
      <c r="O457" s="32"/>
      <c r="P457" s="33"/>
      <c r="S457" s="32"/>
      <c r="T457" s="33"/>
      <c r="W457" s="32"/>
      <c r="X457" s="33"/>
      <c r="AA457" s="32"/>
      <c r="AB457" s="33"/>
      <c r="AE457" s="32"/>
      <c r="AF457" s="33"/>
      <c r="AI457" s="32"/>
      <c r="AJ457" s="33"/>
      <c r="AM457" s="32"/>
      <c r="AN457" s="33"/>
      <c r="AQ457" s="32"/>
      <c r="AR457" s="33"/>
      <c r="AU457" s="32"/>
      <c r="AV457" s="33"/>
      <c r="AY457" s="32"/>
      <c r="AZ457" s="33"/>
      <c r="BC457" s="32"/>
      <c r="BD457" s="33"/>
      <c r="BG457" s="32"/>
      <c r="BH457" s="33"/>
      <c r="BK457" s="32"/>
      <c r="BL457" s="33"/>
    </row>
    <row r="458" spans="3:64" x14ac:dyDescent="0.4">
      <c r="C458" s="32"/>
      <c r="D458" s="33"/>
      <c r="G458" s="32"/>
      <c r="H458" s="33"/>
      <c r="K458" s="32"/>
      <c r="L458" s="33"/>
      <c r="O458" s="32"/>
      <c r="P458" s="33"/>
      <c r="S458" s="32"/>
      <c r="T458" s="33"/>
      <c r="W458" s="32"/>
      <c r="X458" s="33"/>
      <c r="AA458" s="32"/>
      <c r="AB458" s="33"/>
      <c r="AE458" s="32"/>
      <c r="AF458" s="33"/>
      <c r="AI458" s="32"/>
      <c r="AJ458" s="33"/>
      <c r="AM458" s="32"/>
      <c r="AN458" s="33"/>
      <c r="AQ458" s="32"/>
      <c r="AR458" s="33"/>
      <c r="AU458" s="32"/>
      <c r="AV458" s="33"/>
      <c r="AY458" s="32"/>
      <c r="AZ458" s="33"/>
      <c r="BC458" s="32"/>
      <c r="BD458" s="33"/>
      <c r="BG458" s="32"/>
      <c r="BH458" s="33"/>
      <c r="BK458" s="32"/>
      <c r="BL458" s="33"/>
    </row>
    <row r="459" spans="3:64" x14ac:dyDescent="0.4">
      <c r="C459" s="32"/>
      <c r="D459" s="33"/>
      <c r="G459" s="32"/>
      <c r="H459" s="33"/>
      <c r="K459" s="32"/>
      <c r="L459" s="33"/>
      <c r="O459" s="32"/>
      <c r="P459" s="33"/>
      <c r="S459" s="32"/>
      <c r="T459" s="33"/>
      <c r="W459" s="32"/>
      <c r="X459" s="33"/>
      <c r="AA459" s="32"/>
      <c r="AB459" s="33"/>
      <c r="AE459" s="32"/>
      <c r="AF459" s="33"/>
      <c r="AI459" s="32"/>
      <c r="AJ459" s="33"/>
      <c r="AM459" s="32"/>
      <c r="AN459" s="33"/>
      <c r="AQ459" s="32"/>
      <c r="AR459" s="33"/>
      <c r="AU459" s="32"/>
      <c r="AV459" s="33"/>
      <c r="AY459" s="32"/>
      <c r="AZ459" s="33"/>
      <c r="BC459" s="32"/>
      <c r="BD459" s="33"/>
      <c r="BG459" s="32"/>
      <c r="BH459" s="33"/>
      <c r="BK459" s="32"/>
      <c r="BL459" s="33"/>
    </row>
    <row r="460" spans="3:64" x14ac:dyDescent="0.4">
      <c r="C460" s="32"/>
      <c r="D460" s="33"/>
      <c r="G460" s="32"/>
      <c r="H460" s="33"/>
      <c r="K460" s="32"/>
      <c r="L460" s="33"/>
      <c r="O460" s="32"/>
      <c r="P460" s="33"/>
      <c r="S460" s="32"/>
      <c r="T460" s="33"/>
      <c r="W460" s="32"/>
      <c r="X460" s="33"/>
      <c r="AA460" s="32"/>
      <c r="AB460" s="33"/>
      <c r="AE460" s="32"/>
      <c r="AF460" s="33"/>
      <c r="AI460" s="32"/>
      <c r="AJ460" s="33"/>
      <c r="AM460" s="32"/>
      <c r="AN460" s="33"/>
      <c r="AQ460" s="32"/>
      <c r="AR460" s="33"/>
      <c r="AU460" s="32"/>
      <c r="AV460" s="33"/>
      <c r="AY460" s="32"/>
      <c r="AZ460" s="33"/>
      <c r="BC460" s="32"/>
      <c r="BD460" s="33"/>
      <c r="BG460" s="32"/>
      <c r="BH460" s="33"/>
      <c r="BK460" s="32"/>
      <c r="BL460" s="33"/>
    </row>
    <row r="461" spans="3:64" x14ac:dyDescent="0.4">
      <c r="C461" s="32"/>
      <c r="D461" s="33"/>
      <c r="G461" s="32"/>
      <c r="H461" s="33"/>
      <c r="K461" s="32"/>
      <c r="L461" s="33"/>
      <c r="O461" s="32"/>
      <c r="P461" s="33"/>
      <c r="S461" s="32"/>
      <c r="T461" s="33"/>
      <c r="W461" s="32"/>
      <c r="X461" s="33"/>
      <c r="AA461" s="32"/>
      <c r="AB461" s="33"/>
      <c r="AE461" s="32"/>
      <c r="AF461" s="33"/>
      <c r="AI461" s="32"/>
      <c r="AJ461" s="33"/>
      <c r="AM461" s="32"/>
      <c r="AN461" s="33"/>
      <c r="AQ461" s="32"/>
      <c r="AR461" s="33"/>
      <c r="AU461" s="32"/>
      <c r="AV461" s="33"/>
      <c r="AY461" s="32"/>
      <c r="AZ461" s="33"/>
      <c r="BC461" s="32"/>
      <c r="BD461" s="33"/>
      <c r="BG461" s="32"/>
      <c r="BH461" s="33"/>
      <c r="BK461" s="32"/>
      <c r="BL461" s="33"/>
    </row>
    <row r="462" spans="3:64" x14ac:dyDescent="0.4">
      <c r="C462" s="32"/>
      <c r="D462" s="33"/>
      <c r="G462" s="32"/>
      <c r="H462" s="33"/>
      <c r="K462" s="32"/>
      <c r="L462" s="33"/>
      <c r="O462" s="32"/>
      <c r="P462" s="33"/>
      <c r="S462" s="32"/>
      <c r="T462" s="33"/>
      <c r="W462" s="32"/>
      <c r="X462" s="33"/>
      <c r="AA462" s="32"/>
      <c r="AB462" s="33"/>
      <c r="AE462" s="32"/>
      <c r="AF462" s="33"/>
      <c r="AI462" s="32"/>
      <c r="AJ462" s="33"/>
      <c r="AM462" s="32"/>
      <c r="AN462" s="33"/>
      <c r="AQ462" s="32"/>
      <c r="AR462" s="33"/>
      <c r="AU462" s="32"/>
      <c r="AV462" s="33"/>
      <c r="AY462" s="32"/>
      <c r="AZ462" s="33"/>
      <c r="BC462" s="32"/>
      <c r="BD462" s="33"/>
      <c r="BG462" s="32"/>
      <c r="BH462" s="33"/>
      <c r="BK462" s="32"/>
      <c r="BL462" s="33"/>
    </row>
    <row r="463" spans="3:64" x14ac:dyDescent="0.4">
      <c r="C463" s="32"/>
      <c r="D463" s="33"/>
      <c r="G463" s="32"/>
      <c r="H463" s="33"/>
      <c r="K463" s="32"/>
      <c r="L463" s="33"/>
      <c r="O463" s="32"/>
      <c r="P463" s="33"/>
      <c r="S463" s="32"/>
      <c r="T463" s="33"/>
      <c r="W463" s="32"/>
      <c r="X463" s="33"/>
      <c r="AA463" s="32"/>
      <c r="AB463" s="33"/>
      <c r="AE463" s="32"/>
      <c r="AF463" s="33"/>
      <c r="AI463" s="32"/>
      <c r="AJ463" s="33"/>
      <c r="AM463" s="32"/>
      <c r="AN463" s="33"/>
      <c r="AQ463" s="32"/>
      <c r="AR463" s="33"/>
      <c r="AU463" s="32"/>
      <c r="AV463" s="33"/>
      <c r="AY463" s="32"/>
      <c r="AZ463" s="33"/>
      <c r="BC463" s="32"/>
      <c r="BD463" s="33"/>
      <c r="BG463" s="32"/>
      <c r="BH463" s="33"/>
      <c r="BK463" s="32"/>
      <c r="BL463" s="33"/>
    </row>
    <row r="464" spans="3:64" x14ac:dyDescent="0.4">
      <c r="C464" s="32"/>
      <c r="D464" s="33"/>
      <c r="G464" s="32"/>
      <c r="H464" s="33"/>
      <c r="K464" s="32"/>
      <c r="L464" s="33"/>
      <c r="O464" s="32"/>
      <c r="P464" s="33"/>
      <c r="S464" s="32"/>
      <c r="T464" s="33"/>
      <c r="W464" s="32"/>
      <c r="X464" s="33"/>
      <c r="AA464" s="32"/>
      <c r="AB464" s="33"/>
      <c r="AE464" s="32"/>
      <c r="AF464" s="33"/>
      <c r="AI464" s="32"/>
      <c r="AJ464" s="33"/>
      <c r="AM464" s="32"/>
      <c r="AN464" s="33"/>
      <c r="AQ464" s="32"/>
      <c r="AR464" s="33"/>
      <c r="AU464" s="32"/>
      <c r="AV464" s="33"/>
      <c r="AY464" s="32"/>
      <c r="AZ464" s="33"/>
      <c r="BC464" s="32"/>
      <c r="BD464" s="33"/>
      <c r="BG464" s="32"/>
      <c r="BH464" s="33"/>
      <c r="BK464" s="32"/>
      <c r="BL464" s="33"/>
    </row>
    <row r="465" spans="3:64" x14ac:dyDescent="0.4">
      <c r="C465" s="32"/>
      <c r="D465" s="33"/>
      <c r="G465" s="32"/>
      <c r="H465" s="33"/>
      <c r="K465" s="32"/>
      <c r="L465" s="33"/>
      <c r="O465" s="32"/>
      <c r="P465" s="33"/>
      <c r="S465" s="32"/>
      <c r="T465" s="33"/>
      <c r="W465" s="32"/>
      <c r="X465" s="33"/>
      <c r="AA465" s="32"/>
      <c r="AB465" s="33"/>
      <c r="AE465" s="32"/>
      <c r="AF465" s="33"/>
      <c r="AI465" s="32"/>
      <c r="AJ465" s="33"/>
      <c r="AM465" s="32"/>
      <c r="AN465" s="33"/>
      <c r="AQ465" s="32"/>
      <c r="AR465" s="33"/>
      <c r="AU465" s="32"/>
      <c r="AV465" s="33"/>
      <c r="AY465" s="32"/>
      <c r="AZ465" s="33"/>
      <c r="BC465" s="32"/>
      <c r="BD465" s="33"/>
      <c r="BG465" s="32"/>
      <c r="BH465" s="33"/>
      <c r="BK465" s="32"/>
      <c r="BL465" s="33"/>
    </row>
    <row r="466" spans="3:64" x14ac:dyDescent="0.4">
      <c r="C466" s="32"/>
      <c r="D466" s="33"/>
      <c r="G466" s="32"/>
      <c r="H466" s="33"/>
      <c r="K466" s="32"/>
      <c r="L466" s="33"/>
      <c r="O466" s="32"/>
      <c r="P466" s="33"/>
      <c r="S466" s="32"/>
      <c r="T466" s="33"/>
      <c r="W466" s="32"/>
      <c r="X466" s="33"/>
      <c r="AA466" s="32"/>
      <c r="AB466" s="33"/>
      <c r="AE466" s="32"/>
      <c r="AF466" s="33"/>
      <c r="AI466" s="32"/>
      <c r="AJ466" s="33"/>
      <c r="AM466" s="32"/>
      <c r="AN466" s="33"/>
      <c r="AQ466" s="32"/>
      <c r="AR466" s="33"/>
      <c r="AU466" s="32"/>
      <c r="AV466" s="33"/>
      <c r="AY466" s="32"/>
      <c r="AZ466" s="33"/>
      <c r="BC466" s="32"/>
      <c r="BD466" s="33"/>
      <c r="BG466" s="32"/>
      <c r="BH466" s="33"/>
      <c r="BK466" s="32"/>
      <c r="BL466" s="33"/>
    </row>
    <row r="467" spans="3:64" x14ac:dyDescent="0.4">
      <c r="C467" s="32"/>
      <c r="D467" s="33"/>
      <c r="G467" s="32"/>
      <c r="H467" s="33"/>
      <c r="K467" s="32"/>
      <c r="L467" s="33"/>
      <c r="O467" s="32"/>
      <c r="P467" s="33"/>
      <c r="S467" s="32"/>
      <c r="T467" s="33"/>
      <c r="W467" s="32"/>
      <c r="X467" s="33"/>
      <c r="AA467" s="32"/>
      <c r="AB467" s="33"/>
      <c r="AE467" s="32"/>
      <c r="AF467" s="33"/>
      <c r="AI467" s="32"/>
      <c r="AJ467" s="33"/>
      <c r="AM467" s="32"/>
      <c r="AN467" s="33"/>
      <c r="AQ467" s="32"/>
      <c r="AR467" s="33"/>
      <c r="AU467" s="32"/>
      <c r="AV467" s="33"/>
      <c r="AY467" s="32"/>
      <c r="AZ467" s="33"/>
      <c r="BC467" s="32"/>
      <c r="BD467" s="33"/>
      <c r="BG467" s="32"/>
      <c r="BH467" s="33"/>
      <c r="BK467" s="32"/>
      <c r="BL467" s="33"/>
    </row>
    <row r="468" spans="3:64" x14ac:dyDescent="0.4">
      <c r="C468" s="32"/>
      <c r="D468" s="33"/>
      <c r="G468" s="32"/>
      <c r="H468" s="33"/>
      <c r="K468" s="32"/>
      <c r="L468" s="33"/>
      <c r="O468" s="32"/>
      <c r="P468" s="33"/>
      <c r="S468" s="32"/>
      <c r="T468" s="33"/>
      <c r="W468" s="32"/>
      <c r="X468" s="33"/>
      <c r="AA468" s="32"/>
      <c r="AB468" s="33"/>
      <c r="AE468" s="32"/>
      <c r="AF468" s="33"/>
      <c r="AI468" s="32"/>
      <c r="AJ468" s="33"/>
      <c r="AM468" s="32"/>
      <c r="AN468" s="33"/>
      <c r="AQ468" s="32"/>
      <c r="AR468" s="33"/>
      <c r="AU468" s="32"/>
      <c r="AV468" s="33"/>
      <c r="AY468" s="32"/>
      <c r="AZ468" s="33"/>
      <c r="BC468" s="32"/>
      <c r="BD468" s="33"/>
      <c r="BG468" s="32"/>
      <c r="BH468" s="33"/>
      <c r="BK468" s="32"/>
      <c r="BL468" s="33"/>
    </row>
    <row r="469" spans="3:64" x14ac:dyDescent="0.4">
      <c r="C469" s="32"/>
      <c r="D469" s="33"/>
      <c r="G469" s="32"/>
      <c r="H469" s="33"/>
      <c r="K469" s="32"/>
      <c r="L469" s="33"/>
      <c r="O469" s="32"/>
      <c r="P469" s="33"/>
      <c r="S469" s="32"/>
      <c r="T469" s="33"/>
      <c r="W469" s="32"/>
      <c r="X469" s="33"/>
      <c r="AA469" s="32"/>
      <c r="AB469" s="33"/>
      <c r="AE469" s="32"/>
      <c r="AF469" s="33"/>
      <c r="AI469" s="32"/>
      <c r="AJ469" s="33"/>
      <c r="AM469" s="32"/>
      <c r="AN469" s="33"/>
      <c r="AQ469" s="32"/>
      <c r="AR469" s="33"/>
      <c r="AU469" s="32"/>
      <c r="AV469" s="33"/>
      <c r="AY469" s="32"/>
      <c r="AZ469" s="33"/>
      <c r="BC469" s="32"/>
      <c r="BD469" s="33"/>
      <c r="BG469" s="32"/>
      <c r="BH469" s="33"/>
      <c r="BK469" s="32"/>
      <c r="BL469" s="33"/>
    </row>
    <row r="470" spans="3:64" x14ac:dyDescent="0.4">
      <c r="C470" s="32"/>
      <c r="D470" s="33"/>
      <c r="G470" s="32"/>
      <c r="H470" s="33"/>
      <c r="K470" s="32"/>
      <c r="L470" s="33"/>
      <c r="O470" s="32"/>
      <c r="P470" s="33"/>
      <c r="S470" s="32"/>
      <c r="T470" s="33"/>
      <c r="W470" s="32"/>
      <c r="X470" s="33"/>
      <c r="AA470" s="32"/>
      <c r="AB470" s="33"/>
      <c r="AE470" s="32"/>
      <c r="AF470" s="33"/>
      <c r="AI470" s="32"/>
      <c r="AJ470" s="33"/>
      <c r="AM470" s="32"/>
      <c r="AN470" s="33"/>
      <c r="AQ470" s="32"/>
      <c r="AR470" s="33"/>
      <c r="AU470" s="32"/>
      <c r="AV470" s="33"/>
      <c r="AY470" s="32"/>
      <c r="AZ470" s="33"/>
      <c r="BC470" s="32"/>
      <c r="BD470" s="33"/>
      <c r="BG470" s="32"/>
      <c r="BH470" s="33"/>
      <c r="BK470" s="32"/>
      <c r="BL470" s="33"/>
    </row>
    <row r="471" spans="3:64" x14ac:dyDescent="0.4">
      <c r="C471" s="32"/>
      <c r="D471" s="33"/>
      <c r="G471" s="32"/>
      <c r="H471" s="33"/>
      <c r="K471" s="32"/>
      <c r="L471" s="33"/>
      <c r="O471" s="32"/>
      <c r="P471" s="33"/>
      <c r="S471" s="32"/>
      <c r="T471" s="33"/>
      <c r="W471" s="32"/>
      <c r="X471" s="33"/>
      <c r="AA471" s="32"/>
      <c r="AB471" s="33"/>
      <c r="AE471" s="32"/>
      <c r="AF471" s="33"/>
      <c r="AI471" s="32"/>
      <c r="AJ471" s="33"/>
      <c r="AM471" s="32"/>
      <c r="AN471" s="33"/>
      <c r="AQ471" s="32"/>
      <c r="AR471" s="33"/>
      <c r="AU471" s="32"/>
      <c r="AV471" s="33"/>
      <c r="AY471" s="32"/>
      <c r="AZ471" s="33"/>
      <c r="BC471" s="32"/>
      <c r="BD471" s="33"/>
      <c r="BG471" s="32"/>
      <c r="BH471" s="33"/>
      <c r="BK471" s="32"/>
      <c r="BL471" s="33"/>
    </row>
    <row r="472" spans="3:64" x14ac:dyDescent="0.4">
      <c r="C472" s="32"/>
      <c r="D472" s="33"/>
      <c r="G472" s="32"/>
      <c r="H472" s="33"/>
      <c r="K472" s="32"/>
      <c r="L472" s="33"/>
      <c r="O472" s="32"/>
      <c r="P472" s="33"/>
      <c r="S472" s="32"/>
      <c r="T472" s="33"/>
      <c r="W472" s="32"/>
      <c r="X472" s="33"/>
      <c r="AA472" s="32"/>
      <c r="AB472" s="33"/>
      <c r="AE472" s="32"/>
      <c r="AF472" s="33"/>
      <c r="AI472" s="32"/>
      <c r="AJ472" s="33"/>
      <c r="AM472" s="32"/>
      <c r="AN472" s="33"/>
      <c r="AQ472" s="32"/>
      <c r="AR472" s="33"/>
      <c r="AU472" s="32"/>
      <c r="AV472" s="33"/>
      <c r="AY472" s="32"/>
      <c r="AZ472" s="33"/>
      <c r="BC472" s="32"/>
      <c r="BD472" s="33"/>
      <c r="BG472" s="32"/>
      <c r="BH472" s="33"/>
      <c r="BK472" s="32"/>
      <c r="BL472" s="33"/>
    </row>
    <row r="473" spans="3:64" x14ac:dyDescent="0.4">
      <c r="C473" s="32"/>
      <c r="D473" s="33"/>
      <c r="G473" s="32"/>
      <c r="H473" s="33"/>
      <c r="K473" s="32"/>
      <c r="L473" s="33"/>
      <c r="O473" s="32"/>
      <c r="P473" s="33"/>
      <c r="S473" s="32"/>
      <c r="T473" s="33"/>
      <c r="W473" s="32"/>
      <c r="X473" s="33"/>
      <c r="AA473" s="32"/>
      <c r="AB473" s="33"/>
      <c r="AE473" s="32"/>
      <c r="AF473" s="33"/>
      <c r="AI473" s="32"/>
      <c r="AJ473" s="33"/>
      <c r="AM473" s="32"/>
      <c r="AN473" s="33"/>
      <c r="AQ473" s="32"/>
      <c r="AR473" s="33"/>
      <c r="AU473" s="32"/>
      <c r="AV473" s="33"/>
      <c r="AY473" s="32"/>
      <c r="AZ473" s="33"/>
      <c r="BC473" s="32"/>
      <c r="BD473" s="33"/>
      <c r="BG473" s="32"/>
      <c r="BH473" s="33"/>
      <c r="BK473" s="32"/>
      <c r="BL473" s="33"/>
    </row>
    <row r="474" spans="3:64" x14ac:dyDescent="0.4">
      <c r="C474" s="32"/>
      <c r="D474" s="33"/>
      <c r="G474" s="32"/>
      <c r="H474" s="33"/>
      <c r="K474" s="32"/>
      <c r="L474" s="33"/>
      <c r="O474" s="32"/>
      <c r="P474" s="33"/>
      <c r="S474" s="32"/>
      <c r="T474" s="33"/>
      <c r="W474" s="32"/>
      <c r="X474" s="33"/>
      <c r="AA474" s="32"/>
      <c r="AB474" s="33"/>
      <c r="AE474" s="32"/>
      <c r="AF474" s="33"/>
      <c r="AI474" s="32"/>
      <c r="AJ474" s="33"/>
      <c r="AM474" s="32"/>
      <c r="AN474" s="33"/>
      <c r="AQ474" s="32"/>
      <c r="AR474" s="33"/>
      <c r="AU474" s="32"/>
      <c r="AV474" s="33"/>
      <c r="AY474" s="32"/>
      <c r="AZ474" s="33"/>
      <c r="BC474" s="32"/>
      <c r="BD474" s="33"/>
      <c r="BG474" s="32"/>
      <c r="BH474" s="33"/>
      <c r="BK474" s="32"/>
      <c r="BL474" s="33"/>
    </row>
    <row r="475" spans="3:64" x14ac:dyDescent="0.4">
      <c r="C475" s="32"/>
      <c r="D475" s="33"/>
      <c r="G475" s="32"/>
      <c r="H475" s="33"/>
      <c r="K475" s="32"/>
      <c r="L475" s="33"/>
      <c r="O475" s="32"/>
      <c r="P475" s="33"/>
      <c r="S475" s="32"/>
      <c r="T475" s="33"/>
      <c r="W475" s="32"/>
      <c r="X475" s="33"/>
      <c r="AA475" s="32"/>
      <c r="AB475" s="33"/>
      <c r="AE475" s="32"/>
      <c r="AF475" s="33"/>
      <c r="AI475" s="32"/>
      <c r="AJ475" s="33"/>
      <c r="AM475" s="32"/>
      <c r="AN475" s="33"/>
      <c r="AQ475" s="32"/>
      <c r="AR475" s="33"/>
      <c r="AU475" s="32"/>
      <c r="AV475" s="33"/>
      <c r="AY475" s="32"/>
      <c r="AZ475" s="33"/>
      <c r="BC475" s="32"/>
      <c r="BD475" s="33"/>
      <c r="BG475" s="32"/>
      <c r="BH475" s="33"/>
      <c r="BK475" s="32"/>
      <c r="BL475" s="33"/>
    </row>
    <row r="476" spans="3:64" x14ac:dyDescent="0.4">
      <c r="C476" s="32"/>
      <c r="D476" s="33"/>
      <c r="G476" s="32"/>
      <c r="H476" s="33"/>
      <c r="K476" s="32"/>
      <c r="L476" s="33"/>
      <c r="O476" s="32"/>
      <c r="P476" s="33"/>
      <c r="S476" s="32"/>
      <c r="T476" s="33"/>
      <c r="W476" s="32"/>
      <c r="X476" s="33"/>
      <c r="AA476" s="32"/>
      <c r="AB476" s="33"/>
      <c r="AE476" s="32"/>
      <c r="AF476" s="33"/>
      <c r="AI476" s="32"/>
      <c r="AJ476" s="33"/>
      <c r="AM476" s="32"/>
      <c r="AN476" s="33"/>
      <c r="AQ476" s="32"/>
      <c r="AR476" s="33"/>
      <c r="AU476" s="32"/>
      <c r="AV476" s="33"/>
      <c r="AY476" s="32"/>
      <c r="AZ476" s="33"/>
      <c r="BC476" s="32"/>
      <c r="BD476" s="33"/>
      <c r="BG476" s="32"/>
      <c r="BH476" s="33"/>
      <c r="BK476" s="32"/>
      <c r="BL476" s="33"/>
    </row>
    <row r="477" spans="3:64" x14ac:dyDescent="0.4">
      <c r="C477" s="32"/>
      <c r="D477" s="33"/>
      <c r="G477" s="32"/>
      <c r="H477" s="33"/>
      <c r="K477" s="32"/>
      <c r="L477" s="33"/>
      <c r="O477" s="32"/>
      <c r="P477" s="33"/>
      <c r="S477" s="32"/>
      <c r="T477" s="33"/>
      <c r="W477" s="32"/>
      <c r="X477" s="33"/>
      <c r="AA477" s="32"/>
      <c r="AB477" s="33"/>
      <c r="AE477" s="32"/>
      <c r="AF477" s="33"/>
      <c r="AI477" s="32"/>
      <c r="AJ477" s="33"/>
      <c r="AM477" s="32"/>
      <c r="AN477" s="33"/>
      <c r="AQ477" s="32"/>
      <c r="AR477" s="33"/>
      <c r="AU477" s="32"/>
      <c r="AV477" s="33"/>
      <c r="AY477" s="32"/>
      <c r="AZ477" s="33"/>
      <c r="BC477" s="32"/>
      <c r="BD477" s="33"/>
      <c r="BG477" s="32"/>
      <c r="BH477" s="33"/>
      <c r="BK477" s="32"/>
      <c r="BL477" s="33"/>
    </row>
    <row r="478" spans="3:64" x14ac:dyDescent="0.4">
      <c r="C478" s="32"/>
      <c r="D478" s="33"/>
      <c r="G478" s="32"/>
      <c r="H478" s="33"/>
      <c r="K478" s="32"/>
      <c r="L478" s="33"/>
      <c r="O478" s="32"/>
      <c r="P478" s="33"/>
      <c r="S478" s="32"/>
      <c r="T478" s="33"/>
      <c r="W478" s="32"/>
      <c r="X478" s="33"/>
      <c r="AA478" s="32"/>
      <c r="AB478" s="33"/>
      <c r="AE478" s="32"/>
      <c r="AF478" s="33"/>
      <c r="AI478" s="32"/>
      <c r="AJ478" s="33"/>
      <c r="AM478" s="32"/>
      <c r="AN478" s="33"/>
      <c r="AQ478" s="32"/>
      <c r="AR478" s="33"/>
      <c r="AU478" s="32"/>
      <c r="AV478" s="33"/>
      <c r="AY478" s="32"/>
      <c r="AZ478" s="33"/>
      <c r="BC478" s="32"/>
      <c r="BD478" s="33"/>
      <c r="BG478" s="32"/>
      <c r="BH478" s="33"/>
      <c r="BK478" s="32"/>
      <c r="BL478" s="33"/>
    </row>
    <row r="479" spans="3:64" x14ac:dyDescent="0.4">
      <c r="C479" s="32"/>
      <c r="D479" s="33"/>
      <c r="G479" s="32"/>
      <c r="H479" s="33"/>
      <c r="K479" s="32"/>
      <c r="L479" s="33"/>
      <c r="O479" s="32"/>
      <c r="P479" s="33"/>
      <c r="S479" s="32"/>
      <c r="T479" s="33"/>
      <c r="W479" s="32"/>
      <c r="X479" s="33"/>
      <c r="AA479" s="32"/>
      <c r="AB479" s="33"/>
      <c r="AE479" s="32"/>
      <c r="AF479" s="33"/>
      <c r="AI479" s="32"/>
      <c r="AJ479" s="33"/>
      <c r="AM479" s="32"/>
      <c r="AN479" s="33"/>
      <c r="AQ479" s="32"/>
      <c r="AR479" s="33"/>
      <c r="AU479" s="32"/>
      <c r="AV479" s="33"/>
      <c r="AY479" s="32"/>
      <c r="AZ479" s="33"/>
      <c r="BC479" s="32"/>
      <c r="BD479" s="33"/>
      <c r="BG479" s="32"/>
      <c r="BH479" s="33"/>
      <c r="BK479" s="32"/>
      <c r="BL479" s="33"/>
    </row>
    <row r="480" spans="3:64" x14ac:dyDescent="0.4">
      <c r="C480" s="32"/>
      <c r="D480" s="33"/>
      <c r="G480" s="32"/>
      <c r="H480" s="33"/>
      <c r="K480" s="32"/>
      <c r="L480" s="33"/>
      <c r="O480" s="32"/>
      <c r="P480" s="33"/>
      <c r="S480" s="32"/>
      <c r="T480" s="33"/>
      <c r="W480" s="32"/>
      <c r="X480" s="33"/>
      <c r="AA480" s="32"/>
      <c r="AB480" s="33"/>
      <c r="AE480" s="32"/>
      <c r="AF480" s="33"/>
      <c r="AI480" s="32"/>
      <c r="AJ480" s="33"/>
      <c r="AM480" s="32"/>
      <c r="AN480" s="33"/>
      <c r="AQ480" s="32"/>
      <c r="AR480" s="33"/>
      <c r="AU480" s="32"/>
      <c r="AV480" s="33"/>
      <c r="AY480" s="32"/>
      <c r="AZ480" s="33"/>
      <c r="BC480" s="32"/>
      <c r="BD480" s="33"/>
      <c r="BG480" s="32"/>
      <c r="BH480" s="33"/>
      <c r="BK480" s="32"/>
      <c r="BL480" s="33"/>
    </row>
    <row r="481" spans="3:64" x14ac:dyDescent="0.4">
      <c r="C481" s="32"/>
      <c r="D481" s="33"/>
      <c r="G481" s="32"/>
      <c r="H481" s="33"/>
      <c r="K481" s="32"/>
      <c r="L481" s="33"/>
      <c r="O481" s="32"/>
      <c r="P481" s="33"/>
      <c r="S481" s="32"/>
      <c r="T481" s="33"/>
      <c r="W481" s="32"/>
      <c r="X481" s="33"/>
      <c r="AA481" s="32"/>
      <c r="AB481" s="33"/>
      <c r="AE481" s="32"/>
      <c r="AF481" s="33"/>
      <c r="AI481" s="32"/>
      <c r="AJ481" s="33"/>
      <c r="AM481" s="32"/>
      <c r="AN481" s="33"/>
      <c r="AQ481" s="32"/>
      <c r="AR481" s="33"/>
      <c r="AU481" s="32"/>
      <c r="AV481" s="33"/>
      <c r="AY481" s="32"/>
      <c r="AZ481" s="33"/>
      <c r="BC481" s="32"/>
      <c r="BD481" s="33"/>
      <c r="BG481" s="32"/>
      <c r="BH481" s="33"/>
      <c r="BK481" s="32"/>
      <c r="BL481" s="33"/>
    </row>
    <row r="482" spans="3:64" x14ac:dyDescent="0.4">
      <c r="C482" s="32"/>
      <c r="D482" s="33"/>
      <c r="G482" s="32"/>
      <c r="H482" s="33"/>
      <c r="K482" s="32"/>
      <c r="L482" s="33"/>
      <c r="O482" s="32"/>
      <c r="P482" s="33"/>
      <c r="S482" s="32"/>
      <c r="T482" s="33"/>
      <c r="W482" s="32"/>
      <c r="X482" s="33"/>
      <c r="AA482" s="32"/>
      <c r="AB482" s="33"/>
      <c r="AE482" s="32"/>
      <c r="AF482" s="33"/>
      <c r="AI482" s="32"/>
      <c r="AJ482" s="33"/>
      <c r="AM482" s="32"/>
      <c r="AN482" s="33"/>
      <c r="AQ482" s="32"/>
      <c r="AR482" s="33"/>
      <c r="AU482" s="32"/>
      <c r="AV482" s="33"/>
      <c r="AY482" s="32"/>
      <c r="AZ482" s="33"/>
      <c r="BC482" s="32"/>
      <c r="BD482" s="33"/>
      <c r="BG482" s="32"/>
      <c r="BH482" s="33"/>
      <c r="BK482" s="32"/>
      <c r="BL482" s="33"/>
    </row>
    <row r="483" spans="3:64" x14ac:dyDescent="0.4">
      <c r="C483" s="32"/>
      <c r="D483" s="33"/>
      <c r="G483" s="32"/>
      <c r="H483" s="33"/>
      <c r="K483" s="32"/>
      <c r="L483" s="33"/>
      <c r="O483" s="32"/>
      <c r="P483" s="33"/>
      <c r="S483" s="32"/>
      <c r="T483" s="33"/>
      <c r="W483" s="32"/>
      <c r="X483" s="33"/>
      <c r="AA483" s="32"/>
      <c r="AB483" s="33"/>
      <c r="AE483" s="32"/>
      <c r="AF483" s="33"/>
      <c r="AI483" s="32"/>
      <c r="AJ483" s="33"/>
      <c r="AM483" s="32"/>
      <c r="AN483" s="33"/>
      <c r="AQ483" s="32"/>
      <c r="AR483" s="33"/>
      <c r="AU483" s="32"/>
      <c r="AV483" s="33"/>
      <c r="AY483" s="32"/>
      <c r="AZ483" s="33"/>
      <c r="BC483" s="32"/>
      <c r="BD483" s="33"/>
      <c r="BG483" s="32"/>
      <c r="BH483" s="33"/>
      <c r="BK483" s="32"/>
      <c r="BL483" s="33"/>
    </row>
    <row r="484" spans="3:64" x14ac:dyDescent="0.4">
      <c r="C484" s="32"/>
      <c r="D484" s="33"/>
      <c r="G484" s="32"/>
      <c r="H484" s="33"/>
      <c r="K484" s="32"/>
      <c r="L484" s="33"/>
      <c r="O484" s="32"/>
      <c r="P484" s="33"/>
      <c r="S484" s="32"/>
      <c r="T484" s="33"/>
      <c r="W484" s="32"/>
      <c r="X484" s="33"/>
      <c r="AA484" s="32"/>
      <c r="AB484" s="33"/>
      <c r="AE484" s="32"/>
      <c r="AF484" s="33"/>
      <c r="AI484" s="32"/>
      <c r="AJ484" s="33"/>
      <c r="AM484" s="32"/>
      <c r="AN484" s="33"/>
      <c r="AQ484" s="32"/>
      <c r="AR484" s="33"/>
      <c r="AU484" s="32"/>
      <c r="AV484" s="33"/>
      <c r="AY484" s="32"/>
      <c r="AZ484" s="33"/>
      <c r="BC484" s="32"/>
      <c r="BD484" s="33"/>
      <c r="BG484" s="32"/>
      <c r="BH484" s="33"/>
      <c r="BK484" s="32"/>
      <c r="BL484" s="33"/>
    </row>
    <row r="485" spans="3:64" x14ac:dyDescent="0.4">
      <c r="C485" s="32"/>
      <c r="D485" s="33"/>
      <c r="G485" s="32"/>
      <c r="H485" s="33"/>
      <c r="K485" s="32"/>
      <c r="L485" s="33"/>
      <c r="O485" s="32"/>
      <c r="P485" s="33"/>
      <c r="S485" s="32"/>
      <c r="T485" s="33"/>
      <c r="W485" s="32"/>
      <c r="X485" s="33"/>
      <c r="AA485" s="32"/>
      <c r="AB485" s="33"/>
      <c r="AE485" s="32"/>
      <c r="AF485" s="33"/>
      <c r="AI485" s="32"/>
      <c r="AJ485" s="33"/>
      <c r="AM485" s="32"/>
      <c r="AN485" s="33"/>
      <c r="AQ485" s="32"/>
      <c r="AR485" s="33"/>
      <c r="AU485" s="32"/>
      <c r="AV485" s="33"/>
      <c r="AY485" s="32"/>
      <c r="AZ485" s="33"/>
      <c r="BC485" s="32"/>
      <c r="BD485" s="33"/>
      <c r="BG485" s="32"/>
      <c r="BH485" s="33"/>
      <c r="BK485" s="32"/>
      <c r="BL485" s="33"/>
    </row>
    <row r="486" spans="3:64" x14ac:dyDescent="0.4">
      <c r="C486" s="32"/>
      <c r="D486" s="33"/>
      <c r="G486" s="32"/>
      <c r="H486" s="33"/>
      <c r="K486" s="32"/>
      <c r="L486" s="33"/>
      <c r="O486" s="32"/>
      <c r="P486" s="33"/>
      <c r="S486" s="32"/>
      <c r="T486" s="33"/>
      <c r="W486" s="32"/>
      <c r="X486" s="33"/>
      <c r="AA486" s="32"/>
      <c r="AB486" s="33"/>
      <c r="AE486" s="32"/>
      <c r="AF486" s="33"/>
      <c r="AI486" s="32"/>
      <c r="AJ486" s="33"/>
      <c r="AM486" s="32"/>
      <c r="AN486" s="33"/>
      <c r="AQ486" s="32"/>
      <c r="AR486" s="33"/>
      <c r="AU486" s="32"/>
      <c r="AV486" s="33"/>
      <c r="AY486" s="32"/>
      <c r="AZ486" s="33"/>
      <c r="BC486" s="32"/>
      <c r="BD486" s="33"/>
      <c r="BG486" s="32"/>
      <c r="BH486" s="33"/>
      <c r="BK486" s="32"/>
      <c r="BL486" s="33"/>
    </row>
    <row r="487" spans="3:64" x14ac:dyDescent="0.4">
      <c r="C487" s="32"/>
      <c r="D487" s="33"/>
      <c r="G487" s="32"/>
      <c r="H487" s="33"/>
      <c r="K487" s="32"/>
      <c r="L487" s="33"/>
      <c r="O487" s="32"/>
      <c r="P487" s="33"/>
      <c r="S487" s="32"/>
      <c r="T487" s="33"/>
      <c r="W487" s="32"/>
      <c r="X487" s="33"/>
      <c r="AA487" s="32"/>
      <c r="AB487" s="33"/>
      <c r="AE487" s="32"/>
      <c r="AF487" s="33"/>
      <c r="AI487" s="32"/>
      <c r="AJ487" s="33"/>
      <c r="AM487" s="32"/>
      <c r="AN487" s="33"/>
      <c r="AQ487" s="32"/>
      <c r="AR487" s="33"/>
      <c r="AU487" s="32"/>
      <c r="AV487" s="33"/>
      <c r="AY487" s="32"/>
      <c r="AZ487" s="33"/>
      <c r="BC487" s="32"/>
      <c r="BD487" s="33"/>
      <c r="BG487" s="32"/>
      <c r="BH487" s="33"/>
      <c r="BK487" s="32"/>
      <c r="BL487" s="33"/>
    </row>
    <row r="488" spans="3:64" x14ac:dyDescent="0.4">
      <c r="C488" s="32"/>
      <c r="D488" s="33"/>
      <c r="G488" s="32"/>
      <c r="H488" s="33"/>
      <c r="K488" s="32"/>
      <c r="L488" s="33"/>
      <c r="O488" s="32"/>
      <c r="P488" s="33"/>
      <c r="S488" s="32"/>
      <c r="T488" s="33"/>
      <c r="W488" s="32"/>
      <c r="X488" s="33"/>
      <c r="AA488" s="32"/>
      <c r="AB488" s="33"/>
      <c r="AE488" s="32"/>
      <c r="AF488" s="33"/>
      <c r="AI488" s="32"/>
      <c r="AJ488" s="33"/>
      <c r="AM488" s="32"/>
      <c r="AN488" s="33"/>
      <c r="AQ488" s="32"/>
      <c r="AR488" s="33"/>
      <c r="AU488" s="32"/>
      <c r="AV488" s="33"/>
      <c r="AY488" s="32"/>
      <c r="AZ488" s="33"/>
      <c r="BC488" s="32"/>
      <c r="BD488" s="33"/>
      <c r="BG488" s="32"/>
      <c r="BH488" s="33"/>
      <c r="BK488" s="32"/>
      <c r="BL488" s="33"/>
    </row>
    <row r="489" spans="3:64" x14ac:dyDescent="0.4">
      <c r="C489" s="32"/>
      <c r="D489" s="33"/>
      <c r="G489" s="32"/>
      <c r="H489" s="33"/>
      <c r="K489" s="32"/>
      <c r="L489" s="33"/>
      <c r="O489" s="32"/>
      <c r="P489" s="33"/>
      <c r="S489" s="32"/>
      <c r="T489" s="33"/>
      <c r="W489" s="32"/>
      <c r="X489" s="33"/>
      <c r="AA489" s="32"/>
      <c r="AB489" s="33"/>
      <c r="AE489" s="32"/>
      <c r="AF489" s="33"/>
      <c r="AI489" s="32"/>
      <c r="AJ489" s="33"/>
      <c r="AM489" s="32"/>
      <c r="AN489" s="33"/>
      <c r="AQ489" s="32"/>
      <c r="AR489" s="33"/>
      <c r="AU489" s="32"/>
      <c r="AV489" s="33"/>
      <c r="AY489" s="32"/>
      <c r="AZ489" s="33"/>
      <c r="BC489" s="32"/>
      <c r="BD489" s="33"/>
      <c r="BG489" s="32"/>
      <c r="BH489" s="33"/>
      <c r="BK489" s="32"/>
      <c r="BL489" s="33"/>
    </row>
    <row r="490" spans="3:64" x14ac:dyDescent="0.4">
      <c r="C490" s="32"/>
      <c r="D490" s="33"/>
      <c r="G490" s="32"/>
      <c r="H490" s="33"/>
      <c r="K490" s="32"/>
      <c r="L490" s="33"/>
      <c r="O490" s="32"/>
      <c r="P490" s="33"/>
      <c r="S490" s="32"/>
      <c r="T490" s="33"/>
      <c r="W490" s="32"/>
      <c r="X490" s="33"/>
      <c r="AA490" s="32"/>
      <c r="AB490" s="33"/>
      <c r="AE490" s="32"/>
      <c r="AF490" s="33"/>
      <c r="AI490" s="32"/>
      <c r="AJ490" s="33"/>
      <c r="AM490" s="32"/>
      <c r="AN490" s="33"/>
      <c r="AQ490" s="32"/>
      <c r="AR490" s="33"/>
      <c r="AU490" s="32"/>
      <c r="AV490" s="33"/>
      <c r="AY490" s="32"/>
      <c r="AZ490" s="33"/>
      <c r="BC490" s="32"/>
      <c r="BD490" s="33"/>
      <c r="BG490" s="32"/>
      <c r="BH490" s="33"/>
      <c r="BK490" s="32"/>
      <c r="BL490" s="33"/>
    </row>
    <row r="491" spans="3:64" x14ac:dyDescent="0.4">
      <c r="C491" s="32"/>
      <c r="D491" s="33"/>
      <c r="G491" s="32"/>
      <c r="H491" s="33"/>
      <c r="K491" s="32"/>
      <c r="L491" s="33"/>
      <c r="O491" s="32"/>
      <c r="P491" s="33"/>
      <c r="S491" s="32"/>
      <c r="T491" s="33"/>
      <c r="W491" s="32"/>
      <c r="X491" s="33"/>
      <c r="AA491" s="32"/>
      <c r="AB491" s="33"/>
      <c r="AE491" s="32"/>
      <c r="AF491" s="33"/>
      <c r="AI491" s="32"/>
      <c r="AJ491" s="33"/>
      <c r="AM491" s="32"/>
      <c r="AN491" s="33"/>
      <c r="AQ491" s="32"/>
      <c r="AR491" s="33"/>
      <c r="AU491" s="32"/>
      <c r="AV491" s="33"/>
      <c r="AY491" s="32"/>
      <c r="AZ491" s="33"/>
      <c r="BC491" s="32"/>
      <c r="BD491" s="33"/>
      <c r="BG491" s="32"/>
      <c r="BH491" s="33"/>
      <c r="BK491" s="32"/>
      <c r="BL491" s="33"/>
    </row>
    <row r="492" spans="3:64" x14ac:dyDescent="0.4">
      <c r="C492" s="32"/>
      <c r="D492" s="33"/>
      <c r="G492" s="32"/>
      <c r="H492" s="33"/>
      <c r="K492" s="32"/>
      <c r="L492" s="33"/>
      <c r="O492" s="32"/>
      <c r="P492" s="33"/>
      <c r="S492" s="32"/>
      <c r="T492" s="33"/>
      <c r="W492" s="32"/>
      <c r="X492" s="33"/>
      <c r="AA492" s="32"/>
      <c r="AB492" s="33"/>
      <c r="AE492" s="32"/>
      <c r="AF492" s="33"/>
      <c r="AI492" s="32"/>
      <c r="AJ492" s="33"/>
      <c r="AM492" s="32"/>
      <c r="AN492" s="33"/>
      <c r="AQ492" s="32"/>
      <c r="AR492" s="33"/>
      <c r="AU492" s="32"/>
      <c r="AV492" s="33"/>
      <c r="AY492" s="32"/>
      <c r="AZ492" s="33"/>
      <c r="BC492" s="32"/>
      <c r="BD492" s="33"/>
      <c r="BG492" s="32"/>
      <c r="BH492" s="33"/>
      <c r="BK492" s="32"/>
      <c r="BL492" s="33"/>
    </row>
    <row r="493" spans="3:64" x14ac:dyDescent="0.4">
      <c r="C493" s="32"/>
      <c r="D493" s="33"/>
      <c r="G493" s="32"/>
      <c r="H493" s="33"/>
      <c r="K493" s="32"/>
      <c r="L493" s="33"/>
      <c r="O493" s="32"/>
      <c r="P493" s="33"/>
      <c r="S493" s="32"/>
      <c r="T493" s="33"/>
      <c r="W493" s="32"/>
      <c r="X493" s="33"/>
      <c r="AA493" s="32"/>
      <c r="AB493" s="33"/>
      <c r="AE493" s="32"/>
      <c r="AF493" s="33"/>
      <c r="AI493" s="32"/>
      <c r="AJ493" s="33"/>
      <c r="AM493" s="32"/>
      <c r="AN493" s="33"/>
      <c r="AQ493" s="32"/>
      <c r="AR493" s="33"/>
      <c r="AU493" s="32"/>
      <c r="AV493" s="33"/>
      <c r="AY493" s="32"/>
      <c r="AZ493" s="33"/>
      <c r="BC493" s="32"/>
      <c r="BD493" s="33"/>
      <c r="BG493" s="32"/>
      <c r="BH493" s="33"/>
      <c r="BK493" s="32"/>
      <c r="BL493" s="33"/>
    </row>
    <row r="494" spans="3:64" x14ac:dyDescent="0.4">
      <c r="C494" s="32"/>
      <c r="D494" s="33"/>
      <c r="G494" s="32"/>
      <c r="H494" s="33"/>
      <c r="K494" s="32"/>
      <c r="L494" s="33"/>
      <c r="O494" s="32"/>
      <c r="P494" s="33"/>
      <c r="S494" s="32"/>
      <c r="T494" s="33"/>
      <c r="W494" s="32"/>
      <c r="X494" s="33"/>
      <c r="AA494" s="32"/>
      <c r="AB494" s="33"/>
      <c r="AE494" s="32"/>
      <c r="AF494" s="33"/>
      <c r="AI494" s="32"/>
      <c r="AJ494" s="33"/>
      <c r="AM494" s="32"/>
      <c r="AN494" s="33"/>
      <c r="AQ494" s="32"/>
      <c r="AR494" s="33"/>
      <c r="AU494" s="32"/>
      <c r="AV494" s="33"/>
      <c r="AY494" s="32"/>
      <c r="AZ494" s="33"/>
      <c r="BC494" s="32"/>
      <c r="BD494" s="33"/>
      <c r="BG494" s="32"/>
      <c r="BH494" s="33"/>
      <c r="BK494" s="32"/>
      <c r="BL494" s="33"/>
    </row>
    <row r="495" spans="3:64" x14ac:dyDescent="0.4">
      <c r="C495" s="32"/>
      <c r="D495" s="33"/>
      <c r="G495" s="32"/>
      <c r="H495" s="33"/>
      <c r="K495" s="32"/>
      <c r="L495" s="33"/>
      <c r="O495" s="32"/>
      <c r="P495" s="33"/>
      <c r="S495" s="32"/>
      <c r="T495" s="33"/>
      <c r="W495" s="32"/>
      <c r="X495" s="33"/>
      <c r="AA495" s="32"/>
      <c r="AB495" s="33"/>
      <c r="AE495" s="32"/>
      <c r="AF495" s="33"/>
      <c r="AI495" s="32"/>
      <c r="AJ495" s="33"/>
      <c r="AM495" s="32"/>
      <c r="AN495" s="33"/>
      <c r="AQ495" s="32"/>
      <c r="AR495" s="33"/>
      <c r="AU495" s="32"/>
      <c r="AV495" s="33"/>
      <c r="AY495" s="32"/>
      <c r="AZ495" s="33"/>
      <c r="BC495" s="32"/>
      <c r="BD495" s="33"/>
      <c r="BG495" s="32"/>
      <c r="BH495" s="33"/>
      <c r="BK495" s="32"/>
      <c r="BL495" s="33"/>
    </row>
    <row r="496" spans="3:64" x14ac:dyDescent="0.4">
      <c r="C496" s="32"/>
      <c r="D496" s="33"/>
      <c r="G496" s="32"/>
      <c r="H496" s="33"/>
      <c r="K496" s="32"/>
      <c r="L496" s="33"/>
      <c r="O496" s="32"/>
      <c r="P496" s="33"/>
      <c r="S496" s="32"/>
      <c r="T496" s="33"/>
      <c r="W496" s="32"/>
      <c r="X496" s="33"/>
      <c r="AA496" s="32"/>
      <c r="AB496" s="33"/>
      <c r="AE496" s="32"/>
      <c r="AF496" s="33"/>
      <c r="AI496" s="32"/>
      <c r="AJ496" s="33"/>
      <c r="AM496" s="32"/>
      <c r="AN496" s="33"/>
      <c r="AQ496" s="32"/>
      <c r="AR496" s="33"/>
      <c r="AU496" s="32"/>
      <c r="AV496" s="33"/>
      <c r="AY496" s="32"/>
      <c r="AZ496" s="33"/>
      <c r="BC496" s="32"/>
      <c r="BD496" s="33"/>
      <c r="BG496" s="32"/>
      <c r="BH496" s="33"/>
      <c r="BK496" s="32"/>
      <c r="BL496" s="33"/>
    </row>
    <row r="497" spans="3:64" x14ac:dyDescent="0.4">
      <c r="C497" s="32"/>
      <c r="D497" s="33"/>
      <c r="G497" s="32"/>
      <c r="H497" s="33"/>
      <c r="K497" s="32"/>
      <c r="L497" s="33"/>
      <c r="O497" s="32"/>
      <c r="P497" s="33"/>
      <c r="S497" s="32"/>
      <c r="T497" s="33"/>
      <c r="W497" s="32"/>
      <c r="X497" s="33"/>
      <c r="AA497" s="32"/>
      <c r="AB497" s="33"/>
      <c r="AE497" s="32"/>
      <c r="AF497" s="33"/>
      <c r="AI497" s="32"/>
      <c r="AJ497" s="33"/>
      <c r="AM497" s="32"/>
      <c r="AN497" s="33"/>
      <c r="AQ497" s="32"/>
      <c r="AR497" s="33"/>
      <c r="AU497" s="32"/>
      <c r="AV497" s="33"/>
      <c r="AY497" s="32"/>
      <c r="AZ497" s="33"/>
      <c r="BC497" s="32"/>
      <c r="BD497" s="33"/>
      <c r="BG497" s="32"/>
      <c r="BH497" s="33"/>
      <c r="BK497" s="32"/>
      <c r="BL497" s="33"/>
    </row>
  </sheetData>
  <mergeCells count="39">
    <mergeCell ref="AY6:AZ6"/>
    <mergeCell ref="BA6:BB6"/>
    <mergeCell ref="BC6:BD6"/>
    <mergeCell ref="BE6:BF6"/>
    <mergeCell ref="BQ6:BQ8"/>
    <mergeCell ref="BP6:BP8"/>
    <mergeCell ref="BG6:BH6"/>
    <mergeCell ref="BI6:BJ6"/>
    <mergeCell ref="BK6:BL6"/>
    <mergeCell ref="BM6:BN6"/>
    <mergeCell ref="BO6:BO8"/>
    <mergeCell ref="AO6:AP6"/>
    <mergeCell ref="AQ6:AR6"/>
    <mergeCell ref="AS6:AT6"/>
    <mergeCell ref="AU6:AV6"/>
    <mergeCell ref="AW6:AX6"/>
    <mergeCell ref="AE6:AF6"/>
    <mergeCell ref="AG6:AH6"/>
    <mergeCell ref="AI6:AJ6"/>
    <mergeCell ref="AK6:AL6"/>
    <mergeCell ref="AM6:AN6"/>
    <mergeCell ref="U6:V6"/>
    <mergeCell ref="W6:X6"/>
    <mergeCell ref="Y6:Z6"/>
    <mergeCell ref="AA6:AB6"/>
    <mergeCell ref="AC6:AD6"/>
    <mergeCell ref="K6:L6"/>
    <mergeCell ref="M6:N6"/>
    <mergeCell ref="O6:P6"/>
    <mergeCell ref="Q6:R6"/>
    <mergeCell ref="S6:T6"/>
    <mergeCell ref="A2:J2"/>
    <mergeCell ref="A1:J1"/>
    <mergeCell ref="B6:B8"/>
    <mergeCell ref="A6:A8"/>
    <mergeCell ref="E6:F6"/>
    <mergeCell ref="C6:D6"/>
    <mergeCell ref="G6:H6"/>
    <mergeCell ref="I6:J6"/>
  </mergeCells>
  <hyperlinks>
    <hyperlink ref="C6:D6" r:id="rId1" display="180.2н\У1.jpg" xr:uid="{300CB610-2EE9-4A42-86DC-B75F7D36AD7C}"/>
    <hyperlink ref="E6:F6" r:id="rId2" display="180.2н\КР2.jpg" xr:uid="{A1186061-313E-43DF-9CB7-BA395E39CEFA}"/>
    <hyperlink ref="G6:H6" r:id="rId3" display="180.2н\КР02.jpg" xr:uid="{619E9021-F350-4B9F-A158-C347286C72DC}"/>
    <hyperlink ref="I6:J6" r:id="rId4" display="180.2н\КР3.jpg" xr:uid="{AAD96769-7373-4D5C-B56D-522094668DA0}"/>
    <hyperlink ref="K6:L6" r:id="rId5" display="180.2н\КР4.jpg" xr:uid="{ADDD66B7-C5AA-450F-96C2-45494E8BB8F7}"/>
    <hyperlink ref="M6:N6" r:id="rId6" display="180.2н\КР04.jpg" xr:uid="{5FBE1F04-1414-468F-A989-C325430ADC2D}"/>
    <hyperlink ref="O6:P6" r:id="rId7" display="180.2н\КР5.jpg" xr:uid="{F3EC50A5-A964-4E26-A7F2-3D7EDC7557B2}"/>
    <hyperlink ref="Q6:R6" r:id="rId8" display="180.2н\КР05.jpg" xr:uid="{DC16C0E7-17E2-4F5B-8CD5-E6238ED0D088}"/>
    <hyperlink ref="S6:T6" r:id="rId9" display="180.2н\КР10.jpg" xr:uid="{A36B1F8B-E568-42B5-AA91-D9C5876B12B3}"/>
    <hyperlink ref="U6:V6" r:id="rId10" display="180.2н\КР010.jpg" xr:uid="{BD23524E-E6E3-4601-BC5E-A76B8B556BDF}"/>
    <hyperlink ref="Y6:Z6" r:id="rId11" display="180.2н\ТМз11.jpg" xr:uid="{C3AEBE15-82AB-478C-A80C-54FD123D2CFA}"/>
    <hyperlink ref="AA6:AB6" r:id="rId12" display="180.2н\ТМз011.jpg" xr:uid="{C571C794-00C2-4384-9C13-7973EB547279}"/>
    <hyperlink ref="AC6:AD6" r:id="rId13" display="180.2н\ТМз12.jpg" xr:uid="{5D155A44-CBC3-4C59-87DC-ED01FE9E500A}"/>
    <hyperlink ref="AE6:AF6" r:id="rId14" display="180.2н\ТМз021.jpg" xr:uid="{427CDDC5-9C52-40A0-AF63-441A3E7E748B}"/>
    <hyperlink ref="AG6:AH6" r:id="rId15" display="180.2н\ТМз022.jpg" xr:uid="{A57CED40-89F1-46B0-B2B1-FC2C283ACDF8}"/>
    <hyperlink ref="AI6:AJ6" r:id="rId16" display="180.2н\ТМз13.jpg" xr:uid="{4655D8E1-2198-4EDA-BB92-F7F27419A83D}"/>
    <hyperlink ref="AK6:AL6" r:id="rId17" display="180.2н\ТМз031.jpg" xr:uid="{1A2ACAA8-2DA5-4F05-897F-BD0014BF2519}"/>
    <hyperlink ref="AM6:AN6" r:id="rId18" display="180.2н\ТМз032.jpg" xr:uid="{BB85E41C-98FB-410A-A0B0-792256F39119}"/>
    <hyperlink ref="AO6:AP6" r:id="rId19" display="180.2н\ТМз14.jpg" xr:uid="{34F782D0-EE64-474C-843B-7AF4D5FFD692}"/>
    <hyperlink ref="AQ6:AR6" r:id="rId20" display="180.2н\ТМз15.jpg" xr:uid="{1058AAA9-CBCF-465F-A0C6-74BB84C03F01}"/>
    <hyperlink ref="AS6:AT6" r:id="rId21" display="180.2н\ТМз05.jpg" xr:uid="{39863465-79D2-4EC5-8F24-2C4873298B6D}"/>
    <hyperlink ref="AU6:AV6" r:id="rId22" display="180.2н\ТМз06.jpg" xr:uid="{641A817A-3D62-4101-9487-5DAD7CBCF6FD}"/>
    <hyperlink ref="AW6:AX6" r:id="rId23" display="180.2н\ТМз18.jpg" xr:uid="{4910FDE0-DBB4-4B10-9268-9A36620916D6}"/>
    <hyperlink ref="AY6:AZ6" r:id="rId24" display="180.2н\ТМз08.jpg" xr:uid="{2084A2FB-3AF1-4C27-944B-6CE4089564AC}"/>
    <hyperlink ref="BA6:BB6" r:id="rId25" display="180.2н\Г1.jpg" xr:uid="{7CA84947-C953-467C-B622-742DD47F04A1}"/>
    <hyperlink ref="BC6:BD6" r:id="rId26" display="180.2н\Х1, Х01.jpg" xr:uid="{516C7079-0BE5-499E-9BBB-B3FA99D7BD31}"/>
    <hyperlink ref="BE6:BF6" r:id="rId27" display="180.2н\Х1, Х01.jpg" xr:uid="{114D3439-8014-44C6-8D8C-8160A72D2FEF}"/>
    <hyperlink ref="BG6:BH6" r:id="rId28" display="180.2н\Х02, Х03.jpg" xr:uid="{4105434C-9E98-4B28-BD31-AC510814A892}"/>
    <hyperlink ref="BI6:BJ6" r:id="rId29" display="180.2н\Х02, Х03.jpg" xr:uid="{2E01B9F7-7CAC-4E2D-8612-4CDE6B18BBE7}"/>
    <hyperlink ref="BK6:BL6" r:id="rId30" display="180.2н\ВП1, ВП2.jpg" xr:uid="{5C6BCCA8-77C4-4F98-BD30-5B2FBE414E30}"/>
    <hyperlink ref="BM6:BN6" r:id="rId31" display="180.2н\ВП1, ВП2.jpg" xr:uid="{404430D1-B9A7-461F-8D79-22D42C62D34B}"/>
  </hyperlinks>
  <pageMargins left="0.7" right="0.7" top="0.75" bottom="0.75" header="0.3" footer="0.3"/>
  <pageSetup paperSize="9" orientation="portrait" r:id="rId32"/>
  <ignoredErrors>
    <ignoredError sqref="F13 F9 F18 T9 R9 P9 P16 N9 Z9 X9 V9 L24 AL18 AJ18 AF18 AF13 AH13 AJ13 AJ11 AH11 AF11 AF9 AH9 AJ9 AL9 AL11 AL13 AP13 AR18 AR13 AR9 AT9 AV9 AX9 AX13 BH14 L9 Z13 AB9 AD9 AD13 AD11 AD18 L30 L33:L34 L40 P29 P33 P38 T33 V33 AD31 AD34 T37 V37 L38 AD39 AJ31 AJ34 AJ39 AL31 AL34 AL39 BD39 BH36 BH42"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C410B-CB9C-4705-9B03-67E365E9DBB9}">
  <dimension ref="A1:CI515"/>
  <sheetViews>
    <sheetView zoomScale="70" zoomScaleNormal="70" workbookViewId="0">
      <pane xSplit="2" ySplit="8" topLeftCell="C9" activePane="bottomRight" state="frozen"/>
      <selection pane="topRight" activeCell="C1" sqref="C1"/>
      <selection pane="bottomLeft" activeCell="A8" sqref="A8"/>
      <selection pane="bottomRight" activeCell="F4" sqref="F4"/>
    </sheetView>
  </sheetViews>
  <sheetFormatPr defaultRowHeight="16.8" x14ac:dyDescent="0.4"/>
  <cols>
    <col min="1" max="1" width="9.109375" style="23" customWidth="1"/>
    <col min="2" max="2" width="22" style="23" customWidth="1"/>
    <col min="3" max="3" width="15.6640625" style="14" customWidth="1"/>
    <col min="4" max="4" width="10.6640625" style="15" customWidth="1"/>
    <col min="5" max="5" width="15.6640625" style="13" customWidth="1"/>
    <col min="6" max="6" width="10.6640625" style="16" customWidth="1"/>
    <col min="7" max="7" width="15.6640625" style="14" customWidth="1"/>
    <col min="8" max="8" width="10.6640625" style="15" customWidth="1"/>
    <col min="9" max="9" width="15.6640625" style="13" customWidth="1"/>
    <col min="10" max="10" width="10.6640625" style="16" customWidth="1"/>
    <col min="11" max="11" width="15.6640625" style="14" customWidth="1"/>
    <col min="12" max="12" width="10.6640625" style="15" customWidth="1"/>
    <col min="13" max="13" width="15.6640625" style="13" customWidth="1"/>
    <col min="14" max="14" width="10.6640625" style="16" customWidth="1"/>
    <col min="15" max="15" width="15.6640625" style="14" customWidth="1"/>
    <col min="16" max="16" width="10.6640625" style="15" customWidth="1"/>
    <col min="17" max="17" width="15.6640625" style="13" customWidth="1"/>
    <col min="18" max="18" width="10.6640625" style="16" customWidth="1"/>
    <col min="19" max="19" width="15.6640625" style="14" customWidth="1"/>
    <col min="20" max="20" width="10.6640625" style="15" customWidth="1"/>
    <col min="21" max="21" width="15.6640625" style="13" customWidth="1"/>
    <col min="22" max="22" width="10.6640625" style="16" customWidth="1"/>
    <col min="23" max="23" width="15.6640625" style="14" customWidth="1"/>
    <col min="24" max="24" width="10.6640625" style="15" customWidth="1"/>
    <col min="25" max="25" width="15.6640625" style="13" customWidth="1"/>
    <col min="26" max="26" width="10.6640625" style="16" customWidth="1"/>
    <col min="27" max="27" width="15.6640625" style="14" customWidth="1"/>
    <col min="28" max="28" width="10.6640625" style="15" customWidth="1"/>
    <col min="29" max="29" width="15.6640625" style="13" customWidth="1"/>
    <col min="30" max="30" width="10.6640625" style="16" customWidth="1"/>
    <col min="31" max="31" width="15.6640625" style="14" customWidth="1"/>
    <col min="32" max="32" width="10.6640625" style="15" customWidth="1"/>
    <col min="33" max="33" width="15.6640625" style="13" customWidth="1"/>
    <col min="34" max="34" width="10.6640625" style="16" customWidth="1"/>
    <col min="35" max="35" width="15.6640625" style="14" customWidth="1"/>
    <col min="36" max="36" width="10.6640625" style="15" customWidth="1"/>
    <col min="37" max="37" width="15.6640625" style="13" customWidth="1"/>
    <col min="38" max="38" width="10.6640625" style="16" customWidth="1"/>
    <col min="39" max="39" width="15.6640625" style="14" customWidth="1"/>
    <col min="40" max="40" width="10.6640625" style="15" customWidth="1"/>
    <col min="41" max="41" width="15.6640625" style="13" customWidth="1"/>
    <col min="42" max="42" width="10.6640625" style="16" customWidth="1"/>
    <col min="43" max="43" width="15.6640625" style="14" customWidth="1"/>
    <col min="44" max="44" width="10.6640625" style="15" customWidth="1"/>
    <col min="45" max="45" width="15.6640625" style="13" customWidth="1"/>
    <col min="46" max="46" width="10.6640625" style="16" customWidth="1"/>
    <col min="47" max="47" width="15.6640625" style="14" customWidth="1"/>
    <col min="48" max="48" width="10.6640625" style="15" customWidth="1"/>
    <col min="49" max="49" width="13.44140625" style="13" customWidth="1"/>
    <col min="50" max="50" width="13.44140625" style="16" customWidth="1"/>
    <col min="51" max="51" width="13.44140625" style="14" customWidth="1"/>
    <col min="52" max="70" width="13.44140625" style="15" customWidth="1"/>
    <col min="71" max="71" width="13.44140625" style="13" customWidth="1"/>
    <col min="72" max="72" width="13.44140625" style="16" customWidth="1"/>
    <col min="73" max="73" width="22" style="23" customWidth="1"/>
    <col min="74" max="75" width="11.44140625" style="23" customWidth="1"/>
  </cols>
  <sheetData>
    <row r="1" spans="1:75" ht="20.399999999999999" x14ac:dyDescent="0.45">
      <c r="A1" s="135" t="s">
        <v>371</v>
      </c>
      <c r="B1" s="135"/>
      <c r="C1" s="135"/>
      <c r="D1" s="135"/>
      <c r="E1" s="135"/>
      <c r="F1" s="135"/>
      <c r="G1" s="135"/>
      <c r="H1" s="135"/>
      <c r="I1" s="135"/>
      <c r="J1" s="135"/>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s="1"/>
      <c r="BV1" s="1"/>
      <c r="BW1" s="1"/>
    </row>
    <row r="2" spans="1:75" ht="20.399999999999999" x14ac:dyDescent="0.45">
      <c r="A2" s="135" t="s">
        <v>219</v>
      </c>
      <c r="B2" s="135"/>
      <c r="C2" s="135"/>
      <c r="D2" s="135"/>
      <c r="E2" s="135"/>
      <c r="F2" s="135"/>
      <c r="G2" s="135"/>
      <c r="H2" s="135"/>
      <c r="I2" s="135"/>
      <c r="J2" s="135"/>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s="1"/>
      <c r="BV2" s="1"/>
      <c r="BW2" s="1"/>
    </row>
    <row r="3" spans="1:75" ht="20.399999999999999" x14ac:dyDescent="0.45">
      <c r="A3" s="134" t="s">
        <v>218</v>
      </c>
      <c r="B3" s="134"/>
      <c r="C3" s="134"/>
      <c r="D3" s="134"/>
      <c r="E3" s="134"/>
      <c r="F3" s="134"/>
      <c r="G3" s="134"/>
      <c r="H3" s="134"/>
      <c r="I3" s="134"/>
      <c r="J3" s="134"/>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s="1"/>
      <c r="BV3" s="1"/>
      <c r="BW3" s="1"/>
    </row>
    <row r="4" spans="1:75" ht="18" customHeight="1" x14ac:dyDescent="0.4">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s="1"/>
      <c r="BV4" s="1"/>
      <c r="BW4" s="1"/>
    </row>
    <row r="5" spans="1:75" x14ac:dyDescent="0.4">
      <c r="A5" s="1"/>
      <c r="B5" s="1"/>
      <c r="C5"/>
      <c r="D5"/>
      <c r="E5"/>
      <c r="F5"/>
      <c r="G5"/>
      <c r="H5"/>
      <c r="I5"/>
      <c r="J5"/>
      <c r="K5"/>
      <c r="L5"/>
      <c r="M5"/>
      <c r="N5"/>
      <c r="O5"/>
      <c r="P5"/>
      <c r="Q5" s="2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s="1"/>
      <c r="BV5" s="1"/>
      <c r="BW5" s="1"/>
    </row>
    <row r="6" spans="1:75" ht="49.95" customHeight="1" x14ac:dyDescent="0.3">
      <c r="A6" s="156" t="s">
        <v>35</v>
      </c>
      <c r="B6" s="158" t="str">
        <f>CONCATENATE("                          ","Виріб",CHAR(10),CHAR(10),CHAR(10),"  Металопрокат")</f>
        <v xml:space="preserve">                          Виріб
  Металопрокат</v>
      </c>
      <c r="C6" s="152" t="s">
        <v>181</v>
      </c>
      <c r="D6" s="153"/>
      <c r="E6" s="152" t="s">
        <v>182</v>
      </c>
      <c r="F6" s="153"/>
      <c r="G6" s="152" t="s">
        <v>183</v>
      </c>
      <c r="H6" s="153"/>
      <c r="I6" s="152" t="s">
        <v>184</v>
      </c>
      <c r="J6" s="153"/>
      <c r="K6" s="152" t="s">
        <v>185</v>
      </c>
      <c r="L6" s="153"/>
      <c r="M6" s="152" t="s">
        <v>186</v>
      </c>
      <c r="N6" s="153"/>
      <c r="O6" s="152" t="s">
        <v>187</v>
      </c>
      <c r="P6" s="153"/>
      <c r="Q6" s="152" t="s">
        <v>188</v>
      </c>
      <c r="R6" s="153"/>
      <c r="S6" s="162" t="s">
        <v>189</v>
      </c>
      <c r="T6" s="163"/>
      <c r="U6" s="152" t="s">
        <v>190</v>
      </c>
      <c r="V6" s="153"/>
      <c r="W6" s="152" t="s">
        <v>191</v>
      </c>
      <c r="X6" s="153"/>
      <c r="Y6" s="152" t="s">
        <v>192</v>
      </c>
      <c r="Z6" s="153"/>
      <c r="AA6" s="152" t="s">
        <v>193</v>
      </c>
      <c r="AB6" s="153"/>
      <c r="AC6" s="152" t="s">
        <v>194</v>
      </c>
      <c r="AD6" s="153"/>
      <c r="AE6" s="152" t="s">
        <v>195</v>
      </c>
      <c r="AF6" s="153"/>
      <c r="AG6" s="152" t="s">
        <v>196</v>
      </c>
      <c r="AH6" s="153"/>
      <c r="AI6" s="152" t="s">
        <v>197</v>
      </c>
      <c r="AJ6" s="153"/>
      <c r="AK6" s="152" t="s">
        <v>198</v>
      </c>
      <c r="AL6" s="153"/>
      <c r="AM6" s="152" t="s">
        <v>199</v>
      </c>
      <c r="AN6" s="153"/>
      <c r="AO6" s="152" t="s">
        <v>200</v>
      </c>
      <c r="AP6" s="153"/>
      <c r="AQ6" s="152" t="s">
        <v>201</v>
      </c>
      <c r="AR6" s="153"/>
      <c r="AS6" s="152" t="s">
        <v>202</v>
      </c>
      <c r="AT6" s="153"/>
      <c r="AU6" s="152" t="s">
        <v>203</v>
      </c>
      <c r="AV6" s="153"/>
      <c r="AW6" s="152" t="s">
        <v>204</v>
      </c>
      <c r="AX6" s="153"/>
      <c r="AY6" s="152" t="s">
        <v>205</v>
      </c>
      <c r="AZ6" s="153"/>
      <c r="BA6" s="152" t="s">
        <v>206</v>
      </c>
      <c r="BB6" s="153"/>
      <c r="BC6" s="152" t="s">
        <v>207</v>
      </c>
      <c r="BD6" s="153"/>
      <c r="BE6" s="152" t="s">
        <v>208</v>
      </c>
      <c r="BF6" s="153"/>
      <c r="BG6" s="152" t="s">
        <v>209</v>
      </c>
      <c r="BH6" s="153"/>
      <c r="BI6" s="152" t="s">
        <v>210</v>
      </c>
      <c r="BJ6" s="153"/>
      <c r="BK6" s="152" t="s">
        <v>211</v>
      </c>
      <c r="BL6" s="153"/>
      <c r="BM6" s="152" t="s">
        <v>212</v>
      </c>
      <c r="BN6" s="153"/>
      <c r="BO6" s="152" t="s">
        <v>213</v>
      </c>
      <c r="BP6" s="153"/>
      <c r="BQ6" s="152" t="s">
        <v>216</v>
      </c>
      <c r="BR6" s="153"/>
      <c r="BS6" s="152" t="s">
        <v>217</v>
      </c>
      <c r="BT6" s="153"/>
      <c r="BU6" s="158" t="str">
        <f>CONCATENATE("                          ","Виріб",CHAR(10),CHAR(10),CHAR(10),"  Металопрокат")</f>
        <v xml:space="preserve">                          Виріб
  Металопрокат</v>
      </c>
      <c r="BV6" s="156" t="s">
        <v>68</v>
      </c>
      <c r="BW6" s="156" t="s">
        <v>69</v>
      </c>
    </row>
    <row r="7" spans="1:75" ht="21.75" customHeight="1" x14ac:dyDescent="0.3">
      <c r="A7" s="156"/>
      <c r="B7" s="158"/>
      <c r="C7" s="9" t="s">
        <v>3</v>
      </c>
      <c r="D7" s="18">
        <v>0</v>
      </c>
      <c r="E7" s="3" t="s">
        <v>3</v>
      </c>
      <c r="F7" s="19">
        <v>0</v>
      </c>
      <c r="G7" s="4" t="s">
        <v>3</v>
      </c>
      <c r="H7" s="19">
        <v>0</v>
      </c>
      <c r="I7" s="3" t="s">
        <v>3</v>
      </c>
      <c r="J7" s="19">
        <v>0</v>
      </c>
      <c r="K7" s="4" t="s">
        <v>3</v>
      </c>
      <c r="L7" s="19">
        <v>0</v>
      </c>
      <c r="M7" s="3" t="s">
        <v>3</v>
      </c>
      <c r="N7" s="19">
        <v>0</v>
      </c>
      <c r="O7" s="4" t="s">
        <v>3</v>
      </c>
      <c r="P7" s="19">
        <v>0</v>
      </c>
      <c r="Q7" s="3" t="s">
        <v>3</v>
      </c>
      <c r="R7" s="19">
        <v>0</v>
      </c>
      <c r="S7" s="4" t="s">
        <v>3</v>
      </c>
      <c r="T7" s="19">
        <v>0</v>
      </c>
      <c r="U7" s="3" t="s">
        <v>3</v>
      </c>
      <c r="V7" s="19">
        <v>0</v>
      </c>
      <c r="W7" s="4" t="s">
        <v>3</v>
      </c>
      <c r="X7" s="19">
        <v>0</v>
      </c>
      <c r="Y7" s="3" t="s">
        <v>3</v>
      </c>
      <c r="Z7" s="19">
        <v>0</v>
      </c>
      <c r="AA7" s="4" t="s">
        <v>3</v>
      </c>
      <c r="AB7" s="19">
        <v>0</v>
      </c>
      <c r="AC7" s="3" t="s">
        <v>3</v>
      </c>
      <c r="AD7" s="19">
        <v>0</v>
      </c>
      <c r="AE7" s="4" t="s">
        <v>3</v>
      </c>
      <c r="AF7" s="19">
        <v>0</v>
      </c>
      <c r="AG7" s="3" t="s">
        <v>3</v>
      </c>
      <c r="AH7" s="19">
        <v>0</v>
      </c>
      <c r="AI7" s="4" t="s">
        <v>3</v>
      </c>
      <c r="AJ7" s="19">
        <v>0</v>
      </c>
      <c r="AK7" s="3" t="s">
        <v>3</v>
      </c>
      <c r="AL7" s="19">
        <v>0</v>
      </c>
      <c r="AM7" s="4" t="s">
        <v>3</v>
      </c>
      <c r="AN7" s="19">
        <v>0</v>
      </c>
      <c r="AO7" s="3" t="s">
        <v>3</v>
      </c>
      <c r="AP7" s="19">
        <v>0</v>
      </c>
      <c r="AQ7" s="4" t="s">
        <v>3</v>
      </c>
      <c r="AR7" s="19">
        <v>0</v>
      </c>
      <c r="AS7" s="3" t="s">
        <v>3</v>
      </c>
      <c r="AT7" s="19">
        <v>0</v>
      </c>
      <c r="AU7" s="4" t="s">
        <v>3</v>
      </c>
      <c r="AV7" s="19">
        <v>0</v>
      </c>
      <c r="AW7" s="3" t="s">
        <v>3</v>
      </c>
      <c r="AX7" s="19">
        <v>0</v>
      </c>
      <c r="AY7" s="4" t="s">
        <v>3</v>
      </c>
      <c r="AZ7" s="19">
        <v>0</v>
      </c>
      <c r="BA7" s="3" t="s">
        <v>3</v>
      </c>
      <c r="BB7" s="19">
        <v>0</v>
      </c>
      <c r="BC7" s="4" t="s">
        <v>3</v>
      </c>
      <c r="BD7" s="19">
        <v>0</v>
      </c>
      <c r="BE7" s="3" t="s">
        <v>3</v>
      </c>
      <c r="BF7" s="19">
        <v>0</v>
      </c>
      <c r="BG7" s="4" t="s">
        <v>3</v>
      </c>
      <c r="BH7" s="19">
        <v>0</v>
      </c>
      <c r="BI7" s="3" t="s">
        <v>3</v>
      </c>
      <c r="BJ7" s="19">
        <v>0</v>
      </c>
      <c r="BK7" s="4" t="s">
        <v>3</v>
      </c>
      <c r="BL7" s="19">
        <v>0</v>
      </c>
      <c r="BM7" s="3" t="s">
        <v>3</v>
      </c>
      <c r="BN7" s="19">
        <v>0</v>
      </c>
      <c r="BO7" s="4" t="s">
        <v>3</v>
      </c>
      <c r="BP7" s="19">
        <v>0</v>
      </c>
      <c r="BQ7" s="3" t="s">
        <v>3</v>
      </c>
      <c r="BR7" s="19">
        <v>0</v>
      </c>
      <c r="BS7" s="120" t="s">
        <v>3</v>
      </c>
      <c r="BT7" s="19">
        <v>0</v>
      </c>
      <c r="BU7" s="158"/>
      <c r="BV7" s="156"/>
      <c r="BW7" s="156"/>
    </row>
    <row r="8" spans="1:75" ht="21.75" customHeight="1" x14ac:dyDescent="0.3">
      <c r="A8" s="156"/>
      <c r="B8" s="158"/>
      <c r="C8" s="9" t="s">
        <v>4</v>
      </c>
      <c r="D8" s="10" t="s">
        <v>2</v>
      </c>
      <c r="E8" s="3" t="s">
        <v>4</v>
      </c>
      <c r="F8" s="6" t="s">
        <v>2</v>
      </c>
      <c r="G8" s="4" t="s">
        <v>4</v>
      </c>
      <c r="H8" s="8" t="s">
        <v>2</v>
      </c>
      <c r="I8" s="3" t="s">
        <v>4</v>
      </c>
      <c r="J8" s="6" t="s">
        <v>2</v>
      </c>
      <c r="K8" s="4" t="s">
        <v>4</v>
      </c>
      <c r="L8" s="8" t="s">
        <v>2</v>
      </c>
      <c r="M8" s="3" t="s">
        <v>4</v>
      </c>
      <c r="N8" s="6" t="s">
        <v>2</v>
      </c>
      <c r="O8" s="4" t="s">
        <v>4</v>
      </c>
      <c r="P8" s="8" t="s">
        <v>2</v>
      </c>
      <c r="Q8" s="3" t="s">
        <v>4</v>
      </c>
      <c r="R8" s="6" t="s">
        <v>2</v>
      </c>
      <c r="S8" s="4" t="s">
        <v>4</v>
      </c>
      <c r="T8" s="8" t="s">
        <v>2</v>
      </c>
      <c r="U8" s="3" t="s">
        <v>4</v>
      </c>
      <c r="V8" s="6" t="s">
        <v>2</v>
      </c>
      <c r="W8" s="4" t="s">
        <v>4</v>
      </c>
      <c r="X8" s="8" t="s">
        <v>2</v>
      </c>
      <c r="Y8" s="3" t="s">
        <v>4</v>
      </c>
      <c r="Z8" s="6" t="s">
        <v>2</v>
      </c>
      <c r="AA8" s="4" t="s">
        <v>4</v>
      </c>
      <c r="AB8" s="8" t="s">
        <v>2</v>
      </c>
      <c r="AC8" s="3" t="s">
        <v>4</v>
      </c>
      <c r="AD8" s="6" t="s">
        <v>2</v>
      </c>
      <c r="AE8" s="4" t="s">
        <v>4</v>
      </c>
      <c r="AF8" s="8" t="s">
        <v>2</v>
      </c>
      <c r="AG8" s="3" t="s">
        <v>4</v>
      </c>
      <c r="AH8" s="6" t="s">
        <v>2</v>
      </c>
      <c r="AI8" s="4" t="s">
        <v>4</v>
      </c>
      <c r="AJ8" s="8" t="s">
        <v>2</v>
      </c>
      <c r="AK8" s="3" t="s">
        <v>4</v>
      </c>
      <c r="AL8" s="6" t="s">
        <v>2</v>
      </c>
      <c r="AM8" s="4" t="s">
        <v>4</v>
      </c>
      <c r="AN8" s="8" t="s">
        <v>2</v>
      </c>
      <c r="AO8" s="3" t="s">
        <v>4</v>
      </c>
      <c r="AP8" s="6" t="s">
        <v>2</v>
      </c>
      <c r="AQ8" s="4" t="s">
        <v>4</v>
      </c>
      <c r="AR8" s="8" t="s">
        <v>2</v>
      </c>
      <c r="AS8" s="3" t="s">
        <v>4</v>
      </c>
      <c r="AT8" s="6" t="s">
        <v>2</v>
      </c>
      <c r="AU8" s="4" t="s">
        <v>4</v>
      </c>
      <c r="AV8" s="8" t="s">
        <v>2</v>
      </c>
      <c r="AW8" s="3" t="s">
        <v>4</v>
      </c>
      <c r="AX8" s="6" t="s">
        <v>2</v>
      </c>
      <c r="AY8" s="4" t="s">
        <v>4</v>
      </c>
      <c r="AZ8" s="8" t="s">
        <v>2</v>
      </c>
      <c r="BA8" s="3" t="s">
        <v>4</v>
      </c>
      <c r="BB8" s="6" t="s">
        <v>2</v>
      </c>
      <c r="BC8" s="4" t="s">
        <v>4</v>
      </c>
      <c r="BD8" s="8" t="s">
        <v>2</v>
      </c>
      <c r="BE8" s="3" t="s">
        <v>4</v>
      </c>
      <c r="BF8" s="6" t="s">
        <v>2</v>
      </c>
      <c r="BG8" s="4" t="s">
        <v>4</v>
      </c>
      <c r="BH8" s="8" t="s">
        <v>2</v>
      </c>
      <c r="BI8" s="3" t="s">
        <v>4</v>
      </c>
      <c r="BJ8" s="6" t="s">
        <v>2</v>
      </c>
      <c r="BK8" s="4" t="s">
        <v>4</v>
      </c>
      <c r="BL8" s="8" t="s">
        <v>2</v>
      </c>
      <c r="BM8" s="3" t="s">
        <v>4</v>
      </c>
      <c r="BN8" s="6" t="s">
        <v>2</v>
      </c>
      <c r="BO8" s="4" t="s">
        <v>4</v>
      </c>
      <c r="BP8" s="8" t="s">
        <v>2</v>
      </c>
      <c r="BQ8" s="3" t="s">
        <v>4</v>
      </c>
      <c r="BR8" s="6" t="s">
        <v>2</v>
      </c>
      <c r="BS8" s="120" t="s">
        <v>4</v>
      </c>
      <c r="BT8" s="119" t="s">
        <v>2</v>
      </c>
      <c r="BU8" s="158"/>
      <c r="BV8" s="156"/>
      <c r="BW8" s="156"/>
    </row>
    <row r="9" spans="1:75" ht="48.75" customHeight="1" x14ac:dyDescent="0.3">
      <c r="A9" s="20">
        <v>0.62</v>
      </c>
      <c r="B9" s="24" t="s">
        <v>70</v>
      </c>
      <c r="C9" s="9">
        <f>0.4*D7</f>
        <v>0</v>
      </c>
      <c r="D9" s="10">
        <f>C9*A9</f>
        <v>0</v>
      </c>
      <c r="E9" s="7">
        <f>F7*0.4</f>
        <v>0</v>
      </c>
      <c r="F9" s="6">
        <f>E9*A9</f>
        <v>0</v>
      </c>
      <c r="G9" s="9"/>
      <c r="H9" s="8"/>
      <c r="I9" s="7">
        <f>0.06*J7</f>
        <v>0</v>
      </c>
      <c r="J9" s="6">
        <f>I9*A9</f>
        <v>0</v>
      </c>
      <c r="K9" s="9">
        <f>0.4*L7</f>
        <v>0</v>
      </c>
      <c r="L9" s="8">
        <f>K9*A9</f>
        <v>0</v>
      </c>
      <c r="M9" s="7">
        <f>0.4*N7</f>
        <v>0</v>
      </c>
      <c r="N9" s="6">
        <f>M9*A9</f>
        <v>0</v>
      </c>
      <c r="O9" s="9">
        <f>0.4*P7</f>
        <v>0</v>
      </c>
      <c r="P9" s="8">
        <f>O9*A9</f>
        <v>0</v>
      </c>
      <c r="Q9" s="7">
        <f>0.4*R7</f>
        <v>0</v>
      </c>
      <c r="R9" s="6">
        <f>Q9*A9</f>
        <v>0</v>
      </c>
      <c r="S9" s="9">
        <f>0.4*T7</f>
        <v>0</v>
      </c>
      <c r="T9" s="8">
        <f>S9*A9</f>
        <v>0</v>
      </c>
      <c r="U9" s="7">
        <f>0.4*V7</f>
        <v>0</v>
      </c>
      <c r="V9" s="6">
        <f>U9*A9</f>
        <v>0</v>
      </c>
      <c r="W9" s="9">
        <f>0.4*X7</f>
        <v>0</v>
      </c>
      <c r="X9" s="8">
        <f>W9*A9</f>
        <v>0</v>
      </c>
      <c r="Y9" s="7">
        <f>0.4*Z7</f>
        <v>0</v>
      </c>
      <c r="Z9" s="6">
        <f>Y9*A9</f>
        <v>0</v>
      </c>
      <c r="AA9" s="9">
        <f>0.4*AB7</f>
        <v>0</v>
      </c>
      <c r="AB9" s="8">
        <f>AA9*A9</f>
        <v>0</v>
      </c>
      <c r="AC9" s="7">
        <f>0.4*AD7</f>
        <v>0</v>
      </c>
      <c r="AD9" s="6">
        <f>AC9*A9</f>
        <v>0</v>
      </c>
      <c r="AE9" s="9">
        <f>0.4*AF7</f>
        <v>0</v>
      </c>
      <c r="AF9" s="8">
        <f>AE9*A9</f>
        <v>0</v>
      </c>
      <c r="AG9" s="7">
        <f>0.4*AH7</f>
        <v>0</v>
      </c>
      <c r="AH9" s="6">
        <f>AG9*A9</f>
        <v>0</v>
      </c>
      <c r="AI9" s="9">
        <f>0.4*AJ7</f>
        <v>0</v>
      </c>
      <c r="AJ9" s="8">
        <f>AI9*A9</f>
        <v>0</v>
      </c>
      <c r="AK9" s="7">
        <f>0.4*AL7</f>
        <v>0</v>
      </c>
      <c r="AL9" s="6">
        <f>AK9*A9</f>
        <v>0</v>
      </c>
      <c r="AM9" s="9">
        <f>0.4*AN7</f>
        <v>0</v>
      </c>
      <c r="AN9" s="8">
        <f>AM9*A9</f>
        <v>0</v>
      </c>
      <c r="AO9" s="107">
        <f>0.4*AP7</f>
        <v>0</v>
      </c>
      <c r="AP9" s="108">
        <f>AO9*A9</f>
        <v>0</v>
      </c>
      <c r="AQ9" s="9">
        <f t="shared" ref="AQ9" si="0">0.4*AR7</f>
        <v>0</v>
      </c>
      <c r="AR9" s="8">
        <f>AQ9*A9</f>
        <v>0</v>
      </c>
      <c r="AS9" s="107">
        <f t="shared" ref="AS9" si="1">0.4*AT7</f>
        <v>0</v>
      </c>
      <c r="AT9" s="108">
        <f>AS9*A9</f>
        <v>0</v>
      </c>
      <c r="AU9" s="9">
        <f t="shared" ref="AU9" si="2">0.4*AV7</f>
        <v>0</v>
      </c>
      <c r="AV9" s="8">
        <f>AU9*A9</f>
        <v>0</v>
      </c>
      <c r="AW9" s="107">
        <f t="shared" ref="AW9" si="3">0.4*AX7</f>
        <v>0</v>
      </c>
      <c r="AX9" s="108">
        <f>AW9*A9</f>
        <v>0</v>
      </c>
      <c r="AY9" s="9">
        <f t="shared" ref="AY9" si="4">0.4*AZ7</f>
        <v>0</v>
      </c>
      <c r="AZ9" s="8">
        <f>AY9*A9</f>
        <v>0</v>
      </c>
      <c r="BA9" s="107">
        <f t="shared" ref="BA9" si="5">0.4*BB7</f>
        <v>0</v>
      </c>
      <c r="BB9" s="108">
        <f>BA9*A9</f>
        <v>0</v>
      </c>
      <c r="BC9" s="9">
        <f t="shared" ref="BC9" si="6">0.4*BD7</f>
        <v>0</v>
      </c>
      <c r="BD9" s="8">
        <f>BC9*A9</f>
        <v>0</v>
      </c>
      <c r="BE9" s="107"/>
      <c r="BF9" s="108"/>
      <c r="BG9" s="9">
        <f t="shared" ref="BG9" si="7">0.4*BH7</f>
        <v>0</v>
      </c>
      <c r="BH9" s="8">
        <f>BG9*A9</f>
        <v>0</v>
      </c>
      <c r="BI9" s="107">
        <f t="shared" ref="BI9" si="8">0.4*BJ7</f>
        <v>0</v>
      </c>
      <c r="BJ9" s="108">
        <f>BI9*A9</f>
        <v>0</v>
      </c>
      <c r="BK9" s="9"/>
      <c r="BL9" s="8"/>
      <c r="BM9" s="107"/>
      <c r="BN9" s="108"/>
      <c r="BO9" s="9"/>
      <c r="BP9" s="8"/>
      <c r="BQ9" s="108"/>
      <c r="BR9" s="108"/>
      <c r="BS9" s="117"/>
      <c r="BT9" s="118"/>
      <c r="BU9" s="24" t="s">
        <v>70</v>
      </c>
      <c r="BV9" s="37">
        <f t="shared" ref="BV9:BV18" si="9">SUMPRODUCT(--(MOD(COLUMN(C9:BT9),2)=1),C9:BT9)</f>
        <v>0</v>
      </c>
      <c r="BW9" s="20">
        <f t="shared" ref="BW9:BW18" si="10">SUMPRODUCT(--(MOD(COLUMN(D9:BT9),2)=0),D9:BT9)</f>
        <v>0</v>
      </c>
    </row>
    <row r="10" spans="1:75" ht="48.75" customHeight="1" x14ac:dyDescent="0.3">
      <c r="A10" s="20">
        <v>0.89</v>
      </c>
      <c r="B10" s="24" t="s">
        <v>71</v>
      </c>
      <c r="C10" s="9"/>
      <c r="D10" s="10">
        <f t="shared" ref="D10:D62" si="11">C10*A10</f>
        <v>0</v>
      </c>
      <c r="E10" s="7"/>
      <c r="F10" s="6">
        <f t="shared" ref="F10:F62" si="12">E10*A10</f>
        <v>0</v>
      </c>
      <c r="G10" s="9"/>
      <c r="H10" s="8"/>
      <c r="I10" s="7"/>
      <c r="J10" s="6">
        <f t="shared" ref="J10:J62" si="13">I10*A10</f>
        <v>0</v>
      </c>
      <c r="K10" s="9"/>
      <c r="L10" s="8">
        <f t="shared" ref="L10:L61" si="14">K10*A10</f>
        <v>0</v>
      </c>
      <c r="M10" s="7"/>
      <c r="N10" s="6">
        <f t="shared" ref="N10:N62" si="15">M10*A10</f>
        <v>0</v>
      </c>
      <c r="O10" s="9"/>
      <c r="P10" s="8">
        <f t="shared" ref="P10:P62" si="16">O10*A10</f>
        <v>0</v>
      </c>
      <c r="Q10" s="7"/>
      <c r="R10" s="6">
        <f t="shared" ref="R10:R62" si="17">Q10*A10</f>
        <v>0</v>
      </c>
      <c r="S10" s="9"/>
      <c r="T10" s="8">
        <f t="shared" ref="T10:T62" si="18">S10*A10</f>
        <v>0</v>
      </c>
      <c r="U10" s="7"/>
      <c r="V10" s="6">
        <f t="shared" ref="V10:V62" si="19">U10*A10</f>
        <v>0</v>
      </c>
      <c r="W10" s="9"/>
      <c r="X10" s="8">
        <f t="shared" ref="X10:X62" si="20">W10*A10</f>
        <v>0</v>
      </c>
      <c r="Y10" s="7">
        <f>1.78*Z7</f>
        <v>0</v>
      </c>
      <c r="Z10" s="6">
        <f t="shared" ref="Z10:Z62" si="21">Y10*A10</f>
        <v>0</v>
      </c>
      <c r="AA10" s="9">
        <f>1.88*AB7</f>
        <v>0</v>
      </c>
      <c r="AB10" s="8">
        <f t="shared" ref="AB10:AB62" si="22">AA10*A10</f>
        <v>0</v>
      </c>
      <c r="AC10" s="7">
        <f>0.73*AD7</f>
        <v>0</v>
      </c>
      <c r="AD10" s="6">
        <f t="shared" ref="AD10:AD62" si="23">AC10*A10</f>
        <v>0</v>
      </c>
      <c r="AE10" s="9">
        <f>0.7*AF7</f>
        <v>0</v>
      </c>
      <c r="AF10" s="8">
        <f t="shared" ref="AF10:AF62" si="24">AE10*A10</f>
        <v>0</v>
      </c>
      <c r="AG10" s="7"/>
      <c r="AH10" s="6">
        <f t="shared" ref="AH10:AH62" si="25">AG10*A10</f>
        <v>0</v>
      </c>
      <c r="AI10" s="9"/>
      <c r="AJ10" s="8">
        <f t="shared" ref="AJ10:AJ62" si="26">AI10*A10</f>
        <v>0</v>
      </c>
      <c r="AK10" s="7"/>
      <c r="AL10" s="6">
        <f t="shared" ref="AL10:AL62" si="27">AK10*A10</f>
        <v>0</v>
      </c>
      <c r="AM10" s="9"/>
      <c r="AN10" s="8">
        <f t="shared" ref="AN10:AN62" si="28">AM10*A10</f>
        <v>0</v>
      </c>
      <c r="AO10" s="7"/>
      <c r="AP10" s="108">
        <f t="shared" ref="AP10:AP62" si="29">AO10*A10</f>
        <v>0</v>
      </c>
      <c r="AQ10" s="9"/>
      <c r="AR10" s="8">
        <f t="shared" ref="AR10:AR62" si="30">AQ10*A10</f>
        <v>0</v>
      </c>
      <c r="AS10" s="7"/>
      <c r="AT10" s="108">
        <f t="shared" ref="AT10:AT62" si="31">AS10*A10</f>
        <v>0</v>
      </c>
      <c r="AU10" s="9"/>
      <c r="AV10" s="8">
        <f t="shared" ref="AV10:AV62" si="32">AU10*A10</f>
        <v>0</v>
      </c>
      <c r="AW10" s="7"/>
      <c r="AX10" s="108">
        <f t="shared" ref="AX10:AX62" si="33">AW10*A10</f>
        <v>0</v>
      </c>
      <c r="AY10" s="9"/>
      <c r="AZ10" s="8">
        <f t="shared" ref="AZ10:AZ62" si="34">AY10*A10</f>
        <v>0</v>
      </c>
      <c r="BA10" s="7"/>
      <c r="BB10" s="108">
        <f t="shared" ref="BB10:BB62" si="35">BA10*A10</f>
        <v>0</v>
      </c>
      <c r="BC10" s="9"/>
      <c r="BD10" s="8">
        <f t="shared" ref="BD10:BD61" si="36">BC10*A10</f>
        <v>0</v>
      </c>
      <c r="BE10" s="7"/>
      <c r="BF10" s="6"/>
      <c r="BG10" s="9"/>
      <c r="BH10" s="8">
        <f t="shared" ref="BH10:BH61" si="37">BG10*A10</f>
        <v>0</v>
      </c>
      <c r="BI10" s="7"/>
      <c r="BJ10" s="108">
        <f t="shared" ref="BJ10:BJ61" si="38">BI10*A10</f>
        <v>0</v>
      </c>
      <c r="BK10" s="9"/>
      <c r="BL10" s="8"/>
      <c r="BM10" s="7"/>
      <c r="BN10" s="6"/>
      <c r="BO10" s="9"/>
      <c r="BP10" s="8"/>
      <c r="BQ10" s="108"/>
      <c r="BR10" s="108"/>
      <c r="BS10" s="109"/>
      <c r="BT10" s="119"/>
      <c r="BU10" s="24" t="s">
        <v>71</v>
      </c>
      <c r="BV10" s="37">
        <f t="shared" si="9"/>
        <v>0</v>
      </c>
      <c r="BW10" s="20">
        <f t="shared" si="10"/>
        <v>0</v>
      </c>
    </row>
    <row r="11" spans="1:75" ht="48.75" customHeight="1" x14ac:dyDescent="0.3">
      <c r="A11" s="20">
        <v>1.58</v>
      </c>
      <c r="B11" s="24" t="s">
        <v>72</v>
      </c>
      <c r="C11" s="9"/>
      <c r="D11" s="10">
        <f t="shared" si="11"/>
        <v>0</v>
      </c>
      <c r="E11" s="7"/>
      <c r="F11" s="6">
        <f t="shared" si="12"/>
        <v>0</v>
      </c>
      <c r="G11" s="9">
        <f>0.48*H7</f>
        <v>0</v>
      </c>
      <c r="H11" s="8">
        <f>G11*A11</f>
        <v>0</v>
      </c>
      <c r="I11" s="7">
        <f>0.48*J7</f>
        <v>0</v>
      </c>
      <c r="J11" s="6">
        <f t="shared" si="13"/>
        <v>0</v>
      </c>
      <c r="K11" s="9">
        <f>0.14*L7</f>
        <v>0</v>
      </c>
      <c r="L11" s="8">
        <f t="shared" si="14"/>
        <v>0</v>
      </c>
      <c r="M11" s="7"/>
      <c r="N11" s="6">
        <f t="shared" si="15"/>
        <v>0</v>
      </c>
      <c r="O11" s="9">
        <f>0.46*P7</f>
        <v>0</v>
      </c>
      <c r="P11" s="8">
        <f t="shared" si="16"/>
        <v>0</v>
      </c>
      <c r="Q11" s="7">
        <f>0.43*R7</f>
        <v>0</v>
      </c>
      <c r="R11" s="6">
        <f t="shared" si="17"/>
        <v>0</v>
      </c>
      <c r="S11" s="9"/>
      <c r="T11" s="8">
        <f t="shared" si="18"/>
        <v>0</v>
      </c>
      <c r="U11" s="7"/>
      <c r="V11" s="6">
        <f t="shared" si="19"/>
        <v>0</v>
      </c>
      <c r="W11" s="9"/>
      <c r="X11" s="8">
        <f t="shared" si="20"/>
        <v>0</v>
      </c>
      <c r="Y11" s="7"/>
      <c r="Z11" s="6">
        <f t="shared" si="21"/>
        <v>0</v>
      </c>
      <c r="AA11" s="9"/>
      <c r="AB11" s="8">
        <f t="shared" si="22"/>
        <v>0</v>
      </c>
      <c r="AC11" s="7"/>
      <c r="AD11" s="6">
        <f t="shared" si="23"/>
        <v>0</v>
      </c>
      <c r="AE11" s="9"/>
      <c r="AF11" s="8">
        <f t="shared" si="24"/>
        <v>0</v>
      </c>
      <c r="AG11" s="7"/>
      <c r="AH11" s="6">
        <f t="shared" si="25"/>
        <v>0</v>
      </c>
      <c r="AI11" s="9"/>
      <c r="AJ11" s="8">
        <f t="shared" si="26"/>
        <v>0</v>
      </c>
      <c r="AK11" s="7">
        <f>1.56*AL7</f>
        <v>0</v>
      </c>
      <c r="AL11" s="6">
        <f t="shared" si="27"/>
        <v>0</v>
      </c>
      <c r="AM11" s="9">
        <f>1.56*AN7</f>
        <v>0</v>
      </c>
      <c r="AN11" s="8">
        <f t="shared" si="28"/>
        <v>0</v>
      </c>
      <c r="AO11" s="7">
        <f>1.56*AP7</f>
        <v>0</v>
      </c>
      <c r="AP11" s="108">
        <f t="shared" si="29"/>
        <v>0</v>
      </c>
      <c r="AQ11" s="9">
        <f>1.56*AR7</f>
        <v>0</v>
      </c>
      <c r="AR11" s="8">
        <f t="shared" si="30"/>
        <v>0</v>
      </c>
      <c r="AS11" s="107">
        <f>1.56*AT7</f>
        <v>0</v>
      </c>
      <c r="AT11" s="108">
        <f t="shared" si="31"/>
        <v>0</v>
      </c>
      <c r="AU11" s="9"/>
      <c r="AV11" s="8">
        <f t="shared" si="32"/>
        <v>0</v>
      </c>
      <c r="AW11" s="107"/>
      <c r="AX11" s="108">
        <f t="shared" si="33"/>
        <v>0</v>
      </c>
      <c r="AY11" s="9">
        <f>1.56*AZ7</f>
        <v>0</v>
      </c>
      <c r="AZ11" s="8">
        <f t="shared" si="34"/>
        <v>0</v>
      </c>
      <c r="BA11" s="107">
        <f>0.78*BB7</f>
        <v>0</v>
      </c>
      <c r="BB11" s="108">
        <f t="shared" si="35"/>
        <v>0</v>
      </c>
      <c r="BC11" s="9">
        <f>2.863*BD7</f>
        <v>0</v>
      </c>
      <c r="BD11" s="8">
        <f t="shared" si="36"/>
        <v>0</v>
      </c>
      <c r="BE11" s="107"/>
      <c r="BF11" s="108"/>
      <c r="BG11" s="9"/>
      <c r="BH11" s="8">
        <f t="shared" si="37"/>
        <v>0</v>
      </c>
      <c r="BI11" s="107"/>
      <c r="BJ11" s="108">
        <f t="shared" si="38"/>
        <v>0</v>
      </c>
      <c r="BK11" s="9"/>
      <c r="BL11" s="8"/>
      <c r="BM11" s="107">
        <f>0.705*BN7</f>
        <v>0</v>
      </c>
      <c r="BN11" s="108">
        <f>BM11*A11</f>
        <v>0</v>
      </c>
      <c r="BO11" s="9">
        <f>0.75*BP7</f>
        <v>0</v>
      </c>
      <c r="BP11" s="8">
        <f>BO11*A11</f>
        <v>0</v>
      </c>
      <c r="BQ11" s="108"/>
      <c r="BR11" s="108"/>
      <c r="BS11" s="117"/>
      <c r="BT11" s="118"/>
      <c r="BU11" s="24" t="s">
        <v>72</v>
      </c>
      <c r="BV11" s="37">
        <f t="shared" si="9"/>
        <v>0</v>
      </c>
      <c r="BW11" s="20">
        <f t="shared" si="10"/>
        <v>0</v>
      </c>
    </row>
    <row r="12" spans="1:75" ht="50.4" x14ac:dyDescent="0.3">
      <c r="A12" s="20">
        <v>2.4700000000000002</v>
      </c>
      <c r="B12" s="24" t="s">
        <v>73</v>
      </c>
      <c r="C12" s="9"/>
      <c r="D12" s="10">
        <f t="shared" si="11"/>
        <v>0</v>
      </c>
      <c r="E12" s="7"/>
      <c r="F12" s="6">
        <f t="shared" si="12"/>
        <v>0</v>
      </c>
      <c r="G12" s="9"/>
      <c r="H12" s="8">
        <f t="shared" ref="H12:H62" si="39">G12*A12</f>
        <v>0</v>
      </c>
      <c r="I12" s="7"/>
      <c r="J12" s="6">
        <f t="shared" si="13"/>
        <v>0</v>
      </c>
      <c r="K12" s="9"/>
      <c r="L12" s="8">
        <f t="shared" si="14"/>
        <v>0</v>
      </c>
      <c r="M12" s="7"/>
      <c r="N12" s="6">
        <f t="shared" si="15"/>
        <v>0</v>
      </c>
      <c r="O12" s="9"/>
      <c r="P12" s="8">
        <f t="shared" si="16"/>
        <v>0</v>
      </c>
      <c r="Q12" s="7"/>
      <c r="R12" s="6">
        <f t="shared" si="17"/>
        <v>0</v>
      </c>
      <c r="S12" s="9"/>
      <c r="T12" s="8">
        <f t="shared" si="18"/>
        <v>0</v>
      </c>
      <c r="U12" s="7"/>
      <c r="V12" s="6">
        <f t="shared" si="19"/>
        <v>0</v>
      </c>
      <c r="W12" s="9"/>
      <c r="X12" s="8">
        <f t="shared" si="20"/>
        <v>0</v>
      </c>
      <c r="Y12" s="7"/>
      <c r="Z12" s="6">
        <f t="shared" si="21"/>
        <v>0</v>
      </c>
      <c r="AA12" s="9"/>
      <c r="AB12" s="8">
        <f t="shared" si="22"/>
        <v>0</v>
      </c>
      <c r="AC12" s="7"/>
      <c r="AD12" s="6">
        <f t="shared" si="23"/>
        <v>0</v>
      </c>
      <c r="AE12" s="9"/>
      <c r="AF12" s="8">
        <f t="shared" si="24"/>
        <v>0</v>
      </c>
      <c r="AG12" s="7"/>
      <c r="AH12" s="6">
        <f t="shared" si="25"/>
        <v>0</v>
      </c>
      <c r="AI12" s="9"/>
      <c r="AJ12" s="8">
        <f t="shared" si="26"/>
        <v>0</v>
      </c>
      <c r="AK12" s="7"/>
      <c r="AL12" s="6">
        <f t="shared" si="27"/>
        <v>0</v>
      </c>
      <c r="AM12" s="9"/>
      <c r="AN12" s="8">
        <f t="shared" si="28"/>
        <v>0</v>
      </c>
      <c r="AO12" s="7"/>
      <c r="AP12" s="108">
        <f t="shared" si="29"/>
        <v>0</v>
      </c>
      <c r="AQ12" s="9"/>
      <c r="AR12" s="8">
        <f t="shared" si="30"/>
        <v>0</v>
      </c>
      <c r="AS12" s="7"/>
      <c r="AT12" s="108">
        <f t="shared" si="31"/>
        <v>0</v>
      </c>
      <c r="AU12" s="9"/>
      <c r="AV12" s="8">
        <f t="shared" si="32"/>
        <v>0</v>
      </c>
      <c r="AW12" s="7"/>
      <c r="AX12" s="108">
        <f t="shared" si="33"/>
        <v>0</v>
      </c>
      <c r="AY12" s="9"/>
      <c r="AZ12" s="8">
        <f t="shared" si="34"/>
        <v>0</v>
      </c>
      <c r="BA12" s="7"/>
      <c r="BB12" s="108">
        <f t="shared" si="35"/>
        <v>0</v>
      </c>
      <c r="BC12" s="9"/>
      <c r="BD12" s="8">
        <f t="shared" si="36"/>
        <v>0</v>
      </c>
      <c r="BE12" s="7"/>
      <c r="BF12" s="5"/>
      <c r="BG12" s="9"/>
      <c r="BH12" s="8">
        <f t="shared" si="37"/>
        <v>0</v>
      </c>
      <c r="BI12" s="7"/>
      <c r="BJ12" s="108">
        <f t="shared" si="38"/>
        <v>0</v>
      </c>
      <c r="BK12" s="9"/>
      <c r="BL12" s="10"/>
      <c r="BM12" s="7"/>
      <c r="BN12" s="108">
        <f t="shared" ref="BN12:BN62" si="40">BM12*A12</f>
        <v>0</v>
      </c>
      <c r="BO12" s="9"/>
      <c r="BP12" s="8">
        <f t="shared" ref="BP12:BP62" si="41">BO12*A12</f>
        <v>0</v>
      </c>
      <c r="BQ12" s="111"/>
      <c r="BR12" s="111"/>
      <c r="BS12" s="109"/>
      <c r="BT12" s="110"/>
      <c r="BU12" s="24" t="s">
        <v>73</v>
      </c>
      <c r="BV12" s="37">
        <f t="shared" si="9"/>
        <v>0</v>
      </c>
      <c r="BW12" s="20">
        <f t="shared" si="10"/>
        <v>0</v>
      </c>
    </row>
    <row r="13" spans="1:75" ht="33.6" x14ac:dyDescent="0.3">
      <c r="A13" s="20">
        <v>2.98</v>
      </c>
      <c r="B13" s="24" t="s">
        <v>74</v>
      </c>
      <c r="C13" s="9"/>
      <c r="D13" s="10">
        <f t="shared" si="11"/>
        <v>0</v>
      </c>
      <c r="E13" s="7"/>
      <c r="F13" s="6">
        <f t="shared" si="12"/>
        <v>0</v>
      </c>
      <c r="G13" s="9"/>
      <c r="H13" s="8">
        <f t="shared" si="39"/>
        <v>0</v>
      </c>
      <c r="I13" s="7"/>
      <c r="J13" s="6">
        <f t="shared" si="13"/>
        <v>0</v>
      </c>
      <c r="K13" s="9"/>
      <c r="L13" s="8">
        <f t="shared" si="14"/>
        <v>0</v>
      </c>
      <c r="M13" s="7"/>
      <c r="N13" s="6">
        <f t="shared" si="15"/>
        <v>0</v>
      </c>
      <c r="O13" s="9"/>
      <c r="P13" s="8">
        <f t="shared" si="16"/>
        <v>0</v>
      </c>
      <c r="Q13" s="7"/>
      <c r="R13" s="6">
        <f t="shared" si="17"/>
        <v>0</v>
      </c>
      <c r="S13" s="9"/>
      <c r="T13" s="8">
        <f t="shared" si="18"/>
        <v>0</v>
      </c>
      <c r="U13" s="7">
        <f>0.255*V7</f>
        <v>0</v>
      </c>
      <c r="V13" s="6">
        <f t="shared" si="19"/>
        <v>0</v>
      </c>
      <c r="W13" s="9">
        <f>0.255*X7</f>
        <v>0</v>
      </c>
      <c r="X13" s="8">
        <f t="shared" si="20"/>
        <v>0</v>
      </c>
      <c r="Y13" s="7"/>
      <c r="Z13" s="6">
        <f t="shared" si="21"/>
        <v>0</v>
      </c>
      <c r="AA13" s="9"/>
      <c r="AB13" s="8">
        <f t="shared" si="22"/>
        <v>0</v>
      </c>
      <c r="AC13" s="7"/>
      <c r="AD13" s="6">
        <f t="shared" si="23"/>
        <v>0</v>
      </c>
      <c r="AE13" s="9"/>
      <c r="AF13" s="8">
        <f t="shared" si="24"/>
        <v>0</v>
      </c>
      <c r="AG13" s="7">
        <f>0.765*AH7</f>
        <v>0</v>
      </c>
      <c r="AH13" s="6">
        <f t="shared" si="25"/>
        <v>0</v>
      </c>
      <c r="AI13" s="9">
        <f>0.765*AJ7</f>
        <v>0</v>
      </c>
      <c r="AJ13" s="8">
        <f t="shared" si="26"/>
        <v>0</v>
      </c>
      <c r="AK13" s="7">
        <f>0.51*AL7</f>
        <v>0</v>
      </c>
      <c r="AL13" s="6">
        <f t="shared" si="27"/>
        <v>0</v>
      </c>
      <c r="AM13" s="9">
        <f>0.51*AN7</f>
        <v>0</v>
      </c>
      <c r="AN13" s="8">
        <f t="shared" si="28"/>
        <v>0</v>
      </c>
      <c r="AO13" s="7">
        <f>0.51*AP7</f>
        <v>0</v>
      </c>
      <c r="AP13" s="108">
        <f t="shared" si="29"/>
        <v>0</v>
      </c>
      <c r="AQ13" s="9">
        <f>0.51*AR7</f>
        <v>0</v>
      </c>
      <c r="AR13" s="8">
        <f t="shared" si="30"/>
        <v>0</v>
      </c>
      <c r="AS13" s="7">
        <f>0.51*AT7</f>
        <v>0</v>
      </c>
      <c r="AT13" s="108">
        <f t="shared" si="31"/>
        <v>0</v>
      </c>
      <c r="AU13" s="9">
        <f>0.765*AV7</f>
        <v>0</v>
      </c>
      <c r="AV13" s="8">
        <f t="shared" si="32"/>
        <v>0</v>
      </c>
      <c r="AW13" s="7">
        <f>0.765*AX7</f>
        <v>0</v>
      </c>
      <c r="AX13" s="108">
        <f t="shared" si="33"/>
        <v>0</v>
      </c>
      <c r="AY13" s="9">
        <f>0.51*AZ7</f>
        <v>0</v>
      </c>
      <c r="AZ13" s="8">
        <f t="shared" si="34"/>
        <v>0</v>
      </c>
      <c r="BA13" s="7"/>
      <c r="BB13" s="108">
        <f t="shared" si="35"/>
        <v>0</v>
      </c>
      <c r="BC13" s="9"/>
      <c r="BD13" s="8">
        <f t="shared" si="36"/>
        <v>0</v>
      </c>
      <c r="BE13" s="7">
        <f>0.55*BF7</f>
        <v>0</v>
      </c>
      <c r="BF13" s="5">
        <f>BE13*A13</f>
        <v>0</v>
      </c>
      <c r="BG13" s="9">
        <f>1.53*BH7</f>
        <v>0</v>
      </c>
      <c r="BH13" s="8">
        <f t="shared" si="37"/>
        <v>0</v>
      </c>
      <c r="BI13" s="7">
        <f>1.53*BJ7</f>
        <v>0</v>
      </c>
      <c r="BJ13" s="108">
        <f t="shared" si="38"/>
        <v>0</v>
      </c>
      <c r="BK13" s="9"/>
      <c r="BL13" s="10"/>
      <c r="BM13" s="7"/>
      <c r="BN13" s="108">
        <f t="shared" si="40"/>
        <v>0</v>
      </c>
      <c r="BO13" s="9"/>
      <c r="BP13" s="8">
        <f t="shared" si="41"/>
        <v>0</v>
      </c>
      <c r="BQ13" s="111"/>
      <c r="BR13" s="111"/>
      <c r="BS13" s="109"/>
      <c r="BT13" s="110"/>
      <c r="BU13" s="24" t="s">
        <v>74</v>
      </c>
      <c r="BV13" s="37">
        <f t="shared" si="9"/>
        <v>0</v>
      </c>
      <c r="BW13" s="20">
        <f t="shared" si="10"/>
        <v>0</v>
      </c>
    </row>
    <row r="14" spans="1:75" ht="33.6" x14ac:dyDescent="0.3">
      <c r="A14" s="20">
        <v>3.54</v>
      </c>
      <c r="B14" s="24" t="s">
        <v>75</v>
      </c>
      <c r="C14" s="9"/>
      <c r="D14" s="10">
        <f t="shared" si="11"/>
        <v>0</v>
      </c>
      <c r="E14" s="7"/>
      <c r="F14" s="6">
        <f t="shared" si="12"/>
        <v>0</v>
      </c>
      <c r="G14" s="9"/>
      <c r="H14" s="8">
        <f t="shared" si="39"/>
        <v>0</v>
      </c>
      <c r="I14" s="7"/>
      <c r="J14" s="6">
        <f t="shared" si="13"/>
        <v>0</v>
      </c>
      <c r="K14" s="9"/>
      <c r="L14" s="8">
        <f t="shared" si="14"/>
        <v>0</v>
      </c>
      <c r="M14" s="7"/>
      <c r="N14" s="6">
        <f t="shared" si="15"/>
        <v>0</v>
      </c>
      <c r="O14" s="9"/>
      <c r="P14" s="8">
        <f t="shared" si="16"/>
        <v>0</v>
      </c>
      <c r="Q14" s="7"/>
      <c r="R14" s="6">
        <f t="shared" si="17"/>
        <v>0</v>
      </c>
      <c r="S14" s="9"/>
      <c r="T14" s="8">
        <f t="shared" si="18"/>
        <v>0</v>
      </c>
      <c r="U14" s="7"/>
      <c r="V14" s="6">
        <f t="shared" si="19"/>
        <v>0</v>
      </c>
      <c r="W14" s="9"/>
      <c r="X14" s="8">
        <f t="shared" si="20"/>
        <v>0</v>
      </c>
      <c r="Y14" s="7"/>
      <c r="Z14" s="6">
        <f t="shared" si="21"/>
        <v>0</v>
      </c>
      <c r="AA14" s="9"/>
      <c r="AB14" s="8">
        <f t="shared" si="22"/>
        <v>0</v>
      </c>
      <c r="AC14" s="7"/>
      <c r="AD14" s="6">
        <f t="shared" si="23"/>
        <v>0</v>
      </c>
      <c r="AE14" s="9"/>
      <c r="AF14" s="8">
        <f t="shared" si="24"/>
        <v>0</v>
      </c>
      <c r="AG14" s="7"/>
      <c r="AH14" s="6">
        <f t="shared" si="25"/>
        <v>0</v>
      </c>
      <c r="AI14" s="9"/>
      <c r="AJ14" s="8">
        <f t="shared" si="26"/>
        <v>0</v>
      </c>
      <c r="AK14" s="7"/>
      <c r="AL14" s="6">
        <f t="shared" si="27"/>
        <v>0</v>
      </c>
      <c r="AM14" s="9"/>
      <c r="AN14" s="8">
        <f t="shared" si="28"/>
        <v>0</v>
      </c>
      <c r="AO14" s="7"/>
      <c r="AP14" s="108">
        <f t="shared" si="29"/>
        <v>0</v>
      </c>
      <c r="AQ14" s="9"/>
      <c r="AR14" s="8">
        <f t="shared" si="30"/>
        <v>0</v>
      </c>
      <c r="AS14" s="7"/>
      <c r="AT14" s="108">
        <f t="shared" si="31"/>
        <v>0</v>
      </c>
      <c r="AU14" s="9"/>
      <c r="AV14" s="8">
        <f t="shared" si="32"/>
        <v>0</v>
      </c>
      <c r="AW14" s="7"/>
      <c r="AX14" s="108">
        <f t="shared" si="33"/>
        <v>0</v>
      </c>
      <c r="AY14" s="9"/>
      <c r="AZ14" s="8">
        <f t="shared" si="34"/>
        <v>0</v>
      </c>
      <c r="BA14" s="7"/>
      <c r="BB14" s="108">
        <f t="shared" si="35"/>
        <v>0</v>
      </c>
      <c r="BC14" s="9"/>
      <c r="BD14" s="8">
        <f t="shared" si="36"/>
        <v>0</v>
      </c>
      <c r="BE14" s="7"/>
      <c r="BF14" s="5">
        <f t="shared" ref="BF14:BF62" si="42">BE14*A14</f>
        <v>0</v>
      </c>
      <c r="BG14" s="9"/>
      <c r="BH14" s="8">
        <f t="shared" si="37"/>
        <v>0</v>
      </c>
      <c r="BI14" s="7"/>
      <c r="BJ14" s="108">
        <f t="shared" si="38"/>
        <v>0</v>
      </c>
      <c r="BK14" s="9">
        <f>1.22*BL7</f>
        <v>0</v>
      </c>
      <c r="BL14" s="10">
        <f>BK14*A14</f>
        <v>0</v>
      </c>
      <c r="BM14" s="7"/>
      <c r="BN14" s="108">
        <f t="shared" si="40"/>
        <v>0</v>
      </c>
      <c r="BO14" s="9"/>
      <c r="BP14" s="8">
        <f t="shared" si="41"/>
        <v>0</v>
      </c>
      <c r="BQ14" s="111"/>
      <c r="BR14" s="111"/>
      <c r="BS14" s="109"/>
      <c r="BT14" s="110"/>
      <c r="BU14" s="24" t="s">
        <v>75</v>
      </c>
      <c r="BV14" s="37">
        <f t="shared" si="9"/>
        <v>0</v>
      </c>
      <c r="BW14" s="20">
        <f t="shared" si="10"/>
        <v>0</v>
      </c>
    </row>
    <row r="15" spans="1:75" ht="50.4" x14ac:dyDescent="0.3">
      <c r="A15" s="20">
        <v>3.37</v>
      </c>
      <c r="B15" s="24" t="s">
        <v>8</v>
      </c>
      <c r="C15" s="9"/>
      <c r="D15" s="10">
        <f t="shared" si="11"/>
        <v>0</v>
      </c>
      <c r="E15" s="7"/>
      <c r="F15" s="6">
        <f t="shared" si="12"/>
        <v>0</v>
      </c>
      <c r="G15" s="9"/>
      <c r="H15" s="8">
        <f t="shared" si="39"/>
        <v>0</v>
      </c>
      <c r="I15" s="7"/>
      <c r="J15" s="6">
        <f t="shared" si="13"/>
        <v>0</v>
      </c>
      <c r="K15" s="9"/>
      <c r="L15" s="8">
        <f t="shared" si="14"/>
        <v>0</v>
      </c>
      <c r="M15" s="7"/>
      <c r="N15" s="6">
        <f t="shared" si="15"/>
        <v>0</v>
      </c>
      <c r="O15" s="9"/>
      <c r="P15" s="8">
        <f t="shared" si="16"/>
        <v>0</v>
      </c>
      <c r="Q15" s="7"/>
      <c r="R15" s="6">
        <f t="shared" si="17"/>
        <v>0</v>
      </c>
      <c r="S15" s="9"/>
      <c r="T15" s="8">
        <f t="shared" si="18"/>
        <v>0</v>
      </c>
      <c r="U15" s="7">
        <f>0.07*V7</f>
        <v>0</v>
      </c>
      <c r="V15" s="6">
        <f t="shared" si="19"/>
        <v>0</v>
      </c>
      <c r="W15" s="9">
        <f>0.14*X7</f>
        <v>0</v>
      </c>
      <c r="X15" s="8">
        <f t="shared" si="20"/>
        <v>0</v>
      </c>
      <c r="Y15" s="7"/>
      <c r="Z15" s="6">
        <f t="shared" si="21"/>
        <v>0</v>
      </c>
      <c r="AA15" s="9">
        <f>0.4*AB7</f>
        <v>0</v>
      </c>
      <c r="AB15" s="8">
        <f t="shared" si="22"/>
        <v>0</v>
      </c>
      <c r="AC15" s="7"/>
      <c r="AD15" s="6">
        <f t="shared" si="23"/>
        <v>0</v>
      </c>
      <c r="AE15" s="9"/>
      <c r="AF15" s="8">
        <f t="shared" si="24"/>
        <v>0</v>
      </c>
      <c r="AG15" s="7"/>
      <c r="AH15" s="6">
        <f t="shared" si="25"/>
        <v>0</v>
      </c>
      <c r="AI15" s="9"/>
      <c r="AJ15" s="8">
        <f t="shared" si="26"/>
        <v>0</v>
      </c>
      <c r="AK15" s="7"/>
      <c r="AL15" s="6">
        <f t="shared" si="27"/>
        <v>0</v>
      </c>
      <c r="AM15" s="9">
        <f>0.28*AN7</f>
        <v>0</v>
      </c>
      <c r="AN15" s="8">
        <f t="shared" si="28"/>
        <v>0</v>
      </c>
      <c r="AO15" s="7">
        <f>0.56*AP7</f>
        <v>0</v>
      </c>
      <c r="AP15" s="108">
        <f t="shared" si="29"/>
        <v>0</v>
      </c>
      <c r="AQ15" s="9"/>
      <c r="AR15" s="8">
        <f t="shared" si="30"/>
        <v>0</v>
      </c>
      <c r="AS15" s="7">
        <f>0.28*AT7</f>
        <v>0</v>
      </c>
      <c r="AT15" s="108">
        <f t="shared" si="31"/>
        <v>0</v>
      </c>
      <c r="AU15" s="9">
        <f>0.15*AV7</f>
        <v>0</v>
      </c>
      <c r="AV15" s="8">
        <f t="shared" si="32"/>
        <v>0</v>
      </c>
      <c r="AW15" s="7">
        <f>0.3*AX7</f>
        <v>0</v>
      </c>
      <c r="AX15" s="108">
        <f t="shared" si="33"/>
        <v>0</v>
      </c>
      <c r="AY15" s="9">
        <f>0.56*AZ7</f>
        <v>0</v>
      </c>
      <c r="AZ15" s="8">
        <f t="shared" si="34"/>
        <v>0</v>
      </c>
      <c r="BA15" s="7"/>
      <c r="BB15" s="108">
        <f t="shared" si="35"/>
        <v>0</v>
      </c>
      <c r="BC15" s="9">
        <f>0.2*BD7</f>
        <v>0</v>
      </c>
      <c r="BD15" s="8">
        <f t="shared" si="36"/>
        <v>0</v>
      </c>
      <c r="BE15" s="7"/>
      <c r="BF15" s="5">
        <f t="shared" si="42"/>
        <v>0</v>
      </c>
      <c r="BG15" s="9"/>
      <c r="BH15" s="8">
        <f t="shared" si="37"/>
        <v>0</v>
      </c>
      <c r="BI15" s="7"/>
      <c r="BJ15" s="108">
        <f t="shared" si="38"/>
        <v>0</v>
      </c>
      <c r="BK15" s="9"/>
      <c r="BL15" s="10">
        <f t="shared" ref="BL15:BL62" si="43">BK15*A15</f>
        <v>0</v>
      </c>
      <c r="BM15" s="7"/>
      <c r="BN15" s="108">
        <f t="shared" si="40"/>
        <v>0</v>
      </c>
      <c r="BO15" s="9"/>
      <c r="BP15" s="8">
        <f t="shared" si="41"/>
        <v>0</v>
      </c>
      <c r="BQ15" s="111"/>
      <c r="BR15" s="111"/>
      <c r="BS15" s="109"/>
      <c r="BT15" s="110"/>
      <c r="BU15" s="24" t="s">
        <v>8</v>
      </c>
      <c r="BV15" s="37">
        <f t="shared" si="9"/>
        <v>0</v>
      </c>
      <c r="BW15" s="20">
        <f t="shared" si="10"/>
        <v>0</v>
      </c>
    </row>
    <row r="16" spans="1:75" ht="50.4" x14ac:dyDescent="0.3">
      <c r="A16" s="20">
        <v>3.77</v>
      </c>
      <c r="B16" s="24" t="s">
        <v>7</v>
      </c>
      <c r="C16" s="9">
        <f>2.25*D7</f>
        <v>0</v>
      </c>
      <c r="D16" s="10">
        <f t="shared" si="11"/>
        <v>0</v>
      </c>
      <c r="E16" s="7"/>
      <c r="F16" s="6">
        <f t="shared" si="12"/>
        <v>0</v>
      </c>
      <c r="G16" s="9"/>
      <c r="H16" s="8">
        <f t="shared" si="39"/>
        <v>0</v>
      </c>
      <c r="I16" s="7"/>
      <c r="J16" s="6">
        <f t="shared" si="13"/>
        <v>0</v>
      </c>
      <c r="K16" s="9">
        <f>L7</f>
        <v>0</v>
      </c>
      <c r="L16" s="8">
        <f t="shared" si="14"/>
        <v>0</v>
      </c>
      <c r="M16" s="7">
        <f>1.4*N7</f>
        <v>0</v>
      </c>
      <c r="N16" s="6">
        <f t="shared" si="15"/>
        <v>0</v>
      </c>
      <c r="O16" s="9"/>
      <c r="P16" s="8">
        <f t="shared" si="16"/>
        <v>0</v>
      </c>
      <c r="Q16" s="7">
        <f>0.12*R7</f>
        <v>0</v>
      </c>
      <c r="R16" s="6">
        <f t="shared" si="17"/>
        <v>0</v>
      </c>
      <c r="S16" s="9"/>
      <c r="T16" s="8">
        <f t="shared" si="18"/>
        <v>0</v>
      </c>
      <c r="U16" s="7"/>
      <c r="V16" s="6">
        <f t="shared" si="19"/>
        <v>0</v>
      </c>
      <c r="W16" s="9"/>
      <c r="X16" s="8">
        <f t="shared" si="20"/>
        <v>0</v>
      </c>
      <c r="Y16" s="7"/>
      <c r="Z16" s="6">
        <f t="shared" si="21"/>
        <v>0</v>
      </c>
      <c r="AA16" s="9"/>
      <c r="AB16" s="8">
        <f t="shared" si="22"/>
        <v>0</v>
      </c>
      <c r="AC16" s="7"/>
      <c r="AD16" s="6">
        <f t="shared" si="23"/>
        <v>0</v>
      </c>
      <c r="AE16" s="9"/>
      <c r="AF16" s="8">
        <f t="shared" si="24"/>
        <v>0</v>
      </c>
      <c r="AG16" s="7"/>
      <c r="AH16" s="6">
        <f t="shared" si="25"/>
        <v>0</v>
      </c>
      <c r="AI16" s="9"/>
      <c r="AJ16" s="8">
        <f t="shared" si="26"/>
        <v>0</v>
      </c>
      <c r="AK16" s="7">
        <f>0.14*AL7</f>
        <v>0</v>
      </c>
      <c r="AL16" s="6">
        <f t="shared" si="27"/>
        <v>0</v>
      </c>
      <c r="AM16" s="9"/>
      <c r="AN16" s="8">
        <f t="shared" si="28"/>
        <v>0</v>
      </c>
      <c r="AO16" s="7"/>
      <c r="AP16" s="108">
        <f t="shared" si="29"/>
        <v>0</v>
      </c>
      <c r="AQ16" s="9">
        <f>0.14*AR7</f>
        <v>0</v>
      </c>
      <c r="AR16" s="8">
        <f t="shared" si="30"/>
        <v>0</v>
      </c>
      <c r="AS16" s="7"/>
      <c r="AT16" s="108">
        <f t="shared" si="31"/>
        <v>0</v>
      </c>
      <c r="AU16" s="9"/>
      <c r="AV16" s="8">
        <f t="shared" si="32"/>
        <v>0</v>
      </c>
      <c r="AW16" s="7"/>
      <c r="AX16" s="108">
        <f t="shared" si="33"/>
        <v>0</v>
      </c>
      <c r="AY16" s="9"/>
      <c r="AZ16" s="8">
        <f t="shared" si="34"/>
        <v>0</v>
      </c>
      <c r="BA16" s="7"/>
      <c r="BB16" s="108">
        <f t="shared" si="35"/>
        <v>0</v>
      </c>
      <c r="BC16" s="9"/>
      <c r="BD16" s="8">
        <f t="shared" si="36"/>
        <v>0</v>
      </c>
      <c r="BE16" s="7">
        <f>0.2*BF7</f>
        <v>0</v>
      </c>
      <c r="BF16" s="5">
        <f t="shared" si="42"/>
        <v>0</v>
      </c>
      <c r="BG16" s="9"/>
      <c r="BH16" s="8">
        <f t="shared" si="37"/>
        <v>0</v>
      </c>
      <c r="BI16" s="7"/>
      <c r="BJ16" s="108">
        <f t="shared" si="38"/>
        <v>0</v>
      </c>
      <c r="BK16" s="9"/>
      <c r="BL16" s="10">
        <f t="shared" si="43"/>
        <v>0</v>
      </c>
      <c r="BM16" s="7"/>
      <c r="BN16" s="108">
        <f t="shared" si="40"/>
        <v>0</v>
      </c>
      <c r="BO16" s="9"/>
      <c r="BP16" s="8">
        <f t="shared" si="41"/>
        <v>0</v>
      </c>
      <c r="BQ16" s="111"/>
      <c r="BR16" s="111"/>
      <c r="BS16" s="109"/>
      <c r="BT16" s="110"/>
      <c r="BU16" s="24" t="s">
        <v>7</v>
      </c>
      <c r="BV16" s="37">
        <f t="shared" si="9"/>
        <v>0</v>
      </c>
      <c r="BW16" s="20">
        <f t="shared" si="10"/>
        <v>0</v>
      </c>
    </row>
    <row r="17" spans="1:75" ht="50.4" x14ac:dyDescent="0.3">
      <c r="A17" s="20">
        <v>5.78</v>
      </c>
      <c r="B17" s="24" t="s">
        <v>9</v>
      </c>
      <c r="C17" s="9"/>
      <c r="D17" s="10">
        <f t="shared" si="11"/>
        <v>0</v>
      </c>
      <c r="E17" s="7"/>
      <c r="F17" s="6">
        <f t="shared" si="12"/>
        <v>0</v>
      </c>
      <c r="G17" s="9"/>
      <c r="H17" s="8">
        <f t="shared" si="39"/>
        <v>0</v>
      </c>
      <c r="I17" s="7"/>
      <c r="J17" s="6">
        <f t="shared" si="13"/>
        <v>0</v>
      </c>
      <c r="K17" s="9"/>
      <c r="L17" s="8">
        <f t="shared" si="14"/>
        <v>0</v>
      </c>
      <c r="M17" s="7"/>
      <c r="N17" s="6">
        <f t="shared" si="15"/>
        <v>0</v>
      </c>
      <c r="O17" s="9"/>
      <c r="P17" s="8">
        <f t="shared" si="16"/>
        <v>0</v>
      </c>
      <c r="Q17" s="7"/>
      <c r="R17" s="6">
        <f t="shared" si="17"/>
        <v>0</v>
      </c>
      <c r="S17" s="9"/>
      <c r="T17" s="8">
        <f t="shared" si="18"/>
        <v>0</v>
      </c>
      <c r="U17" s="7"/>
      <c r="V17" s="6">
        <f t="shared" si="19"/>
        <v>0</v>
      </c>
      <c r="W17" s="9"/>
      <c r="X17" s="8">
        <f t="shared" si="20"/>
        <v>0</v>
      </c>
      <c r="Y17" s="7"/>
      <c r="Z17" s="6">
        <f t="shared" si="21"/>
        <v>0</v>
      </c>
      <c r="AA17" s="9"/>
      <c r="AB17" s="8">
        <f t="shared" si="22"/>
        <v>0</v>
      </c>
      <c r="AC17" s="7">
        <f>1.37*AD7</f>
        <v>0</v>
      </c>
      <c r="AD17" s="6">
        <f t="shared" si="23"/>
        <v>0</v>
      </c>
      <c r="AE17" s="9">
        <f>1.32*AF9</f>
        <v>0</v>
      </c>
      <c r="AF17" s="8">
        <f t="shared" si="24"/>
        <v>0</v>
      </c>
      <c r="AG17" s="7"/>
      <c r="AH17" s="6">
        <f t="shared" si="25"/>
        <v>0</v>
      </c>
      <c r="AI17" s="9"/>
      <c r="AJ17" s="8">
        <f t="shared" si="26"/>
        <v>0</v>
      </c>
      <c r="AK17" s="7"/>
      <c r="AL17" s="6">
        <f t="shared" si="27"/>
        <v>0</v>
      </c>
      <c r="AM17" s="9"/>
      <c r="AN17" s="8">
        <f t="shared" si="28"/>
        <v>0</v>
      </c>
      <c r="AO17" s="7"/>
      <c r="AP17" s="108">
        <f t="shared" si="29"/>
        <v>0</v>
      </c>
      <c r="AQ17" s="9"/>
      <c r="AR17" s="8">
        <f t="shared" si="30"/>
        <v>0</v>
      </c>
      <c r="AS17" s="7"/>
      <c r="AT17" s="108">
        <f t="shared" si="31"/>
        <v>0</v>
      </c>
      <c r="AU17" s="9"/>
      <c r="AV17" s="8">
        <f t="shared" si="32"/>
        <v>0</v>
      </c>
      <c r="AW17" s="7"/>
      <c r="AX17" s="108">
        <f t="shared" si="33"/>
        <v>0</v>
      </c>
      <c r="AY17" s="9"/>
      <c r="AZ17" s="8">
        <f t="shared" si="34"/>
        <v>0</v>
      </c>
      <c r="BA17" s="7"/>
      <c r="BB17" s="108">
        <f t="shared" si="35"/>
        <v>0</v>
      </c>
      <c r="BC17" s="9"/>
      <c r="BD17" s="8">
        <f t="shared" si="36"/>
        <v>0</v>
      </c>
      <c r="BE17" s="7"/>
      <c r="BF17" s="5">
        <f t="shared" si="42"/>
        <v>0</v>
      </c>
      <c r="BG17" s="9"/>
      <c r="BH17" s="8">
        <f t="shared" si="37"/>
        <v>0</v>
      </c>
      <c r="BI17" s="7"/>
      <c r="BJ17" s="108">
        <f t="shared" si="38"/>
        <v>0</v>
      </c>
      <c r="BK17" s="9"/>
      <c r="BL17" s="10">
        <f t="shared" si="43"/>
        <v>0</v>
      </c>
      <c r="BM17" s="7"/>
      <c r="BN17" s="108">
        <f t="shared" si="40"/>
        <v>0</v>
      </c>
      <c r="BO17" s="9"/>
      <c r="BP17" s="8">
        <f t="shared" si="41"/>
        <v>0</v>
      </c>
      <c r="BQ17" s="111"/>
      <c r="BR17" s="111"/>
      <c r="BS17" s="109"/>
      <c r="BT17" s="110"/>
      <c r="BU17" s="24" t="s">
        <v>9</v>
      </c>
      <c r="BV17" s="37">
        <f t="shared" si="9"/>
        <v>0</v>
      </c>
      <c r="BW17" s="20">
        <f t="shared" si="10"/>
        <v>0</v>
      </c>
    </row>
    <row r="18" spans="1:75" ht="50.4" x14ac:dyDescent="0.3">
      <c r="A18" s="20">
        <v>7.76</v>
      </c>
      <c r="B18" s="24" t="s">
        <v>136</v>
      </c>
      <c r="C18" s="9">
        <f>1.16*D7</f>
        <v>0</v>
      </c>
      <c r="D18" s="10">
        <f t="shared" si="11"/>
        <v>0</v>
      </c>
      <c r="E18" s="7">
        <f>1.7*F7</f>
        <v>0</v>
      </c>
      <c r="F18" s="6">
        <f t="shared" si="12"/>
        <v>0</v>
      </c>
      <c r="G18" s="9"/>
      <c r="H18" s="8">
        <f t="shared" si="39"/>
        <v>0</v>
      </c>
      <c r="I18" s="7"/>
      <c r="J18" s="6">
        <f t="shared" si="13"/>
        <v>0</v>
      </c>
      <c r="K18" s="9"/>
      <c r="L18" s="8">
        <f t="shared" si="14"/>
        <v>0</v>
      </c>
      <c r="M18" s="7"/>
      <c r="N18" s="6">
        <f t="shared" si="15"/>
        <v>0</v>
      </c>
      <c r="O18" s="9"/>
      <c r="P18" s="8">
        <f t="shared" si="16"/>
        <v>0</v>
      </c>
      <c r="Q18" s="7"/>
      <c r="R18" s="6">
        <f t="shared" si="17"/>
        <v>0</v>
      </c>
      <c r="S18" s="9"/>
      <c r="T18" s="8">
        <f t="shared" si="18"/>
        <v>0</v>
      </c>
      <c r="U18" s="7"/>
      <c r="V18" s="6">
        <f t="shared" si="19"/>
        <v>0</v>
      </c>
      <c r="W18" s="9"/>
      <c r="X18" s="8">
        <f t="shared" si="20"/>
        <v>0</v>
      </c>
      <c r="Y18" s="7"/>
      <c r="Z18" s="6">
        <f t="shared" si="21"/>
        <v>0</v>
      </c>
      <c r="AA18" s="9"/>
      <c r="AB18" s="8">
        <f t="shared" si="22"/>
        <v>0</v>
      </c>
      <c r="AC18" s="7"/>
      <c r="AD18" s="6">
        <f t="shared" si="23"/>
        <v>0</v>
      </c>
      <c r="AE18" s="9"/>
      <c r="AF18" s="8">
        <f t="shared" si="24"/>
        <v>0</v>
      </c>
      <c r="AG18" s="7"/>
      <c r="AH18" s="6">
        <f t="shared" si="25"/>
        <v>0</v>
      </c>
      <c r="AI18" s="9"/>
      <c r="AJ18" s="8">
        <f t="shared" si="26"/>
        <v>0</v>
      </c>
      <c r="AK18" s="7"/>
      <c r="AL18" s="6">
        <f t="shared" si="27"/>
        <v>0</v>
      </c>
      <c r="AM18" s="9"/>
      <c r="AN18" s="8">
        <f t="shared" si="28"/>
        <v>0</v>
      </c>
      <c r="AO18" s="7"/>
      <c r="AP18" s="108">
        <f t="shared" si="29"/>
        <v>0</v>
      </c>
      <c r="AQ18" s="9"/>
      <c r="AR18" s="8">
        <f t="shared" si="30"/>
        <v>0</v>
      </c>
      <c r="AS18" s="7"/>
      <c r="AT18" s="108">
        <f t="shared" si="31"/>
        <v>0</v>
      </c>
      <c r="AU18" s="9"/>
      <c r="AV18" s="8">
        <f t="shared" si="32"/>
        <v>0</v>
      </c>
      <c r="AW18" s="7"/>
      <c r="AX18" s="108">
        <f t="shared" si="33"/>
        <v>0</v>
      </c>
      <c r="AY18" s="9"/>
      <c r="AZ18" s="8">
        <f t="shared" si="34"/>
        <v>0</v>
      </c>
      <c r="BA18" s="7"/>
      <c r="BB18" s="108">
        <f t="shared" si="35"/>
        <v>0</v>
      </c>
      <c r="BC18" s="9"/>
      <c r="BD18" s="8">
        <f t="shared" si="36"/>
        <v>0</v>
      </c>
      <c r="BE18" s="7"/>
      <c r="BF18" s="5">
        <f t="shared" si="42"/>
        <v>0</v>
      </c>
      <c r="BG18" s="9"/>
      <c r="BH18" s="8">
        <f t="shared" si="37"/>
        <v>0</v>
      </c>
      <c r="BI18" s="7"/>
      <c r="BJ18" s="108">
        <f t="shared" si="38"/>
        <v>0</v>
      </c>
      <c r="BK18" s="9"/>
      <c r="BL18" s="10">
        <f t="shared" si="43"/>
        <v>0</v>
      </c>
      <c r="BM18" s="7"/>
      <c r="BN18" s="108">
        <f t="shared" si="40"/>
        <v>0</v>
      </c>
      <c r="BO18" s="9"/>
      <c r="BP18" s="8">
        <f t="shared" si="41"/>
        <v>0</v>
      </c>
      <c r="BQ18" s="111"/>
      <c r="BR18" s="111"/>
      <c r="BS18" s="109"/>
      <c r="BT18" s="110"/>
      <c r="BU18" s="24" t="s">
        <v>136</v>
      </c>
      <c r="BV18" s="37">
        <f t="shared" si="9"/>
        <v>0</v>
      </c>
      <c r="BW18" s="20">
        <f t="shared" si="10"/>
        <v>0</v>
      </c>
    </row>
    <row r="19" spans="1:75" ht="50.4" x14ac:dyDescent="0.3">
      <c r="A19" s="20">
        <v>8.5299999999999994</v>
      </c>
      <c r="B19" s="24" t="s">
        <v>78</v>
      </c>
      <c r="C19" s="9"/>
      <c r="D19" s="10"/>
      <c r="E19" s="7"/>
      <c r="F19" s="6">
        <f t="shared" si="12"/>
        <v>0</v>
      </c>
      <c r="G19" s="9">
        <f>0.38*H7</f>
        <v>0</v>
      </c>
      <c r="H19" s="8">
        <f t="shared" si="39"/>
        <v>0</v>
      </c>
      <c r="I19" s="7">
        <f>0.42*J7</f>
        <v>0</v>
      </c>
      <c r="J19" s="6">
        <f t="shared" si="13"/>
        <v>0</v>
      </c>
      <c r="K19" s="9"/>
      <c r="L19" s="8">
        <f t="shared" si="14"/>
        <v>0</v>
      </c>
      <c r="M19" s="7"/>
      <c r="N19" s="6">
        <f t="shared" si="15"/>
        <v>0</v>
      </c>
      <c r="O19" s="9">
        <f>0.5*P7</f>
        <v>0</v>
      </c>
      <c r="P19" s="8">
        <f t="shared" si="16"/>
        <v>0</v>
      </c>
      <c r="Q19" s="7">
        <f>0.53*R7</f>
        <v>0</v>
      </c>
      <c r="R19" s="6">
        <f t="shared" si="17"/>
        <v>0</v>
      </c>
      <c r="S19" s="9"/>
      <c r="T19" s="8">
        <f t="shared" si="18"/>
        <v>0</v>
      </c>
      <c r="U19" s="7"/>
      <c r="V19" s="6">
        <f t="shared" si="19"/>
        <v>0</v>
      </c>
      <c r="W19" s="9"/>
      <c r="X19" s="8">
        <f t="shared" si="20"/>
        <v>0</v>
      </c>
      <c r="Y19" s="7"/>
      <c r="Z19" s="6">
        <f t="shared" si="21"/>
        <v>0</v>
      </c>
      <c r="AA19" s="9"/>
      <c r="AB19" s="8">
        <f t="shared" si="22"/>
        <v>0</v>
      </c>
      <c r="AC19" s="7"/>
      <c r="AD19" s="6">
        <f t="shared" si="23"/>
        <v>0</v>
      </c>
      <c r="AE19" s="9"/>
      <c r="AF19" s="8">
        <f t="shared" si="24"/>
        <v>0</v>
      </c>
      <c r="AG19" s="7"/>
      <c r="AH19" s="6">
        <f t="shared" si="25"/>
        <v>0</v>
      </c>
      <c r="AI19" s="9"/>
      <c r="AJ19" s="8">
        <f t="shared" si="26"/>
        <v>0</v>
      </c>
      <c r="AK19" s="7"/>
      <c r="AL19" s="6">
        <f t="shared" si="27"/>
        <v>0</v>
      </c>
      <c r="AM19" s="9"/>
      <c r="AN19" s="8">
        <f t="shared" si="28"/>
        <v>0</v>
      </c>
      <c r="AO19" s="7"/>
      <c r="AP19" s="108">
        <f t="shared" si="29"/>
        <v>0</v>
      </c>
      <c r="AQ19" s="9"/>
      <c r="AR19" s="8">
        <f t="shared" si="30"/>
        <v>0</v>
      </c>
      <c r="AS19" s="7"/>
      <c r="AT19" s="108">
        <f t="shared" si="31"/>
        <v>0</v>
      </c>
      <c r="AU19" s="9"/>
      <c r="AV19" s="8">
        <f t="shared" si="32"/>
        <v>0</v>
      </c>
      <c r="AW19" s="7"/>
      <c r="AX19" s="108">
        <f t="shared" si="33"/>
        <v>0</v>
      </c>
      <c r="AY19" s="9"/>
      <c r="AZ19" s="8">
        <f t="shared" si="34"/>
        <v>0</v>
      </c>
      <c r="BA19" s="7"/>
      <c r="BB19" s="108">
        <f t="shared" si="35"/>
        <v>0</v>
      </c>
      <c r="BC19" s="9"/>
      <c r="BD19" s="8">
        <f t="shared" si="36"/>
        <v>0</v>
      </c>
      <c r="BE19" s="7"/>
      <c r="BF19" s="5">
        <f t="shared" si="42"/>
        <v>0</v>
      </c>
      <c r="BG19" s="9"/>
      <c r="BH19" s="8">
        <f t="shared" si="37"/>
        <v>0</v>
      </c>
      <c r="BI19" s="7"/>
      <c r="BJ19" s="108">
        <f t="shared" si="38"/>
        <v>0</v>
      </c>
      <c r="BK19" s="9"/>
      <c r="BL19" s="10">
        <f t="shared" si="43"/>
        <v>0</v>
      </c>
      <c r="BM19" s="7"/>
      <c r="BN19" s="108">
        <f t="shared" si="40"/>
        <v>0</v>
      </c>
      <c r="BO19" s="9"/>
      <c r="BP19" s="8">
        <f t="shared" si="41"/>
        <v>0</v>
      </c>
      <c r="BQ19" s="111"/>
      <c r="BR19" s="111"/>
      <c r="BS19" s="109"/>
      <c r="BT19" s="110"/>
      <c r="BU19" s="24" t="s">
        <v>78</v>
      </c>
      <c r="BV19" s="37">
        <f t="shared" ref="BV19" si="44">SUMPRODUCT(--(MOD(COLUMN(C19:BT19),2)=1),C19:BT19)</f>
        <v>0</v>
      </c>
      <c r="BW19" s="20">
        <f t="shared" ref="BW19" si="45">SUMPRODUCT(--(MOD(COLUMN(D19:BT19),2)=0),D19:BT19)</f>
        <v>0</v>
      </c>
    </row>
    <row r="20" spans="1:75" ht="50.4" x14ac:dyDescent="0.3">
      <c r="A20" s="20">
        <v>5.38</v>
      </c>
      <c r="B20" s="24" t="s">
        <v>10</v>
      </c>
      <c r="C20" s="9"/>
      <c r="D20" s="10">
        <f t="shared" si="11"/>
        <v>0</v>
      </c>
      <c r="E20" s="7"/>
      <c r="F20" s="6">
        <f t="shared" si="12"/>
        <v>0</v>
      </c>
      <c r="G20" s="9"/>
      <c r="H20" s="8">
        <f t="shared" si="39"/>
        <v>0</v>
      </c>
      <c r="I20" s="7"/>
      <c r="J20" s="6">
        <f t="shared" si="13"/>
        <v>0</v>
      </c>
      <c r="K20" s="9"/>
      <c r="L20" s="8">
        <f t="shared" si="14"/>
        <v>0</v>
      </c>
      <c r="M20" s="7"/>
      <c r="N20" s="6">
        <f t="shared" si="15"/>
        <v>0</v>
      </c>
      <c r="O20" s="9"/>
      <c r="P20" s="8">
        <f t="shared" si="16"/>
        <v>0</v>
      </c>
      <c r="Q20" s="7"/>
      <c r="R20" s="6">
        <f t="shared" si="17"/>
        <v>0</v>
      </c>
      <c r="S20" s="9"/>
      <c r="T20" s="8">
        <f t="shared" si="18"/>
        <v>0</v>
      </c>
      <c r="U20" s="7">
        <f>0.55*V7</f>
        <v>0</v>
      </c>
      <c r="V20" s="6">
        <f t="shared" si="19"/>
        <v>0</v>
      </c>
      <c r="W20" s="9">
        <f>0.55*X7</f>
        <v>0</v>
      </c>
      <c r="X20" s="8">
        <f t="shared" si="20"/>
        <v>0</v>
      </c>
      <c r="Y20" s="7"/>
      <c r="Z20" s="6">
        <f t="shared" si="21"/>
        <v>0</v>
      </c>
      <c r="AA20" s="9"/>
      <c r="AB20" s="8">
        <f t="shared" si="22"/>
        <v>0</v>
      </c>
      <c r="AC20" s="7"/>
      <c r="AD20" s="6">
        <f t="shared" si="23"/>
        <v>0</v>
      </c>
      <c r="AE20" s="9"/>
      <c r="AF20" s="8">
        <f t="shared" si="24"/>
        <v>0</v>
      </c>
      <c r="AG20" s="7">
        <f>1.5*AH7</f>
        <v>0</v>
      </c>
      <c r="AH20" s="6">
        <f t="shared" si="25"/>
        <v>0</v>
      </c>
      <c r="AI20" s="9">
        <f>1.6*AJ7</f>
        <v>0</v>
      </c>
      <c r="AJ20" s="8">
        <f t="shared" si="26"/>
        <v>0</v>
      </c>
      <c r="AK20" s="7">
        <f>2.2*AL7</f>
        <v>0</v>
      </c>
      <c r="AL20" s="6">
        <f t="shared" si="27"/>
        <v>0</v>
      </c>
      <c r="AM20" s="9">
        <f>2.2*AN7</f>
        <v>0</v>
      </c>
      <c r="AN20" s="8">
        <f t="shared" si="28"/>
        <v>0</v>
      </c>
      <c r="AO20" s="7">
        <f>2.2*AP7</f>
        <v>0</v>
      </c>
      <c r="AP20" s="108">
        <f t="shared" si="29"/>
        <v>0</v>
      </c>
      <c r="AQ20" s="9">
        <f>2.6*AR7</f>
        <v>0</v>
      </c>
      <c r="AR20" s="8">
        <f t="shared" si="30"/>
        <v>0</v>
      </c>
      <c r="AS20" s="7">
        <f>2.6*AT7</f>
        <v>0</v>
      </c>
      <c r="AT20" s="108">
        <f t="shared" si="31"/>
        <v>0</v>
      </c>
      <c r="AU20" s="9">
        <f>1.2*AV7</f>
        <v>0</v>
      </c>
      <c r="AV20" s="8">
        <f t="shared" si="32"/>
        <v>0</v>
      </c>
      <c r="AW20" s="7">
        <f>1.2*AX7</f>
        <v>0</v>
      </c>
      <c r="AX20" s="108">
        <f t="shared" si="33"/>
        <v>0</v>
      </c>
      <c r="AY20" s="9">
        <f>2.6*AZ7</f>
        <v>0</v>
      </c>
      <c r="AZ20" s="8">
        <f t="shared" si="34"/>
        <v>0</v>
      </c>
      <c r="BA20" s="7"/>
      <c r="BB20" s="108">
        <f t="shared" si="35"/>
        <v>0</v>
      </c>
      <c r="BC20" s="9"/>
      <c r="BD20" s="8">
        <f t="shared" si="36"/>
        <v>0</v>
      </c>
      <c r="BE20" s="7"/>
      <c r="BF20" s="5">
        <f t="shared" si="42"/>
        <v>0</v>
      </c>
      <c r="BG20" s="9">
        <f>2.46*BH7</f>
        <v>0</v>
      </c>
      <c r="BH20" s="8">
        <f t="shared" si="37"/>
        <v>0</v>
      </c>
      <c r="BI20" s="7">
        <f>2.56*BJ7</f>
        <v>0</v>
      </c>
      <c r="BJ20" s="108">
        <f t="shared" si="38"/>
        <v>0</v>
      </c>
      <c r="BK20" s="9"/>
      <c r="BL20" s="10">
        <f t="shared" si="43"/>
        <v>0</v>
      </c>
      <c r="BM20" s="7"/>
      <c r="BN20" s="108">
        <f t="shared" si="40"/>
        <v>0</v>
      </c>
      <c r="BO20" s="9"/>
      <c r="BP20" s="8">
        <f t="shared" si="41"/>
        <v>0</v>
      </c>
      <c r="BQ20" s="111"/>
      <c r="BR20" s="111"/>
      <c r="BS20" s="109"/>
      <c r="BT20" s="110"/>
      <c r="BU20" s="24" t="s">
        <v>10</v>
      </c>
      <c r="BV20" s="37">
        <f t="shared" ref="BV20:BV29" si="46">SUMPRODUCT(--(MOD(COLUMN(C20:BT20),2)=1),C20:BT20)</f>
        <v>0</v>
      </c>
      <c r="BW20" s="20">
        <f t="shared" ref="BW20:BW29" si="47">SUMPRODUCT(--(MOD(COLUMN(D20:BT20),2)=0),D20:BT20)</f>
        <v>0</v>
      </c>
    </row>
    <row r="21" spans="1:75" ht="50.4" x14ac:dyDescent="0.3">
      <c r="A21" s="20">
        <v>7.36</v>
      </c>
      <c r="B21" s="24" t="s">
        <v>11</v>
      </c>
      <c r="C21" s="9"/>
      <c r="D21" s="10">
        <f t="shared" si="11"/>
        <v>0</v>
      </c>
      <c r="E21" s="7"/>
      <c r="F21" s="6">
        <f t="shared" si="12"/>
        <v>0</v>
      </c>
      <c r="G21" s="9"/>
      <c r="H21" s="8">
        <f t="shared" si="39"/>
        <v>0</v>
      </c>
      <c r="I21" s="7"/>
      <c r="J21" s="6">
        <f t="shared" si="13"/>
        <v>0</v>
      </c>
      <c r="K21" s="9"/>
      <c r="L21" s="8">
        <f t="shared" si="14"/>
        <v>0</v>
      </c>
      <c r="M21" s="7"/>
      <c r="N21" s="6">
        <f t="shared" si="15"/>
        <v>0</v>
      </c>
      <c r="O21" s="9"/>
      <c r="P21" s="8">
        <f t="shared" si="16"/>
        <v>0</v>
      </c>
      <c r="Q21" s="7"/>
      <c r="R21" s="6">
        <f t="shared" si="17"/>
        <v>0</v>
      </c>
      <c r="S21" s="9"/>
      <c r="T21" s="8">
        <f t="shared" si="18"/>
        <v>0</v>
      </c>
      <c r="U21" s="7"/>
      <c r="V21" s="6">
        <f t="shared" si="19"/>
        <v>0</v>
      </c>
      <c r="W21" s="9"/>
      <c r="X21" s="8">
        <f t="shared" si="20"/>
        <v>0</v>
      </c>
      <c r="Y21" s="7"/>
      <c r="Z21" s="6">
        <f t="shared" si="21"/>
        <v>0</v>
      </c>
      <c r="AA21" s="9"/>
      <c r="AB21" s="8">
        <f t="shared" si="22"/>
        <v>0</v>
      </c>
      <c r="AC21" s="7"/>
      <c r="AD21" s="6">
        <f t="shared" si="23"/>
        <v>0</v>
      </c>
      <c r="AE21" s="9"/>
      <c r="AF21" s="8">
        <f t="shared" si="24"/>
        <v>0</v>
      </c>
      <c r="AG21" s="7"/>
      <c r="AH21" s="6">
        <f t="shared" si="25"/>
        <v>0</v>
      </c>
      <c r="AI21" s="9"/>
      <c r="AJ21" s="8">
        <f t="shared" si="26"/>
        <v>0</v>
      </c>
      <c r="AK21" s="7"/>
      <c r="AL21" s="6">
        <f t="shared" si="27"/>
        <v>0</v>
      </c>
      <c r="AM21" s="9"/>
      <c r="AN21" s="8">
        <f t="shared" si="28"/>
        <v>0</v>
      </c>
      <c r="AO21" s="7"/>
      <c r="AP21" s="108">
        <f t="shared" si="29"/>
        <v>0</v>
      </c>
      <c r="AQ21" s="9"/>
      <c r="AR21" s="8">
        <f t="shared" si="30"/>
        <v>0</v>
      </c>
      <c r="AS21" s="7"/>
      <c r="AT21" s="108">
        <f t="shared" si="31"/>
        <v>0</v>
      </c>
      <c r="AU21" s="9"/>
      <c r="AV21" s="8">
        <f t="shared" si="32"/>
        <v>0</v>
      </c>
      <c r="AW21" s="7"/>
      <c r="AX21" s="108">
        <f t="shared" si="33"/>
        <v>0</v>
      </c>
      <c r="AY21" s="9"/>
      <c r="AZ21" s="8">
        <f t="shared" si="34"/>
        <v>0</v>
      </c>
      <c r="BA21" s="7"/>
      <c r="BB21" s="108">
        <f t="shared" si="35"/>
        <v>0</v>
      </c>
      <c r="BC21" s="9"/>
      <c r="BD21" s="8">
        <f t="shared" si="36"/>
        <v>0</v>
      </c>
      <c r="BE21" s="7"/>
      <c r="BF21" s="5">
        <f t="shared" si="42"/>
        <v>0</v>
      </c>
      <c r="BG21" s="9"/>
      <c r="BH21" s="8">
        <f t="shared" si="37"/>
        <v>0</v>
      </c>
      <c r="BI21" s="7"/>
      <c r="BJ21" s="108">
        <f t="shared" si="38"/>
        <v>0</v>
      </c>
      <c r="BK21" s="9"/>
      <c r="BL21" s="10">
        <f t="shared" si="43"/>
        <v>0</v>
      </c>
      <c r="BM21" s="7"/>
      <c r="BN21" s="108">
        <f t="shared" si="40"/>
        <v>0</v>
      </c>
      <c r="BO21" s="9"/>
      <c r="BP21" s="8">
        <f t="shared" si="41"/>
        <v>0</v>
      </c>
      <c r="BQ21" s="111"/>
      <c r="BR21" s="111"/>
      <c r="BS21" s="109"/>
      <c r="BT21" s="110"/>
      <c r="BU21" s="24" t="s">
        <v>11</v>
      </c>
      <c r="BV21" s="37">
        <f t="shared" si="46"/>
        <v>0</v>
      </c>
      <c r="BW21" s="20">
        <f t="shared" si="47"/>
        <v>0</v>
      </c>
    </row>
    <row r="22" spans="1:75" ht="50.4" x14ac:dyDescent="0.3">
      <c r="A22" s="20">
        <v>10.5</v>
      </c>
      <c r="B22" s="24" t="s">
        <v>166</v>
      </c>
      <c r="C22" s="9"/>
      <c r="D22" s="10">
        <f t="shared" si="11"/>
        <v>0</v>
      </c>
      <c r="E22" s="7"/>
      <c r="F22" s="6">
        <f t="shared" si="12"/>
        <v>0</v>
      </c>
      <c r="G22" s="9"/>
      <c r="H22" s="8">
        <f t="shared" si="39"/>
        <v>0</v>
      </c>
      <c r="I22" s="7"/>
      <c r="J22" s="6">
        <f t="shared" si="13"/>
        <v>0</v>
      </c>
      <c r="K22" s="9"/>
      <c r="L22" s="8">
        <f t="shared" si="14"/>
        <v>0</v>
      </c>
      <c r="M22" s="7"/>
      <c r="N22" s="6">
        <f t="shared" si="15"/>
        <v>0</v>
      </c>
      <c r="O22" s="9"/>
      <c r="P22" s="8">
        <f t="shared" si="16"/>
        <v>0</v>
      </c>
      <c r="Q22" s="7"/>
      <c r="R22" s="6">
        <f t="shared" si="17"/>
        <v>0</v>
      </c>
      <c r="S22" s="9"/>
      <c r="T22" s="8">
        <f t="shared" si="18"/>
        <v>0</v>
      </c>
      <c r="U22" s="7"/>
      <c r="V22" s="6">
        <f t="shared" si="19"/>
        <v>0</v>
      </c>
      <c r="W22" s="9"/>
      <c r="X22" s="8">
        <f t="shared" si="20"/>
        <v>0</v>
      </c>
      <c r="Y22" s="7"/>
      <c r="Z22" s="6">
        <f t="shared" si="21"/>
        <v>0</v>
      </c>
      <c r="AA22" s="9"/>
      <c r="AB22" s="8">
        <f t="shared" si="22"/>
        <v>0</v>
      </c>
      <c r="AC22" s="7"/>
      <c r="AD22" s="6">
        <f t="shared" si="23"/>
        <v>0</v>
      </c>
      <c r="AE22" s="9"/>
      <c r="AF22" s="8">
        <f t="shared" si="24"/>
        <v>0</v>
      </c>
      <c r="AG22" s="7"/>
      <c r="AH22" s="6">
        <f t="shared" si="25"/>
        <v>0</v>
      </c>
      <c r="AI22" s="9"/>
      <c r="AJ22" s="8">
        <f t="shared" si="26"/>
        <v>0</v>
      </c>
      <c r="AK22" s="7"/>
      <c r="AL22" s="6">
        <f t="shared" si="27"/>
        <v>0</v>
      </c>
      <c r="AM22" s="9"/>
      <c r="AN22" s="8">
        <f t="shared" si="28"/>
        <v>0</v>
      </c>
      <c r="AO22" s="7"/>
      <c r="AP22" s="108">
        <f t="shared" si="29"/>
        <v>0</v>
      </c>
      <c r="AQ22" s="9"/>
      <c r="AR22" s="8">
        <f t="shared" si="30"/>
        <v>0</v>
      </c>
      <c r="AS22" s="7"/>
      <c r="AT22" s="108">
        <f t="shared" si="31"/>
        <v>0</v>
      </c>
      <c r="AU22" s="9"/>
      <c r="AV22" s="8">
        <f t="shared" si="32"/>
        <v>0</v>
      </c>
      <c r="AW22" s="7"/>
      <c r="AX22" s="108">
        <f t="shared" si="33"/>
        <v>0</v>
      </c>
      <c r="AY22" s="9"/>
      <c r="AZ22" s="8">
        <f t="shared" si="34"/>
        <v>0</v>
      </c>
      <c r="BA22" s="7"/>
      <c r="BB22" s="108">
        <f t="shared" si="35"/>
        <v>0</v>
      </c>
      <c r="BC22" s="9"/>
      <c r="BD22" s="8">
        <f t="shared" si="36"/>
        <v>0</v>
      </c>
      <c r="BE22" s="7"/>
      <c r="BF22" s="5">
        <f t="shared" si="42"/>
        <v>0</v>
      </c>
      <c r="BG22" s="9"/>
      <c r="BH22" s="8">
        <f t="shared" si="37"/>
        <v>0</v>
      </c>
      <c r="BI22" s="7"/>
      <c r="BJ22" s="108">
        <f t="shared" si="38"/>
        <v>0</v>
      </c>
      <c r="BK22" s="9"/>
      <c r="BL22" s="10">
        <f t="shared" si="43"/>
        <v>0</v>
      </c>
      <c r="BM22" s="7"/>
      <c r="BN22" s="108">
        <f t="shared" si="40"/>
        <v>0</v>
      </c>
      <c r="BO22" s="9"/>
      <c r="BP22" s="8">
        <f t="shared" si="41"/>
        <v>0</v>
      </c>
      <c r="BQ22" s="111"/>
      <c r="BR22" s="111"/>
      <c r="BS22" s="109"/>
      <c r="BT22" s="110"/>
      <c r="BU22" s="24" t="s">
        <v>166</v>
      </c>
      <c r="BV22" s="37">
        <f t="shared" si="46"/>
        <v>0</v>
      </c>
      <c r="BW22" s="20">
        <f t="shared" si="47"/>
        <v>0</v>
      </c>
    </row>
    <row r="23" spans="1:75" ht="50.4" x14ac:dyDescent="0.3">
      <c r="A23" s="20">
        <v>9.6</v>
      </c>
      <c r="B23" s="24" t="s">
        <v>171</v>
      </c>
      <c r="C23" s="9"/>
      <c r="D23" s="10">
        <f t="shared" si="11"/>
        <v>0</v>
      </c>
      <c r="E23" s="7"/>
      <c r="F23" s="6">
        <f t="shared" si="12"/>
        <v>0</v>
      </c>
      <c r="G23" s="9"/>
      <c r="H23" s="8">
        <f t="shared" si="39"/>
        <v>0</v>
      </c>
      <c r="I23" s="7"/>
      <c r="J23" s="6">
        <f t="shared" si="13"/>
        <v>0</v>
      </c>
      <c r="K23" s="9"/>
      <c r="L23" s="8">
        <f t="shared" si="14"/>
        <v>0</v>
      </c>
      <c r="M23" s="7"/>
      <c r="N23" s="6">
        <f t="shared" si="15"/>
        <v>0</v>
      </c>
      <c r="O23" s="9"/>
      <c r="P23" s="8">
        <f t="shared" si="16"/>
        <v>0</v>
      </c>
      <c r="Q23" s="7"/>
      <c r="R23" s="6">
        <f t="shared" si="17"/>
        <v>0</v>
      </c>
      <c r="S23" s="9"/>
      <c r="T23" s="8">
        <f t="shared" si="18"/>
        <v>0</v>
      </c>
      <c r="U23" s="7"/>
      <c r="V23" s="6">
        <f t="shared" si="19"/>
        <v>0</v>
      </c>
      <c r="W23" s="9"/>
      <c r="X23" s="8">
        <f t="shared" si="20"/>
        <v>0</v>
      </c>
      <c r="Y23" s="7"/>
      <c r="Z23" s="6">
        <f t="shared" si="21"/>
        <v>0</v>
      </c>
      <c r="AA23" s="9"/>
      <c r="AB23" s="8">
        <f t="shared" si="22"/>
        <v>0</v>
      </c>
      <c r="AC23" s="7"/>
      <c r="AD23" s="6">
        <f t="shared" si="23"/>
        <v>0</v>
      </c>
      <c r="AE23" s="9"/>
      <c r="AF23" s="8">
        <f t="shared" si="24"/>
        <v>0</v>
      </c>
      <c r="AG23" s="7"/>
      <c r="AH23" s="6">
        <f t="shared" si="25"/>
        <v>0</v>
      </c>
      <c r="AI23" s="9"/>
      <c r="AJ23" s="8">
        <f t="shared" si="26"/>
        <v>0</v>
      </c>
      <c r="AK23" s="7"/>
      <c r="AL23" s="6">
        <f t="shared" si="27"/>
        <v>0</v>
      </c>
      <c r="AM23" s="9"/>
      <c r="AN23" s="8">
        <f t="shared" si="28"/>
        <v>0</v>
      </c>
      <c r="AO23" s="7"/>
      <c r="AP23" s="108">
        <f t="shared" si="29"/>
        <v>0</v>
      </c>
      <c r="AQ23" s="9"/>
      <c r="AR23" s="8">
        <f t="shared" si="30"/>
        <v>0</v>
      </c>
      <c r="AS23" s="7"/>
      <c r="AT23" s="108">
        <f t="shared" si="31"/>
        <v>0</v>
      </c>
      <c r="AU23" s="9"/>
      <c r="AV23" s="8">
        <f t="shared" si="32"/>
        <v>0</v>
      </c>
      <c r="AW23" s="7"/>
      <c r="AX23" s="108">
        <f t="shared" si="33"/>
        <v>0</v>
      </c>
      <c r="AY23" s="9"/>
      <c r="AZ23" s="8">
        <f t="shared" si="34"/>
        <v>0</v>
      </c>
      <c r="BA23" s="7"/>
      <c r="BB23" s="108">
        <f t="shared" si="35"/>
        <v>0</v>
      </c>
      <c r="BC23" s="9"/>
      <c r="BD23" s="8">
        <f t="shared" si="36"/>
        <v>0</v>
      </c>
      <c r="BE23" s="7"/>
      <c r="BF23" s="5">
        <f t="shared" si="42"/>
        <v>0</v>
      </c>
      <c r="BG23" s="9"/>
      <c r="BH23" s="8">
        <f t="shared" si="37"/>
        <v>0</v>
      </c>
      <c r="BI23" s="7"/>
      <c r="BJ23" s="108">
        <f t="shared" si="38"/>
        <v>0</v>
      </c>
      <c r="BK23" s="9"/>
      <c r="BL23" s="10">
        <f t="shared" si="43"/>
        <v>0</v>
      </c>
      <c r="BM23" s="7"/>
      <c r="BN23" s="108">
        <f t="shared" si="40"/>
        <v>0</v>
      </c>
      <c r="BO23" s="9"/>
      <c r="BP23" s="8">
        <f t="shared" si="41"/>
        <v>0</v>
      </c>
      <c r="BQ23" s="111"/>
      <c r="BR23" s="111"/>
      <c r="BS23" s="109"/>
      <c r="BT23" s="110"/>
      <c r="BU23" s="24" t="s">
        <v>171</v>
      </c>
      <c r="BV23" s="37">
        <f t="shared" si="46"/>
        <v>0</v>
      </c>
      <c r="BW23" s="20">
        <f t="shared" si="47"/>
        <v>0</v>
      </c>
    </row>
    <row r="24" spans="1:75" ht="50.4" x14ac:dyDescent="0.3">
      <c r="A24" s="20">
        <v>12.25</v>
      </c>
      <c r="B24" s="24" t="s">
        <v>12</v>
      </c>
      <c r="C24" s="9"/>
      <c r="D24" s="10">
        <f t="shared" si="11"/>
        <v>0</v>
      </c>
      <c r="E24" s="7"/>
      <c r="F24" s="6">
        <f t="shared" si="12"/>
        <v>0</v>
      </c>
      <c r="G24" s="9"/>
      <c r="H24" s="8">
        <f t="shared" si="39"/>
        <v>0</v>
      </c>
      <c r="I24" s="7"/>
      <c r="J24" s="6">
        <f t="shared" si="13"/>
        <v>0</v>
      </c>
      <c r="K24" s="9"/>
      <c r="L24" s="8">
        <f t="shared" si="14"/>
        <v>0</v>
      </c>
      <c r="M24" s="7"/>
      <c r="N24" s="6">
        <f t="shared" si="15"/>
        <v>0</v>
      </c>
      <c r="O24" s="9"/>
      <c r="P24" s="8">
        <f t="shared" si="16"/>
        <v>0</v>
      </c>
      <c r="Q24" s="7"/>
      <c r="R24" s="6">
        <f t="shared" si="17"/>
        <v>0</v>
      </c>
      <c r="S24" s="9"/>
      <c r="T24" s="8">
        <f t="shared" si="18"/>
        <v>0</v>
      </c>
      <c r="U24" s="7"/>
      <c r="V24" s="6">
        <f t="shared" si="19"/>
        <v>0</v>
      </c>
      <c r="W24" s="9"/>
      <c r="X24" s="8">
        <f t="shared" si="20"/>
        <v>0</v>
      </c>
      <c r="Y24" s="7"/>
      <c r="Z24" s="6">
        <f t="shared" si="21"/>
        <v>0</v>
      </c>
      <c r="AA24" s="9"/>
      <c r="AB24" s="8">
        <f t="shared" si="22"/>
        <v>0</v>
      </c>
      <c r="AC24" s="7"/>
      <c r="AD24" s="6">
        <f t="shared" si="23"/>
        <v>0</v>
      </c>
      <c r="AE24" s="9"/>
      <c r="AF24" s="8">
        <f t="shared" si="24"/>
        <v>0</v>
      </c>
      <c r="AG24" s="7"/>
      <c r="AH24" s="6">
        <f t="shared" si="25"/>
        <v>0</v>
      </c>
      <c r="AI24" s="9"/>
      <c r="AJ24" s="8">
        <f t="shared" si="26"/>
        <v>0</v>
      </c>
      <c r="AK24" s="7"/>
      <c r="AL24" s="6">
        <f t="shared" si="27"/>
        <v>0</v>
      </c>
      <c r="AM24" s="9"/>
      <c r="AN24" s="8">
        <f t="shared" si="28"/>
        <v>0</v>
      </c>
      <c r="AO24" s="7"/>
      <c r="AP24" s="108">
        <f t="shared" si="29"/>
        <v>0</v>
      </c>
      <c r="AQ24" s="9"/>
      <c r="AR24" s="8">
        <f t="shared" si="30"/>
        <v>0</v>
      </c>
      <c r="AS24" s="7"/>
      <c r="AT24" s="108">
        <f t="shared" si="31"/>
        <v>0</v>
      </c>
      <c r="AU24" s="9"/>
      <c r="AV24" s="8">
        <f t="shared" si="32"/>
        <v>0</v>
      </c>
      <c r="AW24" s="7"/>
      <c r="AX24" s="108">
        <f t="shared" si="33"/>
        <v>0</v>
      </c>
      <c r="AY24" s="9"/>
      <c r="AZ24" s="8">
        <f t="shared" si="34"/>
        <v>0</v>
      </c>
      <c r="BA24" s="7"/>
      <c r="BB24" s="108">
        <f t="shared" si="35"/>
        <v>0</v>
      </c>
      <c r="BC24" s="9"/>
      <c r="BD24" s="8">
        <f t="shared" si="36"/>
        <v>0</v>
      </c>
      <c r="BE24" s="7"/>
      <c r="BF24" s="5">
        <f t="shared" si="42"/>
        <v>0</v>
      </c>
      <c r="BG24" s="9"/>
      <c r="BH24" s="8">
        <f t="shared" si="37"/>
        <v>0</v>
      </c>
      <c r="BI24" s="7"/>
      <c r="BJ24" s="108">
        <f t="shared" si="38"/>
        <v>0</v>
      </c>
      <c r="BK24" s="9"/>
      <c r="BL24" s="10">
        <f t="shared" si="43"/>
        <v>0</v>
      </c>
      <c r="BM24" s="7"/>
      <c r="BN24" s="108">
        <f t="shared" si="40"/>
        <v>0</v>
      </c>
      <c r="BO24" s="9"/>
      <c r="BP24" s="8">
        <f t="shared" si="41"/>
        <v>0</v>
      </c>
      <c r="BQ24" s="111"/>
      <c r="BR24" s="111"/>
      <c r="BS24" s="109"/>
      <c r="BT24" s="110"/>
      <c r="BU24" s="24" t="s">
        <v>12</v>
      </c>
      <c r="BV24" s="37">
        <f t="shared" si="46"/>
        <v>0</v>
      </c>
      <c r="BW24" s="20">
        <f t="shared" si="47"/>
        <v>0</v>
      </c>
    </row>
    <row r="25" spans="1:75" ht="33.6" x14ac:dyDescent="0.3">
      <c r="A25" s="20">
        <v>2.57</v>
      </c>
      <c r="B25" s="24" t="s">
        <v>165</v>
      </c>
      <c r="C25" s="9"/>
      <c r="D25" s="10">
        <f t="shared" si="11"/>
        <v>0</v>
      </c>
      <c r="E25" s="7"/>
      <c r="F25" s="6">
        <f t="shared" si="12"/>
        <v>0</v>
      </c>
      <c r="G25" s="9"/>
      <c r="H25" s="8">
        <f t="shared" si="39"/>
        <v>0</v>
      </c>
      <c r="I25" s="7"/>
      <c r="J25" s="6">
        <f t="shared" si="13"/>
        <v>0</v>
      </c>
      <c r="K25" s="9"/>
      <c r="L25" s="8">
        <f t="shared" si="14"/>
        <v>0</v>
      </c>
      <c r="M25" s="7"/>
      <c r="N25" s="6">
        <f t="shared" si="15"/>
        <v>0</v>
      </c>
      <c r="O25" s="9"/>
      <c r="P25" s="8">
        <f t="shared" si="16"/>
        <v>0</v>
      </c>
      <c r="Q25" s="7"/>
      <c r="R25" s="6">
        <f t="shared" si="17"/>
        <v>0</v>
      </c>
      <c r="S25" s="9"/>
      <c r="T25" s="8">
        <f t="shared" si="18"/>
        <v>0</v>
      </c>
      <c r="U25" s="7"/>
      <c r="V25" s="6">
        <f t="shared" si="19"/>
        <v>0</v>
      </c>
      <c r="W25" s="9"/>
      <c r="X25" s="8">
        <f t="shared" si="20"/>
        <v>0</v>
      </c>
      <c r="Y25" s="7"/>
      <c r="Z25" s="6">
        <f t="shared" si="21"/>
        <v>0</v>
      </c>
      <c r="AA25" s="9"/>
      <c r="AB25" s="8">
        <f t="shared" si="22"/>
        <v>0</v>
      </c>
      <c r="AC25" s="7"/>
      <c r="AD25" s="6">
        <f t="shared" si="23"/>
        <v>0</v>
      </c>
      <c r="AE25" s="9"/>
      <c r="AF25" s="8">
        <f t="shared" si="24"/>
        <v>0</v>
      </c>
      <c r="AG25" s="7"/>
      <c r="AH25" s="6">
        <f t="shared" si="25"/>
        <v>0</v>
      </c>
      <c r="AI25" s="9"/>
      <c r="AJ25" s="8">
        <f t="shared" si="26"/>
        <v>0</v>
      </c>
      <c r="AK25" s="7"/>
      <c r="AL25" s="6">
        <f t="shared" si="27"/>
        <v>0</v>
      </c>
      <c r="AM25" s="9"/>
      <c r="AN25" s="8">
        <f t="shared" si="28"/>
        <v>0</v>
      </c>
      <c r="AO25" s="7"/>
      <c r="AP25" s="108">
        <f t="shared" si="29"/>
        <v>0</v>
      </c>
      <c r="AQ25" s="9"/>
      <c r="AR25" s="8">
        <f t="shared" si="30"/>
        <v>0</v>
      </c>
      <c r="AS25" s="7"/>
      <c r="AT25" s="108">
        <f t="shared" si="31"/>
        <v>0</v>
      </c>
      <c r="AU25" s="9"/>
      <c r="AV25" s="8">
        <f t="shared" si="32"/>
        <v>0</v>
      </c>
      <c r="AW25" s="7"/>
      <c r="AX25" s="108">
        <f t="shared" si="33"/>
        <v>0</v>
      </c>
      <c r="AY25" s="9"/>
      <c r="AZ25" s="8">
        <f t="shared" si="34"/>
        <v>0</v>
      </c>
      <c r="BA25" s="7"/>
      <c r="BB25" s="108">
        <f t="shared" si="35"/>
        <v>0</v>
      </c>
      <c r="BC25" s="9"/>
      <c r="BD25" s="8">
        <f t="shared" si="36"/>
        <v>0</v>
      </c>
      <c r="BE25" s="7"/>
      <c r="BF25" s="5">
        <f t="shared" si="42"/>
        <v>0</v>
      </c>
      <c r="BG25" s="9"/>
      <c r="BH25" s="8">
        <f t="shared" si="37"/>
        <v>0</v>
      </c>
      <c r="BI25" s="7"/>
      <c r="BJ25" s="108">
        <f t="shared" si="38"/>
        <v>0</v>
      </c>
      <c r="BK25" s="9"/>
      <c r="BL25" s="10">
        <f t="shared" si="43"/>
        <v>0</v>
      </c>
      <c r="BM25" s="7"/>
      <c r="BN25" s="108">
        <f t="shared" si="40"/>
        <v>0</v>
      </c>
      <c r="BO25" s="9"/>
      <c r="BP25" s="8">
        <f t="shared" si="41"/>
        <v>0</v>
      </c>
      <c r="BQ25" s="111"/>
      <c r="BR25" s="111"/>
      <c r="BS25" s="109"/>
      <c r="BT25" s="110"/>
      <c r="BU25" s="24" t="s">
        <v>165</v>
      </c>
      <c r="BV25" s="37">
        <f t="shared" si="46"/>
        <v>0</v>
      </c>
      <c r="BW25" s="20">
        <f t="shared" si="47"/>
        <v>0</v>
      </c>
    </row>
    <row r="26" spans="1:75" ht="33.6" x14ac:dyDescent="0.3">
      <c r="A26" s="20">
        <v>2.39</v>
      </c>
      <c r="B26" s="24" t="s">
        <v>13</v>
      </c>
      <c r="C26" s="9"/>
      <c r="D26" s="10">
        <f t="shared" si="11"/>
        <v>0</v>
      </c>
      <c r="E26" s="7"/>
      <c r="F26" s="6">
        <f t="shared" si="12"/>
        <v>0</v>
      </c>
      <c r="G26" s="9"/>
      <c r="H26" s="8">
        <f t="shared" si="39"/>
        <v>0</v>
      </c>
      <c r="I26" s="7"/>
      <c r="J26" s="6">
        <f t="shared" si="13"/>
        <v>0</v>
      </c>
      <c r="K26" s="9"/>
      <c r="L26" s="8">
        <f t="shared" si="14"/>
        <v>0</v>
      </c>
      <c r="M26" s="7"/>
      <c r="N26" s="6">
        <f t="shared" si="15"/>
        <v>0</v>
      </c>
      <c r="O26" s="9"/>
      <c r="P26" s="8">
        <f t="shared" si="16"/>
        <v>0</v>
      </c>
      <c r="Q26" s="7"/>
      <c r="R26" s="6">
        <f t="shared" si="17"/>
        <v>0</v>
      </c>
      <c r="S26" s="9"/>
      <c r="T26" s="8">
        <f t="shared" si="18"/>
        <v>0</v>
      </c>
      <c r="U26" s="7"/>
      <c r="V26" s="6">
        <f t="shared" si="19"/>
        <v>0</v>
      </c>
      <c r="W26" s="9"/>
      <c r="X26" s="8">
        <f t="shared" si="20"/>
        <v>0</v>
      </c>
      <c r="Y26" s="7"/>
      <c r="Z26" s="6">
        <f t="shared" si="21"/>
        <v>0</v>
      </c>
      <c r="AA26" s="9"/>
      <c r="AB26" s="8">
        <f t="shared" si="22"/>
        <v>0</v>
      </c>
      <c r="AC26" s="7"/>
      <c r="AD26" s="6">
        <f t="shared" si="23"/>
        <v>0</v>
      </c>
      <c r="AE26" s="9"/>
      <c r="AF26" s="8">
        <f t="shared" si="24"/>
        <v>0</v>
      </c>
      <c r="AG26" s="7"/>
      <c r="AH26" s="6">
        <f t="shared" si="25"/>
        <v>0</v>
      </c>
      <c r="AI26" s="9"/>
      <c r="AJ26" s="8">
        <f t="shared" si="26"/>
        <v>0</v>
      </c>
      <c r="AK26" s="7"/>
      <c r="AL26" s="6">
        <f t="shared" si="27"/>
        <v>0</v>
      </c>
      <c r="AM26" s="9"/>
      <c r="AN26" s="8">
        <f t="shared" si="28"/>
        <v>0</v>
      </c>
      <c r="AO26" s="7"/>
      <c r="AP26" s="108">
        <f t="shared" si="29"/>
        <v>0</v>
      </c>
      <c r="AQ26" s="9"/>
      <c r="AR26" s="8">
        <f t="shared" si="30"/>
        <v>0</v>
      </c>
      <c r="AS26" s="7"/>
      <c r="AT26" s="108">
        <f t="shared" si="31"/>
        <v>0</v>
      </c>
      <c r="AU26" s="9"/>
      <c r="AV26" s="8">
        <f t="shared" si="32"/>
        <v>0</v>
      </c>
      <c r="AW26" s="7"/>
      <c r="AX26" s="108">
        <f t="shared" si="33"/>
        <v>0</v>
      </c>
      <c r="AY26" s="9"/>
      <c r="AZ26" s="8">
        <f t="shared" si="34"/>
        <v>0</v>
      </c>
      <c r="BA26" s="7"/>
      <c r="BB26" s="108">
        <f t="shared" si="35"/>
        <v>0</v>
      </c>
      <c r="BC26" s="9"/>
      <c r="BD26" s="8">
        <f t="shared" si="36"/>
        <v>0</v>
      </c>
      <c r="BE26" s="7"/>
      <c r="BF26" s="5">
        <f t="shared" si="42"/>
        <v>0</v>
      </c>
      <c r="BG26" s="9"/>
      <c r="BH26" s="8">
        <f t="shared" si="37"/>
        <v>0</v>
      </c>
      <c r="BI26" s="7"/>
      <c r="BJ26" s="108">
        <f t="shared" si="38"/>
        <v>0</v>
      </c>
      <c r="BK26" s="9"/>
      <c r="BL26" s="10">
        <f t="shared" si="43"/>
        <v>0</v>
      </c>
      <c r="BM26" s="7"/>
      <c r="BN26" s="108">
        <f t="shared" si="40"/>
        <v>0</v>
      </c>
      <c r="BO26" s="9"/>
      <c r="BP26" s="8">
        <f t="shared" si="41"/>
        <v>0</v>
      </c>
      <c r="BQ26" s="111">
        <f>6*BR7</f>
        <v>0</v>
      </c>
      <c r="BR26" s="111">
        <f>BQ26*A26</f>
        <v>0</v>
      </c>
      <c r="BS26" s="109">
        <f>7.5*BT7</f>
        <v>0</v>
      </c>
      <c r="BT26" s="110">
        <f>BS26*A26</f>
        <v>0</v>
      </c>
      <c r="BU26" s="24" t="s">
        <v>13</v>
      </c>
      <c r="BV26" s="37">
        <f t="shared" si="46"/>
        <v>0</v>
      </c>
      <c r="BW26" s="20">
        <f t="shared" si="47"/>
        <v>0</v>
      </c>
    </row>
    <row r="27" spans="1:75" ht="33.6" x14ac:dyDescent="0.3">
      <c r="A27" s="20">
        <v>1.4</v>
      </c>
      <c r="B27" s="24" t="s">
        <v>164</v>
      </c>
      <c r="C27" s="9"/>
      <c r="D27" s="10">
        <f t="shared" si="11"/>
        <v>0</v>
      </c>
      <c r="E27" s="7"/>
      <c r="F27" s="6">
        <f t="shared" si="12"/>
        <v>0</v>
      </c>
      <c r="G27" s="9"/>
      <c r="H27" s="8">
        <f t="shared" si="39"/>
        <v>0</v>
      </c>
      <c r="I27" s="7"/>
      <c r="J27" s="6">
        <f t="shared" si="13"/>
        <v>0</v>
      </c>
      <c r="K27" s="9"/>
      <c r="L27" s="8">
        <f t="shared" si="14"/>
        <v>0</v>
      </c>
      <c r="M27" s="7"/>
      <c r="N27" s="6">
        <f t="shared" si="15"/>
        <v>0</v>
      </c>
      <c r="O27" s="9"/>
      <c r="P27" s="8">
        <f t="shared" si="16"/>
        <v>0</v>
      </c>
      <c r="Q27" s="7"/>
      <c r="R27" s="6">
        <f t="shared" si="17"/>
        <v>0</v>
      </c>
      <c r="S27" s="9"/>
      <c r="T27" s="8">
        <f t="shared" si="18"/>
        <v>0</v>
      </c>
      <c r="U27" s="7"/>
      <c r="V27" s="6">
        <f t="shared" si="19"/>
        <v>0</v>
      </c>
      <c r="W27" s="9"/>
      <c r="X27" s="8">
        <f t="shared" si="20"/>
        <v>0</v>
      </c>
      <c r="Y27" s="7"/>
      <c r="Z27" s="6">
        <f t="shared" si="21"/>
        <v>0</v>
      </c>
      <c r="AA27" s="9"/>
      <c r="AB27" s="8">
        <f t="shared" si="22"/>
        <v>0</v>
      </c>
      <c r="AC27" s="7"/>
      <c r="AD27" s="6">
        <f t="shared" si="23"/>
        <v>0</v>
      </c>
      <c r="AE27" s="9"/>
      <c r="AF27" s="8">
        <f t="shared" si="24"/>
        <v>0</v>
      </c>
      <c r="AG27" s="7"/>
      <c r="AH27" s="6">
        <f t="shared" si="25"/>
        <v>0</v>
      </c>
      <c r="AI27" s="9"/>
      <c r="AJ27" s="8">
        <f t="shared" si="26"/>
        <v>0</v>
      </c>
      <c r="AK27" s="7"/>
      <c r="AL27" s="6">
        <f t="shared" si="27"/>
        <v>0</v>
      </c>
      <c r="AM27" s="9"/>
      <c r="AN27" s="8">
        <f t="shared" si="28"/>
        <v>0</v>
      </c>
      <c r="AO27" s="7"/>
      <c r="AP27" s="108">
        <f t="shared" si="29"/>
        <v>0</v>
      </c>
      <c r="AQ27" s="9"/>
      <c r="AR27" s="8">
        <f t="shared" si="30"/>
        <v>0</v>
      </c>
      <c r="AS27" s="7"/>
      <c r="AT27" s="108">
        <f t="shared" si="31"/>
        <v>0</v>
      </c>
      <c r="AU27" s="9"/>
      <c r="AV27" s="8">
        <f t="shared" si="32"/>
        <v>0</v>
      </c>
      <c r="AW27" s="7"/>
      <c r="AX27" s="108">
        <f t="shared" si="33"/>
        <v>0</v>
      </c>
      <c r="AY27" s="9"/>
      <c r="AZ27" s="8">
        <f t="shared" si="34"/>
        <v>0</v>
      </c>
      <c r="BA27" s="7"/>
      <c r="BB27" s="108">
        <f t="shared" si="35"/>
        <v>0</v>
      </c>
      <c r="BC27" s="9"/>
      <c r="BD27" s="8">
        <f t="shared" si="36"/>
        <v>0</v>
      </c>
      <c r="BE27" s="7"/>
      <c r="BF27" s="5">
        <f t="shared" si="42"/>
        <v>0</v>
      </c>
      <c r="BG27" s="9"/>
      <c r="BH27" s="8">
        <f t="shared" si="37"/>
        <v>0</v>
      </c>
      <c r="BI27" s="7"/>
      <c r="BJ27" s="108">
        <f t="shared" si="38"/>
        <v>0</v>
      </c>
      <c r="BK27" s="9"/>
      <c r="BL27" s="10">
        <f t="shared" si="43"/>
        <v>0</v>
      </c>
      <c r="BM27" s="7"/>
      <c r="BN27" s="108">
        <f t="shared" si="40"/>
        <v>0</v>
      </c>
      <c r="BO27" s="9"/>
      <c r="BP27" s="8">
        <f t="shared" si="41"/>
        <v>0</v>
      </c>
      <c r="BQ27" s="111"/>
      <c r="BR27" s="111">
        <f t="shared" ref="BR27:BR62" si="48">BQ27*A27</f>
        <v>0</v>
      </c>
      <c r="BS27" s="109"/>
      <c r="BT27" s="110">
        <f t="shared" ref="BT27:BT62" si="49">BS27*A27</f>
        <v>0</v>
      </c>
      <c r="BU27" s="24" t="s">
        <v>164</v>
      </c>
      <c r="BV27" s="37">
        <f t="shared" si="46"/>
        <v>0</v>
      </c>
      <c r="BW27" s="20">
        <f t="shared" si="47"/>
        <v>0</v>
      </c>
    </row>
    <row r="28" spans="1:75" ht="47.25" customHeight="1" x14ac:dyDescent="0.3">
      <c r="A28" s="20">
        <v>1.18</v>
      </c>
      <c r="B28" s="24" t="s">
        <v>14</v>
      </c>
      <c r="C28" s="9"/>
      <c r="D28" s="10">
        <f t="shared" si="11"/>
        <v>0</v>
      </c>
      <c r="E28" s="3"/>
      <c r="F28" s="6">
        <f t="shared" si="12"/>
        <v>0</v>
      </c>
      <c r="G28" s="4"/>
      <c r="H28" s="8">
        <f t="shared" si="39"/>
        <v>0</v>
      </c>
      <c r="I28" s="3"/>
      <c r="J28" s="6">
        <f t="shared" si="13"/>
        <v>0</v>
      </c>
      <c r="K28" s="4"/>
      <c r="L28" s="8">
        <f t="shared" si="14"/>
        <v>0</v>
      </c>
      <c r="M28" s="3"/>
      <c r="N28" s="6">
        <f t="shared" si="15"/>
        <v>0</v>
      </c>
      <c r="O28" s="4"/>
      <c r="P28" s="8">
        <f t="shared" si="16"/>
        <v>0</v>
      </c>
      <c r="Q28" s="3"/>
      <c r="R28" s="6">
        <f t="shared" si="17"/>
        <v>0</v>
      </c>
      <c r="S28" s="4"/>
      <c r="T28" s="8">
        <f t="shared" si="18"/>
        <v>0</v>
      </c>
      <c r="U28" s="3"/>
      <c r="V28" s="6">
        <f t="shared" si="19"/>
        <v>0</v>
      </c>
      <c r="W28" s="4"/>
      <c r="X28" s="8">
        <f t="shared" si="20"/>
        <v>0</v>
      </c>
      <c r="Y28" s="3"/>
      <c r="Z28" s="6">
        <f t="shared" si="21"/>
        <v>0</v>
      </c>
      <c r="AA28" s="4">
        <f>0.81*AB7</f>
        <v>0</v>
      </c>
      <c r="AB28" s="8">
        <f t="shared" si="22"/>
        <v>0</v>
      </c>
      <c r="AC28" s="3"/>
      <c r="AD28" s="6">
        <f t="shared" si="23"/>
        <v>0</v>
      </c>
      <c r="AE28" s="4"/>
      <c r="AF28" s="8">
        <f t="shared" si="24"/>
        <v>0</v>
      </c>
      <c r="AG28" s="3"/>
      <c r="AH28" s="6">
        <f t="shared" si="25"/>
        <v>0</v>
      </c>
      <c r="AI28" s="4"/>
      <c r="AJ28" s="8">
        <f t="shared" si="26"/>
        <v>0</v>
      </c>
      <c r="AK28" s="3"/>
      <c r="AL28" s="6">
        <f t="shared" si="27"/>
        <v>0</v>
      </c>
      <c r="AM28" s="4"/>
      <c r="AN28" s="8">
        <f t="shared" si="28"/>
        <v>0</v>
      </c>
      <c r="AO28" s="3"/>
      <c r="AP28" s="108">
        <f t="shared" si="29"/>
        <v>0</v>
      </c>
      <c r="AQ28" s="4"/>
      <c r="AR28" s="8">
        <f t="shared" si="30"/>
        <v>0</v>
      </c>
      <c r="AS28" s="3"/>
      <c r="AT28" s="108">
        <f t="shared" si="31"/>
        <v>0</v>
      </c>
      <c r="AU28" s="4"/>
      <c r="AV28" s="8">
        <f t="shared" si="32"/>
        <v>0</v>
      </c>
      <c r="AW28" s="3"/>
      <c r="AX28" s="108">
        <f t="shared" si="33"/>
        <v>0</v>
      </c>
      <c r="AY28" s="4"/>
      <c r="AZ28" s="8">
        <f t="shared" si="34"/>
        <v>0</v>
      </c>
      <c r="BA28" s="3"/>
      <c r="BB28" s="108">
        <f t="shared" si="35"/>
        <v>0</v>
      </c>
      <c r="BC28" s="4"/>
      <c r="BD28" s="8">
        <f t="shared" si="36"/>
        <v>0</v>
      </c>
      <c r="BE28" s="3"/>
      <c r="BF28" s="5">
        <f t="shared" si="42"/>
        <v>0</v>
      </c>
      <c r="BG28" s="4"/>
      <c r="BH28" s="8">
        <f t="shared" si="37"/>
        <v>0</v>
      </c>
      <c r="BI28" s="3"/>
      <c r="BJ28" s="108">
        <f t="shared" si="38"/>
        <v>0</v>
      </c>
      <c r="BK28" s="4"/>
      <c r="BL28" s="10">
        <f t="shared" si="43"/>
        <v>0</v>
      </c>
      <c r="BM28" s="3"/>
      <c r="BN28" s="108">
        <f t="shared" si="40"/>
        <v>0</v>
      </c>
      <c r="BO28" s="4"/>
      <c r="BP28" s="8">
        <f t="shared" si="41"/>
        <v>0</v>
      </c>
      <c r="BQ28" s="108"/>
      <c r="BR28" s="111">
        <f t="shared" si="48"/>
        <v>0</v>
      </c>
      <c r="BS28" s="120"/>
      <c r="BT28" s="110">
        <f t="shared" si="49"/>
        <v>0</v>
      </c>
      <c r="BU28" s="24" t="s">
        <v>14</v>
      </c>
      <c r="BV28" s="37">
        <f t="shared" si="46"/>
        <v>0</v>
      </c>
      <c r="BW28" s="20">
        <f t="shared" si="47"/>
        <v>0</v>
      </c>
    </row>
    <row r="29" spans="1:75" ht="46.5" customHeight="1" x14ac:dyDescent="0.3">
      <c r="A29" s="20">
        <v>1.96</v>
      </c>
      <c r="B29" s="24" t="s">
        <v>15</v>
      </c>
      <c r="C29" s="9"/>
      <c r="D29" s="10">
        <f t="shared" si="11"/>
        <v>0</v>
      </c>
      <c r="E29" s="3"/>
      <c r="F29" s="6">
        <f t="shared" si="12"/>
        <v>0</v>
      </c>
      <c r="G29" s="4"/>
      <c r="H29" s="8">
        <f t="shared" si="39"/>
        <v>0</v>
      </c>
      <c r="I29" s="3"/>
      <c r="J29" s="6">
        <f t="shared" si="13"/>
        <v>0</v>
      </c>
      <c r="K29" s="4"/>
      <c r="L29" s="8">
        <f t="shared" si="14"/>
        <v>0</v>
      </c>
      <c r="M29" s="3"/>
      <c r="N29" s="6">
        <f t="shared" si="15"/>
        <v>0</v>
      </c>
      <c r="O29" s="4"/>
      <c r="P29" s="8">
        <f t="shared" si="16"/>
        <v>0</v>
      </c>
      <c r="Q29" s="3"/>
      <c r="R29" s="6">
        <f t="shared" si="17"/>
        <v>0</v>
      </c>
      <c r="S29" s="4"/>
      <c r="T29" s="8">
        <f t="shared" si="18"/>
        <v>0</v>
      </c>
      <c r="U29" s="3"/>
      <c r="V29" s="6">
        <f t="shared" si="19"/>
        <v>0</v>
      </c>
      <c r="W29" s="4"/>
      <c r="X29" s="8">
        <f t="shared" si="20"/>
        <v>0</v>
      </c>
      <c r="Y29" s="3">
        <f>3.364*Z7</f>
        <v>0</v>
      </c>
      <c r="Z29" s="6">
        <f t="shared" si="21"/>
        <v>0</v>
      </c>
      <c r="AA29" s="4">
        <f>3.364*AB7</f>
        <v>0</v>
      </c>
      <c r="AB29" s="8">
        <f t="shared" si="22"/>
        <v>0</v>
      </c>
      <c r="AC29" s="3"/>
      <c r="AD29" s="6">
        <f t="shared" si="23"/>
        <v>0</v>
      </c>
      <c r="AE29" s="4"/>
      <c r="AF29" s="8">
        <f t="shared" si="24"/>
        <v>0</v>
      </c>
      <c r="AG29" s="3"/>
      <c r="AH29" s="6">
        <f t="shared" si="25"/>
        <v>0</v>
      </c>
      <c r="AI29" s="4"/>
      <c r="AJ29" s="8">
        <f t="shared" si="26"/>
        <v>0</v>
      </c>
      <c r="AK29" s="3"/>
      <c r="AL29" s="6">
        <f t="shared" si="27"/>
        <v>0</v>
      </c>
      <c r="AM29" s="4"/>
      <c r="AN29" s="8">
        <f t="shared" si="28"/>
        <v>0</v>
      </c>
      <c r="AO29" s="3"/>
      <c r="AP29" s="108">
        <f t="shared" si="29"/>
        <v>0</v>
      </c>
      <c r="AQ29" s="4"/>
      <c r="AR29" s="8">
        <f t="shared" si="30"/>
        <v>0</v>
      </c>
      <c r="AS29" s="3"/>
      <c r="AT29" s="108">
        <f t="shared" si="31"/>
        <v>0</v>
      </c>
      <c r="AU29" s="4"/>
      <c r="AV29" s="8">
        <f t="shared" si="32"/>
        <v>0</v>
      </c>
      <c r="AW29" s="3"/>
      <c r="AX29" s="108">
        <f t="shared" si="33"/>
        <v>0</v>
      </c>
      <c r="AY29" s="4"/>
      <c r="AZ29" s="8">
        <f t="shared" si="34"/>
        <v>0</v>
      </c>
      <c r="BA29" s="3">
        <f>0.5*BB7</f>
        <v>0</v>
      </c>
      <c r="BB29" s="108">
        <f t="shared" si="35"/>
        <v>0</v>
      </c>
      <c r="BC29" s="4">
        <f>0.6*BD7</f>
        <v>0</v>
      </c>
      <c r="BD29" s="8">
        <f t="shared" si="36"/>
        <v>0</v>
      </c>
      <c r="BE29" s="3"/>
      <c r="BF29" s="5">
        <f t="shared" si="42"/>
        <v>0</v>
      </c>
      <c r="BG29" s="4"/>
      <c r="BH29" s="8">
        <f t="shared" si="37"/>
        <v>0</v>
      </c>
      <c r="BI29" s="3"/>
      <c r="BJ29" s="108">
        <f t="shared" si="38"/>
        <v>0</v>
      </c>
      <c r="BK29" s="4">
        <f>0.12*BL7</f>
        <v>0</v>
      </c>
      <c r="BL29" s="10">
        <f t="shared" si="43"/>
        <v>0</v>
      </c>
      <c r="BM29" s="3"/>
      <c r="BN29" s="108">
        <f t="shared" si="40"/>
        <v>0</v>
      </c>
      <c r="BO29" s="4"/>
      <c r="BP29" s="8">
        <f t="shared" si="41"/>
        <v>0</v>
      </c>
      <c r="BQ29" s="108"/>
      <c r="BR29" s="111">
        <f t="shared" si="48"/>
        <v>0</v>
      </c>
      <c r="BS29" s="120"/>
      <c r="BT29" s="110">
        <f t="shared" si="49"/>
        <v>0</v>
      </c>
      <c r="BU29" s="24" t="s">
        <v>15</v>
      </c>
      <c r="BV29" s="37">
        <f t="shared" si="46"/>
        <v>0</v>
      </c>
      <c r="BW29" s="20">
        <f t="shared" si="47"/>
        <v>0</v>
      </c>
    </row>
    <row r="30" spans="1:75" ht="46.5" customHeight="1" x14ac:dyDescent="0.3">
      <c r="A30" s="20">
        <v>3.3</v>
      </c>
      <c r="B30" s="24" t="s">
        <v>16</v>
      </c>
      <c r="C30" s="9"/>
      <c r="D30" s="10">
        <f t="shared" si="11"/>
        <v>0</v>
      </c>
      <c r="E30" s="3"/>
      <c r="F30" s="6">
        <f t="shared" si="12"/>
        <v>0</v>
      </c>
      <c r="G30" s="4"/>
      <c r="H30" s="8">
        <f t="shared" si="39"/>
        <v>0</v>
      </c>
      <c r="I30" s="3"/>
      <c r="J30" s="6">
        <f t="shared" si="13"/>
        <v>0</v>
      </c>
      <c r="K30" s="4"/>
      <c r="L30" s="8">
        <f t="shared" si="14"/>
        <v>0</v>
      </c>
      <c r="M30" s="3"/>
      <c r="N30" s="6">
        <f t="shared" si="15"/>
        <v>0</v>
      </c>
      <c r="O30" s="4"/>
      <c r="P30" s="8">
        <f t="shared" si="16"/>
        <v>0</v>
      </c>
      <c r="Q30" s="3"/>
      <c r="R30" s="6">
        <f t="shared" si="17"/>
        <v>0</v>
      </c>
      <c r="S30" s="4"/>
      <c r="T30" s="8">
        <f t="shared" si="18"/>
        <v>0</v>
      </c>
      <c r="U30" s="3"/>
      <c r="V30" s="6">
        <f t="shared" si="19"/>
        <v>0</v>
      </c>
      <c r="W30" s="4"/>
      <c r="X30" s="8">
        <f t="shared" si="20"/>
        <v>0</v>
      </c>
      <c r="Y30" s="3"/>
      <c r="Z30" s="6">
        <f t="shared" si="21"/>
        <v>0</v>
      </c>
      <c r="AA30" s="4"/>
      <c r="AB30" s="8">
        <f t="shared" si="22"/>
        <v>0</v>
      </c>
      <c r="AC30" s="3"/>
      <c r="AD30" s="6">
        <f t="shared" si="23"/>
        <v>0</v>
      </c>
      <c r="AE30" s="4"/>
      <c r="AF30" s="8">
        <f t="shared" si="24"/>
        <v>0</v>
      </c>
      <c r="AG30" s="3"/>
      <c r="AH30" s="6">
        <f t="shared" si="25"/>
        <v>0</v>
      </c>
      <c r="AI30" s="4"/>
      <c r="AJ30" s="8">
        <f t="shared" si="26"/>
        <v>0</v>
      </c>
      <c r="AK30" s="3"/>
      <c r="AL30" s="6">
        <f t="shared" si="27"/>
        <v>0</v>
      </c>
      <c r="AM30" s="4"/>
      <c r="AN30" s="8">
        <f t="shared" si="28"/>
        <v>0</v>
      </c>
      <c r="AO30" s="3"/>
      <c r="AP30" s="108">
        <f t="shared" si="29"/>
        <v>0</v>
      </c>
      <c r="AQ30" s="4"/>
      <c r="AR30" s="8">
        <f t="shared" si="30"/>
        <v>0</v>
      </c>
      <c r="AS30" s="3"/>
      <c r="AT30" s="108">
        <f t="shared" si="31"/>
        <v>0</v>
      </c>
      <c r="AU30" s="4"/>
      <c r="AV30" s="8">
        <f t="shared" si="32"/>
        <v>0</v>
      </c>
      <c r="AW30" s="3"/>
      <c r="AX30" s="108">
        <f t="shared" si="33"/>
        <v>0</v>
      </c>
      <c r="AY30" s="4"/>
      <c r="AZ30" s="8">
        <f t="shared" si="34"/>
        <v>0</v>
      </c>
      <c r="BA30" s="3"/>
      <c r="BB30" s="108">
        <f t="shared" si="35"/>
        <v>0</v>
      </c>
      <c r="BC30" s="4">
        <f>0.24*BD7</f>
        <v>0</v>
      </c>
      <c r="BD30" s="8">
        <f t="shared" si="36"/>
        <v>0</v>
      </c>
      <c r="BE30" s="3"/>
      <c r="BF30" s="5">
        <f t="shared" si="42"/>
        <v>0</v>
      </c>
      <c r="BG30" s="4"/>
      <c r="BH30" s="8">
        <f t="shared" si="37"/>
        <v>0</v>
      </c>
      <c r="BI30" s="3"/>
      <c r="BJ30" s="108">
        <f t="shared" si="38"/>
        <v>0</v>
      </c>
      <c r="BK30" s="4"/>
      <c r="BL30" s="10">
        <f t="shared" si="43"/>
        <v>0</v>
      </c>
      <c r="BM30" s="3"/>
      <c r="BN30" s="108">
        <f t="shared" si="40"/>
        <v>0</v>
      </c>
      <c r="BO30" s="4"/>
      <c r="BP30" s="8">
        <f t="shared" si="41"/>
        <v>0</v>
      </c>
      <c r="BQ30" s="108"/>
      <c r="BR30" s="111">
        <f t="shared" si="48"/>
        <v>0</v>
      </c>
      <c r="BS30" s="120"/>
      <c r="BT30" s="110">
        <f t="shared" si="49"/>
        <v>0</v>
      </c>
      <c r="BU30" s="24" t="s">
        <v>16</v>
      </c>
      <c r="BV30" s="37">
        <f t="shared" ref="BV30:BV31" si="50">SUMPRODUCT(--(MOD(COLUMN(C30:BT30),2)=1),C30:BT30)</f>
        <v>0</v>
      </c>
      <c r="BW30" s="20">
        <f t="shared" ref="BW30:BW31" si="51">SUMPRODUCT(--(MOD(COLUMN(D30:BT30),2)=0),D30:BT30)</f>
        <v>0</v>
      </c>
    </row>
    <row r="31" spans="1:75" ht="46.5" customHeight="1" x14ac:dyDescent="0.3">
      <c r="A31" s="20">
        <v>2.42</v>
      </c>
      <c r="B31" s="24" t="s">
        <v>215</v>
      </c>
      <c r="C31" s="9"/>
      <c r="D31" s="10"/>
      <c r="E31" s="3"/>
      <c r="F31" s="6">
        <f t="shared" si="12"/>
        <v>0</v>
      </c>
      <c r="G31" s="4"/>
      <c r="H31" s="8">
        <f t="shared" si="39"/>
        <v>0</v>
      </c>
      <c r="I31" s="3"/>
      <c r="J31" s="6">
        <f t="shared" si="13"/>
        <v>0</v>
      </c>
      <c r="K31" s="4"/>
      <c r="L31" s="8">
        <f t="shared" si="14"/>
        <v>0</v>
      </c>
      <c r="M31" s="3">
        <f>1.68*N7</f>
        <v>0</v>
      </c>
      <c r="N31" s="6">
        <f t="shared" si="15"/>
        <v>0</v>
      </c>
      <c r="O31" s="4"/>
      <c r="P31" s="8">
        <f t="shared" si="16"/>
        <v>0</v>
      </c>
      <c r="Q31" s="3"/>
      <c r="R31" s="6">
        <f t="shared" si="17"/>
        <v>0</v>
      </c>
      <c r="S31" s="4"/>
      <c r="T31" s="8">
        <f t="shared" si="18"/>
        <v>0</v>
      </c>
      <c r="U31" s="3"/>
      <c r="V31" s="6">
        <f t="shared" si="19"/>
        <v>0</v>
      </c>
      <c r="W31" s="4"/>
      <c r="X31" s="8">
        <f t="shared" si="20"/>
        <v>0</v>
      </c>
      <c r="Y31" s="3"/>
      <c r="Z31" s="6">
        <f t="shared" si="21"/>
        <v>0</v>
      </c>
      <c r="AA31" s="4"/>
      <c r="AB31" s="8">
        <f t="shared" si="22"/>
        <v>0</v>
      </c>
      <c r="AC31" s="3"/>
      <c r="AD31" s="6">
        <f t="shared" si="23"/>
        <v>0</v>
      </c>
      <c r="AE31" s="4"/>
      <c r="AF31" s="8">
        <f t="shared" si="24"/>
        <v>0</v>
      </c>
      <c r="AG31" s="3"/>
      <c r="AH31" s="6">
        <f t="shared" si="25"/>
        <v>0</v>
      </c>
      <c r="AI31" s="4"/>
      <c r="AJ31" s="8">
        <f t="shared" si="26"/>
        <v>0</v>
      </c>
      <c r="AK31" s="3"/>
      <c r="AL31" s="6">
        <f t="shared" si="27"/>
        <v>0</v>
      </c>
      <c r="AM31" s="4"/>
      <c r="AN31" s="8">
        <f t="shared" si="28"/>
        <v>0</v>
      </c>
      <c r="AO31" s="3"/>
      <c r="AP31" s="108">
        <f t="shared" si="29"/>
        <v>0</v>
      </c>
      <c r="AQ31" s="4"/>
      <c r="AR31" s="8">
        <f t="shared" si="30"/>
        <v>0</v>
      </c>
      <c r="AS31" s="3"/>
      <c r="AT31" s="108">
        <f t="shared" si="31"/>
        <v>0</v>
      </c>
      <c r="AU31" s="4"/>
      <c r="AV31" s="8">
        <f t="shared" si="32"/>
        <v>0</v>
      </c>
      <c r="AW31" s="3"/>
      <c r="AX31" s="108">
        <f t="shared" si="33"/>
        <v>0</v>
      </c>
      <c r="AY31" s="4"/>
      <c r="AZ31" s="8">
        <f t="shared" si="34"/>
        <v>0</v>
      </c>
      <c r="BA31" s="3"/>
      <c r="BB31" s="108">
        <f t="shared" si="35"/>
        <v>0</v>
      </c>
      <c r="BC31" s="4"/>
      <c r="BD31" s="8">
        <f t="shared" si="36"/>
        <v>0</v>
      </c>
      <c r="BE31" s="3"/>
      <c r="BF31" s="5">
        <f t="shared" si="42"/>
        <v>0</v>
      </c>
      <c r="BG31" s="4"/>
      <c r="BH31" s="8">
        <f t="shared" si="37"/>
        <v>0</v>
      </c>
      <c r="BI31" s="3"/>
      <c r="BJ31" s="108">
        <f t="shared" si="38"/>
        <v>0</v>
      </c>
      <c r="BK31" s="4"/>
      <c r="BL31" s="10">
        <f t="shared" si="43"/>
        <v>0</v>
      </c>
      <c r="BM31" s="3"/>
      <c r="BN31" s="108">
        <f t="shared" si="40"/>
        <v>0</v>
      </c>
      <c r="BO31" s="4"/>
      <c r="BP31" s="8">
        <f t="shared" si="41"/>
        <v>0</v>
      </c>
      <c r="BQ31" s="108"/>
      <c r="BR31" s="111">
        <f t="shared" si="48"/>
        <v>0</v>
      </c>
      <c r="BS31" s="120"/>
      <c r="BT31" s="110">
        <f t="shared" si="49"/>
        <v>0</v>
      </c>
      <c r="BU31" s="24" t="s">
        <v>215</v>
      </c>
      <c r="BV31" s="37">
        <f t="shared" si="50"/>
        <v>0</v>
      </c>
      <c r="BW31" s="20">
        <f t="shared" si="51"/>
        <v>0</v>
      </c>
    </row>
    <row r="32" spans="1:75" ht="48" customHeight="1" x14ac:dyDescent="0.3">
      <c r="A32" s="20">
        <v>3.91</v>
      </c>
      <c r="B32" s="24" t="s">
        <v>16</v>
      </c>
      <c r="C32" s="9"/>
      <c r="D32" s="10">
        <f t="shared" si="11"/>
        <v>0</v>
      </c>
      <c r="E32" s="3"/>
      <c r="F32" s="6">
        <f t="shared" si="12"/>
        <v>0</v>
      </c>
      <c r="G32" s="4"/>
      <c r="H32" s="8">
        <f t="shared" si="39"/>
        <v>0</v>
      </c>
      <c r="I32" s="3"/>
      <c r="J32" s="6">
        <f t="shared" si="13"/>
        <v>0</v>
      </c>
      <c r="K32" s="4"/>
      <c r="L32" s="8">
        <f t="shared" si="14"/>
        <v>0</v>
      </c>
      <c r="M32" s="3"/>
      <c r="N32" s="6">
        <f t="shared" si="15"/>
        <v>0</v>
      </c>
      <c r="O32" s="4"/>
      <c r="P32" s="8">
        <f t="shared" si="16"/>
        <v>0</v>
      </c>
      <c r="Q32" s="3"/>
      <c r="R32" s="6">
        <f t="shared" si="17"/>
        <v>0</v>
      </c>
      <c r="S32" s="4"/>
      <c r="T32" s="8">
        <f t="shared" si="18"/>
        <v>0</v>
      </c>
      <c r="U32" s="3"/>
      <c r="V32" s="6">
        <f t="shared" si="19"/>
        <v>0</v>
      </c>
      <c r="W32" s="4"/>
      <c r="X32" s="8">
        <f t="shared" si="20"/>
        <v>0</v>
      </c>
      <c r="Y32" s="3"/>
      <c r="Z32" s="6">
        <f t="shared" si="21"/>
        <v>0</v>
      </c>
      <c r="AA32" s="4"/>
      <c r="AB32" s="8">
        <f t="shared" si="22"/>
        <v>0</v>
      </c>
      <c r="AC32" s="3"/>
      <c r="AD32" s="6">
        <f t="shared" si="23"/>
        <v>0</v>
      </c>
      <c r="AE32" s="4"/>
      <c r="AF32" s="8">
        <f t="shared" si="24"/>
        <v>0</v>
      </c>
      <c r="AG32" s="3"/>
      <c r="AH32" s="6">
        <f t="shared" si="25"/>
        <v>0</v>
      </c>
      <c r="AI32" s="4"/>
      <c r="AJ32" s="8">
        <f t="shared" si="26"/>
        <v>0</v>
      </c>
      <c r="AK32" s="3"/>
      <c r="AL32" s="6">
        <f t="shared" si="27"/>
        <v>0</v>
      </c>
      <c r="AM32" s="4"/>
      <c r="AN32" s="8">
        <f t="shared" si="28"/>
        <v>0</v>
      </c>
      <c r="AO32" s="3"/>
      <c r="AP32" s="108">
        <f t="shared" si="29"/>
        <v>0</v>
      </c>
      <c r="AQ32" s="4"/>
      <c r="AR32" s="8">
        <f t="shared" si="30"/>
        <v>0</v>
      </c>
      <c r="AS32" s="3"/>
      <c r="AT32" s="108">
        <f t="shared" si="31"/>
        <v>0</v>
      </c>
      <c r="AU32" s="4"/>
      <c r="AV32" s="8">
        <f t="shared" si="32"/>
        <v>0</v>
      </c>
      <c r="AW32" s="3"/>
      <c r="AX32" s="108">
        <f t="shared" si="33"/>
        <v>0</v>
      </c>
      <c r="AY32" s="4"/>
      <c r="AZ32" s="8">
        <f t="shared" si="34"/>
        <v>0</v>
      </c>
      <c r="BA32" s="3">
        <f>0.24*BB7</f>
        <v>0</v>
      </c>
      <c r="BB32" s="108">
        <f t="shared" si="35"/>
        <v>0</v>
      </c>
      <c r="BC32" s="4"/>
      <c r="BD32" s="8">
        <f t="shared" si="36"/>
        <v>0</v>
      </c>
      <c r="BE32" s="3"/>
      <c r="BF32" s="5">
        <f t="shared" si="42"/>
        <v>0</v>
      </c>
      <c r="BG32" s="4"/>
      <c r="BH32" s="8">
        <f t="shared" si="37"/>
        <v>0</v>
      </c>
      <c r="BI32" s="3"/>
      <c r="BJ32" s="108">
        <f t="shared" si="38"/>
        <v>0</v>
      </c>
      <c r="BK32" s="4"/>
      <c r="BL32" s="10">
        <f t="shared" si="43"/>
        <v>0</v>
      </c>
      <c r="BM32" s="3"/>
      <c r="BN32" s="108">
        <f t="shared" si="40"/>
        <v>0</v>
      </c>
      <c r="BO32" s="4"/>
      <c r="BP32" s="8">
        <f t="shared" si="41"/>
        <v>0</v>
      </c>
      <c r="BQ32" s="108"/>
      <c r="BR32" s="111">
        <f t="shared" si="48"/>
        <v>0</v>
      </c>
      <c r="BS32" s="120"/>
      <c r="BT32" s="110">
        <f t="shared" si="49"/>
        <v>0</v>
      </c>
      <c r="BU32" s="24" t="s">
        <v>16</v>
      </c>
      <c r="BV32" s="37">
        <f>SUMPRODUCT(--(MOD(COLUMN(C32:BT32),2)=1),C32:BT32)</f>
        <v>0</v>
      </c>
      <c r="BW32" s="20">
        <f>SUMPRODUCT(--(MOD(COLUMN(D32:BT32),2)=0),D32:BT32)</f>
        <v>0</v>
      </c>
    </row>
    <row r="33" spans="1:75" ht="48" customHeight="1" x14ac:dyDescent="0.3">
      <c r="A33" s="20">
        <v>5.01</v>
      </c>
      <c r="B33" s="24" t="s">
        <v>17</v>
      </c>
      <c r="C33" s="9"/>
      <c r="D33" s="10">
        <f t="shared" si="11"/>
        <v>0</v>
      </c>
      <c r="E33" s="7"/>
      <c r="F33" s="6">
        <f t="shared" si="12"/>
        <v>0</v>
      </c>
      <c r="G33" s="4"/>
      <c r="H33" s="8">
        <f t="shared" si="39"/>
        <v>0</v>
      </c>
      <c r="I33" s="7"/>
      <c r="J33" s="6">
        <f t="shared" si="13"/>
        <v>0</v>
      </c>
      <c r="K33" s="4"/>
      <c r="L33" s="8">
        <f t="shared" si="14"/>
        <v>0</v>
      </c>
      <c r="M33" s="7"/>
      <c r="N33" s="6">
        <f t="shared" si="15"/>
        <v>0</v>
      </c>
      <c r="O33" s="4"/>
      <c r="P33" s="8">
        <f t="shared" si="16"/>
        <v>0</v>
      </c>
      <c r="Q33" s="7"/>
      <c r="R33" s="6">
        <f t="shared" si="17"/>
        <v>0</v>
      </c>
      <c r="S33" s="4"/>
      <c r="T33" s="8">
        <f t="shared" si="18"/>
        <v>0</v>
      </c>
      <c r="U33" s="7"/>
      <c r="V33" s="6">
        <f t="shared" si="19"/>
        <v>0</v>
      </c>
      <c r="W33" s="4"/>
      <c r="X33" s="8">
        <f t="shared" si="20"/>
        <v>0</v>
      </c>
      <c r="Y33" s="7"/>
      <c r="Z33" s="6">
        <f t="shared" si="21"/>
        <v>0</v>
      </c>
      <c r="AA33" s="4"/>
      <c r="AB33" s="8">
        <f t="shared" si="22"/>
        <v>0</v>
      </c>
      <c r="AC33" s="7"/>
      <c r="AD33" s="6">
        <f t="shared" si="23"/>
        <v>0</v>
      </c>
      <c r="AE33" s="4"/>
      <c r="AF33" s="8">
        <f t="shared" si="24"/>
        <v>0</v>
      </c>
      <c r="AG33" s="7"/>
      <c r="AH33" s="6">
        <f t="shared" si="25"/>
        <v>0</v>
      </c>
      <c r="AI33" s="4"/>
      <c r="AJ33" s="8">
        <f t="shared" si="26"/>
        <v>0</v>
      </c>
      <c r="AK33" s="7"/>
      <c r="AL33" s="6">
        <f t="shared" si="27"/>
        <v>0</v>
      </c>
      <c r="AM33" s="4"/>
      <c r="AN33" s="8">
        <f t="shared" si="28"/>
        <v>0</v>
      </c>
      <c r="AO33" s="7"/>
      <c r="AP33" s="108">
        <f t="shared" si="29"/>
        <v>0</v>
      </c>
      <c r="AQ33" s="4"/>
      <c r="AR33" s="8">
        <f t="shared" si="30"/>
        <v>0</v>
      </c>
      <c r="AS33" s="7"/>
      <c r="AT33" s="108">
        <f t="shared" si="31"/>
        <v>0</v>
      </c>
      <c r="AU33" s="4"/>
      <c r="AV33" s="8">
        <f t="shared" si="32"/>
        <v>0</v>
      </c>
      <c r="AW33" s="7"/>
      <c r="AX33" s="108">
        <f t="shared" si="33"/>
        <v>0</v>
      </c>
      <c r="AY33" s="4"/>
      <c r="AZ33" s="8">
        <f t="shared" si="34"/>
        <v>0</v>
      </c>
      <c r="BA33" s="7"/>
      <c r="BB33" s="108">
        <f t="shared" si="35"/>
        <v>0</v>
      </c>
      <c r="BC33" s="4"/>
      <c r="BD33" s="8">
        <f t="shared" si="36"/>
        <v>0</v>
      </c>
      <c r="BE33" s="7"/>
      <c r="BF33" s="5">
        <f t="shared" si="42"/>
        <v>0</v>
      </c>
      <c r="BG33" s="4"/>
      <c r="BH33" s="8">
        <f t="shared" si="37"/>
        <v>0</v>
      </c>
      <c r="BI33" s="7"/>
      <c r="BJ33" s="108">
        <f t="shared" si="38"/>
        <v>0</v>
      </c>
      <c r="BK33" s="4"/>
      <c r="BL33" s="10">
        <f t="shared" si="43"/>
        <v>0</v>
      </c>
      <c r="BM33" s="7"/>
      <c r="BN33" s="108">
        <f t="shared" si="40"/>
        <v>0</v>
      </c>
      <c r="BO33" s="4"/>
      <c r="BP33" s="8">
        <f t="shared" si="41"/>
        <v>0</v>
      </c>
      <c r="BQ33" s="108"/>
      <c r="BR33" s="111">
        <f t="shared" si="48"/>
        <v>0</v>
      </c>
      <c r="BS33" s="109"/>
      <c r="BT33" s="110">
        <f t="shared" si="49"/>
        <v>0</v>
      </c>
      <c r="BU33" s="24" t="s">
        <v>17</v>
      </c>
      <c r="BV33" s="37">
        <f>SUMPRODUCT(--(MOD(COLUMN(C33:BT33),2)=1),C33:BT33)</f>
        <v>0</v>
      </c>
      <c r="BW33" s="20">
        <f>SUMPRODUCT(--(MOD(COLUMN(D33:BT33),2)=0),D33:BT33)</f>
        <v>0</v>
      </c>
    </row>
    <row r="34" spans="1:75" ht="50.4" x14ac:dyDescent="0.4">
      <c r="A34" s="20">
        <v>6.26</v>
      </c>
      <c r="B34" s="24" t="s">
        <v>18</v>
      </c>
      <c r="D34" s="10">
        <f t="shared" si="11"/>
        <v>0</v>
      </c>
      <c r="E34" s="7"/>
      <c r="F34" s="6">
        <f t="shared" si="12"/>
        <v>0</v>
      </c>
      <c r="G34" s="17"/>
      <c r="H34" s="8">
        <f t="shared" si="39"/>
        <v>0</v>
      </c>
      <c r="I34" s="7"/>
      <c r="J34" s="6">
        <f t="shared" si="13"/>
        <v>0</v>
      </c>
      <c r="K34" s="17"/>
      <c r="L34" s="8">
        <f t="shared" si="14"/>
        <v>0</v>
      </c>
      <c r="M34" s="7"/>
      <c r="N34" s="6">
        <f t="shared" si="15"/>
        <v>0</v>
      </c>
      <c r="O34" s="17"/>
      <c r="P34" s="8">
        <f t="shared" si="16"/>
        <v>0</v>
      </c>
      <c r="Q34" s="7"/>
      <c r="R34" s="6">
        <f t="shared" si="17"/>
        <v>0</v>
      </c>
      <c r="S34" s="17"/>
      <c r="T34" s="8">
        <f t="shared" si="18"/>
        <v>0</v>
      </c>
      <c r="U34" s="7"/>
      <c r="V34" s="6">
        <f t="shared" si="19"/>
        <v>0</v>
      </c>
      <c r="W34" s="17"/>
      <c r="X34" s="8">
        <f t="shared" si="20"/>
        <v>0</v>
      </c>
      <c r="Y34" s="7"/>
      <c r="Z34" s="6">
        <f t="shared" si="21"/>
        <v>0</v>
      </c>
      <c r="AA34" s="17"/>
      <c r="AB34" s="8">
        <f t="shared" si="22"/>
        <v>0</v>
      </c>
      <c r="AC34" s="7"/>
      <c r="AD34" s="6">
        <f t="shared" si="23"/>
        <v>0</v>
      </c>
      <c r="AE34" s="17"/>
      <c r="AF34" s="8">
        <f t="shared" si="24"/>
        <v>0</v>
      </c>
      <c r="AG34" s="7"/>
      <c r="AH34" s="6">
        <f t="shared" si="25"/>
        <v>0</v>
      </c>
      <c r="AI34" s="17"/>
      <c r="AJ34" s="8">
        <f t="shared" si="26"/>
        <v>0</v>
      </c>
      <c r="AK34" s="7"/>
      <c r="AL34" s="6">
        <f t="shared" si="27"/>
        <v>0</v>
      </c>
      <c r="AM34" s="17"/>
      <c r="AN34" s="8">
        <f t="shared" si="28"/>
        <v>0</v>
      </c>
      <c r="AO34" s="7"/>
      <c r="AP34" s="108">
        <f t="shared" si="29"/>
        <v>0</v>
      </c>
      <c r="AQ34" s="17"/>
      <c r="AR34" s="8">
        <f t="shared" si="30"/>
        <v>0</v>
      </c>
      <c r="AS34" s="7"/>
      <c r="AT34" s="108">
        <f t="shared" si="31"/>
        <v>0</v>
      </c>
      <c r="AU34" s="17"/>
      <c r="AV34" s="8">
        <f t="shared" si="32"/>
        <v>0</v>
      </c>
      <c r="AW34" s="7"/>
      <c r="AX34" s="108">
        <f t="shared" si="33"/>
        <v>0</v>
      </c>
      <c r="AY34" s="17"/>
      <c r="AZ34" s="8">
        <f t="shared" si="34"/>
        <v>0</v>
      </c>
      <c r="BA34" s="7"/>
      <c r="BB34" s="108">
        <f t="shared" si="35"/>
        <v>0</v>
      </c>
      <c r="BC34" s="17"/>
      <c r="BD34" s="8">
        <f t="shared" si="36"/>
        <v>0</v>
      </c>
      <c r="BE34" s="7"/>
      <c r="BF34" s="5">
        <f t="shared" si="42"/>
        <v>0</v>
      </c>
      <c r="BG34" s="17"/>
      <c r="BH34" s="8">
        <f t="shared" si="37"/>
        <v>0</v>
      </c>
      <c r="BI34" s="7"/>
      <c r="BJ34" s="108">
        <f t="shared" si="38"/>
        <v>0</v>
      </c>
      <c r="BK34" s="9">
        <f>0.14*BL7</f>
        <v>0</v>
      </c>
      <c r="BL34" s="10">
        <f t="shared" si="43"/>
        <v>0</v>
      </c>
      <c r="BM34" s="7"/>
      <c r="BN34" s="108">
        <f t="shared" si="40"/>
        <v>0</v>
      </c>
      <c r="BO34" s="9"/>
      <c r="BP34" s="8">
        <f t="shared" si="41"/>
        <v>0</v>
      </c>
      <c r="BQ34" s="111"/>
      <c r="BR34" s="111">
        <f t="shared" si="48"/>
        <v>0</v>
      </c>
      <c r="BS34" s="109"/>
      <c r="BT34" s="110">
        <f t="shared" si="49"/>
        <v>0</v>
      </c>
      <c r="BU34" s="24" t="s">
        <v>18</v>
      </c>
      <c r="BV34" s="37">
        <f>SUMPRODUCT(--(MOD(COLUMN(C34:BT34),2)=1),C34:BT34)</f>
        <v>0</v>
      </c>
      <c r="BW34" s="20">
        <f>SUMPRODUCT(--(MOD(COLUMN(D34:BT34),2)=0),D34:BT34)</f>
        <v>0</v>
      </c>
    </row>
    <row r="35" spans="1:75" ht="52.95" customHeight="1" x14ac:dyDescent="0.3">
      <c r="A35" s="20">
        <v>5.37</v>
      </c>
      <c r="B35" s="24" t="s">
        <v>163</v>
      </c>
      <c r="C35" s="9">
        <f>3.2*D7</f>
        <v>0</v>
      </c>
      <c r="D35" s="10">
        <f t="shared" si="11"/>
        <v>0</v>
      </c>
      <c r="E35" s="7"/>
      <c r="F35" s="6">
        <f t="shared" si="12"/>
        <v>0</v>
      </c>
      <c r="G35" s="9"/>
      <c r="H35" s="8">
        <f t="shared" si="39"/>
        <v>0</v>
      </c>
      <c r="I35" s="7"/>
      <c r="J35" s="6">
        <f t="shared" si="13"/>
        <v>0</v>
      </c>
      <c r="K35" s="9"/>
      <c r="L35" s="8">
        <f t="shared" si="14"/>
        <v>0</v>
      </c>
      <c r="M35" s="7"/>
      <c r="N35" s="6">
        <f t="shared" si="15"/>
        <v>0</v>
      </c>
      <c r="O35" s="17"/>
      <c r="P35" s="8">
        <f t="shared" si="16"/>
        <v>0</v>
      </c>
      <c r="Q35" s="7"/>
      <c r="R35" s="6">
        <f t="shared" si="17"/>
        <v>0</v>
      </c>
      <c r="S35" s="17"/>
      <c r="T35" s="8">
        <f t="shared" si="18"/>
        <v>0</v>
      </c>
      <c r="U35" s="7"/>
      <c r="V35" s="6">
        <f t="shared" si="19"/>
        <v>0</v>
      </c>
      <c r="W35" s="17"/>
      <c r="X35" s="8">
        <f t="shared" si="20"/>
        <v>0</v>
      </c>
      <c r="Y35" s="7"/>
      <c r="Z35" s="6">
        <f t="shared" si="21"/>
        <v>0</v>
      </c>
      <c r="AA35" s="17"/>
      <c r="AB35" s="8">
        <f t="shared" si="22"/>
        <v>0</v>
      </c>
      <c r="AC35" s="7"/>
      <c r="AD35" s="6">
        <f t="shared" si="23"/>
        <v>0</v>
      </c>
      <c r="AE35" s="17"/>
      <c r="AF35" s="8">
        <f t="shared" si="24"/>
        <v>0</v>
      </c>
      <c r="AG35" s="7"/>
      <c r="AH35" s="6">
        <f t="shared" si="25"/>
        <v>0</v>
      </c>
      <c r="AI35" s="17"/>
      <c r="AJ35" s="8">
        <f t="shared" si="26"/>
        <v>0</v>
      </c>
      <c r="AK35" s="7"/>
      <c r="AL35" s="6">
        <f t="shared" si="27"/>
        <v>0</v>
      </c>
      <c r="AM35" s="17"/>
      <c r="AN35" s="8">
        <f t="shared" si="28"/>
        <v>0</v>
      </c>
      <c r="AO35" s="7"/>
      <c r="AP35" s="108">
        <f t="shared" si="29"/>
        <v>0</v>
      </c>
      <c r="AQ35" s="17"/>
      <c r="AR35" s="8">
        <f t="shared" si="30"/>
        <v>0</v>
      </c>
      <c r="AS35" s="7"/>
      <c r="AT35" s="108">
        <f t="shared" si="31"/>
        <v>0</v>
      </c>
      <c r="AU35" s="17"/>
      <c r="AV35" s="8">
        <f t="shared" si="32"/>
        <v>0</v>
      </c>
      <c r="AW35" s="7"/>
      <c r="AX35" s="108">
        <f t="shared" si="33"/>
        <v>0</v>
      </c>
      <c r="AY35" s="17"/>
      <c r="AZ35" s="8">
        <f t="shared" si="34"/>
        <v>0</v>
      </c>
      <c r="BA35" s="7"/>
      <c r="BB35" s="108">
        <f t="shared" si="35"/>
        <v>0</v>
      </c>
      <c r="BC35" s="17"/>
      <c r="BD35" s="8">
        <f t="shared" si="36"/>
        <v>0</v>
      </c>
      <c r="BE35" s="7"/>
      <c r="BF35" s="5">
        <f t="shared" si="42"/>
        <v>0</v>
      </c>
      <c r="BG35" s="17"/>
      <c r="BH35" s="8">
        <f t="shared" si="37"/>
        <v>0</v>
      </c>
      <c r="BI35" s="7"/>
      <c r="BJ35" s="108">
        <f t="shared" si="38"/>
        <v>0</v>
      </c>
      <c r="BK35" s="9"/>
      <c r="BL35" s="10">
        <f t="shared" si="43"/>
        <v>0</v>
      </c>
      <c r="BM35" s="7"/>
      <c r="BN35" s="108">
        <f t="shared" si="40"/>
        <v>0</v>
      </c>
      <c r="BO35" s="9"/>
      <c r="BP35" s="8">
        <f t="shared" si="41"/>
        <v>0</v>
      </c>
      <c r="BQ35" s="111"/>
      <c r="BR35" s="111">
        <f t="shared" si="48"/>
        <v>0</v>
      </c>
      <c r="BS35" s="109"/>
      <c r="BT35" s="110">
        <f t="shared" si="49"/>
        <v>0</v>
      </c>
      <c r="BU35" s="24" t="s">
        <v>163</v>
      </c>
      <c r="BV35" s="37">
        <f>SUMPRODUCT(--(MOD(COLUMN(C35:BT35),2)=1),C35:BT35)</f>
        <v>0</v>
      </c>
      <c r="BW35" s="20">
        <f>SUMPRODUCT(--(MOD(COLUMN(D35:BT35),2)=0),D35:BT35)</f>
        <v>0</v>
      </c>
    </row>
    <row r="36" spans="1:75" s="31" customFormat="1" x14ac:dyDescent="0.3">
      <c r="A36" s="27"/>
      <c r="B36" s="27"/>
      <c r="C36" s="28"/>
      <c r="D36" s="10">
        <f t="shared" si="11"/>
        <v>0</v>
      </c>
      <c r="E36" s="30"/>
      <c r="F36" s="6">
        <f t="shared" si="12"/>
        <v>0</v>
      </c>
      <c r="G36" s="30"/>
      <c r="H36" s="8">
        <f t="shared" si="39"/>
        <v>0</v>
      </c>
      <c r="I36" s="30"/>
      <c r="J36" s="6">
        <f t="shared" si="13"/>
        <v>0</v>
      </c>
      <c r="K36" s="30"/>
      <c r="L36" s="8">
        <f t="shared" si="14"/>
        <v>0</v>
      </c>
      <c r="M36" s="30"/>
      <c r="N36" s="6">
        <f t="shared" si="15"/>
        <v>0</v>
      </c>
      <c r="O36" s="30"/>
      <c r="P36" s="8">
        <f t="shared" si="16"/>
        <v>0</v>
      </c>
      <c r="Q36" s="30"/>
      <c r="R36" s="6">
        <f t="shared" si="17"/>
        <v>0</v>
      </c>
      <c r="S36" s="30"/>
      <c r="T36" s="8">
        <f t="shared" si="18"/>
        <v>0</v>
      </c>
      <c r="U36" s="30"/>
      <c r="V36" s="6">
        <f t="shared" si="19"/>
        <v>0</v>
      </c>
      <c r="W36" s="30"/>
      <c r="X36" s="8">
        <f t="shared" si="20"/>
        <v>0</v>
      </c>
      <c r="Y36" s="30"/>
      <c r="Z36" s="6">
        <f t="shared" si="21"/>
        <v>0</v>
      </c>
      <c r="AA36" s="30"/>
      <c r="AB36" s="8">
        <f t="shared" si="22"/>
        <v>0</v>
      </c>
      <c r="AC36" s="30"/>
      <c r="AD36" s="6">
        <f t="shared" si="23"/>
        <v>0</v>
      </c>
      <c r="AE36" s="30"/>
      <c r="AF36" s="8">
        <f t="shared" si="24"/>
        <v>0</v>
      </c>
      <c r="AG36" s="30"/>
      <c r="AH36" s="6">
        <f t="shared" si="25"/>
        <v>0</v>
      </c>
      <c r="AI36" s="30"/>
      <c r="AJ36" s="8">
        <f t="shared" si="26"/>
        <v>0</v>
      </c>
      <c r="AK36" s="30"/>
      <c r="AL36" s="6">
        <f t="shared" si="27"/>
        <v>0</v>
      </c>
      <c r="AM36" s="30"/>
      <c r="AN36" s="8">
        <f t="shared" si="28"/>
        <v>0</v>
      </c>
      <c r="AO36" s="30"/>
      <c r="AP36" s="108">
        <f t="shared" si="29"/>
        <v>0</v>
      </c>
      <c r="AQ36" s="30"/>
      <c r="AR36" s="8">
        <f t="shared" si="30"/>
        <v>0</v>
      </c>
      <c r="AS36" s="30"/>
      <c r="AT36" s="108">
        <f t="shared" si="31"/>
        <v>0</v>
      </c>
      <c r="AU36" s="30"/>
      <c r="AV36" s="8">
        <f t="shared" si="32"/>
        <v>0</v>
      </c>
      <c r="AW36" s="30"/>
      <c r="AX36" s="108">
        <f t="shared" si="33"/>
        <v>0</v>
      </c>
      <c r="AY36" s="30"/>
      <c r="AZ36" s="8">
        <f t="shared" si="34"/>
        <v>0</v>
      </c>
      <c r="BA36" s="30"/>
      <c r="BB36" s="108">
        <f t="shared" si="35"/>
        <v>0</v>
      </c>
      <c r="BC36" s="30"/>
      <c r="BD36" s="8">
        <f t="shared" si="36"/>
        <v>0</v>
      </c>
      <c r="BE36" s="30"/>
      <c r="BF36" s="5">
        <f t="shared" si="42"/>
        <v>0</v>
      </c>
      <c r="BG36" s="30"/>
      <c r="BH36" s="8">
        <f t="shared" si="37"/>
        <v>0</v>
      </c>
      <c r="BI36" s="30"/>
      <c r="BJ36" s="108">
        <f t="shared" si="38"/>
        <v>0</v>
      </c>
      <c r="BK36" s="30"/>
      <c r="BL36" s="10">
        <f t="shared" si="43"/>
        <v>0</v>
      </c>
      <c r="BM36" s="30"/>
      <c r="BN36" s="108">
        <f t="shared" si="40"/>
        <v>0</v>
      </c>
      <c r="BO36" s="30"/>
      <c r="BP36" s="8">
        <f t="shared" si="41"/>
        <v>0</v>
      </c>
      <c r="BQ36" s="112"/>
      <c r="BR36" s="111">
        <f t="shared" si="48"/>
        <v>0</v>
      </c>
      <c r="BS36" s="121"/>
      <c r="BT36" s="110">
        <f t="shared" si="49"/>
        <v>0</v>
      </c>
      <c r="BU36" s="27"/>
      <c r="BV36" s="20"/>
      <c r="BW36" s="20"/>
    </row>
    <row r="37" spans="1:75" ht="36.75" customHeight="1" x14ac:dyDescent="0.4">
      <c r="A37" s="26" t="s">
        <v>19</v>
      </c>
      <c r="B37" s="48" t="s">
        <v>6</v>
      </c>
      <c r="C37" s="36"/>
      <c r="D37" s="10"/>
      <c r="E37" s="38"/>
      <c r="F37" s="6"/>
      <c r="G37" s="41"/>
      <c r="H37" s="8"/>
      <c r="I37" s="7"/>
      <c r="J37" s="6"/>
      <c r="K37" s="41"/>
      <c r="L37" s="8"/>
      <c r="M37" s="7"/>
      <c r="N37" s="6"/>
      <c r="O37" s="41"/>
      <c r="P37" s="8"/>
      <c r="Q37" s="38"/>
      <c r="R37" s="6"/>
      <c r="S37" s="41"/>
      <c r="T37" s="8"/>
      <c r="U37" s="38"/>
      <c r="V37" s="6"/>
      <c r="W37" s="41"/>
      <c r="X37" s="8"/>
      <c r="Y37" s="7"/>
      <c r="Z37" s="6"/>
      <c r="AA37" s="9"/>
      <c r="AB37" s="8"/>
      <c r="AC37" s="38"/>
      <c r="AD37" s="6"/>
      <c r="AE37" s="41"/>
      <c r="AF37" s="8"/>
      <c r="AG37" s="38"/>
      <c r="AH37" s="6"/>
      <c r="AI37" s="41"/>
      <c r="AJ37" s="8"/>
      <c r="AK37" s="38"/>
      <c r="AL37" s="6"/>
      <c r="AM37" s="41"/>
      <c r="AN37" s="8"/>
      <c r="AO37" s="7"/>
      <c r="AP37" s="108"/>
      <c r="AQ37" s="9"/>
      <c r="AR37" s="8"/>
      <c r="AS37" s="7"/>
      <c r="AT37" s="108"/>
      <c r="AU37" s="9"/>
      <c r="AV37" s="8"/>
      <c r="AW37" s="7"/>
      <c r="AX37" s="108"/>
      <c r="AY37" s="9"/>
      <c r="AZ37" s="8"/>
      <c r="BA37" s="7"/>
      <c r="BB37" s="108"/>
      <c r="BC37" s="9"/>
      <c r="BD37" s="8"/>
      <c r="BE37" s="7"/>
      <c r="BF37" s="5"/>
      <c r="BG37" s="9"/>
      <c r="BH37" s="8"/>
      <c r="BI37" s="7"/>
      <c r="BJ37" s="108"/>
      <c r="BK37" s="9"/>
      <c r="BL37" s="10"/>
      <c r="BM37" s="7"/>
      <c r="BN37" s="108"/>
      <c r="BO37" s="9"/>
      <c r="BP37" s="8"/>
      <c r="BQ37" s="111"/>
      <c r="BR37" s="111"/>
      <c r="BS37" s="122"/>
      <c r="BT37" s="110"/>
      <c r="BU37" s="48" t="s">
        <v>6</v>
      </c>
      <c r="BV37" s="20"/>
      <c r="BW37" s="20"/>
    </row>
    <row r="38" spans="1:75" ht="36.75" customHeight="1" x14ac:dyDescent="0.4">
      <c r="A38" s="24">
        <v>0.01</v>
      </c>
      <c r="B38" s="24" t="s">
        <v>175</v>
      </c>
      <c r="C38" s="36"/>
      <c r="D38" s="10">
        <f t="shared" si="11"/>
        <v>0</v>
      </c>
      <c r="E38" s="38"/>
      <c r="F38" s="6">
        <f t="shared" si="12"/>
        <v>0</v>
      </c>
      <c r="G38" s="41"/>
      <c r="H38" s="8">
        <f t="shared" si="39"/>
        <v>0</v>
      </c>
      <c r="I38" s="7"/>
      <c r="J38" s="6">
        <f t="shared" si="13"/>
        <v>0</v>
      </c>
      <c r="K38" s="41"/>
      <c r="L38" s="8">
        <f t="shared" si="14"/>
        <v>0</v>
      </c>
      <c r="M38" s="7"/>
      <c r="N38" s="6">
        <f t="shared" si="15"/>
        <v>0</v>
      </c>
      <c r="O38" s="41"/>
      <c r="P38" s="8">
        <f t="shared" si="16"/>
        <v>0</v>
      </c>
      <c r="Q38" s="38"/>
      <c r="R38" s="6">
        <f t="shared" si="17"/>
        <v>0</v>
      </c>
      <c r="S38" s="41"/>
      <c r="T38" s="8">
        <f t="shared" si="18"/>
        <v>0</v>
      </c>
      <c r="U38" s="38"/>
      <c r="V38" s="6">
        <f t="shared" si="19"/>
        <v>0</v>
      </c>
      <c r="W38" s="41"/>
      <c r="X38" s="8">
        <f t="shared" si="20"/>
        <v>0</v>
      </c>
      <c r="Y38" s="7"/>
      <c r="Z38" s="6">
        <f t="shared" si="21"/>
        <v>0</v>
      </c>
      <c r="AA38" s="9"/>
      <c r="AB38" s="8">
        <f t="shared" si="22"/>
        <v>0</v>
      </c>
      <c r="AC38" s="38"/>
      <c r="AD38" s="6">
        <f t="shared" si="23"/>
        <v>0</v>
      </c>
      <c r="AE38" s="41"/>
      <c r="AF38" s="8">
        <f t="shared" si="24"/>
        <v>0</v>
      </c>
      <c r="AG38" s="38"/>
      <c r="AH38" s="6">
        <f t="shared" si="25"/>
        <v>0</v>
      </c>
      <c r="AI38" s="41"/>
      <c r="AJ38" s="8">
        <f t="shared" si="26"/>
        <v>0</v>
      </c>
      <c r="AK38" s="38"/>
      <c r="AL38" s="6">
        <f t="shared" si="27"/>
        <v>0</v>
      </c>
      <c r="AM38" s="41"/>
      <c r="AN38" s="8">
        <f t="shared" si="28"/>
        <v>0</v>
      </c>
      <c r="AO38" s="7"/>
      <c r="AP38" s="108">
        <f t="shared" si="29"/>
        <v>0</v>
      </c>
      <c r="AQ38" s="9"/>
      <c r="AR38" s="8">
        <f t="shared" si="30"/>
        <v>0</v>
      </c>
      <c r="AS38" s="7"/>
      <c r="AT38" s="108">
        <f t="shared" si="31"/>
        <v>0</v>
      </c>
      <c r="AU38" s="9"/>
      <c r="AV38" s="8">
        <f t="shared" si="32"/>
        <v>0</v>
      </c>
      <c r="AW38" s="7"/>
      <c r="AX38" s="108">
        <f t="shared" si="33"/>
        <v>0</v>
      </c>
      <c r="AY38" s="9"/>
      <c r="AZ38" s="8">
        <f t="shared" si="34"/>
        <v>0</v>
      </c>
      <c r="BA38" s="7"/>
      <c r="BB38" s="108">
        <f t="shared" si="35"/>
        <v>0</v>
      </c>
      <c r="BC38" s="9"/>
      <c r="BD38" s="8">
        <f t="shared" si="36"/>
        <v>0</v>
      </c>
      <c r="BE38" s="7"/>
      <c r="BF38" s="5">
        <f t="shared" si="42"/>
        <v>0</v>
      </c>
      <c r="BG38" s="9"/>
      <c r="BH38" s="8">
        <f t="shared" si="37"/>
        <v>0</v>
      </c>
      <c r="BI38" s="7"/>
      <c r="BJ38" s="108">
        <f t="shared" si="38"/>
        <v>0</v>
      </c>
      <c r="BK38" s="9"/>
      <c r="BL38" s="10">
        <f t="shared" si="43"/>
        <v>0</v>
      </c>
      <c r="BM38" s="7"/>
      <c r="BN38" s="108">
        <f t="shared" si="40"/>
        <v>0</v>
      </c>
      <c r="BO38" s="9"/>
      <c r="BP38" s="8">
        <f t="shared" si="41"/>
        <v>0</v>
      </c>
      <c r="BQ38" s="111"/>
      <c r="BR38" s="111">
        <f t="shared" si="48"/>
        <v>0</v>
      </c>
      <c r="BS38" s="122"/>
      <c r="BT38" s="110">
        <f t="shared" si="49"/>
        <v>0</v>
      </c>
      <c r="BU38" s="24" t="s">
        <v>175</v>
      </c>
      <c r="BV38" s="44">
        <f t="shared" ref="BV38:BV62" si="52">SUMPRODUCT(--(MOD(COLUMN(C38:BT38),2)=1),C38:BT38)</f>
        <v>0</v>
      </c>
      <c r="BW38" s="37">
        <f t="shared" ref="BW38:BW57" si="53">SUMPRODUCT(--(MOD(COLUMN(D38:BT38),2)=0),D38:BT38)</f>
        <v>0</v>
      </c>
    </row>
    <row r="39" spans="1:75" ht="36.75" customHeight="1" x14ac:dyDescent="0.4">
      <c r="A39" s="24">
        <v>3.6999999999999998E-2</v>
      </c>
      <c r="B39" s="24" t="s">
        <v>167</v>
      </c>
      <c r="C39" s="36"/>
      <c r="D39" s="10">
        <f t="shared" si="11"/>
        <v>0</v>
      </c>
      <c r="E39" s="38"/>
      <c r="F39" s="6">
        <f t="shared" si="12"/>
        <v>0</v>
      </c>
      <c r="G39" s="41"/>
      <c r="H39" s="8">
        <f t="shared" si="39"/>
        <v>0</v>
      </c>
      <c r="I39" s="7"/>
      <c r="J39" s="6">
        <f t="shared" si="13"/>
        <v>0</v>
      </c>
      <c r="K39" s="41"/>
      <c r="L39" s="8">
        <f t="shared" si="14"/>
        <v>0</v>
      </c>
      <c r="M39" s="7"/>
      <c r="N39" s="6">
        <f t="shared" si="15"/>
        <v>0</v>
      </c>
      <c r="O39" s="41"/>
      <c r="P39" s="8">
        <f t="shared" si="16"/>
        <v>0</v>
      </c>
      <c r="Q39" s="38"/>
      <c r="R39" s="6">
        <f t="shared" si="17"/>
        <v>0</v>
      </c>
      <c r="S39" s="41"/>
      <c r="T39" s="8">
        <f t="shared" si="18"/>
        <v>0</v>
      </c>
      <c r="U39" s="38"/>
      <c r="V39" s="6">
        <f t="shared" si="19"/>
        <v>0</v>
      </c>
      <c r="W39" s="41"/>
      <c r="X39" s="8">
        <f t="shared" si="20"/>
        <v>0</v>
      </c>
      <c r="Y39" s="7"/>
      <c r="Z39" s="6">
        <f t="shared" si="21"/>
        <v>0</v>
      </c>
      <c r="AA39" s="9"/>
      <c r="AB39" s="8">
        <f t="shared" si="22"/>
        <v>0</v>
      </c>
      <c r="AC39" s="38"/>
      <c r="AD39" s="6">
        <f t="shared" si="23"/>
        <v>0</v>
      </c>
      <c r="AE39" s="41"/>
      <c r="AF39" s="8">
        <f t="shared" si="24"/>
        <v>0</v>
      </c>
      <c r="AG39" s="38"/>
      <c r="AH39" s="6">
        <f t="shared" si="25"/>
        <v>0</v>
      </c>
      <c r="AI39" s="41"/>
      <c r="AJ39" s="8">
        <f t="shared" si="26"/>
        <v>0</v>
      </c>
      <c r="AK39" s="38"/>
      <c r="AL39" s="6">
        <f t="shared" si="27"/>
        <v>0</v>
      </c>
      <c r="AM39" s="41"/>
      <c r="AN39" s="8">
        <f t="shared" si="28"/>
        <v>0</v>
      </c>
      <c r="AO39" s="7"/>
      <c r="AP39" s="108">
        <f t="shared" si="29"/>
        <v>0</v>
      </c>
      <c r="AQ39" s="9"/>
      <c r="AR39" s="8">
        <f t="shared" si="30"/>
        <v>0</v>
      </c>
      <c r="AS39" s="7"/>
      <c r="AT39" s="108">
        <f t="shared" si="31"/>
        <v>0</v>
      </c>
      <c r="AU39" s="9"/>
      <c r="AV39" s="8">
        <f t="shared" si="32"/>
        <v>0</v>
      </c>
      <c r="AW39" s="7"/>
      <c r="AX39" s="108">
        <f t="shared" si="33"/>
        <v>0</v>
      </c>
      <c r="AY39" s="9"/>
      <c r="AZ39" s="8">
        <f t="shared" si="34"/>
        <v>0</v>
      </c>
      <c r="BA39" s="7"/>
      <c r="BB39" s="108">
        <f t="shared" si="35"/>
        <v>0</v>
      </c>
      <c r="BC39" s="9"/>
      <c r="BD39" s="8">
        <f t="shared" si="36"/>
        <v>0</v>
      </c>
      <c r="BE39" s="7"/>
      <c r="BF39" s="5">
        <f t="shared" si="42"/>
        <v>0</v>
      </c>
      <c r="BG39" s="9"/>
      <c r="BH39" s="8">
        <f t="shared" si="37"/>
        <v>0</v>
      </c>
      <c r="BI39" s="7"/>
      <c r="BJ39" s="108">
        <f t="shared" si="38"/>
        <v>0</v>
      </c>
      <c r="BK39" s="9"/>
      <c r="BL39" s="10">
        <f t="shared" si="43"/>
        <v>0</v>
      </c>
      <c r="BM39" s="7"/>
      <c r="BN39" s="108">
        <f t="shared" si="40"/>
        <v>0</v>
      </c>
      <c r="BO39" s="9"/>
      <c r="BP39" s="8">
        <f t="shared" si="41"/>
        <v>0</v>
      </c>
      <c r="BQ39" s="111"/>
      <c r="BR39" s="111">
        <f t="shared" si="48"/>
        <v>0</v>
      </c>
      <c r="BS39" s="122"/>
      <c r="BT39" s="110">
        <f t="shared" si="49"/>
        <v>0</v>
      </c>
      <c r="BU39" s="24" t="s">
        <v>167</v>
      </c>
      <c r="BV39" s="44">
        <f t="shared" si="52"/>
        <v>0</v>
      </c>
      <c r="BW39" s="37">
        <f t="shared" si="53"/>
        <v>0</v>
      </c>
    </row>
    <row r="40" spans="1:75" ht="36.75" customHeight="1" x14ac:dyDescent="0.4">
      <c r="A40" s="37">
        <v>5.2999999999999999E-2</v>
      </c>
      <c r="B40" s="24" t="s">
        <v>20</v>
      </c>
      <c r="C40" s="36"/>
      <c r="D40" s="10">
        <f t="shared" si="11"/>
        <v>0</v>
      </c>
      <c r="E40" s="38"/>
      <c r="F40" s="6">
        <f t="shared" si="12"/>
        <v>0</v>
      </c>
      <c r="G40" s="41"/>
      <c r="H40" s="8">
        <f t="shared" si="39"/>
        <v>0</v>
      </c>
      <c r="I40" s="7"/>
      <c r="J40" s="6">
        <f t="shared" si="13"/>
        <v>0</v>
      </c>
      <c r="K40" s="41">
        <f>2*L7</f>
        <v>0</v>
      </c>
      <c r="L40" s="8">
        <f t="shared" si="14"/>
        <v>0</v>
      </c>
      <c r="M40" s="38"/>
      <c r="N40" s="6">
        <f t="shared" si="15"/>
        <v>0</v>
      </c>
      <c r="O40" s="41"/>
      <c r="P40" s="8">
        <f t="shared" si="16"/>
        <v>0</v>
      </c>
      <c r="Q40" s="38"/>
      <c r="R40" s="6">
        <f t="shared" si="17"/>
        <v>0</v>
      </c>
      <c r="S40" s="41"/>
      <c r="T40" s="8">
        <f t="shared" si="18"/>
        <v>0</v>
      </c>
      <c r="U40" s="38"/>
      <c r="V40" s="6">
        <f t="shared" si="19"/>
        <v>0</v>
      </c>
      <c r="W40" s="41"/>
      <c r="X40" s="8">
        <f t="shared" si="20"/>
        <v>0</v>
      </c>
      <c r="Y40" s="7">
        <f>2*Z7</f>
        <v>0</v>
      </c>
      <c r="Z40" s="6">
        <f t="shared" si="21"/>
        <v>0</v>
      </c>
      <c r="AA40" s="9">
        <f>2*AB7</f>
        <v>0</v>
      </c>
      <c r="AB40" s="8">
        <f t="shared" si="22"/>
        <v>0</v>
      </c>
      <c r="AC40" s="38"/>
      <c r="AD40" s="6">
        <f t="shared" si="23"/>
        <v>0</v>
      </c>
      <c r="AE40" s="41"/>
      <c r="AF40" s="8">
        <f t="shared" si="24"/>
        <v>0</v>
      </c>
      <c r="AG40" s="38"/>
      <c r="AH40" s="6">
        <f t="shared" si="25"/>
        <v>0</v>
      </c>
      <c r="AI40" s="41"/>
      <c r="AJ40" s="8">
        <f t="shared" si="26"/>
        <v>0</v>
      </c>
      <c r="AK40" s="38"/>
      <c r="AL40" s="6">
        <f t="shared" si="27"/>
        <v>0</v>
      </c>
      <c r="AM40" s="41"/>
      <c r="AN40" s="8">
        <f t="shared" si="28"/>
        <v>0</v>
      </c>
      <c r="AO40" s="7"/>
      <c r="AP40" s="108">
        <f t="shared" si="29"/>
        <v>0</v>
      </c>
      <c r="AQ40" s="9"/>
      <c r="AR40" s="8">
        <f t="shared" si="30"/>
        <v>0</v>
      </c>
      <c r="AS40" s="7"/>
      <c r="AT40" s="108">
        <f t="shared" si="31"/>
        <v>0</v>
      </c>
      <c r="AU40" s="9"/>
      <c r="AV40" s="8">
        <f t="shared" si="32"/>
        <v>0</v>
      </c>
      <c r="AW40" s="7"/>
      <c r="AX40" s="108">
        <f t="shared" si="33"/>
        <v>0</v>
      </c>
      <c r="AY40" s="9"/>
      <c r="AZ40" s="8">
        <f t="shared" si="34"/>
        <v>0</v>
      </c>
      <c r="BA40" s="7"/>
      <c r="BB40" s="108">
        <f t="shared" si="35"/>
        <v>0</v>
      </c>
      <c r="BC40" s="9"/>
      <c r="BD40" s="8">
        <f t="shared" si="36"/>
        <v>0</v>
      </c>
      <c r="BE40" s="7"/>
      <c r="BF40" s="5">
        <f t="shared" si="42"/>
        <v>0</v>
      </c>
      <c r="BG40" s="9"/>
      <c r="BH40" s="8">
        <f t="shared" si="37"/>
        <v>0</v>
      </c>
      <c r="BI40" s="7"/>
      <c r="BJ40" s="108">
        <f t="shared" si="38"/>
        <v>0</v>
      </c>
      <c r="BK40" s="9"/>
      <c r="BL40" s="10">
        <f t="shared" si="43"/>
        <v>0</v>
      </c>
      <c r="BM40" s="7"/>
      <c r="BN40" s="108">
        <f t="shared" si="40"/>
        <v>0</v>
      </c>
      <c r="BO40" s="9"/>
      <c r="BP40" s="8">
        <f t="shared" si="41"/>
        <v>0</v>
      </c>
      <c r="BQ40" s="111"/>
      <c r="BR40" s="111">
        <f t="shared" si="48"/>
        <v>0</v>
      </c>
      <c r="BS40" s="122"/>
      <c r="BT40" s="110">
        <f t="shared" si="49"/>
        <v>0</v>
      </c>
      <c r="BU40" s="24" t="s">
        <v>20</v>
      </c>
      <c r="BV40" s="44">
        <f t="shared" si="52"/>
        <v>0</v>
      </c>
      <c r="BW40" s="37">
        <f t="shared" si="53"/>
        <v>0</v>
      </c>
    </row>
    <row r="41" spans="1:75" ht="36.75" customHeight="1" x14ac:dyDescent="0.4">
      <c r="A41" s="37">
        <v>8.7999999999999995E-2</v>
      </c>
      <c r="B41" s="24" t="s">
        <v>21</v>
      </c>
      <c r="C41" s="36"/>
      <c r="D41" s="10">
        <f t="shared" si="11"/>
        <v>0</v>
      </c>
      <c r="E41" s="38"/>
      <c r="F41" s="6">
        <f t="shared" si="12"/>
        <v>0</v>
      </c>
      <c r="G41" s="41"/>
      <c r="H41" s="8">
        <f t="shared" si="39"/>
        <v>0</v>
      </c>
      <c r="I41" s="7"/>
      <c r="J41" s="6">
        <f t="shared" si="13"/>
        <v>0</v>
      </c>
      <c r="K41" s="41"/>
      <c r="L41" s="8">
        <f t="shared" si="14"/>
        <v>0</v>
      </c>
      <c r="M41" s="38"/>
      <c r="N41" s="6">
        <f t="shared" si="15"/>
        <v>0</v>
      </c>
      <c r="O41" s="41"/>
      <c r="P41" s="8">
        <f t="shared" si="16"/>
        <v>0</v>
      </c>
      <c r="Q41" s="38"/>
      <c r="R41" s="6">
        <f t="shared" si="17"/>
        <v>0</v>
      </c>
      <c r="S41" s="41"/>
      <c r="T41" s="8">
        <f t="shared" si="18"/>
        <v>0</v>
      </c>
      <c r="U41" s="38"/>
      <c r="V41" s="6">
        <f t="shared" si="19"/>
        <v>0</v>
      </c>
      <c r="W41" s="41"/>
      <c r="X41" s="8">
        <f t="shared" si="20"/>
        <v>0</v>
      </c>
      <c r="Y41" s="7"/>
      <c r="Z41" s="6">
        <f t="shared" si="21"/>
        <v>0</v>
      </c>
      <c r="AA41" s="9"/>
      <c r="AB41" s="8">
        <f t="shared" si="22"/>
        <v>0</v>
      </c>
      <c r="AC41" s="38"/>
      <c r="AD41" s="6">
        <f t="shared" si="23"/>
        <v>0</v>
      </c>
      <c r="AE41" s="41"/>
      <c r="AF41" s="8">
        <f t="shared" si="24"/>
        <v>0</v>
      </c>
      <c r="AG41" s="38"/>
      <c r="AH41" s="6">
        <f t="shared" si="25"/>
        <v>0</v>
      </c>
      <c r="AI41" s="41"/>
      <c r="AJ41" s="8">
        <f t="shared" si="26"/>
        <v>0</v>
      </c>
      <c r="AK41" s="38"/>
      <c r="AL41" s="6">
        <f t="shared" si="27"/>
        <v>0</v>
      </c>
      <c r="AM41" s="41"/>
      <c r="AN41" s="8">
        <f t="shared" si="28"/>
        <v>0</v>
      </c>
      <c r="AO41" s="7"/>
      <c r="AP41" s="108">
        <f t="shared" si="29"/>
        <v>0</v>
      </c>
      <c r="AQ41" s="9"/>
      <c r="AR41" s="8">
        <f t="shared" si="30"/>
        <v>0</v>
      </c>
      <c r="AS41" s="7"/>
      <c r="AT41" s="108">
        <f t="shared" si="31"/>
        <v>0</v>
      </c>
      <c r="AU41" s="9"/>
      <c r="AV41" s="8">
        <f t="shared" si="32"/>
        <v>0</v>
      </c>
      <c r="AW41" s="7"/>
      <c r="AX41" s="108">
        <f t="shared" si="33"/>
        <v>0</v>
      </c>
      <c r="AY41" s="9"/>
      <c r="AZ41" s="8">
        <f t="shared" si="34"/>
        <v>0</v>
      </c>
      <c r="BA41" s="7">
        <f>1*BB7</f>
        <v>0</v>
      </c>
      <c r="BB41" s="108">
        <f t="shared" si="35"/>
        <v>0</v>
      </c>
      <c r="BC41" s="9">
        <f>1*BD7</f>
        <v>0</v>
      </c>
      <c r="BD41" s="8">
        <f t="shared" si="36"/>
        <v>0</v>
      </c>
      <c r="BE41" s="7"/>
      <c r="BF41" s="5">
        <f t="shared" si="42"/>
        <v>0</v>
      </c>
      <c r="BG41" s="9"/>
      <c r="BH41" s="8">
        <f t="shared" si="37"/>
        <v>0</v>
      </c>
      <c r="BI41" s="7"/>
      <c r="BJ41" s="108">
        <f t="shared" si="38"/>
        <v>0</v>
      </c>
      <c r="BK41" s="9"/>
      <c r="BL41" s="10">
        <f t="shared" si="43"/>
        <v>0</v>
      </c>
      <c r="BM41" s="7"/>
      <c r="BN41" s="108">
        <f t="shared" si="40"/>
        <v>0</v>
      </c>
      <c r="BO41" s="9"/>
      <c r="BP41" s="8">
        <f t="shared" si="41"/>
        <v>0</v>
      </c>
      <c r="BQ41" s="111"/>
      <c r="BR41" s="111">
        <f t="shared" si="48"/>
        <v>0</v>
      </c>
      <c r="BS41" s="122"/>
      <c r="BT41" s="110">
        <f t="shared" si="49"/>
        <v>0</v>
      </c>
      <c r="BU41" s="24" t="s">
        <v>21</v>
      </c>
      <c r="BV41" s="44">
        <f t="shared" si="52"/>
        <v>0</v>
      </c>
      <c r="BW41" s="37">
        <f t="shared" si="53"/>
        <v>0</v>
      </c>
    </row>
    <row r="42" spans="1:75" ht="36.75" customHeight="1" x14ac:dyDescent="0.4">
      <c r="A42" s="37">
        <v>3.5000000000000003E-2</v>
      </c>
      <c r="B42" s="24" t="s">
        <v>178</v>
      </c>
      <c r="C42" s="36"/>
      <c r="D42" s="10">
        <f t="shared" si="11"/>
        <v>0</v>
      </c>
      <c r="E42" s="38"/>
      <c r="F42" s="6">
        <f t="shared" si="12"/>
        <v>0</v>
      </c>
      <c r="G42" s="41"/>
      <c r="H42" s="8">
        <f t="shared" si="39"/>
        <v>0</v>
      </c>
      <c r="I42" s="7"/>
      <c r="J42" s="6">
        <f t="shared" si="13"/>
        <v>0</v>
      </c>
      <c r="K42" s="41"/>
      <c r="L42" s="8">
        <f t="shared" si="14"/>
        <v>0</v>
      </c>
      <c r="M42" s="38"/>
      <c r="N42" s="6">
        <f t="shared" si="15"/>
        <v>0</v>
      </c>
      <c r="O42" s="41"/>
      <c r="P42" s="8">
        <f t="shared" si="16"/>
        <v>0</v>
      </c>
      <c r="Q42" s="38"/>
      <c r="R42" s="6">
        <f t="shared" si="17"/>
        <v>0</v>
      </c>
      <c r="S42" s="41"/>
      <c r="T42" s="8">
        <f t="shared" si="18"/>
        <v>0</v>
      </c>
      <c r="U42" s="38"/>
      <c r="V42" s="6">
        <f t="shared" si="19"/>
        <v>0</v>
      </c>
      <c r="W42" s="41"/>
      <c r="X42" s="8">
        <f t="shared" si="20"/>
        <v>0</v>
      </c>
      <c r="Y42" s="7"/>
      <c r="Z42" s="6">
        <f t="shared" si="21"/>
        <v>0</v>
      </c>
      <c r="AA42" s="9"/>
      <c r="AB42" s="8">
        <f t="shared" si="22"/>
        <v>0</v>
      </c>
      <c r="AC42" s="38"/>
      <c r="AD42" s="6">
        <f t="shared" si="23"/>
        <v>0</v>
      </c>
      <c r="AE42" s="41"/>
      <c r="AF42" s="8">
        <f t="shared" si="24"/>
        <v>0</v>
      </c>
      <c r="AG42" s="38"/>
      <c r="AH42" s="6">
        <f t="shared" si="25"/>
        <v>0</v>
      </c>
      <c r="AI42" s="41"/>
      <c r="AJ42" s="8">
        <f t="shared" si="26"/>
        <v>0</v>
      </c>
      <c r="AK42" s="38"/>
      <c r="AL42" s="6">
        <f t="shared" si="27"/>
        <v>0</v>
      </c>
      <c r="AM42" s="41"/>
      <c r="AN42" s="8">
        <f t="shared" si="28"/>
        <v>0</v>
      </c>
      <c r="AO42" s="7"/>
      <c r="AP42" s="108">
        <f t="shared" si="29"/>
        <v>0</v>
      </c>
      <c r="AQ42" s="9"/>
      <c r="AR42" s="8">
        <f t="shared" si="30"/>
        <v>0</v>
      </c>
      <c r="AS42" s="7"/>
      <c r="AT42" s="108">
        <f t="shared" si="31"/>
        <v>0</v>
      </c>
      <c r="AU42" s="9"/>
      <c r="AV42" s="8">
        <f t="shared" si="32"/>
        <v>0</v>
      </c>
      <c r="AW42" s="7"/>
      <c r="AX42" s="108">
        <f t="shared" si="33"/>
        <v>0</v>
      </c>
      <c r="AY42" s="9"/>
      <c r="AZ42" s="8">
        <f t="shared" si="34"/>
        <v>0</v>
      </c>
      <c r="BA42" s="7"/>
      <c r="BB42" s="108">
        <f t="shared" si="35"/>
        <v>0</v>
      </c>
      <c r="BC42" s="9"/>
      <c r="BD42" s="8">
        <f t="shared" si="36"/>
        <v>0</v>
      </c>
      <c r="BE42" s="7"/>
      <c r="BF42" s="5">
        <f t="shared" si="42"/>
        <v>0</v>
      </c>
      <c r="BG42" s="9"/>
      <c r="BH42" s="8">
        <f t="shared" si="37"/>
        <v>0</v>
      </c>
      <c r="BI42" s="7"/>
      <c r="BJ42" s="108">
        <f t="shared" si="38"/>
        <v>0</v>
      </c>
      <c r="BK42" s="9"/>
      <c r="BL42" s="10">
        <f t="shared" si="43"/>
        <v>0</v>
      </c>
      <c r="BM42" s="7"/>
      <c r="BN42" s="108">
        <f t="shared" si="40"/>
        <v>0</v>
      </c>
      <c r="BO42" s="9"/>
      <c r="BP42" s="8">
        <f t="shared" si="41"/>
        <v>0</v>
      </c>
      <c r="BQ42" s="111"/>
      <c r="BR42" s="111">
        <f t="shared" si="48"/>
        <v>0</v>
      </c>
      <c r="BS42" s="122"/>
      <c r="BT42" s="110">
        <f t="shared" si="49"/>
        <v>0</v>
      </c>
      <c r="BU42" s="24" t="s">
        <v>178</v>
      </c>
      <c r="BV42" s="44">
        <f t="shared" si="52"/>
        <v>0</v>
      </c>
      <c r="BW42" s="37">
        <f t="shared" si="53"/>
        <v>0</v>
      </c>
    </row>
    <row r="43" spans="1:75" ht="36.75" customHeight="1" x14ac:dyDescent="0.4">
      <c r="A43" s="37">
        <v>0.48</v>
      </c>
      <c r="B43" s="24" t="s">
        <v>22</v>
      </c>
      <c r="C43" s="36"/>
      <c r="D43" s="10">
        <f t="shared" si="11"/>
        <v>0</v>
      </c>
      <c r="E43" s="38"/>
      <c r="F43" s="6">
        <f t="shared" si="12"/>
        <v>0</v>
      </c>
      <c r="G43" s="41"/>
      <c r="H43" s="8">
        <f t="shared" si="39"/>
        <v>0</v>
      </c>
      <c r="I43" s="7"/>
      <c r="J43" s="6">
        <f t="shared" si="13"/>
        <v>0</v>
      </c>
      <c r="K43" s="41"/>
      <c r="L43" s="8">
        <f t="shared" si="14"/>
        <v>0</v>
      </c>
      <c r="M43" s="38"/>
      <c r="N43" s="6">
        <f t="shared" si="15"/>
        <v>0</v>
      </c>
      <c r="O43" s="41"/>
      <c r="P43" s="8">
        <f t="shared" si="16"/>
        <v>0</v>
      </c>
      <c r="Q43" s="38"/>
      <c r="R43" s="6">
        <f t="shared" si="17"/>
        <v>0</v>
      </c>
      <c r="S43" s="41"/>
      <c r="T43" s="8">
        <f t="shared" si="18"/>
        <v>0</v>
      </c>
      <c r="U43" s="38"/>
      <c r="V43" s="6">
        <f t="shared" si="19"/>
        <v>0</v>
      </c>
      <c r="W43" s="41"/>
      <c r="X43" s="8">
        <f t="shared" si="20"/>
        <v>0</v>
      </c>
      <c r="Y43" s="7"/>
      <c r="Z43" s="6">
        <f t="shared" si="21"/>
        <v>0</v>
      </c>
      <c r="AA43" s="9"/>
      <c r="AB43" s="8">
        <f t="shared" si="22"/>
        <v>0</v>
      </c>
      <c r="AC43" s="38"/>
      <c r="AD43" s="6">
        <f t="shared" si="23"/>
        <v>0</v>
      </c>
      <c r="AE43" s="41"/>
      <c r="AF43" s="8">
        <f t="shared" si="24"/>
        <v>0</v>
      </c>
      <c r="AG43" s="38"/>
      <c r="AH43" s="6">
        <f t="shared" si="25"/>
        <v>0</v>
      </c>
      <c r="AI43" s="41"/>
      <c r="AJ43" s="8">
        <f t="shared" si="26"/>
        <v>0</v>
      </c>
      <c r="AK43" s="38">
        <f>4*AL7</f>
        <v>0</v>
      </c>
      <c r="AL43" s="6">
        <f t="shared" si="27"/>
        <v>0</v>
      </c>
      <c r="AM43" s="41">
        <f>4*AN7</f>
        <v>0</v>
      </c>
      <c r="AN43" s="8">
        <f t="shared" si="28"/>
        <v>0</v>
      </c>
      <c r="AO43" s="7">
        <f>3*AP7</f>
        <v>0</v>
      </c>
      <c r="AP43" s="108">
        <f t="shared" si="29"/>
        <v>0</v>
      </c>
      <c r="AQ43" s="9">
        <f>4*AR7</f>
        <v>0</v>
      </c>
      <c r="AR43" s="8">
        <f t="shared" si="30"/>
        <v>0</v>
      </c>
      <c r="AS43" s="7">
        <f>4*AT7</f>
        <v>0</v>
      </c>
      <c r="AT43" s="108">
        <f t="shared" si="31"/>
        <v>0</v>
      </c>
      <c r="AU43" s="9"/>
      <c r="AV43" s="8">
        <f t="shared" si="32"/>
        <v>0</v>
      </c>
      <c r="AW43" s="7"/>
      <c r="AX43" s="108">
        <f t="shared" si="33"/>
        <v>0</v>
      </c>
      <c r="AY43" s="9">
        <f>3*AZ7</f>
        <v>0</v>
      </c>
      <c r="AZ43" s="8">
        <f t="shared" si="34"/>
        <v>0</v>
      </c>
      <c r="BA43" s="7"/>
      <c r="BB43" s="108">
        <f t="shared" si="35"/>
        <v>0</v>
      </c>
      <c r="BC43" s="9"/>
      <c r="BD43" s="8">
        <f t="shared" si="36"/>
        <v>0</v>
      </c>
      <c r="BE43" s="7"/>
      <c r="BF43" s="5">
        <f t="shared" si="42"/>
        <v>0</v>
      </c>
      <c r="BG43" s="9"/>
      <c r="BH43" s="8">
        <f t="shared" si="37"/>
        <v>0</v>
      </c>
      <c r="BI43" s="7"/>
      <c r="BJ43" s="108">
        <f t="shared" si="38"/>
        <v>0</v>
      </c>
      <c r="BK43" s="9"/>
      <c r="BL43" s="10">
        <f t="shared" si="43"/>
        <v>0</v>
      </c>
      <c r="BM43" s="7"/>
      <c r="BN43" s="108">
        <f t="shared" si="40"/>
        <v>0</v>
      </c>
      <c r="BO43" s="9"/>
      <c r="BP43" s="8">
        <f t="shared" si="41"/>
        <v>0</v>
      </c>
      <c r="BQ43" s="111"/>
      <c r="BR43" s="111">
        <f t="shared" si="48"/>
        <v>0</v>
      </c>
      <c r="BS43" s="122"/>
      <c r="BT43" s="110">
        <f t="shared" si="49"/>
        <v>0</v>
      </c>
      <c r="BU43" s="24" t="s">
        <v>22</v>
      </c>
      <c r="BV43" s="44">
        <f t="shared" si="52"/>
        <v>0</v>
      </c>
      <c r="BW43" s="37">
        <f t="shared" si="53"/>
        <v>0</v>
      </c>
    </row>
    <row r="44" spans="1:75" ht="33.6" x14ac:dyDescent="0.4">
      <c r="A44" s="37">
        <v>0.66</v>
      </c>
      <c r="B44" s="24" t="s">
        <v>23</v>
      </c>
      <c r="C44" s="36"/>
      <c r="D44" s="10">
        <f t="shared" si="11"/>
        <v>0</v>
      </c>
      <c r="E44" s="38"/>
      <c r="F44" s="6">
        <f t="shared" si="12"/>
        <v>0</v>
      </c>
      <c r="G44" s="41"/>
      <c r="H44" s="8">
        <f t="shared" si="39"/>
        <v>0</v>
      </c>
      <c r="I44" s="7"/>
      <c r="J44" s="6">
        <f t="shared" si="13"/>
        <v>0</v>
      </c>
      <c r="K44" s="41"/>
      <c r="L44" s="8">
        <f t="shared" si="14"/>
        <v>0</v>
      </c>
      <c r="M44" s="38"/>
      <c r="N44" s="6">
        <f t="shared" si="15"/>
        <v>0</v>
      </c>
      <c r="O44" s="41"/>
      <c r="P44" s="8">
        <f t="shared" si="16"/>
        <v>0</v>
      </c>
      <c r="Q44" s="38"/>
      <c r="R44" s="6">
        <f t="shared" si="17"/>
        <v>0</v>
      </c>
      <c r="S44" s="41"/>
      <c r="T44" s="8">
        <f t="shared" si="18"/>
        <v>0</v>
      </c>
      <c r="U44" s="38"/>
      <c r="V44" s="6">
        <f t="shared" si="19"/>
        <v>0</v>
      </c>
      <c r="W44" s="41"/>
      <c r="X44" s="8">
        <f t="shared" si="20"/>
        <v>0</v>
      </c>
      <c r="Y44" s="7"/>
      <c r="Z44" s="6">
        <f t="shared" si="21"/>
        <v>0</v>
      </c>
      <c r="AA44" s="9"/>
      <c r="AB44" s="8">
        <f t="shared" si="22"/>
        <v>0</v>
      </c>
      <c r="AC44" s="38"/>
      <c r="AD44" s="6">
        <f t="shared" si="23"/>
        <v>0</v>
      </c>
      <c r="AE44" s="41"/>
      <c r="AF44" s="8">
        <f t="shared" si="24"/>
        <v>0</v>
      </c>
      <c r="AG44" s="38"/>
      <c r="AH44" s="6">
        <f t="shared" si="25"/>
        <v>0</v>
      </c>
      <c r="AI44" s="41"/>
      <c r="AJ44" s="8">
        <f t="shared" si="26"/>
        <v>0</v>
      </c>
      <c r="AK44" s="38"/>
      <c r="AL44" s="6">
        <f t="shared" si="27"/>
        <v>0</v>
      </c>
      <c r="AM44" s="41"/>
      <c r="AN44" s="8">
        <f t="shared" si="28"/>
        <v>0</v>
      </c>
      <c r="AO44" s="7"/>
      <c r="AP44" s="108">
        <f t="shared" si="29"/>
        <v>0</v>
      </c>
      <c r="AQ44" s="9"/>
      <c r="AR44" s="8">
        <f t="shared" si="30"/>
        <v>0</v>
      </c>
      <c r="AS44" s="7"/>
      <c r="AT44" s="108">
        <f t="shared" si="31"/>
        <v>0</v>
      </c>
      <c r="AU44" s="9"/>
      <c r="AV44" s="8">
        <f t="shared" si="32"/>
        <v>0</v>
      </c>
      <c r="AW44" s="7"/>
      <c r="AX44" s="108">
        <f t="shared" si="33"/>
        <v>0</v>
      </c>
      <c r="AY44" s="9"/>
      <c r="AZ44" s="8">
        <f t="shared" si="34"/>
        <v>0</v>
      </c>
      <c r="BA44" s="7"/>
      <c r="BB44" s="108">
        <f t="shared" si="35"/>
        <v>0</v>
      </c>
      <c r="BC44" s="9"/>
      <c r="BD44" s="8">
        <f t="shared" si="36"/>
        <v>0</v>
      </c>
      <c r="BE44" s="7"/>
      <c r="BF44" s="5">
        <f t="shared" si="42"/>
        <v>0</v>
      </c>
      <c r="BG44" s="9"/>
      <c r="BH44" s="8">
        <f t="shared" si="37"/>
        <v>0</v>
      </c>
      <c r="BI44" s="7"/>
      <c r="BJ44" s="108">
        <f t="shared" si="38"/>
        <v>0</v>
      </c>
      <c r="BK44" s="9"/>
      <c r="BL44" s="10">
        <f t="shared" si="43"/>
        <v>0</v>
      </c>
      <c r="BM44" s="7"/>
      <c r="BN44" s="108">
        <f t="shared" si="40"/>
        <v>0</v>
      </c>
      <c r="BO44" s="9"/>
      <c r="BP44" s="8">
        <f t="shared" si="41"/>
        <v>0</v>
      </c>
      <c r="BQ44" s="111"/>
      <c r="BR44" s="111">
        <f t="shared" si="48"/>
        <v>0</v>
      </c>
      <c r="BS44" s="122"/>
      <c r="BT44" s="110">
        <f t="shared" si="49"/>
        <v>0</v>
      </c>
      <c r="BU44" s="24" t="s">
        <v>23</v>
      </c>
      <c r="BV44" s="44">
        <f t="shared" si="52"/>
        <v>0</v>
      </c>
      <c r="BW44" s="37">
        <f t="shared" si="53"/>
        <v>0</v>
      </c>
    </row>
    <row r="45" spans="1:75" ht="33.6" x14ac:dyDescent="0.4">
      <c r="A45" s="37">
        <v>8.9999999999999993E-3</v>
      </c>
      <c r="B45" s="24" t="s">
        <v>168</v>
      </c>
      <c r="C45" s="36"/>
      <c r="D45" s="10">
        <f t="shared" si="11"/>
        <v>0</v>
      </c>
      <c r="E45" s="38"/>
      <c r="F45" s="6">
        <f t="shared" si="12"/>
        <v>0</v>
      </c>
      <c r="G45" s="41"/>
      <c r="H45" s="8">
        <f t="shared" si="39"/>
        <v>0</v>
      </c>
      <c r="I45" s="7"/>
      <c r="J45" s="6">
        <f t="shared" si="13"/>
        <v>0</v>
      </c>
      <c r="K45" s="41"/>
      <c r="L45" s="8">
        <f t="shared" si="14"/>
        <v>0</v>
      </c>
      <c r="M45" s="38"/>
      <c r="N45" s="6">
        <f t="shared" si="15"/>
        <v>0</v>
      </c>
      <c r="O45" s="41"/>
      <c r="P45" s="8">
        <f t="shared" si="16"/>
        <v>0</v>
      </c>
      <c r="Q45" s="38"/>
      <c r="R45" s="6">
        <f t="shared" si="17"/>
        <v>0</v>
      </c>
      <c r="S45" s="41"/>
      <c r="T45" s="8">
        <f t="shared" si="18"/>
        <v>0</v>
      </c>
      <c r="U45" s="38"/>
      <c r="V45" s="6">
        <f t="shared" si="19"/>
        <v>0</v>
      </c>
      <c r="W45" s="41"/>
      <c r="X45" s="8">
        <f t="shared" si="20"/>
        <v>0</v>
      </c>
      <c r="Y45" s="7"/>
      <c r="Z45" s="6">
        <f t="shared" si="21"/>
        <v>0</v>
      </c>
      <c r="AA45" s="9"/>
      <c r="AB45" s="8">
        <f t="shared" si="22"/>
        <v>0</v>
      </c>
      <c r="AC45" s="38"/>
      <c r="AD45" s="6">
        <f t="shared" si="23"/>
        <v>0</v>
      </c>
      <c r="AE45" s="41"/>
      <c r="AF45" s="8">
        <f t="shared" si="24"/>
        <v>0</v>
      </c>
      <c r="AG45" s="38"/>
      <c r="AH45" s="6">
        <f t="shared" si="25"/>
        <v>0</v>
      </c>
      <c r="AI45" s="41"/>
      <c r="AJ45" s="8">
        <f t="shared" si="26"/>
        <v>0</v>
      </c>
      <c r="AK45" s="38"/>
      <c r="AL45" s="6">
        <f t="shared" si="27"/>
        <v>0</v>
      </c>
      <c r="AM45" s="41"/>
      <c r="AN45" s="8">
        <f t="shared" si="28"/>
        <v>0</v>
      </c>
      <c r="AO45" s="7"/>
      <c r="AP45" s="108">
        <f t="shared" si="29"/>
        <v>0</v>
      </c>
      <c r="AQ45" s="9"/>
      <c r="AR45" s="8">
        <f t="shared" si="30"/>
        <v>0</v>
      </c>
      <c r="AS45" s="7"/>
      <c r="AT45" s="108">
        <f t="shared" si="31"/>
        <v>0</v>
      </c>
      <c r="AU45" s="9"/>
      <c r="AV45" s="8">
        <f t="shared" si="32"/>
        <v>0</v>
      </c>
      <c r="AW45" s="7"/>
      <c r="AX45" s="108">
        <f t="shared" si="33"/>
        <v>0</v>
      </c>
      <c r="AY45" s="9"/>
      <c r="AZ45" s="8">
        <f t="shared" si="34"/>
        <v>0</v>
      </c>
      <c r="BA45" s="7"/>
      <c r="BB45" s="108">
        <f t="shared" si="35"/>
        <v>0</v>
      </c>
      <c r="BC45" s="9"/>
      <c r="BD45" s="8">
        <f t="shared" si="36"/>
        <v>0</v>
      </c>
      <c r="BE45" s="7"/>
      <c r="BF45" s="5">
        <f t="shared" si="42"/>
        <v>0</v>
      </c>
      <c r="BG45" s="9"/>
      <c r="BH45" s="8">
        <f t="shared" si="37"/>
        <v>0</v>
      </c>
      <c r="BI45" s="7"/>
      <c r="BJ45" s="108">
        <f t="shared" si="38"/>
        <v>0</v>
      </c>
      <c r="BK45" s="9"/>
      <c r="BL45" s="10">
        <f t="shared" si="43"/>
        <v>0</v>
      </c>
      <c r="BM45" s="7"/>
      <c r="BN45" s="108">
        <f t="shared" si="40"/>
        <v>0</v>
      </c>
      <c r="BO45" s="9"/>
      <c r="BP45" s="8">
        <f t="shared" si="41"/>
        <v>0</v>
      </c>
      <c r="BQ45" s="111"/>
      <c r="BR45" s="111">
        <f t="shared" si="48"/>
        <v>0</v>
      </c>
      <c r="BS45" s="122"/>
      <c r="BT45" s="110">
        <f t="shared" si="49"/>
        <v>0</v>
      </c>
      <c r="BU45" s="24" t="s">
        <v>168</v>
      </c>
      <c r="BV45" s="44">
        <f t="shared" si="52"/>
        <v>0</v>
      </c>
      <c r="BW45" s="37">
        <f t="shared" si="53"/>
        <v>0</v>
      </c>
    </row>
    <row r="46" spans="1:75" ht="33.6" x14ac:dyDescent="0.4">
      <c r="A46" s="37">
        <v>1.4999999999999999E-2</v>
      </c>
      <c r="B46" s="24" t="s">
        <v>24</v>
      </c>
      <c r="C46" s="36"/>
      <c r="D46" s="10">
        <f t="shared" si="11"/>
        <v>0</v>
      </c>
      <c r="E46" s="38"/>
      <c r="F46" s="6">
        <f t="shared" si="12"/>
        <v>0</v>
      </c>
      <c r="G46" s="41"/>
      <c r="H46" s="8">
        <f t="shared" si="39"/>
        <v>0</v>
      </c>
      <c r="I46" s="7"/>
      <c r="J46" s="6">
        <f t="shared" si="13"/>
        <v>0</v>
      </c>
      <c r="K46" s="41">
        <f>2*L7</f>
        <v>0</v>
      </c>
      <c r="L46" s="8">
        <f t="shared" si="14"/>
        <v>0</v>
      </c>
      <c r="M46" s="38"/>
      <c r="N46" s="6">
        <f t="shared" si="15"/>
        <v>0</v>
      </c>
      <c r="O46" s="41"/>
      <c r="P46" s="8">
        <f t="shared" si="16"/>
        <v>0</v>
      </c>
      <c r="Q46" s="38"/>
      <c r="R46" s="6">
        <f t="shared" si="17"/>
        <v>0</v>
      </c>
      <c r="S46" s="41"/>
      <c r="T46" s="8">
        <f t="shared" si="18"/>
        <v>0</v>
      </c>
      <c r="U46" s="38"/>
      <c r="V46" s="6">
        <f t="shared" si="19"/>
        <v>0</v>
      </c>
      <c r="W46" s="41"/>
      <c r="X46" s="8">
        <f t="shared" si="20"/>
        <v>0</v>
      </c>
      <c r="Y46" s="7">
        <f>10*Z7</f>
        <v>0</v>
      </c>
      <c r="Z46" s="6">
        <f t="shared" si="21"/>
        <v>0</v>
      </c>
      <c r="AA46" s="9">
        <f>10*AB7</f>
        <v>0</v>
      </c>
      <c r="AB46" s="8">
        <f t="shared" si="22"/>
        <v>0</v>
      </c>
      <c r="AC46" s="38">
        <f>2*AD7</f>
        <v>0</v>
      </c>
      <c r="AD46" s="6">
        <f t="shared" si="23"/>
        <v>0</v>
      </c>
      <c r="AE46" s="41">
        <f>2*AF7</f>
        <v>0</v>
      </c>
      <c r="AF46" s="8">
        <f t="shared" si="24"/>
        <v>0</v>
      </c>
      <c r="AG46" s="38"/>
      <c r="AH46" s="6">
        <f t="shared" si="25"/>
        <v>0</v>
      </c>
      <c r="AI46" s="41"/>
      <c r="AJ46" s="8">
        <f t="shared" si="26"/>
        <v>0</v>
      </c>
      <c r="AK46" s="38"/>
      <c r="AL46" s="6">
        <f t="shared" si="27"/>
        <v>0</v>
      </c>
      <c r="AM46" s="41"/>
      <c r="AN46" s="8">
        <f t="shared" si="28"/>
        <v>0</v>
      </c>
      <c r="AO46" s="7"/>
      <c r="AP46" s="108">
        <f t="shared" si="29"/>
        <v>0</v>
      </c>
      <c r="AQ46" s="9"/>
      <c r="AR46" s="8">
        <f t="shared" si="30"/>
        <v>0</v>
      </c>
      <c r="AS46" s="7"/>
      <c r="AT46" s="108">
        <f t="shared" si="31"/>
        <v>0</v>
      </c>
      <c r="AU46" s="9"/>
      <c r="AV46" s="8">
        <f t="shared" si="32"/>
        <v>0</v>
      </c>
      <c r="AW46" s="7"/>
      <c r="AX46" s="108">
        <f t="shared" si="33"/>
        <v>0</v>
      </c>
      <c r="AY46" s="9"/>
      <c r="AZ46" s="8">
        <f t="shared" si="34"/>
        <v>0</v>
      </c>
      <c r="BA46" s="7">
        <f>2*BB7</f>
        <v>0</v>
      </c>
      <c r="BB46" s="108">
        <f t="shared" si="35"/>
        <v>0</v>
      </c>
      <c r="BC46" s="9">
        <f>2*BD7</f>
        <v>0</v>
      </c>
      <c r="BD46" s="8">
        <f t="shared" si="36"/>
        <v>0</v>
      </c>
      <c r="BE46" s="7"/>
      <c r="BF46" s="5">
        <f t="shared" si="42"/>
        <v>0</v>
      </c>
      <c r="BG46" s="9"/>
      <c r="BH46" s="8">
        <f t="shared" si="37"/>
        <v>0</v>
      </c>
      <c r="BI46" s="7"/>
      <c r="BJ46" s="108">
        <f t="shared" si="38"/>
        <v>0</v>
      </c>
      <c r="BK46" s="9"/>
      <c r="BL46" s="10">
        <f t="shared" si="43"/>
        <v>0</v>
      </c>
      <c r="BM46" s="7"/>
      <c r="BN46" s="108">
        <f t="shared" si="40"/>
        <v>0</v>
      </c>
      <c r="BO46" s="9"/>
      <c r="BP46" s="8">
        <f t="shared" si="41"/>
        <v>0</v>
      </c>
      <c r="BQ46" s="111"/>
      <c r="BR46" s="111">
        <f t="shared" si="48"/>
        <v>0</v>
      </c>
      <c r="BS46" s="122"/>
      <c r="BT46" s="110">
        <f t="shared" si="49"/>
        <v>0</v>
      </c>
      <c r="BU46" s="24" t="s">
        <v>24</v>
      </c>
      <c r="BV46" s="44">
        <f t="shared" si="52"/>
        <v>0</v>
      </c>
      <c r="BW46" s="37">
        <f t="shared" si="53"/>
        <v>0</v>
      </c>
    </row>
    <row r="47" spans="1:75" ht="33.6" x14ac:dyDescent="0.4">
      <c r="A47" s="37">
        <v>3.3000000000000002E-2</v>
      </c>
      <c r="B47" s="24" t="s">
        <v>25</v>
      </c>
      <c r="C47" s="36"/>
      <c r="D47" s="10">
        <f t="shared" si="11"/>
        <v>0</v>
      </c>
      <c r="E47" s="38"/>
      <c r="F47" s="6">
        <f t="shared" si="12"/>
        <v>0</v>
      </c>
      <c r="G47" s="41"/>
      <c r="H47" s="8">
        <f t="shared" si="39"/>
        <v>0</v>
      </c>
      <c r="I47" s="7"/>
      <c r="J47" s="6">
        <f t="shared" si="13"/>
        <v>0</v>
      </c>
      <c r="K47" s="41">
        <f>4*L7</f>
        <v>0</v>
      </c>
      <c r="L47" s="8">
        <f t="shared" si="14"/>
        <v>0</v>
      </c>
      <c r="M47" s="38"/>
      <c r="N47" s="6">
        <f t="shared" si="15"/>
        <v>0</v>
      </c>
      <c r="O47" s="41"/>
      <c r="P47" s="8">
        <f t="shared" si="16"/>
        <v>0</v>
      </c>
      <c r="Q47" s="38"/>
      <c r="R47" s="6">
        <f t="shared" si="17"/>
        <v>0</v>
      </c>
      <c r="S47" s="41"/>
      <c r="T47" s="8">
        <f t="shared" si="18"/>
        <v>0</v>
      </c>
      <c r="U47" s="38"/>
      <c r="V47" s="6">
        <f t="shared" si="19"/>
        <v>0</v>
      </c>
      <c r="W47" s="41"/>
      <c r="X47" s="8">
        <f t="shared" si="20"/>
        <v>0</v>
      </c>
      <c r="Y47" s="7"/>
      <c r="Z47" s="6">
        <f t="shared" si="21"/>
        <v>0</v>
      </c>
      <c r="AA47" s="9"/>
      <c r="AB47" s="8">
        <f t="shared" si="22"/>
        <v>0</v>
      </c>
      <c r="AC47" s="38"/>
      <c r="AD47" s="6">
        <f t="shared" si="23"/>
        <v>0</v>
      </c>
      <c r="AE47" s="41"/>
      <c r="AF47" s="8">
        <f t="shared" si="24"/>
        <v>0</v>
      </c>
      <c r="AG47" s="38"/>
      <c r="AH47" s="6">
        <f t="shared" si="25"/>
        <v>0</v>
      </c>
      <c r="AI47" s="41"/>
      <c r="AJ47" s="8">
        <f t="shared" si="26"/>
        <v>0</v>
      </c>
      <c r="AK47" s="38">
        <f>4*AL7</f>
        <v>0</v>
      </c>
      <c r="AL47" s="6">
        <f t="shared" si="27"/>
        <v>0</v>
      </c>
      <c r="AM47" s="41">
        <f>4*AN7</f>
        <v>0</v>
      </c>
      <c r="AN47" s="8">
        <f t="shared" si="28"/>
        <v>0</v>
      </c>
      <c r="AO47" s="7">
        <f>3*AP7</f>
        <v>0</v>
      </c>
      <c r="AP47" s="108">
        <f t="shared" si="29"/>
        <v>0</v>
      </c>
      <c r="AQ47" s="109">
        <f>4*AR7</f>
        <v>0</v>
      </c>
      <c r="AR47" s="8">
        <f t="shared" si="30"/>
        <v>0</v>
      </c>
      <c r="AS47" s="7">
        <f>4*AT7</f>
        <v>0</v>
      </c>
      <c r="AT47" s="108">
        <f t="shared" si="31"/>
        <v>0</v>
      </c>
      <c r="AU47" s="109"/>
      <c r="AV47" s="8">
        <f t="shared" si="32"/>
        <v>0</v>
      </c>
      <c r="AW47" s="7"/>
      <c r="AX47" s="108">
        <f t="shared" si="33"/>
        <v>0</v>
      </c>
      <c r="AY47" s="109">
        <f>3*AZ7</f>
        <v>0</v>
      </c>
      <c r="AZ47" s="8">
        <f t="shared" si="34"/>
        <v>0</v>
      </c>
      <c r="BA47" s="7">
        <f>2*BB7</f>
        <v>0</v>
      </c>
      <c r="BB47" s="108">
        <f t="shared" si="35"/>
        <v>0</v>
      </c>
      <c r="BC47" s="109">
        <f>2*BD7</f>
        <v>0</v>
      </c>
      <c r="BD47" s="8">
        <f t="shared" si="36"/>
        <v>0</v>
      </c>
      <c r="BE47" s="7"/>
      <c r="BF47" s="5">
        <f t="shared" si="42"/>
        <v>0</v>
      </c>
      <c r="BG47" s="109"/>
      <c r="BH47" s="8">
        <f t="shared" si="37"/>
        <v>0</v>
      </c>
      <c r="BI47" s="7"/>
      <c r="BJ47" s="108">
        <f t="shared" si="38"/>
        <v>0</v>
      </c>
      <c r="BK47" s="109"/>
      <c r="BL47" s="10">
        <f t="shared" si="43"/>
        <v>0</v>
      </c>
      <c r="BM47" s="7">
        <f>3*BN7</f>
        <v>0</v>
      </c>
      <c r="BN47" s="108">
        <f t="shared" si="40"/>
        <v>0</v>
      </c>
      <c r="BO47" s="109">
        <f>2*BP7</f>
        <v>0</v>
      </c>
      <c r="BP47" s="8">
        <f t="shared" si="41"/>
        <v>0</v>
      </c>
      <c r="BQ47" s="113"/>
      <c r="BR47" s="111">
        <f t="shared" si="48"/>
        <v>0</v>
      </c>
      <c r="BS47" s="109"/>
      <c r="BT47" s="110">
        <f t="shared" si="49"/>
        <v>0</v>
      </c>
      <c r="BU47" s="24" t="s">
        <v>25</v>
      </c>
      <c r="BV47" s="44">
        <f t="shared" si="52"/>
        <v>0</v>
      </c>
      <c r="BW47" s="37">
        <f t="shared" si="53"/>
        <v>0</v>
      </c>
    </row>
    <row r="48" spans="1:75" ht="33.6" x14ac:dyDescent="0.4">
      <c r="A48" s="37">
        <v>7.0000000000000007E-2</v>
      </c>
      <c r="B48" s="24" t="s">
        <v>26</v>
      </c>
      <c r="C48" s="36"/>
      <c r="D48" s="10">
        <f t="shared" si="11"/>
        <v>0</v>
      </c>
      <c r="E48" s="38"/>
      <c r="F48" s="6">
        <f t="shared" si="12"/>
        <v>0</v>
      </c>
      <c r="G48" s="41"/>
      <c r="H48" s="8">
        <f t="shared" si="39"/>
        <v>0</v>
      </c>
      <c r="I48" s="7"/>
      <c r="J48" s="6">
        <f t="shared" si="13"/>
        <v>0</v>
      </c>
      <c r="K48" s="41"/>
      <c r="L48" s="8">
        <f t="shared" si="14"/>
        <v>0</v>
      </c>
      <c r="M48" s="38"/>
      <c r="N48" s="6">
        <f t="shared" si="15"/>
        <v>0</v>
      </c>
      <c r="O48" s="41"/>
      <c r="P48" s="8">
        <f t="shared" si="16"/>
        <v>0</v>
      </c>
      <c r="Q48" s="38"/>
      <c r="R48" s="6">
        <f t="shared" si="17"/>
        <v>0</v>
      </c>
      <c r="S48" s="41"/>
      <c r="T48" s="8">
        <f t="shared" si="18"/>
        <v>0</v>
      </c>
      <c r="U48" s="38"/>
      <c r="V48" s="6">
        <f t="shared" si="19"/>
        <v>0</v>
      </c>
      <c r="W48" s="41"/>
      <c r="X48" s="8">
        <f t="shared" si="20"/>
        <v>0</v>
      </c>
      <c r="Y48" s="7"/>
      <c r="Z48" s="6">
        <f t="shared" si="21"/>
        <v>0</v>
      </c>
      <c r="AA48" s="9"/>
      <c r="AB48" s="8">
        <f t="shared" si="22"/>
        <v>0</v>
      </c>
      <c r="AC48" s="38"/>
      <c r="AD48" s="6">
        <f t="shared" si="23"/>
        <v>0</v>
      </c>
      <c r="AE48" s="41"/>
      <c r="AF48" s="8">
        <f t="shared" si="24"/>
        <v>0</v>
      </c>
      <c r="AG48" s="38"/>
      <c r="AH48" s="6">
        <f t="shared" si="25"/>
        <v>0</v>
      </c>
      <c r="AI48" s="41"/>
      <c r="AJ48" s="8">
        <f t="shared" si="26"/>
        <v>0</v>
      </c>
      <c r="AK48" s="38"/>
      <c r="AL48" s="6">
        <f t="shared" si="27"/>
        <v>0</v>
      </c>
      <c r="AM48" s="41"/>
      <c r="AN48" s="8">
        <f t="shared" si="28"/>
        <v>0</v>
      </c>
      <c r="AO48" s="7"/>
      <c r="AP48" s="108">
        <f t="shared" si="29"/>
        <v>0</v>
      </c>
      <c r="AQ48" s="9"/>
      <c r="AR48" s="8">
        <f t="shared" si="30"/>
        <v>0</v>
      </c>
      <c r="AS48" s="7"/>
      <c r="AT48" s="108">
        <f t="shared" si="31"/>
        <v>0</v>
      </c>
      <c r="AU48" s="9"/>
      <c r="AV48" s="8">
        <f t="shared" si="32"/>
        <v>0</v>
      </c>
      <c r="AW48" s="7"/>
      <c r="AX48" s="108">
        <f t="shared" si="33"/>
        <v>0</v>
      </c>
      <c r="AY48" s="9"/>
      <c r="AZ48" s="8">
        <f t="shared" si="34"/>
        <v>0</v>
      </c>
      <c r="BA48" s="7"/>
      <c r="BB48" s="108">
        <f t="shared" si="35"/>
        <v>0</v>
      </c>
      <c r="BC48" s="9"/>
      <c r="BD48" s="8">
        <f t="shared" si="36"/>
        <v>0</v>
      </c>
      <c r="BE48" s="7"/>
      <c r="BF48" s="5">
        <f t="shared" si="42"/>
        <v>0</v>
      </c>
      <c r="BG48" s="9"/>
      <c r="BH48" s="8">
        <f t="shared" si="37"/>
        <v>0</v>
      </c>
      <c r="BI48" s="7"/>
      <c r="BJ48" s="108">
        <f t="shared" si="38"/>
        <v>0</v>
      </c>
      <c r="BK48" s="9"/>
      <c r="BL48" s="10">
        <f t="shared" si="43"/>
        <v>0</v>
      </c>
      <c r="BM48" s="7"/>
      <c r="BN48" s="108">
        <f t="shared" si="40"/>
        <v>0</v>
      </c>
      <c r="BO48" s="9"/>
      <c r="BP48" s="8">
        <f t="shared" si="41"/>
        <v>0</v>
      </c>
      <c r="BQ48" s="111"/>
      <c r="BR48" s="111">
        <f t="shared" si="48"/>
        <v>0</v>
      </c>
      <c r="BS48" s="122"/>
      <c r="BT48" s="110">
        <f t="shared" si="49"/>
        <v>0</v>
      </c>
      <c r="BU48" s="24" t="s">
        <v>26</v>
      </c>
      <c r="BV48" s="44">
        <f t="shared" si="52"/>
        <v>0</v>
      </c>
      <c r="BW48" s="37">
        <f t="shared" si="53"/>
        <v>0</v>
      </c>
    </row>
    <row r="49" spans="1:75" ht="33.6" x14ac:dyDescent="0.4">
      <c r="A49" s="37">
        <v>0.12</v>
      </c>
      <c r="B49" s="24" t="s">
        <v>27</v>
      </c>
      <c r="C49" s="36"/>
      <c r="D49" s="10">
        <f t="shared" si="11"/>
        <v>0</v>
      </c>
      <c r="E49" s="38"/>
      <c r="F49" s="6">
        <f t="shared" si="12"/>
        <v>0</v>
      </c>
      <c r="G49" s="41"/>
      <c r="H49" s="8">
        <f t="shared" si="39"/>
        <v>0</v>
      </c>
      <c r="I49" s="7"/>
      <c r="J49" s="6">
        <f t="shared" si="13"/>
        <v>0</v>
      </c>
      <c r="K49" s="41"/>
      <c r="L49" s="8">
        <f t="shared" si="14"/>
        <v>0</v>
      </c>
      <c r="M49" s="38"/>
      <c r="N49" s="6">
        <f t="shared" si="15"/>
        <v>0</v>
      </c>
      <c r="O49" s="41"/>
      <c r="P49" s="8">
        <f t="shared" si="16"/>
        <v>0</v>
      </c>
      <c r="Q49" s="38"/>
      <c r="R49" s="6">
        <f t="shared" si="17"/>
        <v>0</v>
      </c>
      <c r="S49" s="41"/>
      <c r="T49" s="8">
        <f t="shared" si="18"/>
        <v>0</v>
      </c>
      <c r="U49" s="38"/>
      <c r="V49" s="6">
        <f t="shared" si="19"/>
        <v>0</v>
      </c>
      <c r="W49" s="41"/>
      <c r="X49" s="8">
        <f t="shared" si="20"/>
        <v>0</v>
      </c>
      <c r="Y49" s="7"/>
      <c r="Z49" s="6">
        <f t="shared" si="21"/>
        <v>0</v>
      </c>
      <c r="AA49" s="9"/>
      <c r="AB49" s="8">
        <f t="shared" si="22"/>
        <v>0</v>
      </c>
      <c r="AC49" s="38"/>
      <c r="AD49" s="6">
        <f t="shared" si="23"/>
        <v>0</v>
      </c>
      <c r="AE49" s="41"/>
      <c r="AF49" s="8">
        <f t="shared" si="24"/>
        <v>0</v>
      </c>
      <c r="AG49" s="38"/>
      <c r="AH49" s="6">
        <f t="shared" si="25"/>
        <v>0</v>
      </c>
      <c r="AI49" s="41"/>
      <c r="AJ49" s="8">
        <f t="shared" si="26"/>
        <v>0</v>
      </c>
      <c r="AK49" s="38"/>
      <c r="AL49" s="6">
        <f t="shared" si="27"/>
        <v>0</v>
      </c>
      <c r="AM49" s="41"/>
      <c r="AN49" s="8">
        <f t="shared" si="28"/>
        <v>0</v>
      </c>
      <c r="AO49" s="7"/>
      <c r="AP49" s="108">
        <f t="shared" si="29"/>
        <v>0</v>
      </c>
      <c r="AQ49" s="9"/>
      <c r="AR49" s="8">
        <f t="shared" si="30"/>
        <v>0</v>
      </c>
      <c r="AS49" s="7"/>
      <c r="AT49" s="108">
        <f t="shared" si="31"/>
        <v>0</v>
      </c>
      <c r="AU49" s="9"/>
      <c r="AV49" s="8">
        <f t="shared" si="32"/>
        <v>0</v>
      </c>
      <c r="AW49" s="7"/>
      <c r="AX49" s="108">
        <f t="shared" si="33"/>
        <v>0</v>
      </c>
      <c r="AY49" s="9"/>
      <c r="AZ49" s="8">
        <f t="shared" si="34"/>
        <v>0</v>
      </c>
      <c r="BA49" s="7"/>
      <c r="BB49" s="108">
        <f t="shared" si="35"/>
        <v>0</v>
      </c>
      <c r="BC49" s="9"/>
      <c r="BD49" s="8">
        <f t="shared" si="36"/>
        <v>0</v>
      </c>
      <c r="BE49" s="7"/>
      <c r="BF49" s="5">
        <f t="shared" si="42"/>
        <v>0</v>
      </c>
      <c r="BG49" s="9"/>
      <c r="BH49" s="8">
        <f t="shared" si="37"/>
        <v>0</v>
      </c>
      <c r="BI49" s="7"/>
      <c r="BJ49" s="108">
        <f t="shared" si="38"/>
        <v>0</v>
      </c>
      <c r="BK49" s="9">
        <f>3*BL7</f>
        <v>0</v>
      </c>
      <c r="BL49" s="10">
        <f t="shared" si="43"/>
        <v>0</v>
      </c>
      <c r="BM49" s="7"/>
      <c r="BN49" s="108">
        <f t="shared" si="40"/>
        <v>0</v>
      </c>
      <c r="BO49" s="9"/>
      <c r="BP49" s="8">
        <f t="shared" si="41"/>
        <v>0</v>
      </c>
      <c r="BQ49" s="111"/>
      <c r="BR49" s="111">
        <f t="shared" si="48"/>
        <v>0</v>
      </c>
      <c r="BS49" s="122"/>
      <c r="BT49" s="110">
        <f t="shared" si="49"/>
        <v>0</v>
      </c>
      <c r="BU49" s="24" t="s">
        <v>27</v>
      </c>
      <c r="BV49" s="44">
        <f t="shared" si="52"/>
        <v>0</v>
      </c>
      <c r="BW49" s="37">
        <f t="shared" si="53"/>
        <v>0</v>
      </c>
    </row>
    <row r="50" spans="1:75" ht="33.6" x14ac:dyDescent="0.4">
      <c r="A50" s="37">
        <v>1E-3</v>
      </c>
      <c r="B50" s="24" t="s">
        <v>169</v>
      </c>
      <c r="C50" s="36"/>
      <c r="D50" s="10">
        <f t="shared" si="11"/>
        <v>0</v>
      </c>
      <c r="E50" s="38"/>
      <c r="F50" s="6">
        <f t="shared" si="12"/>
        <v>0</v>
      </c>
      <c r="G50" s="41"/>
      <c r="H50" s="8">
        <f t="shared" si="39"/>
        <v>0</v>
      </c>
      <c r="I50" s="7"/>
      <c r="J50" s="6">
        <f t="shared" si="13"/>
        <v>0</v>
      </c>
      <c r="K50" s="41"/>
      <c r="L50" s="8">
        <f t="shared" si="14"/>
        <v>0</v>
      </c>
      <c r="M50" s="38"/>
      <c r="N50" s="6">
        <f t="shared" si="15"/>
        <v>0</v>
      </c>
      <c r="O50" s="41"/>
      <c r="P50" s="8">
        <f t="shared" si="16"/>
        <v>0</v>
      </c>
      <c r="Q50" s="38"/>
      <c r="R50" s="6">
        <f t="shared" si="17"/>
        <v>0</v>
      </c>
      <c r="S50" s="41"/>
      <c r="T50" s="8">
        <f t="shared" si="18"/>
        <v>0</v>
      </c>
      <c r="U50" s="38"/>
      <c r="V50" s="6">
        <f t="shared" si="19"/>
        <v>0</v>
      </c>
      <c r="W50" s="41"/>
      <c r="X50" s="8">
        <f t="shared" si="20"/>
        <v>0</v>
      </c>
      <c r="Y50" s="7"/>
      <c r="Z50" s="6">
        <f t="shared" si="21"/>
        <v>0</v>
      </c>
      <c r="AA50" s="9"/>
      <c r="AB50" s="8">
        <f t="shared" si="22"/>
        <v>0</v>
      </c>
      <c r="AC50" s="38"/>
      <c r="AD50" s="6">
        <f t="shared" si="23"/>
        <v>0</v>
      </c>
      <c r="AE50" s="41"/>
      <c r="AF50" s="8">
        <f t="shared" si="24"/>
        <v>0</v>
      </c>
      <c r="AG50" s="38"/>
      <c r="AH50" s="6">
        <f t="shared" si="25"/>
        <v>0</v>
      </c>
      <c r="AI50" s="41"/>
      <c r="AJ50" s="8">
        <f t="shared" si="26"/>
        <v>0</v>
      </c>
      <c r="AK50" s="38"/>
      <c r="AL50" s="6">
        <f t="shared" si="27"/>
        <v>0</v>
      </c>
      <c r="AM50" s="41"/>
      <c r="AN50" s="8">
        <f t="shared" si="28"/>
        <v>0</v>
      </c>
      <c r="AO50" s="7"/>
      <c r="AP50" s="108">
        <f t="shared" si="29"/>
        <v>0</v>
      </c>
      <c r="AQ50" s="9"/>
      <c r="AR50" s="8">
        <f t="shared" si="30"/>
        <v>0</v>
      </c>
      <c r="AS50" s="7"/>
      <c r="AT50" s="108">
        <f t="shared" si="31"/>
        <v>0</v>
      </c>
      <c r="AU50" s="9"/>
      <c r="AV50" s="8">
        <f t="shared" si="32"/>
        <v>0</v>
      </c>
      <c r="AW50" s="7"/>
      <c r="AX50" s="108">
        <f t="shared" si="33"/>
        <v>0</v>
      </c>
      <c r="AY50" s="9"/>
      <c r="AZ50" s="8">
        <f t="shared" si="34"/>
        <v>0</v>
      </c>
      <c r="BA50" s="7"/>
      <c r="BB50" s="108">
        <f t="shared" si="35"/>
        <v>0</v>
      </c>
      <c r="BC50" s="9"/>
      <c r="BD50" s="8">
        <f t="shared" si="36"/>
        <v>0</v>
      </c>
      <c r="BE50" s="7"/>
      <c r="BF50" s="5">
        <f t="shared" si="42"/>
        <v>0</v>
      </c>
      <c r="BG50" s="9"/>
      <c r="BH50" s="8">
        <f t="shared" si="37"/>
        <v>0</v>
      </c>
      <c r="BI50" s="7"/>
      <c r="BJ50" s="108">
        <f t="shared" si="38"/>
        <v>0</v>
      </c>
      <c r="BK50" s="9"/>
      <c r="BL50" s="10">
        <f t="shared" si="43"/>
        <v>0</v>
      </c>
      <c r="BM50" s="7"/>
      <c r="BN50" s="108">
        <f t="shared" si="40"/>
        <v>0</v>
      </c>
      <c r="BO50" s="9"/>
      <c r="BP50" s="8">
        <f t="shared" si="41"/>
        <v>0</v>
      </c>
      <c r="BQ50" s="111"/>
      <c r="BR50" s="111">
        <f t="shared" si="48"/>
        <v>0</v>
      </c>
      <c r="BS50" s="122"/>
      <c r="BT50" s="110">
        <f t="shared" si="49"/>
        <v>0</v>
      </c>
      <c r="BU50" s="24" t="s">
        <v>169</v>
      </c>
      <c r="BV50" s="44">
        <f t="shared" si="52"/>
        <v>0</v>
      </c>
      <c r="BW50" s="37">
        <f t="shared" si="53"/>
        <v>0</v>
      </c>
    </row>
    <row r="51" spans="1:75" ht="33.6" x14ac:dyDescent="0.4">
      <c r="A51" s="37">
        <v>2.1999999999999999E-2</v>
      </c>
      <c r="B51" s="24" t="s">
        <v>28</v>
      </c>
      <c r="C51" s="36"/>
      <c r="D51" s="10">
        <f t="shared" si="11"/>
        <v>0</v>
      </c>
      <c r="E51" s="38"/>
      <c r="F51" s="6">
        <f t="shared" si="12"/>
        <v>0</v>
      </c>
      <c r="G51" s="41"/>
      <c r="H51" s="8">
        <f t="shared" si="39"/>
        <v>0</v>
      </c>
      <c r="I51" s="7"/>
      <c r="J51" s="6">
        <f t="shared" si="13"/>
        <v>0</v>
      </c>
      <c r="K51" s="41"/>
      <c r="L51" s="8">
        <f t="shared" si="14"/>
        <v>0</v>
      </c>
      <c r="M51" s="38"/>
      <c r="N51" s="6">
        <f t="shared" si="15"/>
        <v>0</v>
      </c>
      <c r="O51" s="41"/>
      <c r="P51" s="8">
        <f t="shared" si="16"/>
        <v>0</v>
      </c>
      <c r="Q51" s="38"/>
      <c r="R51" s="6">
        <f t="shared" si="17"/>
        <v>0</v>
      </c>
      <c r="S51" s="41"/>
      <c r="T51" s="8">
        <f t="shared" si="18"/>
        <v>0</v>
      </c>
      <c r="U51" s="38"/>
      <c r="V51" s="6">
        <f t="shared" si="19"/>
        <v>0</v>
      </c>
      <c r="W51" s="41"/>
      <c r="X51" s="8">
        <f t="shared" si="20"/>
        <v>0</v>
      </c>
      <c r="Y51" s="7"/>
      <c r="Z51" s="6">
        <f t="shared" si="21"/>
        <v>0</v>
      </c>
      <c r="AA51" s="9"/>
      <c r="AB51" s="8">
        <f t="shared" si="22"/>
        <v>0</v>
      </c>
      <c r="AC51" s="38">
        <f>2*AD7</f>
        <v>0</v>
      </c>
      <c r="AD51" s="6">
        <f t="shared" si="23"/>
        <v>0</v>
      </c>
      <c r="AE51" s="41">
        <f>2*AF7</f>
        <v>0</v>
      </c>
      <c r="AF51" s="8">
        <f t="shared" si="24"/>
        <v>0</v>
      </c>
      <c r="AG51" s="38"/>
      <c r="AH51" s="6">
        <f t="shared" si="25"/>
        <v>0</v>
      </c>
      <c r="AI51" s="41"/>
      <c r="AJ51" s="8">
        <f t="shared" si="26"/>
        <v>0</v>
      </c>
      <c r="AK51" s="38"/>
      <c r="AL51" s="6">
        <f t="shared" si="27"/>
        <v>0</v>
      </c>
      <c r="AM51" s="41"/>
      <c r="AN51" s="8">
        <f t="shared" si="28"/>
        <v>0</v>
      </c>
      <c r="AO51" s="7"/>
      <c r="AP51" s="108">
        <f t="shared" si="29"/>
        <v>0</v>
      </c>
      <c r="AQ51" s="9"/>
      <c r="AR51" s="8">
        <f t="shared" si="30"/>
        <v>0</v>
      </c>
      <c r="AS51" s="7"/>
      <c r="AT51" s="108">
        <f t="shared" si="31"/>
        <v>0</v>
      </c>
      <c r="AU51" s="9"/>
      <c r="AV51" s="8">
        <f t="shared" si="32"/>
        <v>0</v>
      </c>
      <c r="AW51" s="7"/>
      <c r="AX51" s="108">
        <f t="shared" si="33"/>
        <v>0</v>
      </c>
      <c r="AY51" s="9"/>
      <c r="AZ51" s="8">
        <f t="shared" si="34"/>
        <v>0</v>
      </c>
      <c r="BA51" s="7"/>
      <c r="BB51" s="108">
        <f t="shared" si="35"/>
        <v>0</v>
      </c>
      <c r="BC51" s="9"/>
      <c r="BD51" s="8">
        <f t="shared" si="36"/>
        <v>0</v>
      </c>
      <c r="BE51" s="7"/>
      <c r="BF51" s="5">
        <f t="shared" si="42"/>
        <v>0</v>
      </c>
      <c r="BG51" s="9"/>
      <c r="BH51" s="8">
        <f t="shared" si="37"/>
        <v>0</v>
      </c>
      <c r="BI51" s="7"/>
      <c r="BJ51" s="108">
        <f t="shared" si="38"/>
        <v>0</v>
      </c>
      <c r="BK51" s="9"/>
      <c r="BL51" s="10">
        <f t="shared" si="43"/>
        <v>0</v>
      </c>
      <c r="BM51" s="7"/>
      <c r="BN51" s="108">
        <f t="shared" si="40"/>
        <v>0</v>
      </c>
      <c r="BO51" s="9"/>
      <c r="BP51" s="8">
        <f t="shared" si="41"/>
        <v>0</v>
      </c>
      <c r="BQ51" s="111"/>
      <c r="BR51" s="111">
        <f t="shared" si="48"/>
        <v>0</v>
      </c>
      <c r="BS51" s="122"/>
      <c r="BT51" s="110">
        <f t="shared" si="49"/>
        <v>0</v>
      </c>
      <c r="BU51" s="24" t="s">
        <v>28</v>
      </c>
      <c r="BV51" s="44">
        <f t="shared" si="52"/>
        <v>0</v>
      </c>
      <c r="BW51" s="37">
        <f t="shared" si="53"/>
        <v>0</v>
      </c>
    </row>
    <row r="52" spans="1:75" ht="33.6" x14ac:dyDescent="0.4">
      <c r="A52" s="37">
        <v>6.0000000000000001E-3</v>
      </c>
      <c r="B52" s="24" t="s">
        <v>29</v>
      </c>
      <c r="C52" s="36"/>
      <c r="D52" s="10">
        <f t="shared" si="11"/>
        <v>0</v>
      </c>
      <c r="E52" s="38"/>
      <c r="F52" s="6">
        <f t="shared" si="12"/>
        <v>0</v>
      </c>
      <c r="G52" s="41"/>
      <c r="H52" s="8">
        <f t="shared" si="39"/>
        <v>0</v>
      </c>
      <c r="I52" s="7"/>
      <c r="J52" s="6">
        <f t="shared" si="13"/>
        <v>0</v>
      </c>
      <c r="K52" s="41">
        <f>2*L7</f>
        <v>0</v>
      </c>
      <c r="L52" s="8">
        <f t="shared" si="14"/>
        <v>0</v>
      </c>
      <c r="M52" s="38"/>
      <c r="N52" s="6">
        <f t="shared" si="15"/>
        <v>0</v>
      </c>
      <c r="O52" s="41"/>
      <c r="P52" s="8">
        <f t="shared" si="16"/>
        <v>0</v>
      </c>
      <c r="Q52" s="38"/>
      <c r="R52" s="6">
        <f t="shared" si="17"/>
        <v>0</v>
      </c>
      <c r="S52" s="41"/>
      <c r="T52" s="8">
        <f t="shared" si="18"/>
        <v>0</v>
      </c>
      <c r="U52" s="38"/>
      <c r="V52" s="6">
        <f t="shared" si="19"/>
        <v>0</v>
      </c>
      <c r="W52" s="41"/>
      <c r="X52" s="8">
        <f t="shared" si="20"/>
        <v>0</v>
      </c>
      <c r="Y52" s="7">
        <f>4*Z7</f>
        <v>0</v>
      </c>
      <c r="Z52" s="6">
        <f t="shared" si="21"/>
        <v>0</v>
      </c>
      <c r="AA52" s="9">
        <f>4*AB7</f>
        <v>0</v>
      </c>
      <c r="AB52" s="8">
        <f t="shared" si="22"/>
        <v>0</v>
      </c>
      <c r="AC52" s="38"/>
      <c r="AD52" s="6">
        <f t="shared" si="23"/>
        <v>0</v>
      </c>
      <c r="AE52" s="41"/>
      <c r="AF52" s="8">
        <f t="shared" si="24"/>
        <v>0</v>
      </c>
      <c r="AG52" s="38"/>
      <c r="AH52" s="6">
        <f t="shared" si="25"/>
        <v>0</v>
      </c>
      <c r="AI52" s="41"/>
      <c r="AJ52" s="8">
        <f t="shared" si="26"/>
        <v>0</v>
      </c>
      <c r="AK52" s="38"/>
      <c r="AL52" s="6">
        <f t="shared" si="27"/>
        <v>0</v>
      </c>
      <c r="AM52" s="41"/>
      <c r="AN52" s="8">
        <f t="shared" si="28"/>
        <v>0</v>
      </c>
      <c r="AO52" s="7"/>
      <c r="AP52" s="108">
        <f t="shared" si="29"/>
        <v>0</v>
      </c>
      <c r="AQ52" s="9"/>
      <c r="AR52" s="8">
        <f t="shared" si="30"/>
        <v>0</v>
      </c>
      <c r="AS52" s="7"/>
      <c r="AT52" s="108">
        <f t="shared" si="31"/>
        <v>0</v>
      </c>
      <c r="AU52" s="9"/>
      <c r="AV52" s="8">
        <f t="shared" si="32"/>
        <v>0</v>
      </c>
      <c r="AW52" s="7"/>
      <c r="AX52" s="108">
        <f t="shared" si="33"/>
        <v>0</v>
      </c>
      <c r="AY52" s="9"/>
      <c r="AZ52" s="8">
        <f t="shared" si="34"/>
        <v>0</v>
      </c>
      <c r="BA52" s="7">
        <f>2*BB7</f>
        <v>0</v>
      </c>
      <c r="BB52" s="108">
        <f t="shared" si="35"/>
        <v>0</v>
      </c>
      <c r="BC52" s="9">
        <f>2*BD7</f>
        <v>0</v>
      </c>
      <c r="BD52" s="8">
        <f t="shared" si="36"/>
        <v>0</v>
      </c>
      <c r="BE52" s="7"/>
      <c r="BF52" s="5">
        <f t="shared" si="42"/>
        <v>0</v>
      </c>
      <c r="BG52" s="9"/>
      <c r="BH52" s="8">
        <f t="shared" si="37"/>
        <v>0</v>
      </c>
      <c r="BI52" s="7"/>
      <c r="BJ52" s="108">
        <f t="shared" si="38"/>
        <v>0</v>
      </c>
      <c r="BK52" s="9"/>
      <c r="BL52" s="10">
        <f t="shared" si="43"/>
        <v>0</v>
      </c>
      <c r="BM52" s="7"/>
      <c r="BN52" s="108">
        <f t="shared" si="40"/>
        <v>0</v>
      </c>
      <c r="BO52" s="9"/>
      <c r="BP52" s="8">
        <f t="shared" si="41"/>
        <v>0</v>
      </c>
      <c r="BQ52" s="111"/>
      <c r="BR52" s="111">
        <f t="shared" si="48"/>
        <v>0</v>
      </c>
      <c r="BS52" s="122"/>
      <c r="BT52" s="110">
        <f t="shared" si="49"/>
        <v>0</v>
      </c>
      <c r="BU52" s="24" t="s">
        <v>29</v>
      </c>
      <c r="BV52" s="44">
        <f t="shared" si="52"/>
        <v>0</v>
      </c>
      <c r="BW52" s="37">
        <f t="shared" si="53"/>
        <v>0</v>
      </c>
    </row>
    <row r="53" spans="1:75" s="106" customFormat="1" ht="33.6" x14ac:dyDescent="0.3">
      <c r="A53" s="37">
        <v>0.04</v>
      </c>
      <c r="B53" s="105" t="s">
        <v>30</v>
      </c>
      <c r="C53" s="9"/>
      <c r="D53" s="10">
        <f t="shared" si="11"/>
        <v>0</v>
      </c>
      <c r="E53" s="38"/>
      <c r="F53" s="6">
        <f t="shared" si="12"/>
        <v>0</v>
      </c>
      <c r="G53" s="9"/>
      <c r="H53" s="8">
        <f t="shared" si="39"/>
        <v>0</v>
      </c>
      <c r="I53" s="7"/>
      <c r="J53" s="6">
        <f t="shared" si="13"/>
        <v>0</v>
      </c>
      <c r="K53" s="9">
        <f>4*L7</f>
        <v>0</v>
      </c>
      <c r="L53" s="8">
        <f t="shared" si="14"/>
        <v>0</v>
      </c>
      <c r="M53" s="7"/>
      <c r="N53" s="6">
        <f t="shared" si="15"/>
        <v>0</v>
      </c>
      <c r="O53" s="9"/>
      <c r="P53" s="8">
        <f t="shared" si="16"/>
        <v>0</v>
      </c>
      <c r="Q53" s="7"/>
      <c r="R53" s="6">
        <f t="shared" si="17"/>
        <v>0</v>
      </c>
      <c r="S53" s="9"/>
      <c r="T53" s="8">
        <f t="shared" si="18"/>
        <v>0</v>
      </c>
      <c r="U53" s="7"/>
      <c r="V53" s="6">
        <f t="shared" si="19"/>
        <v>0</v>
      </c>
      <c r="W53" s="9"/>
      <c r="X53" s="8">
        <f t="shared" si="20"/>
        <v>0</v>
      </c>
      <c r="Y53" s="7"/>
      <c r="Z53" s="6">
        <f t="shared" si="21"/>
        <v>0</v>
      </c>
      <c r="AA53" s="9"/>
      <c r="AB53" s="8">
        <f t="shared" si="22"/>
        <v>0</v>
      </c>
      <c r="AC53" s="7"/>
      <c r="AD53" s="6">
        <f t="shared" si="23"/>
        <v>0</v>
      </c>
      <c r="AE53" s="9"/>
      <c r="AF53" s="8">
        <f t="shared" si="24"/>
        <v>0</v>
      </c>
      <c r="AG53" s="7"/>
      <c r="AH53" s="6">
        <f t="shared" si="25"/>
        <v>0</v>
      </c>
      <c r="AI53" s="9"/>
      <c r="AJ53" s="8">
        <f t="shared" si="26"/>
        <v>0</v>
      </c>
      <c r="AK53" s="7">
        <f>4*AL7</f>
        <v>0</v>
      </c>
      <c r="AL53" s="6">
        <f t="shared" si="27"/>
        <v>0</v>
      </c>
      <c r="AM53" s="9">
        <f>4*AN7</f>
        <v>0</v>
      </c>
      <c r="AN53" s="8">
        <f t="shared" si="28"/>
        <v>0</v>
      </c>
      <c r="AO53" s="7">
        <f>3*AP7</f>
        <v>0</v>
      </c>
      <c r="AP53" s="108">
        <f t="shared" si="29"/>
        <v>0</v>
      </c>
      <c r="AQ53" s="109">
        <f>4*AR7</f>
        <v>0</v>
      </c>
      <c r="AR53" s="8">
        <f t="shared" si="30"/>
        <v>0</v>
      </c>
      <c r="AS53" s="7">
        <f>4*AT7</f>
        <v>0</v>
      </c>
      <c r="AT53" s="108">
        <f t="shared" si="31"/>
        <v>0</v>
      </c>
      <c r="AU53" s="109"/>
      <c r="AV53" s="8">
        <f t="shared" si="32"/>
        <v>0</v>
      </c>
      <c r="AW53" s="7"/>
      <c r="AX53" s="108">
        <f t="shared" si="33"/>
        <v>0</v>
      </c>
      <c r="AY53" s="109">
        <f>4*AZ7</f>
        <v>0</v>
      </c>
      <c r="AZ53" s="8">
        <f t="shared" si="34"/>
        <v>0</v>
      </c>
      <c r="BA53" s="7"/>
      <c r="BB53" s="108">
        <f t="shared" si="35"/>
        <v>0</v>
      </c>
      <c r="BC53" s="109"/>
      <c r="BD53" s="8">
        <f t="shared" si="36"/>
        <v>0</v>
      </c>
      <c r="BE53" s="7"/>
      <c r="BF53" s="5">
        <f t="shared" si="42"/>
        <v>0</v>
      </c>
      <c r="BG53" s="109"/>
      <c r="BH53" s="8">
        <f t="shared" si="37"/>
        <v>0</v>
      </c>
      <c r="BI53" s="7"/>
      <c r="BJ53" s="108">
        <f t="shared" si="38"/>
        <v>0</v>
      </c>
      <c r="BK53" s="109"/>
      <c r="BL53" s="10">
        <f t="shared" si="43"/>
        <v>0</v>
      </c>
      <c r="BM53" s="7">
        <f>2*BN7</f>
        <v>0</v>
      </c>
      <c r="BN53" s="108">
        <f t="shared" si="40"/>
        <v>0</v>
      </c>
      <c r="BO53" s="109">
        <f>2*BP7</f>
        <v>0</v>
      </c>
      <c r="BP53" s="8">
        <f t="shared" si="41"/>
        <v>0</v>
      </c>
      <c r="BQ53" s="114"/>
      <c r="BR53" s="111">
        <f t="shared" si="48"/>
        <v>0</v>
      </c>
      <c r="BS53" s="109"/>
      <c r="BT53" s="110">
        <f t="shared" si="49"/>
        <v>0</v>
      </c>
      <c r="BU53" s="105" t="s">
        <v>30</v>
      </c>
      <c r="BV53" s="44">
        <f t="shared" si="52"/>
        <v>0</v>
      </c>
      <c r="BW53" s="37">
        <f t="shared" si="53"/>
        <v>0</v>
      </c>
    </row>
    <row r="54" spans="1:75" ht="33.6" x14ac:dyDescent="0.3">
      <c r="A54" s="37">
        <v>6.0000000000000001E-3</v>
      </c>
      <c r="B54" s="24" t="s">
        <v>31</v>
      </c>
      <c r="C54" s="9"/>
      <c r="D54" s="10">
        <f t="shared" si="11"/>
        <v>0</v>
      </c>
      <c r="E54" s="38"/>
      <c r="F54" s="6">
        <f t="shared" si="12"/>
        <v>0</v>
      </c>
      <c r="G54" s="41"/>
      <c r="H54" s="8">
        <f t="shared" si="39"/>
        <v>0</v>
      </c>
      <c r="I54" s="7"/>
      <c r="J54" s="6">
        <f t="shared" si="13"/>
        <v>0</v>
      </c>
      <c r="K54" s="41">
        <f>4*L7</f>
        <v>0</v>
      </c>
      <c r="L54" s="8">
        <f t="shared" si="14"/>
        <v>0</v>
      </c>
      <c r="M54" s="38"/>
      <c r="N54" s="6">
        <f t="shared" si="15"/>
        <v>0</v>
      </c>
      <c r="O54" s="41"/>
      <c r="P54" s="8">
        <f t="shared" si="16"/>
        <v>0</v>
      </c>
      <c r="Q54" s="38"/>
      <c r="R54" s="6">
        <f t="shared" si="17"/>
        <v>0</v>
      </c>
      <c r="S54" s="41"/>
      <c r="T54" s="8">
        <f t="shared" si="18"/>
        <v>0</v>
      </c>
      <c r="U54" s="38"/>
      <c r="V54" s="6">
        <f t="shared" si="19"/>
        <v>0</v>
      </c>
      <c r="W54" s="41"/>
      <c r="X54" s="8">
        <f t="shared" si="20"/>
        <v>0</v>
      </c>
      <c r="Y54" s="7"/>
      <c r="Z54" s="6">
        <f t="shared" si="21"/>
        <v>0</v>
      </c>
      <c r="AA54" s="9"/>
      <c r="AB54" s="8">
        <f t="shared" si="22"/>
        <v>0</v>
      </c>
      <c r="AC54" s="38"/>
      <c r="AD54" s="6">
        <f t="shared" si="23"/>
        <v>0</v>
      </c>
      <c r="AE54" s="41"/>
      <c r="AF54" s="8">
        <f t="shared" si="24"/>
        <v>0</v>
      </c>
      <c r="AG54" s="38"/>
      <c r="AH54" s="6">
        <f t="shared" si="25"/>
        <v>0</v>
      </c>
      <c r="AI54" s="41"/>
      <c r="AJ54" s="8">
        <f t="shared" si="26"/>
        <v>0</v>
      </c>
      <c r="AK54" s="38"/>
      <c r="AL54" s="6">
        <f t="shared" si="27"/>
        <v>0</v>
      </c>
      <c r="AM54" s="41"/>
      <c r="AN54" s="8">
        <f t="shared" si="28"/>
        <v>0</v>
      </c>
      <c r="AO54" s="7"/>
      <c r="AP54" s="108">
        <f t="shared" si="29"/>
        <v>0</v>
      </c>
      <c r="AQ54" s="9"/>
      <c r="AR54" s="8">
        <f t="shared" si="30"/>
        <v>0</v>
      </c>
      <c r="AS54" s="7"/>
      <c r="AT54" s="108">
        <f t="shared" si="31"/>
        <v>0</v>
      </c>
      <c r="AU54" s="9"/>
      <c r="AV54" s="8">
        <f t="shared" si="32"/>
        <v>0</v>
      </c>
      <c r="AW54" s="7"/>
      <c r="AX54" s="108">
        <f t="shared" si="33"/>
        <v>0</v>
      </c>
      <c r="AY54" s="9"/>
      <c r="AZ54" s="8">
        <f t="shared" si="34"/>
        <v>0</v>
      </c>
      <c r="BA54" s="7">
        <f>2*BB7</f>
        <v>0</v>
      </c>
      <c r="BB54" s="108">
        <f t="shared" si="35"/>
        <v>0</v>
      </c>
      <c r="BC54" s="9">
        <f>2*BD7</f>
        <v>0</v>
      </c>
      <c r="BD54" s="8">
        <f t="shared" si="36"/>
        <v>0</v>
      </c>
      <c r="BE54" s="7"/>
      <c r="BF54" s="5">
        <f t="shared" si="42"/>
        <v>0</v>
      </c>
      <c r="BG54" s="9"/>
      <c r="BH54" s="8">
        <f t="shared" si="37"/>
        <v>0</v>
      </c>
      <c r="BI54" s="7"/>
      <c r="BJ54" s="108">
        <f t="shared" si="38"/>
        <v>0</v>
      </c>
      <c r="BK54" s="9"/>
      <c r="BL54" s="10">
        <f t="shared" si="43"/>
        <v>0</v>
      </c>
      <c r="BM54" s="7"/>
      <c r="BN54" s="108">
        <f t="shared" si="40"/>
        <v>0</v>
      </c>
      <c r="BO54" s="9"/>
      <c r="BP54" s="8">
        <f t="shared" si="41"/>
        <v>0</v>
      </c>
      <c r="BQ54" s="111"/>
      <c r="BR54" s="111">
        <f t="shared" si="48"/>
        <v>0</v>
      </c>
      <c r="BS54" s="122"/>
      <c r="BT54" s="110">
        <f t="shared" si="49"/>
        <v>0</v>
      </c>
      <c r="BU54" s="24" t="s">
        <v>31</v>
      </c>
      <c r="BV54" s="44">
        <f t="shared" si="52"/>
        <v>0</v>
      </c>
      <c r="BW54" s="37">
        <f t="shared" si="53"/>
        <v>0</v>
      </c>
    </row>
    <row r="55" spans="1:75" ht="33.6" x14ac:dyDescent="0.4">
      <c r="A55" s="37">
        <v>7.8E-2</v>
      </c>
      <c r="B55" s="24" t="s">
        <v>32</v>
      </c>
      <c r="C55" s="36"/>
      <c r="D55" s="10">
        <f t="shared" si="11"/>
        <v>0</v>
      </c>
      <c r="E55" s="38"/>
      <c r="F55" s="6">
        <f t="shared" si="12"/>
        <v>0</v>
      </c>
      <c r="G55" s="41"/>
      <c r="H55" s="8">
        <f t="shared" si="39"/>
        <v>0</v>
      </c>
      <c r="I55" s="7"/>
      <c r="J55" s="6">
        <f t="shared" si="13"/>
        <v>0</v>
      </c>
      <c r="K55" s="41"/>
      <c r="L55" s="8">
        <f t="shared" si="14"/>
        <v>0</v>
      </c>
      <c r="M55" s="38"/>
      <c r="N55" s="6">
        <f t="shared" si="15"/>
        <v>0</v>
      </c>
      <c r="O55" s="41"/>
      <c r="P55" s="8">
        <f t="shared" si="16"/>
        <v>0</v>
      </c>
      <c r="Q55" s="38"/>
      <c r="R55" s="6">
        <f t="shared" si="17"/>
        <v>0</v>
      </c>
      <c r="S55" s="41"/>
      <c r="T55" s="8">
        <f t="shared" si="18"/>
        <v>0</v>
      </c>
      <c r="U55" s="38"/>
      <c r="V55" s="6">
        <f t="shared" si="19"/>
        <v>0</v>
      </c>
      <c r="W55" s="41"/>
      <c r="X55" s="8">
        <f t="shared" si="20"/>
        <v>0</v>
      </c>
      <c r="Y55" s="7"/>
      <c r="Z55" s="6">
        <f t="shared" si="21"/>
        <v>0</v>
      </c>
      <c r="AA55" s="9"/>
      <c r="AB55" s="8">
        <f t="shared" si="22"/>
        <v>0</v>
      </c>
      <c r="AC55" s="38"/>
      <c r="AD55" s="6">
        <f t="shared" si="23"/>
        <v>0</v>
      </c>
      <c r="AE55" s="41"/>
      <c r="AF55" s="8">
        <f t="shared" si="24"/>
        <v>0</v>
      </c>
      <c r="AG55" s="38"/>
      <c r="AH55" s="6">
        <f t="shared" si="25"/>
        <v>0</v>
      </c>
      <c r="AI55" s="41"/>
      <c r="AJ55" s="8">
        <f t="shared" si="26"/>
        <v>0</v>
      </c>
      <c r="AK55" s="38"/>
      <c r="AL55" s="6">
        <f t="shared" si="27"/>
        <v>0</v>
      </c>
      <c r="AM55" s="41"/>
      <c r="AN55" s="8">
        <f t="shared" si="28"/>
        <v>0</v>
      </c>
      <c r="AO55" s="7"/>
      <c r="AP55" s="108">
        <f t="shared" si="29"/>
        <v>0</v>
      </c>
      <c r="AQ55" s="9"/>
      <c r="AR55" s="8">
        <f t="shared" si="30"/>
        <v>0</v>
      </c>
      <c r="AS55" s="7"/>
      <c r="AT55" s="108">
        <f t="shared" si="31"/>
        <v>0</v>
      </c>
      <c r="AU55" s="9"/>
      <c r="AV55" s="8">
        <f t="shared" si="32"/>
        <v>0</v>
      </c>
      <c r="AW55" s="7"/>
      <c r="AX55" s="108">
        <f t="shared" si="33"/>
        <v>0</v>
      </c>
      <c r="AY55" s="9"/>
      <c r="AZ55" s="8">
        <f t="shared" si="34"/>
        <v>0</v>
      </c>
      <c r="BA55" s="7"/>
      <c r="BB55" s="108">
        <f t="shared" si="35"/>
        <v>0</v>
      </c>
      <c r="BC55" s="9"/>
      <c r="BD55" s="8">
        <f t="shared" si="36"/>
        <v>0</v>
      </c>
      <c r="BE55" s="7"/>
      <c r="BF55" s="5">
        <f t="shared" si="42"/>
        <v>0</v>
      </c>
      <c r="BG55" s="9"/>
      <c r="BH55" s="8">
        <f t="shared" si="37"/>
        <v>0</v>
      </c>
      <c r="BI55" s="7"/>
      <c r="BJ55" s="108">
        <f t="shared" si="38"/>
        <v>0</v>
      </c>
      <c r="BK55" s="9"/>
      <c r="BL55" s="10">
        <f t="shared" si="43"/>
        <v>0</v>
      </c>
      <c r="BM55" s="7"/>
      <c r="BN55" s="108">
        <f t="shared" si="40"/>
        <v>0</v>
      </c>
      <c r="BO55" s="9"/>
      <c r="BP55" s="8">
        <f t="shared" si="41"/>
        <v>0</v>
      </c>
      <c r="BQ55" s="111"/>
      <c r="BR55" s="111">
        <f t="shared" si="48"/>
        <v>0</v>
      </c>
      <c r="BS55" s="122"/>
      <c r="BT55" s="110">
        <f t="shared" si="49"/>
        <v>0</v>
      </c>
      <c r="BU55" s="24" t="s">
        <v>32</v>
      </c>
      <c r="BV55" s="44">
        <f t="shared" si="52"/>
        <v>0</v>
      </c>
      <c r="BW55" s="37">
        <f t="shared" si="53"/>
        <v>0</v>
      </c>
    </row>
    <row r="56" spans="1:75" ht="33.6" x14ac:dyDescent="0.4">
      <c r="A56" s="37">
        <v>0.14000000000000001</v>
      </c>
      <c r="B56" s="24" t="s">
        <v>33</v>
      </c>
      <c r="C56" s="36"/>
      <c r="D56" s="10">
        <f t="shared" si="11"/>
        <v>0</v>
      </c>
      <c r="E56" s="38"/>
      <c r="F56" s="6">
        <f t="shared" si="12"/>
        <v>0</v>
      </c>
      <c r="G56" s="41"/>
      <c r="H56" s="8">
        <f t="shared" si="39"/>
        <v>0</v>
      </c>
      <c r="I56" s="7"/>
      <c r="J56" s="6">
        <f t="shared" si="13"/>
        <v>0</v>
      </c>
      <c r="K56" s="41"/>
      <c r="L56" s="8">
        <f t="shared" si="14"/>
        <v>0</v>
      </c>
      <c r="M56" s="38"/>
      <c r="N56" s="6">
        <f t="shared" si="15"/>
        <v>0</v>
      </c>
      <c r="O56" s="41"/>
      <c r="P56" s="8">
        <f t="shared" si="16"/>
        <v>0</v>
      </c>
      <c r="Q56" s="38"/>
      <c r="R56" s="6">
        <f t="shared" si="17"/>
        <v>0</v>
      </c>
      <c r="S56" s="41"/>
      <c r="T56" s="8">
        <f t="shared" si="18"/>
        <v>0</v>
      </c>
      <c r="U56" s="38"/>
      <c r="V56" s="6">
        <f t="shared" si="19"/>
        <v>0</v>
      </c>
      <c r="W56" s="41"/>
      <c r="X56" s="8">
        <f t="shared" si="20"/>
        <v>0</v>
      </c>
      <c r="Y56" s="7"/>
      <c r="Z56" s="6">
        <f t="shared" si="21"/>
        <v>0</v>
      </c>
      <c r="AA56" s="9"/>
      <c r="AB56" s="8">
        <f t="shared" si="22"/>
        <v>0</v>
      </c>
      <c r="AC56" s="38"/>
      <c r="AD56" s="6">
        <f t="shared" si="23"/>
        <v>0</v>
      </c>
      <c r="AE56" s="41"/>
      <c r="AF56" s="8">
        <f t="shared" si="24"/>
        <v>0</v>
      </c>
      <c r="AG56" s="38"/>
      <c r="AH56" s="6">
        <f t="shared" si="25"/>
        <v>0</v>
      </c>
      <c r="AI56" s="41"/>
      <c r="AJ56" s="8">
        <f t="shared" si="26"/>
        <v>0</v>
      </c>
      <c r="AK56" s="38"/>
      <c r="AL56" s="6">
        <f t="shared" si="27"/>
        <v>0</v>
      </c>
      <c r="AM56" s="9"/>
      <c r="AN56" s="8">
        <f t="shared" si="28"/>
        <v>0</v>
      </c>
      <c r="AO56" s="7"/>
      <c r="AP56" s="108">
        <f t="shared" si="29"/>
        <v>0</v>
      </c>
      <c r="AQ56" s="9"/>
      <c r="AR56" s="8">
        <f t="shared" si="30"/>
        <v>0</v>
      </c>
      <c r="AS56" s="7"/>
      <c r="AT56" s="108">
        <f t="shared" si="31"/>
        <v>0</v>
      </c>
      <c r="AU56" s="9"/>
      <c r="AV56" s="8">
        <f t="shared" si="32"/>
        <v>0</v>
      </c>
      <c r="AW56" s="7"/>
      <c r="AX56" s="108">
        <f t="shared" si="33"/>
        <v>0</v>
      </c>
      <c r="AY56" s="9"/>
      <c r="AZ56" s="8">
        <f t="shared" si="34"/>
        <v>0</v>
      </c>
      <c r="BA56" s="7"/>
      <c r="BB56" s="108">
        <f t="shared" si="35"/>
        <v>0</v>
      </c>
      <c r="BC56" s="9"/>
      <c r="BD56" s="8">
        <f t="shared" si="36"/>
        <v>0</v>
      </c>
      <c r="BE56" s="7"/>
      <c r="BF56" s="5">
        <f t="shared" si="42"/>
        <v>0</v>
      </c>
      <c r="BG56" s="9"/>
      <c r="BH56" s="8">
        <f t="shared" si="37"/>
        <v>0</v>
      </c>
      <c r="BI56" s="7"/>
      <c r="BJ56" s="108">
        <f t="shared" si="38"/>
        <v>0</v>
      </c>
      <c r="BK56" s="9"/>
      <c r="BL56" s="10">
        <f t="shared" si="43"/>
        <v>0</v>
      </c>
      <c r="BM56" s="7"/>
      <c r="BN56" s="108">
        <f t="shared" si="40"/>
        <v>0</v>
      </c>
      <c r="BO56" s="9"/>
      <c r="BP56" s="8">
        <f t="shared" si="41"/>
        <v>0</v>
      </c>
      <c r="BQ56" s="111"/>
      <c r="BR56" s="111">
        <f t="shared" si="48"/>
        <v>0</v>
      </c>
      <c r="BS56" s="109"/>
      <c r="BT56" s="110">
        <f t="shared" si="49"/>
        <v>0</v>
      </c>
      <c r="BU56" s="24" t="s">
        <v>33</v>
      </c>
      <c r="BV56" s="44">
        <f t="shared" si="52"/>
        <v>0</v>
      </c>
      <c r="BW56" s="37">
        <f t="shared" si="53"/>
        <v>0</v>
      </c>
    </row>
    <row r="57" spans="1:75" ht="33.6" x14ac:dyDescent="0.4">
      <c r="A57" s="37">
        <v>1E-3</v>
      </c>
      <c r="B57" s="24" t="s">
        <v>113</v>
      </c>
      <c r="C57" s="36"/>
      <c r="D57" s="10">
        <f t="shared" si="11"/>
        <v>0</v>
      </c>
      <c r="E57" s="38"/>
      <c r="F57" s="6">
        <f t="shared" si="12"/>
        <v>0</v>
      </c>
      <c r="G57" s="41"/>
      <c r="H57" s="8">
        <f t="shared" si="39"/>
        <v>0</v>
      </c>
      <c r="I57" s="7"/>
      <c r="J57" s="6">
        <f t="shared" si="13"/>
        <v>0</v>
      </c>
      <c r="K57" s="41"/>
      <c r="L57" s="8">
        <f t="shared" si="14"/>
        <v>0</v>
      </c>
      <c r="M57" s="38"/>
      <c r="N57" s="6">
        <f t="shared" si="15"/>
        <v>0</v>
      </c>
      <c r="O57" s="41"/>
      <c r="P57" s="8">
        <f t="shared" si="16"/>
        <v>0</v>
      </c>
      <c r="Q57" s="38"/>
      <c r="R57" s="6">
        <f t="shared" si="17"/>
        <v>0</v>
      </c>
      <c r="S57" s="41"/>
      <c r="T57" s="8">
        <f t="shared" si="18"/>
        <v>0</v>
      </c>
      <c r="U57" s="38"/>
      <c r="V57" s="6">
        <f t="shared" si="19"/>
        <v>0</v>
      </c>
      <c r="W57" s="41"/>
      <c r="X57" s="8">
        <f t="shared" si="20"/>
        <v>0</v>
      </c>
      <c r="Y57" s="7"/>
      <c r="Z57" s="6">
        <f t="shared" si="21"/>
        <v>0</v>
      </c>
      <c r="AA57" s="9"/>
      <c r="AB57" s="8">
        <f t="shared" si="22"/>
        <v>0</v>
      </c>
      <c r="AC57" s="38"/>
      <c r="AD57" s="6">
        <f t="shared" si="23"/>
        <v>0</v>
      </c>
      <c r="AE57" s="41"/>
      <c r="AF57" s="8">
        <f t="shared" si="24"/>
        <v>0</v>
      </c>
      <c r="AG57" s="38"/>
      <c r="AH57" s="6">
        <f t="shared" si="25"/>
        <v>0</v>
      </c>
      <c r="AI57" s="41"/>
      <c r="AJ57" s="8">
        <f t="shared" si="26"/>
        <v>0</v>
      </c>
      <c r="AK57" s="38"/>
      <c r="AL57" s="6">
        <f t="shared" si="27"/>
        <v>0</v>
      </c>
      <c r="AM57" s="9"/>
      <c r="AN57" s="8">
        <f t="shared" si="28"/>
        <v>0</v>
      </c>
      <c r="AO57" s="7"/>
      <c r="AP57" s="108">
        <f t="shared" si="29"/>
        <v>0</v>
      </c>
      <c r="AQ57" s="9"/>
      <c r="AR57" s="8">
        <f t="shared" si="30"/>
        <v>0</v>
      </c>
      <c r="AS57" s="7"/>
      <c r="AT57" s="108">
        <f t="shared" si="31"/>
        <v>0</v>
      </c>
      <c r="AU57" s="9"/>
      <c r="AV57" s="8">
        <f t="shared" si="32"/>
        <v>0</v>
      </c>
      <c r="AW57" s="7"/>
      <c r="AX57" s="108">
        <f t="shared" si="33"/>
        <v>0</v>
      </c>
      <c r="AY57" s="9"/>
      <c r="AZ57" s="8">
        <f t="shared" si="34"/>
        <v>0</v>
      </c>
      <c r="BA57" s="7"/>
      <c r="BB57" s="108">
        <f t="shared" si="35"/>
        <v>0</v>
      </c>
      <c r="BC57" s="9"/>
      <c r="BD57" s="8">
        <f t="shared" si="36"/>
        <v>0</v>
      </c>
      <c r="BE57" s="7"/>
      <c r="BF57" s="5">
        <f t="shared" si="42"/>
        <v>0</v>
      </c>
      <c r="BG57" s="9"/>
      <c r="BH57" s="8">
        <f t="shared" si="37"/>
        <v>0</v>
      </c>
      <c r="BI57" s="7"/>
      <c r="BJ57" s="108">
        <f t="shared" si="38"/>
        <v>0</v>
      </c>
      <c r="BK57" s="9"/>
      <c r="BL57" s="10">
        <f t="shared" si="43"/>
        <v>0</v>
      </c>
      <c r="BM57" s="7"/>
      <c r="BN57" s="108">
        <f t="shared" si="40"/>
        <v>0</v>
      </c>
      <c r="BO57" s="9"/>
      <c r="BP57" s="8">
        <f t="shared" si="41"/>
        <v>0</v>
      </c>
      <c r="BQ57" s="111"/>
      <c r="BR57" s="111">
        <f t="shared" si="48"/>
        <v>0</v>
      </c>
      <c r="BS57" s="109"/>
      <c r="BT57" s="110">
        <f t="shared" si="49"/>
        <v>0</v>
      </c>
      <c r="BU57" s="24" t="s">
        <v>113</v>
      </c>
      <c r="BV57" s="44">
        <f t="shared" si="52"/>
        <v>0</v>
      </c>
      <c r="BW57" s="37">
        <f t="shared" si="53"/>
        <v>0</v>
      </c>
    </row>
    <row r="58" spans="1:75" ht="39.6" x14ac:dyDescent="0.4">
      <c r="A58" s="43" t="s">
        <v>5</v>
      </c>
      <c r="B58" s="24" t="s">
        <v>34</v>
      </c>
      <c r="C58" s="36"/>
      <c r="D58" s="10"/>
      <c r="E58" s="38"/>
      <c r="F58" s="6"/>
      <c r="G58" s="41"/>
      <c r="H58" s="8"/>
      <c r="I58" s="7"/>
      <c r="J58" s="6"/>
      <c r="K58" s="41"/>
      <c r="L58" s="8"/>
      <c r="M58" s="38"/>
      <c r="N58" s="6"/>
      <c r="O58" s="41"/>
      <c r="P58" s="8"/>
      <c r="Q58" s="38"/>
      <c r="R58" s="6"/>
      <c r="S58" s="41"/>
      <c r="T58" s="8"/>
      <c r="U58" s="38"/>
      <c r="V58" s="6"/>
      <c r="W58" s="41"/>
      <c r="X58" s="8"/>
      <c r="Y58" s="7"/>
      <c r="Z58" s="6"/>
      <c r="AA58" s="9"/>
      <c r="AB58" s="8"/>
      <c r="AC58" s="38"/>
      <c r="AD58" s="6"/>
      <c r="AE58" s="41"/>
      <c r="AF58" s="8"/>
      <c r="AG58" s="38"/>
      <c r="AH58" s="6"/>
      <c r="AI58" s="41"/>
      <c r="AJ58" s="8"/>
      <c r="AK58" s="38"/>
      <c r="AL58" s="6"/>
      <c r="AM58" s="9"/>
      <c r="AN58" s="8"/>
      <c r="AO58" s="7"/>
      <c r="AP58" s="108"/>
      <c r="AQ58" s="9"/>
      <c r="AR58" s="8"/>
      <c r="AS58" s="7"/>
      <c r="AT58" s="108"/>
      <c r="AU58" s="9"/>
      <c r="AV58" s="8"/>
      <c r="AW58" s="7"/>
      <c r="AX58" s="108"/>
      <c r="AY58" s="9"/>
      <c r="AZ58" s="8"/>
      <c r="BA58" s="7"/>
      <c r="BB58" s="108"/>
      <c r="BC58" s="9"/>
      <c r="BD58" s="8"/>
      <c r="BE58" s="7"/>
      <c r="BF58" s="5"/>
      <c r="BG58" s="9"/>
      <c r="BH58" s="8"/>
      <c r="BI58" s="7"/>
      <c r="BJ58" s="108"/>
      <c r="BK58" s="9"/>
      <c r="BL58" s="10"/>
      <c r="BM58" s="7"/>
      <c r="BN58" s="108"/>
      <c r="BO58" s="9"/>
      <c r="BP58" s="8"/>
      <c r="BQ58" s="111">
        <f>BR7</f>
        <v>0</v>
      </c>
      <c r="BR58" s="111"/>
      <c r="BS58" s="109">
        <f>BT7</f>
        <v>0</v>
      </c>
      <c r="BT58" s="110"/>
      <c r="BU58" s="24" t="s">
        <v>34</v>
      </c>
      <c r="BV58" s="44">
        <f t="shared" si="52"/>
        <v>0</v>
      </c>
      <c r="BW58" s="37"/>
    </row>
    <row r="59" spans="1:75" ht="33.6" x14ac:dyDescent="0.4">
      <c r="A59" s="43">
        <v>0.12</v>
      </c>
      <c r="B59" s="26" t="s">
        <v>173</v>
      </c>
      <c r="C59" s="36"/>
      <c r="D59" s="10">
        <f t="shared" si="11"/>
        <v>0</v>
      </c>
      <c r="E59" s="38"/>
      <c r="F59" s="6">
        <f t="shared" si="12"/>
        <v>0</v>
      </c>
      <c r="G59" s="41"/>
      <c r="H59" s="8">
        <f t="shared" si="39"/>
        <v>0</v>
      </c>
      <c r="I59" s="7"/>
      <c r="J59" s="6">
        <f t="shared" si="13"/>
        <v>0</v>
      </c>
      <c r="K59" s="41"/>
      <c r="L59" s="8">
        <f t="shared" si="14"/>
        <v>0</v>
      </c>
      <c r="M59" s="38"/>
      <c r="N59" s="6">
        <f t="shared" si="15"/>
        <v>0</v>
      </c>
      <c r="O59" s="41"/>
      <c r="P59" s="8">
        <f t="shared" si="16"/>
        <v>0</v>
      </c>
      <c r="Q59" s="38"/>
      <c r="R59" s="6">
        <f t="shared" si="17"/>
        <v>0</v>
      </c>
      <c r="S59" s="41"/>
      <c r="T59" s="8">
        <f t="shared" si="18"/>
        <v>0</v>
      </c>
      <c r="U59" s="38"/>
      <c r="V59" s="6">
        <f t="shared" si="19"/>
        <v>0</v>
      </c>
      <c r="W59" s="41"/>
      <c r="X59" s="8">
        <f t="shared" si="20"/>
        <v>0</v>
      </c>
      <c r="Y59" s="7"/>
      <c r="Z59" s="6">
        <f t="shared" si="21"/>
        <v>0</v>
      </c>
      <c r="AA59" s="9"/>
      <c r="AB59" s="8">
        <f t="shared" si="22"/>
        <v>0</v>
      </c>
      <c r="AC59" s="38"/>
      <c r="AD59" s="6">
        <f t="shared" si="23"/>
        <v>0</v>
      </c>
      <c r="AE59" s="41"/>
      <c r="AF59" s="8">
        <f t="shared" si="24"/>
        <v>0</v>
      </c>
      <c r="AG59" s="38"/>
      <c r="AH59" s="6">
        <f t="shared" si="25"/>
        <v>0</v>
      </c>
      <c r="AI59" s="41"/>
      <c r="AJ59" s="8">
        <f t="shared" si="26"/>
        <v>0</v>
      </c>
      <c r="AK59" s="38"/>
      <c r="AL59" s="6">
        <f t="shared" si="27"/>
        <v>0</v>
      </c>
      <c r="AM59" s="9"/>
      <c r="AN59" s="8">
        <f t="shared" si="28"/>
        <v>0</v>
      </c>
      <c r="AO59" s="7"/>
      <c r="AP59" s="108">
        <f t="shared" si="29"/>
        <v>0</v>
      </c>
      <c r="AQ59" s="9"/>
      <c r="AR59" s="8">
        <f t="shared" si="30"/>
        <v>0</v>
      </c>
      <c r="AS59" s="7"/>
      <c r="AT59" s="108">
        <f t="shared" si="31"/>
        <v>0</v>
      </c>
      <c r="AU59" s="9"/>
      <c r="AV59" s="8">
        <f t="shared" si="32"/>
        <v>0</v>
      </c>
      <c r="AW59" s="7"/>
      <c r="AX59" s="108">
        <f t="shared" si="33"/>
        <v>0</v>
      </c>
      <c r="AY59" s="9"/>
      <c r="AZ59" s="8">
        <f t="shared" si="34"/>
        <v>0</v>
      </c>
      <c r="BA59" s="7"/>
      <c r="BB59" s="108">
        <f t="shared" si="35"/>
        <v>0</v>
      </c>
      <c r="BC59" s="9"/>
      <c r="BD59" s="8">
        <f t="shared" si="36"/>
        <v>0</v>
      </c>
      <c r="BE59" s="7"/>
      <c r="BF59" s="5">
        <f t="shared" si="42"/>
        <v>0</v>
      </c>
      <c r="BG59" s="9"/>
      <c r="BH59" s="8">
        <f t="shared" si="37"/>
        <v>0</v>
      </c>
      <c r="BI59" s="7"/>
      <c r="BJ59" s="108">
        <f t="shared" si="38"/>
        <v>0</v>
      </c>
      <c r="BK59" s="9"/>
      <c r="BL59" s="10">
        <f t="shared" si="43"/>
        <v>0</v>
      </c>
      <c r="BM59" s="7"/>
      <c r="BN59" s="108">
        <f t="shared" si="40"/>
        <v>0</v>
      </c>
      <c r="BO59" s="9"/>
      <c r="BP59" s="8">
        <f t="shared" si="41"/>
        <v>0</v>
      </c>
      <c r="BQ59" s="111"/>
      <c r="BR59" s="111">
        <f t="shared" si="48"/>
        <v>0</v>
      </c>
      <c r="BS59" s="109"/>
      <c r="BT59" s="110">
        <f t="shared" si="49"/>
        <v>0</v>
      </c>
      <c r="BU59" s="26" t="s">
        <v>172</v>
      </c>
      <c r="BV59" s="44">
        <f t="shared" si="52"/>
        <v>0</v>
      </c>
      <c r="BW59" s="37">
        <f t="shared" ref="BW59:BW62" si="54">SUMPRODUCT(--(MOD(COLUMN(D59:BT59),2)=0),D59:BT59)</f>
        <v>0</v>
      </c>
    </row>
    <row r="60" spans="1:75" ht="33.6" x14ac:dyDescent="0.4">
      <c r="A60" s="43">
        <v>0.14000000000000001</v>
      </c>
      <c r="B60" s="26" t="s">
        <v>214</v>
      </c>
      <c r="C60" s="36"/>
      <c r="D60" s="10">
        <f t="shared" si="11"/>
        <v>0</v>
      </c>
      <c r="E60" s="38"/>
      <c r="F60" s="6">
        <f t="shared" si="12"/>
        <v>0</v>
      </c>
      <c r="G60" s="41"/>
      <c r="H60" s="8">
        <f t="shared" si="39"/>
        <v>0</v>
      </c>
      <c r="I60" s="7"/>
      <c r="J60" s="6">
        <f t="shared" si="13"/>
        <v>0</v>
      </c>
      <c r="K60" s="41">
        <f>2*L7</f>
        <v>0</v>
      </c>
      <c r="L60" s="8">
        <f t="shared" si="14"/>
        <v>0</v>
      </c>
      <c r="M60" s="38"/>
      <c r="N60" s="6">
        <f t="shared" si="15"/>
        <v>0</v>
      </c>
      <c r="O60" s="41"/>
      <c r="P60" s="8">
        <f t="shared" si="16"/>
        <v>0</v>
      </c>
      <c r="Q60" s="38"/>
      <c r="R60" s="6">
        <f t="shared" si="17"/>
        <v>0</v>
      </c>
      <c r="S60" s="41"/>
      <c r="T60" s="8">
        <f t="shared" si="18"/>
        <v>0</v>
      </c>
      <c r="U60" s="38"/>
      <c r="V60" s="6">
        <f t="shared" si="19"/>
        <v>0</v>
      </c>
      <c r="W60" s="41"/>
      <c r="X60" s="8">
        <f t="shared" si="20"/>
        <v>0</v>
      </c>
      <c r="Y60" s="7"/>
      <c r="Z60" s="6">
        <f t="shared" si="21"/>
        <v>0</v>
      </c>
      <c r="AA60" s="9"/>
      <c r="AB60" s="8">
        <f t="shared" si="22"/>
        <v>0</v>
      </c>
      <c r="AC60" s="38"/>
      <c r="AD60" s="6">
        <f t="shared" si="23"/>
        <v>0</v>
      </c>
      <c r="AE60" s="41"/>
      <c r="AF60" s="8">
        <f t="shared" si="24"/>
        <v>0</v>
      </c>
      <c r="AG60" s="38"/>
      <c r="AH60" s="6">
        <f t="shared" si="25"/>
        <v>0</v>
      </c>
      <c r="AI60" s="41"/>
      <c r="AJ60" s="8">
        <f t="shared" si="26"/>
        <v>0</v>
      </c>
      <c r="AK60" s="38"/>
      <c r="AL60" s="6">
        <f t="shared" si="27"/>
        <v>0</v>
      </c>
      <c r="AM60" s="9"/>
      <c r="AN60" s="8">
        <f t="shared" si="28"/>
        <v>0</v>
      </c>
      <c r="AO60" s="7"/>
      <c r="AP60" s="108">
        <f t="shared" si="29"/>
        <v>0</v>
      </c>
      <c r="AQ60" s="9"/>
      <c r="AR60" s="8">
        <f t="shared" si="30"/>
        <v>0</v>
      </c>
      <c r="AS60" s="7"/>
      <c r="AT60" s="108">
        <f t="shared" si="31"/>
        <v>0</v>
      </c>
      <c r="AU60" s="9"/>
      <c r="AV60" s="8">
        <f t="shared" si="32"/>
        <v>0</v>
      </c>
      <c r="AW60" s="7"/>
      <c r="AX60" s="108">
        <f t="shared" si="33"/>
        <v>0</v>
      </c>
      <c r="AY60" s="9"/>
      <c r="AZ60" s="8">
        <f t="shared" si="34"/>
        <v>0</v>
      </c>
      <c r="BA60" s="7"/>
      <c r="BB60" s="108">
        <f t="shared" si="35"/>
        <v>0</v>
      </c>
      <c r="BC60" s="9"/>
      <c r="BD60" s="8">
        <f t="shared" si="36"/>
        <v>0</v>
      </c>
      <c r="BE60" s="7"/>
      <c r="BF60" s="5">
        <f t="shared" si="42"/>
        <v>0</v>
      </c>
      <c r="BG60" s="9"/>
      <c r="BH60" s="8">
        <f t="shared" si="37"/>
        <v>0</v>
      </c>
      <c r="BI60" s="7"/>
      <c r="BJ60" s="108">
        <f t="shared" si="38"/>
        <v>0</v>
      </c>
      <c r="BK60" s="9"/>
      <c r="BL60" s="10">
        <f t="shared" si="43"/>
        <v>0</v>
      </c>
      <c r="BM60" s="7"/>
      <c r="BN60" s="108">
        <f t="shared" si="40"/>
        <v>0</v>
      </c>
      <c r="BO60" s="9"/>
      <c r="BP60" s="8">
        <f t="shared" si="41"/>
        <v>0</v>
      </c>
      <c r="BQ60" s="111"/>
      <c r="BR60" s="111">
        <f t="shared" si="48"/>
        <v>0</v>
      </c>
      <c r="BS60" s="109"/>
      <c r="BT60" s="110">
        <f t="shared" si="49"/>
        <v>0</v>
      </c>
      <c r="BU60" s="26" t="s">
        <v>214</v>
      </c>
      <c r="BV60" s="44">
        <f t="shared" si="52"/>
        <v>0</v>
      </c>
      <c r="BW60" s="37">
        <f t="shared" si="54"/>
        <v>0</v>
      </c>
    </row>
    <row r="61" spans="1:75" ht="33.6" x14ac:dyDescent="0.4">
      <c r="A61" s="43">
        <v>0.15</v>
      </c>
      <c r="B61" s="26" t="s">
        <v>174</v>
      </c>
      <c r="C61" s="36"/>
      <c r="D61" s="10">
        <f t="shared" si="11"/>
        <v>0</v>
      </c>
      <c r="E61" s="38"/>
      <c r="F61" s="6">
        <f t="shared" si="12"/>
        <v>0</v>
      </c>
      <c r="G61" s="41"/>
      <c r="H61" s="8">
        <f t="shared" si="39"/>
        <v>0</v>
      </c>
      <c r="I61" s="7"/>
      <c r="J61" s="6">
        <f t="shared" si="13"/>
        <v>0</v>
      </c>
      <c r="K61" s="41"/>
      <c r="L61" s="8">
        <f t="shared" si="14"/>
        <v>0</v>
      </c>
      <c r="M61" s="38"/>
      <c r="N61" s="6">
        <f t="shared" si="15"/>
        <v>0</v>
      </c>
      <c r="O61" s="41"/>
      <c r="P61" s="8">
        <f t="shared" si="16"/>
        <v>0</v>
      </c>
      <c r="Q61" s="38"/>
      <c r="R61" s="6">
        <f t="shared" si="17"/>
        <v>0</v>
      </c>
      <c r="S61" s="41"/>
      <c r="T61" s="8">
        <f t="shared" si="18"/>
        <v>0</v>
      </c>
      <c r="U61" s="38"/>
      <c r="V61" s="6">
        <f t="shared" si="19"/>
        <v>0</v>
      </c>
      <c r="W61" s="41"/>
      <c r="X61" s="8">
        <f t="shared" si="20"/>
        <v>0</v>
      </c>
      <c r="Y61" s="7"/>
      <c r="Z61" s="6">
        <f t="shared" si="21"/>
        <v>0</v>
      </c>
      <c r="AA61" s="9"/>
      <c r="AB61" s="8">
        <f t="shared" si="22"/>
        <v>0</v>
      </c>
      <c r="AC61" s="38"/>
      <c r="AD61" s="6">
        <f t="shared" si="23"/>
        <v>0</v>
      </c>
      <c r="AE61" s="41"/>
      <c r="AF61" s="8">
        <f t="shared" si="24"/>
        <v>0</v>
      </c>
      <c r="AG61" s="38"/>
      <c r="AH61" s="6">
        <f t="shared" si="25"/>
        <v>0</v>
      </c>
      <c r="AI61" s="41"/>
      <c r="AJ61" s="8">
        <f t="shared" si="26"/>
        <v>0</v>
      </c>
      <c r="AK61" s="38"/>
      <c r="AL61" s="6">
        <f t="shared" si="27"/>
        <v>0</v>
      </c>
      <c r="AM61" s="9"/>
      <c r="AN61" s="8">
        <f t="shared" si="28"/>
        <v>0</v>
      </c>
      <c r="AO61" s="7"/>
      <c r="AP61" s="108">
        <f t="shared" si="29"/>
        <v>0</v>
      </c>
      <c r="AQ61" s="9"/>
      <c r="AR61" s="8">
        <f t="shared" si="30"/>
        <v>0</v>
      </c>
      <c r="AS61" s="7"/>
      <c r="AT61" s="108">
        <f t="shared" si="31"/>
        <v>0</v>
      </c>
      <c r="AU61" s="9"/>
      <c r="AV61" s="8">
        <f t="shared" si="32"/>
        <v>0</v>
      </c>
      <c r="AW61" s="7"/>
      <c r="AX61" s="108">
        <f t="shared" si="33"/>
        <v>0</v>
      </c>
      <c r="AY61" s="9"/>
      <c r="AZ61" s="8">
        <f t="shared" si="34"/>
        <v>0</v>
      </c>
      <c r="BA61" s="7"/>
      <c r="BB61" s="108">
        <f t="shared" si="35"/>
        <v>0</v>
      </c>
      <c r="BC61" s="9"/>
      <c r="BD61" s="8">
        <f t="shared" si="36"/>
        <v>0</v>
      </c>
      <c r="BE61" s="7"/>
      <c r="BF61" s="5">
        <f t="shared" si="42"/>
        <v>0</v>
      </c>
      <c r="BG61" s="9"/>
      <c r="BH61" s="8">
        <f t="shared" si="37"/>
        <v>0</v>
      </c>
      <c r="BI61" s="7"/>
      <c r="BJ61" s="108">
        <f t="shared" si="38"/>
        <v>0</v>
      </c>
      <c r="BK61" s="9"/>
      <c r="BL61" s="10">
        <f t="shared" si="43"/>
        <v>0</v>
      </c>
      <c r="BM61" s="7"/>
      <c r="BN61" s="108">
        <f t="shared" si="40"/>
        <v>0</v>
      </c>
      <c r="BO61" s="9"/>
      <c r="BP61" s="8">
        <f t="shared" si="41"/>
        <v>0</v>
      </c>
      <c r="BQ61" s="111"/>
      <c r="BR61" s="111">
        <f t="shared" si="48"/>
        <v>0</v>
      </c>
      <c r="BS61" s="109"/>
      <c r="BT61" s="110">
        <f t="shared" si="49"/>
        <v>0</v>
      </c>
      <c r="BU61" s="26" t="s">
        <v>174</v>
      </c>
      <c r="BV61" s="44">
        <f t="shared" si="52"/>
        <v>0</v>
      </c>
      <c r="BW61" s="37">
        <f t="shared" si="54"/>
        <v>0</v>
      </c>
    </row>
    <row r="62" spans="1:75" s="31" customFormat="1" ht="33.6" x14ac:dyDescent="0.3">
      <c r="A62" s="43">
        <v>0.01</v>
      </c>
      <c r="B62" s="26" t="s">
        <v>176</v>
      </c>
      <c r="C62" s="49"/>
      <c r="D62" s="10">
        <f t="shared" si="11"/>
        <v>0</v>
      </c>
      <c r="E62" s="50"/>
      <c r="F62" s="6">
        <f t="shared" si="12"/>
        <v>0</v>
      </c>
      <c r="G62" s="50"/>
      <c r="H62" s="8">
        <f t="shared" si="39"/>
        <v>0</v>
      </c>
      <c r="I62" s="30"/>
      <c r="J62" s="6">
        <f t="shared" si="13"/>
        <v>0</v>
      </c>
      <c r="K62" s="50"/>
      <c r="L62" s="8">
        <f>K62*A62</f>
        <v>0</v>
      </c>
      <c r="M62" s="50"/>
      <c r="N62" s="6">
        <f t="shared" si="15"/>
        <v>0</v>
      </c>
      <c r="O62" s="30"/>
      <c r="P62" s="8">
        <f t="shared" si="16"/>
        <v>0</v>
      </c>
      <c r="Q62" s="50"/>
      <c r="R62" s="6">
        <f t="shared" si="17"/>
        <v>0</v>
      </c>
      <c r="S62" s="50"/>
      <c r="T62" s="8">
        <f t="shared" si="18"/>
        <v>0</v>
      </c>
      <c r="U62" s="50"/>
      <c r="V62" s="6">
        <f t="shared" si="19"/>
        <v>0</v>
      </c>
      <c r="W62" s="50"/>
      <c r="X62" s="8">
        <f t="shared" si="20"/>
        <v>0</v>
      </c>
      <c r="Y62" s="30"/>
      <c r="Z62" s="6">
        <f t="shared" si="21"/>
        <v>0</v>
      </c>
      <c r="AA62" s="30"/>
      <c r="AB62" s="8">
        <f t="shared" si="22"/>
        <v>0</v>
      </c>
      <c r="AC62" s="30"/>
      <c r="AD62" s="6">
        <f t="shared" si="23"/>
        <v>0</v>
      </c>
      <c r="AE62" s="30"/>
      <c r="AF62" s="8">
        <f t="shared" si="24"/>
        <v>0</v>
      </c>
      <c r="AG62" s="38"/>
      <c r="AH62" s="6">
        <f t="shared" si="25"/>
        <v>0</v>
      </c>
      <c r="AI62" s="41"/>
      <c r="AJ62" s="8">
        <f t="shared" si="26"/>
        <v>0</v>
      </c>
      <c r="AK62" s="38"/>
      <c r="AL62" s="6">
        <f t="shared" si="27"/>
        <v>0</v>
      </c>
      <c r="AM62" s="9"/>
      <c r="AN62" s="8">
        <f t="shared" si="28"/>
        <v>0</v>
      </c>
      <c r="AO62" s="7"/>
      <c r="AP62" s="108">
        <f t="shared" si="29"/>
        <v>0</v>
      </c>
      <c r="AQ62" s="9"/>
      <c r="AR62" s="8">
        <f t="shared" si="30"/>
        <v>0</v>
      </c>
      <c r="AS62" s="7"/>
      <c r="AT62" s="108">
        <f t="shared" si="31"/>
        <v>0</v>
      </c>
      <c r="AU62" s="9"/>
      <c r="AV62" s="8">
        <f t="shared" si="32"/>
        <v>0</v>
      </c>
      <c r="AW62" s="7"/>
      <c r="AX62" s="108">
        <f t="shared" si="33"/>
        <v>0</v>
      </c>
      <c r="AY62" s="9"/>
      <c r="AZ62" s="8">
        <f t="shared" si="34"/>
        <v>0</v>
      </c>
      <c r="BA62" s="7"/>
      <c r="BB62" s="108">
        <f t="shared" si="35"/>
        <v>0</v>
      </c>
      <c r="BC62" s="9"/>
      <c r="BD62" s="8">
        <f t="shared" ref="BD62" si="55">BC62*$A$9</f>
        <v>0</v>
      </c>
      <c r="BE62" s="7"/>
      <c r="BF62" s="5">
        <f t="shared" si="42"/>
        <v>0</v>
      </c>
      <c r="BG62" s="9"/>
      <c r="BH62" s="8">
        <f>BG62*A62</f>
        <v>0</v>
      </c>
      <c r="BI62" s="7"/>
      <c r="BJ62" s="108">
        <f>BI62*A62</f>
        <v>0</v>
      </c>
      <c r="BK62" s="9"/>
      <c r="BL62" s="10">
        <f t="shared" si="43"/>
        <v>0</v>
      </c>
      <c r="BM62" s="7"/>
      <c r="BN62" s="108">
        <f t="shared" si="40"/>
        <v>0</v>
      </c>
      <c r="BO62" s="9"/>
      <c r="BP62" s="8">
        <f t="shared" si="41"/>
        <v>0</v>
      </c>
      <c r="BQ62" s="111"/>
      <c r="BR62" s="111">
        <f t="shared" si="48"/>
        <v>0</v>
      </c>
      <c r="BS62" s="109"/>
      <c r="BT62" s="110">
        <f t="shared" si="49"/>
        <v>0</v>
      </c>
      <c r="BU62" s="26" t="s">
        <v>176</v>
      </c>
      <c r="BV62" s="44">
        <f t="shared" si="52"/>
        <v>0</v>
      </c>
      <c r="BW62" s="37">
        <f t="shared" si="54"/>
        <v>0</v>
      </c>
    </row>
    <row r="63" spans="1:75" x14ac:dyDescent="0.4">
      <c r="A63" s="20"/>
      <c r="B63" s="20"/>
      <c r="C63" s="36"/>
      <c r="D63" s="33"/>
      <c r="E63" s="38"/>
      <c r="F63" s="5"/>
      <c r="G63" s="41"/>
      <c r="H63" s="9"/>
      <c r="I63" s="7"/>
      <c r="J63" s="5"/>
      <c r="K63" s="9"/>
      <c r="L63" s="9"/>
      <c r="M63" s="7"/>
      <c r="N63" s="7"/>
      <c r="O63" s="9"/>
      <c r="P63" s="10"/>
      <c r="Q63" s="38"/>
      <c r="R63" s="5"/>
      <c r="S63" s="9"/>
      <c r="T63" s="9"/>
      <c r="U63" s="7"/>
      <c r="V63" s="5"/>
      <c r="W63" s="41"/>
      <c r="X63" s="9"/>
      <c r="Y63" s="7"/>
      <c r="Z63" s="6"/>
      <c r="AA63" s="9"/>
      <c r="AB63" s="8"/>
      <c r="AC63" s="7"/>
      <c r="AD63" s="5"/>
      <c r="AE63" s="9"/>
      <c r="AF63" s="10"/>
      <c r="AG63" s="7"/>
      <c r="AH63" s="5"/>
      <c r="AI63" s="41"/>
      <c r="AJ63" s="9"/>
      <c r="AK63" s="38"/>
      <c r="AL63" s="7"/>
      <c r="AM63" s="9"/>
      <c r="AN63" s="9"/>
      <c r="AO63" s="7"/>
      <c r="AP63" s="5"/>
      <c r="AQ63" s="9"/>
      <c r="AR63" s="10"/>
      <c r="AS63" s="7"/>
      <c r="AT63" s="5"/>
      <c r="AU63" s="9"/>
      <c r="AV63" s="8"/>
      <c r="AW63" s="7"/>
      <c r="AX63" s="5"/>
      <c r="AY63" s="9"/>
      <c r="AZ63" s="10"/>
      <c r="BA63" s="7"/>
      <c r="BB63" s="5"/>
      <c r="BC63" s="9"/>
      <c r="BD63" s="10"/>
      <c r="BE63" s="7"/>
      <c r="BF63" s="5"/>
      <c r="BG63" s="9"/>
      <c r="BH63" s="10"/>
      <c r="BI63" s="7"/>
      <c r="BJ63" s="108"/>
      <c r="BK63" s="9"/>
      <c r="BL63" s="10"/>
      <c r="BM63" s="7"/>
      <c r="BN63" s="5"/>
      <c r="BO63" s="9"/>
      <c r="BP63" s="10"/>
      <c r="BQ63" s="111"/>
      <c r="BR63" s="111"/>
      <c r="BS63" s="109"/>
      <c r="BT63" s="109"/>
      <c r="BU63" s="20"/>
      <c r="BV63" s="44"/>
      <c r="BW63" s="37"/>
    </row>
    <row r="64" spans="1:75" x14ac:dyDescent="0.4">
      <c r="A64" s="20"/>
      <c r="B64" s="20"/>
      <c r="C64" s="36"/>
      <c r="D64" s="33"/>
      <c r="E64" s="38"/>
      <c r="F64" s="5"/>
      <c r="G64" s="41"/>
      <c r="H64" s="10"/>
      <c r="I64" s="7"/>
      <c r="J64" s="5"/>
      <c r="K64" s="9"/>
      <c r="L64" s="10"/>
      <c r="M64" s="7"/>
      <c r="N64" s="5"/>
      <c r="O64" s="9"/>
      <c r="P64" s="10"/>
      <c r="Q64" s="7"/>
      <c r="R64" s="5"/>
      <c r="S64" s="9"/>
      <c r="T64" s="9"/>
      <c r="U64" s="7"/>
      <c r="V64" s="5"/>
      <c r="W64" s="9"/>
      <c r="X64" s="10"/>
      <c r="Y64" s="7"/>
      <c r="Z64" s="5"/>
      <c r="AA64" s="9"/>
      <c r="AB64" s="10"/>
      <c r="AC64" s="7"/>
      <c r="AD64" s="5"/>
      <c r="AE64" s="9"/>
      <c r="AF64" s="10"/>
      <c r="AG64" s="7"/>
      <c r="AH64" s="5"/>
      <c r="AI64" s="41"/>
      <c r="AJ64" s="9"/>
      <c r="AK64" s="38"/>
      <c r="AL64" s="7"/>
      <c r="AM64" s="9"/>
      <c r="AN64" s="10"/>
      <c r="AO64" s="7"/>
      <c r="AP64" s="5"/>
      <c r="AQ64" s="9"/>
      <c r="AR64" s="10"/>
      <c r="AS64" s="7"/>
      <c r="AT64" s="5"/>
      <c r="AU64" s="9"/>
      <c r="AV64" s="10"/>
      <c r="AW64" s="7"/>
      <c r="AX64" s="5"/>
      <c r="AY64" s="9"/>
      <c r="AZ64" s="10"/>
      <c r="BA64" s="7"/>
      <c r="BB64" s="5"/>
      <c r="BC64" s="9"/>
      <c r="BD64" s="10"/>
      <c r="BE64" s="7"/>
      <c r="BF64" s="5"/>
      <c r="BG64" s="9"/>
      <c r="BH64" s="10"/>
      <c r="BI64" s="7"/>
      <c r="BJ64" s="5"/>
      <c r="BK64" s="9"/>
      <c r="BL64" s="10"/>
      <c r="BM64" s="7"/>
      <c r="BN64" s="5"/>
      <c r="BO64" s="9"/>
      <c r="BP64" s="10"/>
      <c r="BQ64" s="111"/>
      <c r="BR64" s="111"/>
      <c r="BS64" s="109"/>
      <c r="BT64" s="110"/>
      <c r="BU64" s="20"/>
      <c r="BV64" s="44"/>
      <c r="BW64" s="37"/>
    </row>
    <row r="65" spans="1:75" x14ac:dyDescent="0.4">
      <c r="A65" s="20"/>
      <c r="B65" s="20"/>
      <c r="C65" s="36"/>
      <c r="D65" s="33"/>
      <c r="E65" s="38"/>
      <c r="F65" s="5"/>
      <c r="G65" s="9"/>
      <c r="H65" s="10"/>
      <c r="I65" s="7"/>
      <c r="J65" s="5"/>
      <c r="K65" s="9"/>
      <c r="L65" s="10"/>
      <c r="M65" s="7"/>
      <c r="N65" s="5"/>
      <c r="O65" s="9"/>
      <c r="P65" s="10"/>
      <c r="Q65" s="7"/>
      <c r="R65" s="5"/>
      <c r="S65" s="9"/>
      <c r="T65" s="9"/>
      <c r="U65" s="7"/>
      <c r="V65" s="5"/>
      <c r="W65" s="9"/>
      <c r="X65" s="10"/>
      <c r="Y65" s="7"/>
      <c r="Z65" s="5"/>
      <c r="AA65" s="9"/>
      <c r="AB65" s="10"/>
      <c r="AC65" s="7"/>
      <c r="AD65" s="5"/>
      <c r="AE65" s="9"/>
      <c r="AF65" s="10"/>
      <c r="AG65" s="7"/>
      <c r="AH65" s="5"/>
      <c r="AI65" s="41"/>
      <c r="AJ65" s="9"/>
      <c r="AK65" s="38"/>
      <c r="AL65" s="7"/>
      <c r="AM65" s="9"/>
      <c r="AN65" s="10"/>
      <c r="AO65" s="7"/>
      <c r="AP65" s="5"/>
      <c r="AQ65" s="9"/>
      <c r="AR65" s="10"/>
      <c r="AS65" s="7"/>
      <c r="AT65" s="5"/>
      <c r="AU65" s="9"/>
      <c r="AV65" s="10"/>
      <c r="AW65" s="7"/>
      <c r="AX65" s="5"/>
      <c r="AY65" s="9"/>
      <c r="AZ65" s="10"/>
      <c r="BA65" s="7"/>
      <c r="BB65" s="5"/>
      <c r="BC65" s="9"/>
      <c r="BD65" s="10"/>
      <c r="BE65" s="7"/>
      <c r="BF65" s="5"/>
      <c r="BG65" s="9"/>
      <c r="BH65" s="10"/>
      <c r="BI65" s="7"/>
      <c r="BJ65" s="5"/>
      <c r="BK65" s="9"/>
      <c r="BL65" s="10"/>
      <c r="BM65" s="7"/>
      <c r="BN65" s="5"/>
      <c r="BO65" s="9"/>
      <c r="BP65" s="10"/>
      <c r="BQ65" s="111"/>
      <c r="BR65" s="111"/>
      <c r="BS65" s="109"/>
      <c r="BT65" s="110"/>
      <c r="BU65" s="20"/>
      <c r="BV65" s="44"/>
      <c r="BW65" s="37"/>
    </row>
    <row r="66" spans="1:75" x14ac:dyDescent="0.4">
      <c r="A66" s="21"/>
      <c r="B66" s="21"/>
      <c r="C66" s="36"/>
      <c r="D66" s="33"/>
      <c r="E66" s="39"/>
      <c r="F66" s="12"/>
      <c r="G66" s="34"/>
      <c r="H66" s="35"/>
      <c r="I66" s="2"/>
      <c r="J66" s="12"/>
      <c r="K66" s="34"/>
      <c r="L66" s="35"/>
      <c r="M66" s="2"/>
      <c r="N66" s="12"/>
      <c r="O66" s="34"/>
      <c r="P66" s="35"/>
      <c r="Q66" s="2"/>
      <c r="R66" s="12"/>
      <c r="S66" s="34"/>
      <c r="T66" s="34"/>
      <c r="U66" s="2"/>
      <c r="V66" s="12"/>
      <c r="W66" s="34"/>
      <c r="X66" s="35"/>
      <c r="Y66" s="2"/>
      <c r="Z66" s="12"/>
      <c r="AA66" s="34"/>
      <c r="AB66" s="35"/>
      <c r="AC66" s="2"/>
      <c r="AD66" s="12"/>
      <c r="AE66" s="34"/>
      <c r="AF66" s="35"/>
      <c r="AG66" s="2"/>
      <c r="AH66" s="12"/>
      <c r="AI66" s="42"/>
      <c r="AJ66" s="34"/>
      <c r="AK66" s="39"/>
      <c r="AL66" s="2"/>
      <c r="AM66" s="34"/>
      <c r="AN66" s="35"/>
      <c r="AO66" s="2"/>
      <c r="AP66" s="12"/>
      <c r="AQ66" s="34"/>
      <c r="AR66" s="35"/>
      <c r="AS66" s="2"/>
      <c r="AT66" s="12"/>
      <c r="AU66" s="34"/>
      <c r="AV66" s="35"/>
      <c r="AW66" s="2"/>
      <c r="AX66" s="12"/>
      <c r="AY66" s="34"/>
      <c r="AZ66" s="35"/>
      <c r="BA66" s="2"/>
      <c r="BB66" s="12"/>
      <c r="BC66" s="34"/>
      <c r="BD66" s="35"/>
      <c r="BE66" s="2"/>
      <c r="BF66" s="12"/>
      <c r="BG66" s="34"/>
      <c r="BH66" s="35"/>
      <c r="BI66" s="2"/>
      <c r="BJ66" s="12"/>
      <c r="BK66" s="34"/>
      <c r="BL66" s="35"/>
      <c r="BM66" s="2"/>
      <c r="BN66" s="12"/>
      <c r="BO66" s="34"/>
      <c r="BP66" s="35"/>
      <c r="BQ66" s="115"/>
      <c r="BR66" s="115"/>
      <c r="BS66" s="123"/>
      <c r="BT66" s="124"/>
      <c r="BU66" s="21"/>
      <c r="BV66" s="45"/>
      <c r="BW66" s="46"/>
    </row>
    <row r="67" spans="1:75" x14ac:dyDescent="0.4">
      <c r="A67" s="22"/>
      <c r="B67" s="22"/>
      <c r="C67" s="36"/>
      <c r="D67" s="33"/>
      <c r="E67" s="39"/>
      <c r="F67" s="12"/>
      <c r="G67" s="34"/>
      <c r="H67" s="35"/>
      <c r="I67" s="2"/>
      <c r="J67" s="12"/>
      <c r="K67" s="34"/>
      <c r="L67" s="35"/>
      <c r="M67" s="2"/>
      <c r="N67" s="12"/>
      <c r="O67" s="34"/>
      <c r="P67" s="35"/>
      <c r="Q67" s="2"/>
      <c r="R67" s="12"/>
      <c r="S67" s="34"/>
      <c r="T67" s="34"/>
      <c r="U67" s="2"/>
      <c r="V67" s="12"/>
      <c r="W67" s="34"/>
      <c r="X67" s="35"/>
      <c r="Y67" s="2"/>
      <c r="Z67" s="12"/>
      <c r="AA67" s="34"/>
      <c r="AB67" s="35"/>
      <c r="AC67" s="2"/>
      <c r="AD67" s="12"/>
      <c r="AE67" s="34"/>
      <c r="AF67" s="35"/>
      <c r="AG67" s="2"/>
      <c r="AH67" s="12"/>
      <c r="AI67" s="42"/>
      <c r="AJ67" s="34"/>
      <c r="AK67" s="39"/>
      <c r="AL67" s="2"/>
      <c r="AM67" s="34"/>
      <c r="AN67" s="35"/>
      <c r="AO67" s="2"/>
      <c r="AP67" s="12"/>
      <c r="AQ67" s="34"/>
      <c r="AR67" s="35"/>
      <c r="AS67" s="2"/>
      <c r="AT67" s="12"/>
      <c r="AU67" s="34"/>
      <c r="AV67" s="35"/>
      <c r="AW67" s="2"/>
      <c r="AX67" s="12"/>
      <c r="AY67" s="34"/>
      <c r="AZ67" s="35"/>
      <c r="BA67" s="2"/>
      <c r="BB67" s="12"/>
      <c r="BC67" s="34"/>
      <c r="BD67" s="35"/>
      <c r="BE67" s="2"/>
      <c r="BF67" s="12"/>
      <c r="BG67" s="34"/>
      <c r="BH67" s="35"/>
      <c r="BI67" s="2"/>
      <c r="BJ67" s="12"/>
      <c r="BK67" s="34"/>
      <c r="BL67" s="35"/>
      <c r="BM67" s="2"/>
      <c r="BN67" s="12"/>
      <c r="BO67" s="34"/>
      <c r="BP67" s="35"/>
      <c r="BQ67" s="115"/>
      <c r="BR67" s="115"/>
      <c r="BS67" s="123"/>
      <c r="BT67" s="124"/>
      <c r="BU67" s="22"/>
      <c r="BV67" s="45"/>
      <c r="BW67" s="46"/>
    </row>
    <row r="68" spans="1:75" x14ac:dyDescent="0.4">
      <c r="A68" s="22"/>
      <c r="B68" s="22"/>
      <c r="C68" s="36"/>
      <c r="D68" s="33"/>
      <c r="E68" s="39"/>
      <c r="F68" s="12"/>
      <c r="G68" s="34"/>
      <c r="H68" s="35"/>
      <c r="I68" s="2"/>
      <c r="J68" s="12"/>
      <c r="K68" s="34"/>
      <c r="L68" s="35"/>
      <c r="M68" s="2"/>
      <c r="N68" s="12"/>
      <c r="O68" s="34"/>
      <c r="P68" s="35"/>
      <c r="Q68" s="2"/>
      <c r="R68" s="12"/>
      <c r="S68" s="34"/>
      <c r="T68" s="34"/>
      <c r="U68" s="2"/>
      <c r="V68" s="12"/>
      <c r="W68" s="34"/>
      <c r="X68" s="35"/>
      <c r="Y68" s="2"/>
      <c r="Z68" s="12"/>
      <c r="AA68" s="34"/>
      <c r="AB68" s="35"/>
      <c r="AC68" s="2"/>
      <c r="AD68" s="12"/>
      <c r="AE68" s="34"/>
      <c r="AF68" s="35"/>
      <c r="AG68" s="2"/>
      <c r="AH68" s="12"/>
      <c r="AI68" s="42"/>
      <c r="AJ68" s="34"/>
      <c r="AK68" s="39"/>
      <c r="AL68" s="2"/>
      <c r="AM68" s="34"/>
      <c r="AN68" s="35"/>
      <c r="AO68" s="2"/>
      <c r="AP68" s="12"/>
      <c r="AQ68" s="34"/>
      <c r="AR68" s="35"/>
      <c r="AS68" s="2"/>
      <c r="AT68" s="12"/>
      <c r="AU68" s="34"/>
      <c r="AV68" s="35"/>
      <c r="AW68" s="2"/>
      <c r="AX68" s="12"/>
      <c r="AY68" s="34"/>
      <c r="AZ68" s="35"/>
      <c r="BA68" s="2"/>
      <c r="BB68" s="12"/>
      <c r="BC68" s="34"/>
      <c r="BD68" s="35"/>
      <c r="BE68" s="2"/>
      <c r="BF68" s="12"/>
      <c r="BG68" s="34"/>
      <c r="BH68" s="35"/>
      <c r="BI68" s="2"/>
      <c r="BJ68" s="12"/>
      <c r="BK68" s="34"/>
      <c r="BL68" s="35"/>
      <c r="BM68" s="2"/>
      <c r="BN68" s="12"/>
      <c r="BO68" s="34"/>
      <c r="BP68" s="35"/>
      <c r="BQ68" s="115"/>
      <c r="BR68" s="115"/>
      <c r="BS68" s="123"/>
      <c r="BT68" s="124"/>
      <c r="BU68" s="22"/>
      <c r="BV68" s="45"/>
      <c r="BW68" s="46"/>
    </row>
    <row r="69" spans="1:75" x14ac:dyDescent="0.4">
      <c r="A69" s="22"/>
      <c r="B69" s="22"/>
      <c r="C69" s="36"/>
      <c r="D69" s="33"/>
      <c r="E69" s="39"/>
      <c r="F69" s="12"/>
      <c r="G69" s="34"/>
      <c r="H69" s="35"/>
      <c r="I69" s="2"/>
      <c r="J69" s="12"/>
      <c r="K69" s="34"/>
      <c r="L69" s="35"/>
      <c r="M69" s="2"/>
      <c r="N69" s="12"/>
      <c r="O69" s="34"/>
      <c r="P69" s="35"/>
      <c r="Q69" s="2"/>
      <c r="R69" s="12"/>
      <c r="S69" s="34"/>
      <c r="T69" s="35"/>
      <c r="U69" s="2"/>
      <c r="V69" s="12"/>
      <c r="W69" s="34"/>
      <c r="X69" s="35"/>
      <c r="Y69" s="2"/>
      <c r="Z69" s="12"/>
      <c r="AA69" s="34"/>
      <c r="AB69" s="35"/>
      <c r="AC69" s="2"/>
      <c r="AD69" s="12"/>
      <c r="AE69" s="34"/>
      <c r="AF69" s="35"/>
      <c r="AG69" s="2"/>
      <c r="AH69" s="12"/>
      <c r="AI69" s="34"/>
      <c r="AJ69" s="34"/>
      <c r="AK69" s="39"/>
      <c r="AL69" s="2"/>
      <c r="AM69" s="34"/>
      <c r="AN69" s="35"/>
      <c r="AO69" s="2"/>
      <c r="AP69" s="12"/>
      <c r="AQ69" s="34"/>
      <c r="AR69" s="35"/>
      <c r="AS69" s="2"/>
      <c r="AT69" s="12"/>
      <c r="AU69" s="34"/>
      <c r="AV69" s="35"/>
      <c r="AW69" s="2"/>
      <c r="AX69" s="12"/>
      <c r="AY69" s="34"/>
      <c r="AZ69" s="35"/>
      <c r="BA69" s="2"/>
      <c r="BB69" s="12"/>
      <c r="BC69" s="34"/>
      <c r="BD69" s="35"/>
      <c r="BE69" s="2"/>
      <c r="BF69" s="12"/>
      <c r="BG69" s="34"/>
      <c r="BH69" s="35"/>
      <c r="BI69" s="2"/>
      <c r="BJ69" s="12"/>
      <c r="BK69" s="34"/>
      <c r="BL69" s="35"/>
      <c r="BM69" s="2"/>
      <c r="BN69" s="12"/>
      <c r="BO69" s="34"/>
      <c r="BP69" s="35"/>
      <c r="BQ69" s="115"/>
      <c r="BR69" s="115"/>
      <c r="BS69" s="123"/>
      <c r="BT69" s="124"/>
      <c r="BU69" s="22"/>
      <c r="BV69" s="45"/>
      <c r="BW69" s="46"/>
    </row>
    <row r="70" spans="1:75" x14ac:dyDescent="0.4">
      <c r="A70" s="22"/>
      <c r="B70" s="22"/>
      <c r="C70" s="36"/>
      <c r="D70" s="33"/>
      <c r="E70" s="39"/>
      <c r="F70" s="12"/>
      <c r="G70" s="34"/>
      <c r="H70" s="35"/>
      <c r="I70" s="2"/>
      <c r="J70" s="12"/>
      <c r="K70" s="34"/>
      <c r="L70" s="35"/>
      <c r="M70" s="2"/>
      <c r="N70" s="12"/>
      <c r="O70" s="34"/>
      <c r="P70" s="35"/>
      <c r="Q70" s="2"/>
      <c r="R70" s="12"/>
      <c r="S70" s="34"/>
      <c r="T70" s="35"/>
      <c r="U70" s="2"/>
      <c r="V70" s="12"/>
      <c r="W70" s="34"/>
      <c r="X70" s="35"/>
      <c r="Y70" s="2"/>
      <c r="Z70" s="12"/>
      <c r="AA70" s="34"/>
      <c r="AB70" s="35"/>
      <c r="AC70" s="2"/>
      <c r="AD70" s="12"/>
      <c r="AE70" s="34"/>
      <c r="AF70" s="35"/>
      <c r="AG70" s="2"/>
      <c r="AH70" s="12"/>
      <c r="AI70" s="34"/>
      <c r="AJ70" s="34"/>
      <c r="AK70" s="39"/>
      <c r="AL70" s="2"/>
      <c r="AM70" s="34"/>
      <c r="AN70" s="35"/>
      <c r="AO70" s="2"/>
      <c r="AP70" s="12"/>
      <c r="AQ70" s="34"/>
      <c r="AR70" s="35"/>
      <c r="AS70" s="2"/>
      <c r="AT70" s="12"/>
      <c r="AU70" s="34"/>
      <c r="AV70" s="35"/>
      <c r="AW70" s="2"/>
      <c r="AX70" s="12"/>
      <c r="AY70" s="34"/>
      <c r="AZ70" s="35"/>
      <c r="BA70" s="2"/>
      <c r="BB70" s="12"/>
      <c r="BC70" s="34"/>
      <c r="BD70" s="35"/>
      <c r="BE70" s="2"/>
      <c r="BF70" s="12"/>
      <c r="BG70" s="34"/>
      <c r="BH70" s="35"/>
      <c r="BI70" s="2"/>
      <c r="BJ70" s="12"/>
      <c r="BK70" s="34"/>
      <c r="BL70" s="35"/>
      <c r="BM70" s="2"/>
      <c r="BN70" s="12"/>
      <c r="BO70" s="34"/>
      <c r="BP70" s="35"/>
      <c r="BQ70" s="115"/>
      <c r="BR70" s="115"/>
      <c r="BS70" s="123"/>
      <c r="BT70" s="124"/>
      <c r="BU70" s="22"/>
      <c r="BV70" s="45"/>
      <c r="BW70" s="46"/>
    </row>
    <row r="71" spans="1:75" x14ac:dyDescent="0.4">
      <c r="A71" s="22"/>
      <c r="B71" s="22"/>
      <c r="C71" s="36"/>
      <c r="D71" s="33"/>
      <c r="E71" s="39"/>
      <c r="F71" s="12"/>
      <c r="G71" s="34"/>
      <c r="H71" s="35"/>
      <c r="I71" s="2"/>
      <c r="J71" s="12"/>
      <c r="K71" s="34"/>
      <c r="L71" s="35"/>
      <c r="M71" s="2"/>
      <c r="N71" s="12"/>
      <c r="O71" s="34"/>
      <c r="P71" s="35"/>
      <c r="Q71" s="2"/>
      <c r="R71" s="12"/>
      <c r="S71" s="34"/>
      <c r="T71" s="35"/>
      <c r="U71" s="2"/>
      <c r="V71" s="12"/>
      <c r="W71" s="34"/>
      <c r="X71" s="35"/>
      <c r="Y71" s="2"/>
      <c r="Z71" s="12"/>
      <c r="AA71" s="34"/>
      <c r="AB71" s="35"/>
      <c r="AC71" s="2"/>
      <c r="AD71" s="12"/>
      <c r="AE71" s="34"/>
      <c r="AF71" s="35"/>
      <c r="AG71" s="2"/>
      <c r="AH71" s="12"/>
      <c r="AI71" s="34"/>
      <c r="AJ71" s="34"/>
      <c r="AK71" s="39"/>
      <c r="AL71" s="2"/>
      <c r="AM71" s="34"/>
      <c r="AN71" s="35"/>
      <c r="AO71" s="2"/>
      <c r="AP71" s="12"/>
      <c r="AQ71" s="34"/>
      <c r="AR71" s="35"/>
      <c r="AS71" s="2"/>
      <c r="AT71" s="12"/>
      <c r="AU71" s="34"/>
      <c r="AV71" s="35"/>
      <c r="AW71" s="2"/>
      <c r="AX71" s="12"/>
      <c r="AY71" s="34"/>
      <c r="AZ71" s="35"/>
      <c r="BA71" s="2"/>
      <c r="BB71" s="12"/>
      <c r="BC71" s="34"/>
      <c r="BD71" s="35"/>
      <c r="BE71" s="2"/>
      <c r="BF71" s="12"/>
      <c r="BG71" s="34"/>
      <c r="BH71" s="35"/>
      <c r="BI71" s="2"/>
      <c r="BJ71" s="12"/>
      <c r="BK71" s="34"/>
      <c r="BL71" s="35"/>
      <c r="BM71" s="2"/>
      <c r="BN71" s="12"/>
      <c r="BO71" s="34"/>
      <c r="BP71" s="35"/>
      <c r="BQ71" s="115"/>
      <c r="BR71" s="115"/>
      <c r="BS71" s="123"/>
      <c r="BT71" s="124"/>
      <c r="BU71" s="22"/>
      <c r="BV71" s="45"/>
      <c r="BW71" s="46"/>
    </row>
    <row r="72" spans="1:75" x14ac:dyDescent="0.4">
      <c r="A72" s="22"/>
      <c r="B72" s="22"/>
      <c r="C72" s="36"/>
      <c r="D72" s="33"/>
      <c r="E72" s="39"/>
      <c r="F72" s="12"/>
      <c r="G72" s="34"/>
      <c r="H72" s="35"/>
      <c r="I72" s="2"/>
      <c r="J72" s="12"/>
      <c r="K72" s="34"/>
      <c r="L72" s="35"/>
      <c r="M72" s="2"/>
      <c r="N72" s="12"/>
      <c r="O72" s="34"/>
      <c r="P72" s="35"/>
      <c r="Q72" s="2"/>
      <c r="R72" s="12"/>
      <c r="S72" s="34"/>
      <c r="T72" s="35"/>
      <c r="U72" s="2"/>
      <c r="V72" s="12"/>
      <c r="W72" s="34"/>
      <c r="X72" s="35"/>
      <c r="Y72" s="2"/>
      <c r="Z72" s="12"/>
      <c r="AA72" s="34"/>
      <c r="AB72" s="35"/>
      <c r="AC72" s="2"/>
      <c r="AD72" s="12"/>
      <c r="AE72" s="34"/>
      <c r="AF72" s="35"/>
      <c r="AG72" s="2"/>
      <c r="AH72" s="12"/>
      <c r="AI72" s="34"/>
      <c r="AJ72" s="34"/>
      <c r="AK72" s="39"/>
      <c r="AL72" s="2"/>
      <c r="AM72" s="34"/>
      <c r="AN72" s="35"/>
      <c r="AO72" s="2"/>
      <c r="AP72" s="12"/>
      <c r="AQ72" s="34"/>
      <c r="AR72" s="35"/>
      <c r="AS72" s="2"/>
      <c r="AT72" s="12"/>
      <c r="AU72" s="34"/>
      <c r="AV72" s="35"/>
      <c r="AW72" s="2"/>
      <c r="AX72" s="12"/>
      <c r="AY72" s="34"/>
      <c r="AZ72" s="35"/>
      <c r="BA72" s="2"/>
      <c r="BB72" s="12"/>
      <c r="BC72" s="34"/>
      <c r="BD72" s="35"/>
      <c r="BE72" s="2"/>
      <c r="BF72" s="12"/>
      <c r="BG72" s="34"/>
      <c r="BH72" s="35"/>
      <c r="BI72" s="2"/>
      <c r="BJ72" s="12"/>
      <c r="BK72" s="34"/>
      <c r="BL72" s="35"/>
      <c r="BM72" s="2"/>
      <c r="BN72" s="12"/>
      <c r="BO72" s="34"/>
      <c r="BP72" s="35"/>
      <c r="BQ72" s="115"/>
      <c r="BR72" s="115"/>
      <c r="BS72" s="123"/>
      <c r="BT72" s="124"/>
      <c r="BU72" s="22"/>
      <c r="BV72" s="22"/>
      <c r="BW72" s="46"/>
    </row>
    <row r="73" spans="1:75" x14ac:dyDescent="0.4">
      <c r="C73" s="36"/>
      <c r="D73" s="33"/>
      <c r="E73" s="40"/>
      <c r="G73" s="32"/>
      <c r="H73" s="33"/>
      <c r="K73" s="32"/>
      <c r="L73" s="33"/>
      <c r="O73" s="32"/>
      <c r="P73" s="33"/>
      <c r="S73" s="32"/>
      <c r="T73" s="33"/>
      <c r="W73" s="32"/>
      <c r="X73" s="33"/>
      <c r="AA73" s="32"/>
      <c r="AB73" s="33"/>
      <c r="AE73" s="32"/>
      <c r="AF73" s="33"/>
      <c r="AI73" s="32"/>
      <c r="AJ73" s="32"/>
      <c r="AK73" s="40"/>
      <c r="AL73" s="13"/>
      <c r="AM73" s="32"/>
      <c r="AN73" s="33"/>
      <c r="AQ73" s="32"/>
      <c r="AR73" s="33"/>
      <c r="AU73" s="32"/>
      <c r="AV73" s="33"/>
      <c r="AY73" s="32"/>
      <c r="AZ73" s="33"/>
      <c r="BA73" s="13"/>
      <c r="BB73" s="16"/>
      <c r="BC73" s="32"/>
      <c r="BD73" s="33"/>
      <c r="BE73" s="13"/>
      <c r="BF73" s="16"/>
      <c r="BG73" s="32"/>
      <c r="BH73" s="33"/>
      <c r="BI73" s="13"/>
      <c r="BJ73" s="16"/>
      <c r="BK73" s="32"/>
      <c r="BL73" s="33"/>
      <c r="BM73" s="13"/>
      <c r="BN73" s="16"/>
      <c r="BO73" s="32"/>
      <c r="BP73" s="33"/>
      <c r="BQ73" s="116"/>
      <c r="BR73" s="116"/>
      <c r="BS73" s="125"/>
      <c r="BT73" s="126"/>
      <c r="BW73" s="47"/>
    </row>
    <row r="74" spans="1:75" x14ac:dyDescent="0.4">
      <c r="C74" s="36"/>
      <c r="D74" s="33"/>
      <c r="E74" s="40"/>
      <c r="G74" s="32"/>
      <c r="H74" s="33"/>
      <c r="K74" s="32"/>
      <c r="L74" s="33"/>
      <c r="O74" s="32"/>
      <c r="P74" s="33"/>
      <c r="S74" s="32"/>
      <c r="T74" s="33"/>
      <c r="W74" s="32"/>
      <c r="X74" s="33"/>
      <c r="AA74" s="32"/>
      <c r="AB74" s="33"/>
      <c r="AE74" s="32"/>
      <c r="AF74" s="33"/>
      <c r="AI74" s="32"/>
      <c r="AJ74" s="32"/>
      <c r="AK74" s="40"/>
      <c r="AL74" s="13"/>
      <c r="AM74" s="32"/>
      <c r="AN74" s="33"/>
      <c r="AQ74" s="32"/>
      <c r="AR74" s="33"/>
      <c r="AU74" s="32"/>
      <c r="AV74" s="33"/>
      <c r="AY74" s="32"/>
      <c r="AZ74" s="33"/>
      <c r="BA74" s="13"/>
      <c r="BB74" s="16"/>
      <c r="BC74" s="32"/>
      <c r="BD74" s="33"/>
      <c r="BE74" s="13"/>
      <c r="BF74" s="16"/>
      <c r="BG74" s="32"/>
      <c r="BH74" s="33"/>
      <c r="BI74" s="13"/>
      <c r="BJ74" s="16"/>
      <c r="BK74" s="32"/>
      <c r="BL74" s="33"/>
      <c r="BM74" s="13"/>
      <c r="BN74" s="16"/>
      <c r="BO74" s="32"/>
      <c r="BP74" s="33"/>
      <c r="BQ74" s="116"/>
      <c r="BR74" s="116"/>
      <c r="BS74" s="125"/>
      <c r="BT74" s="126"/>
    </row>
    <row r="75" spans="1:75" x14ac:dyDescent="0.4">
      <c r="C75" s="36"/>
      <c r="D75" s="33"/>
      <c r="E75" s="40"/>
      <c r="G75" s="32"/>
      <c r="H75" s="33"/>
      <c r="K75" s="32"/>
      <c r="L75" s="33"/>
      <c r="O75" s="32"/>
      <c r="P75" s="33"/>
      <c r="S75" s="32"/>
      <c r="T75" s="33"/>
      <c r="W75" s="32"/>
      <c r="X75" s="33"/>
      <c r="AA75" s="32"/>
      <c r="AB75" s="33"/>
      <c r="AE75" s="32"/>
      <c r="AF75" s="33"/>
      <c r="AI75" s="32"/>
      <c r="AJ75" s="32"/>
      <c r="AK75" s="40"/>
      <c r="AL75" s="13"/>
      <c r="AM75" s="32"/>
      <c r="AN75" s="33"/>
      <c r="AQ75" s="32"/>
      <c r="AR75" s="33"/>
      <c r="AU75" s="32"/>
      <c r="AV75" s="33"/>
      <c r="AY75" s="32"/>
      <c r="AZ75" s="33"/>
      <c r="BA75" s="13"/>
      <c r="BB75" s="16"/>
      <c r="BC75" s="32"/>
      <c r="BD75" s="33"/>
      <c r="BE75" s="13"/>
      <c r="BF75" s="16"/>
      <c r="BG75" s="32"/>
      <c r="BH75" s="33"/>
      <c r="BI75" s="13"/>
      <c r="BJ75" s="16"/>
      <c r="BK75" s="32"/>
      <c r="BL75" s="33"/>
      <c r="BM75" s="13"/>
      <c r="BN75" s="16"/>
      <c r="BO75" s="32"/>
      <c r="BP75" s="33"/>
      <c r="BQ75" s="116"/>
      <c r="BR75" s="116"/>
      <c r="BS75" s="125"/>
      <c r="BT75" s="126"/>
    </row>
    <row r="76" spans="1:75" x14ac:dyDescent="0.4">
      <c r="C76" s="36"/>
      <c r="D76" s="33"/>
      <c r="E76" s="40"/>
      <c r="G76" s="32"/>
      <c r="H76" s="33"/>
      <c r="K76" s="32"/>
      <c r="L76" s="33"/>
      <c r="O76" s="32"/>
      <c r="P76" s="33"/>
      <c r="S76" s="32"/>
      <c r="T76" s="33"/>
      <c r="W76" s="32"/>
      <c r="X76" s="33"/>
      <c r="AA76" s="32"/>
      <c r="AB76" s="33"/>
      <c r="AE76" s="32"/>
      <c r="AF76" s="33"/>
      <c r="AI76" s="32"/>
      <c r="AJ76" s="32"/>
      <c r="AK76" s="40"/>
      <c r="AL76" s="13"/>
      <c r="AM76" s="32"/>
      <c r="AN76" s="33"/>
      <c r="AQ76" s="32"/>
      <c r="AR76" s="33"/>
      <c r="AU76" s="32"/>
      <c r="AV76" s="33"/>
      <c r="AY76" s="32"/>
      <c r="AZ76" s="33"/>
      <c r="BA76" s="13"/>
      <c r="BB76" s="16"/>
      <c r="BC76" s="32"/>
      <c r="BD76" s="33"/>
      <c r="BE76" s="13"/>
      <c r="BF76" s="16"/>
      <c r="BG76" s="32"/>
      <c r="BH76" s="33"/>
      <c r="BI76" s="13"/>
      <c r="BJ76" s="16"/>
      <c r="BK76" s="32"/>
      <c r="BL76" s="33"/>
      <c r="BM76" s="13"/>
      <c r="BN76" s="16"/>
      <c r="BO76" s="32"/>
      <c r="BP76" s="33"/>
      <c r="BQ76" s="116"/>
      <c r="BR76" s="116"/>
      <c r="BS76" s="125"/>
      <c r="BT76" s="126"/>
    </row>
    <row r="77" spans="1:75" x14ac:dyDescent="0.4">
      <c r="C77" s="36"/>
      <c r="D77" s="33"/>
      <c r="E77" s="40"/>
      <c r="G77" s="32"/>
      <c r="H77" s="33"/>
      <c r="K77" s="32"/>
      <c r="L77" s="33"/>
      <c r="O77" s="32"/>
      <c r="P77" s="33"/>
      <c r="S77" s="32"/>
      <c r="T77" s="33"/>
      <c r="W77" s="32"/>
      <c r="X77" s="33"/>
      <c r="AA77" s="32"/>
      <c r="AB77" s="33"/>
      <c r="AE77" s="32"/>
      <c r="AF77" s="33"/>
      <c r="AI77" s="32"/>
      <c r="AJ77" s="32"/>
      <c r="AM77" s="32"/>
      <c r="AN77" s="33"/>
      <c r="AQ77" s="32"/>
      <c r="AR77" s="33"/>
      <c r="AU77" s="32"/>
      <c r="AV77" s="33"/>
      <c r="AY77" s="32"/>
      <c r="AZ77" s="33"/>
      <c r="BA77" s="13"/>
      <c r="BB77" s="16"/>
      <c r="BC77" s="32"/>
      <c r="BD77" s="33"/>
      <c r="BE77" s="13"/>
      <c r="BF77" s="16"/>
      <c r="BG77" s="32"/>
      <c r="BH77" s="33"/>
      <c r="BI77" s="13"/>
      <c r="BJ77" s="16"/>
      <c r="BK77" s="32"/>
      <c r="BL77" s="33"/>
      <c r="BM77" s="13"/>
      <c r="BN77" s="16"/>
      <c r="BO77" s="32"/>
      <c r="BP77" s="33"/>
      <c r="BQ77" s="116"/>
      <c r="BR77" s="116"/>
      <c r="BS77" s="125"/>
      <c r="BT77" s="126"/>
    </row>
    <row r="78" spans="1:75" x14ac:dyDescent="0.4">
      <c r="C78" s="36"/>
      <c r="D78" s="33"/>
      <c r="G78" s="32"/>
      <c r="H78" s="33"/>
      <c r="K78" s="32"/>
      <c r="L78" s="33"/>
      <c r="O78" s="32"/>
      <c r="P78" s="33"/>
      <c r="S78" s="32"/>
      <c r="T78" s="33"/>
      <c r="W78" s="32"/>
      <c r="X78" s="33"/>
      <c r="AA78" s="32"/>
      <c r="AB78" s="33"/>
      <c r="AE78" s="32"/>
      <c r="AF78" s="33"/>
      <c r="AI78" s="32"/>
      <c r="AJ78" s="32"/>
      <c r="AM78" s="32"/>
      <c r="AN78" s="33"/>
      <c r="AQ78" s="32"/>
      <c r="AR78" s="33"/>
      <c r="AU78" s="32"/>
      <c r="AV78" s="33"/>
      <c r="AY78" s="32"/>
      <c r="AZ78" s="33"/>
      <c r="BA78" s="13"/>
      <c r="BB78" s="16"/>
      <c r="BC78" s="32"/>
      <c r="BD78" s="33"/>
      <c r="BE78" s="13"/>
      <c r="BF78" s="16"/>
      <c r="BG78" s="32"/>
      <c r="BH78" s="33"/>
      <c r="BI78" s="13"/>
      <c r="BJ78" s="16"/>
      <c r="BK78" s="32"/>
      <c r="BL78" s="33"/>
      <c r="BM78" s="13"/>
      <c r="BN78" s="16"/>
      <c r="BO78" s="32"/>
      <c r="BP78" s="33"/>
      <c r="BQ78" s="116"/>
      <c r="BR78" s="116"/>
      <c r="BS78" s="125"/>
      <c r="BT78" s="126"/>
    </row>
    <row r="79" spans="1:75" x14ac:dyDescent="0.4">
      <c r="C79" s="36"/>
      <c r="D79" s="33"/>
      <c r="G79" s="32"/>
      <c r="H79" s="33"/>
      <c r="K79" s="32"/>
      <c r="L79" s="33"/>
      <c r="O79" s="32"/>
      <c r="P79" s="33"/>
      <c r="S79" s="32"/>
      <c r="T79" s="33"/>
      <c r="W79" s="32"/>
      <c r="X79" s="33"/>
      <c r="AA79" s="32"/>
      <c r="AB79" s="33"/>
      <c r="AE79" s="32"/>
      <c r="AF79" s="33"/>
      <c r="AI79" s="32"/>
      <c r="AJ79" s="32"/>
      <c r="AM79" s="32"/>
      <c r="AN79" s="33"/>
      <c r="AQ79" s="32"/>
      <c r="AR79" s="33"/>
      <c r="AU79" s="32"/>
      <c r="AV79" s="33"/>
      <c r="AY79" s="32"/>
      <c r="AZ79" s="33"/>
      <c r="BA79" s="13"/>
      <c r="BB79" s="16"/>
      <c r="BC79" s="32"/>
      <c r="BD79" s="33"/>
      <c r="BE79" s="13"/>
      <c r="BF79" s="16"/>
      <c r="BG79" s="32"/>
      <c r="BH79" s="33"/>
      <c r="BI79" s="13"/>
      <c r="BJ79" s="16"/>
      <c r="BK79" s="32"/>
      <c r="BL79" s="33"/>
      <c r="BM79" s="13"/>
      <c r="BN79" s="16"/>
      <c r="BO79" s="32"/>
      <c r="BP79" s="33"/>
      <c r="BQ79" s="116"/>
      <c r="BR79" s="116"/>
      <c r="BS79" s="125"/>
      <c r="BT79" s="126"/>
    </row>
    <row r="80" spans="1:75" x14ac:dyDescent="0.4">
      <c r="C80" s="36"/>
      <c r="D80" s="33"/>
      <c r="G80" s="32"/>
      <c r="H80" s="33"/>
      <c r="K80" s="32"/>
      <c r="L80" s="33"/>
      <c r="O80" s="32"/>
      <c r="P80" s="33"/>
      <c r="S80" s="32"/>
      <c r="T80" s="33"/>
      <c r="W80" s="32"/>
      <c r="X80" s="33"/>
      <c r="AA80" s="32"/>
      <c r="AB80" s="33"/>
      <c r="AE80" s="32"/>
      <c r="AF80" s="33"/>
      <c r="AI80" s="32"/>
      <c r="AJ80" s="32"/>
      <c r="AM80" s="32"/>
      <c r="AN80" s="33"/>
      <c r="AQ80" s="32"/>
      <c r="AR80" s="33"/>
      <c r="AU80" s="32"/>
      <c r="AV80" s="33"/>
      <c r="AY80" s="32"/>
      <c r="AZ80" s="33"/>
      <c r="BA80" s="13"/>
      <c r="BB80" s="16"/>
      <c r="BC80" s="32"/>
      <c r="BD80" s="33"/>
      <c r="BE80" s="13"/>
      <c r="BF80" s="16"/>
      <c r="BG80" s="32"/>
      <c r="BH80" s="33"/>
      <c r="BI80" s="13"/>
      <c r="BJ80" s="16"/>
      <c r="BK80" s="32"/>
      <c r="BL80" s="33"/>
      <c r="BM80" s="13"/>
      <c r="BN80" s="16"/>
      <c r="BO80" s="32"/>
      <c r="BP80" s="33"/>
      <c r="BQ80" s="116"/>
      <c r="BR80" s="116"/>
      <c r="BS80" s="125"/>
      <c r="BT80" s="126"/>
    </row>
    <row r="81" spans="3:87" x14ac:dyDescent="0.4">
      <c r="C81" s="36"/>
      <c r="D81" s="33"/>
      <c r="G81" s="32"/>
      <c r="H81" s="33"/>
      <c r="K81" s="32"/>
      <c r="L81" s="33"/>
      <c r="O81" s="32"/>
      <c r="P81" s="33"/>
      <c r="S81" s="32"/>
      <c r="T81" s="33"/>
      <c r="W81" s="32"/>
      <c r="X81" s="33"/>
      <c r="AA81" s="32"/>
      <c r="AB81" s="33"/>
      <c r="AE81" s="32"/>
      <c r="AF81" s="33"/>
      <c r="AI81" s="32"/>
      <c r="AJ81" s="32"/>
      <c r="AM81" s="32"/>
      <c r="AN81" s="33"/>
      <c r="AQ81" s="32"/>
      <c r="AR81" s="33"/>
      <c r="AU81" s="32"/>
      <c r="AV81" s="33"/>
      <c r="AY81" s="32"/>
      <c r="AZ81" s="33"/>
      <c r="BA81" s="13"/>
      <c r="BB81" s="16"/>
      <c r="BC81" s="32"/>
      <c r="BD81" s="33"/>
      <c r="BE81" s="13"/>
      <c r="BF81" s="16"/>
      <c r="BG81" s="32"/>
      <c r="BH81" s="33"/>
      <c r="BI81" s="13"/>
      <c r="BJ81" s="16"/>
      <c r="BK81" s="32"/>
      <c r="BL81" s="33"/>
      <c r="BM81" s="13"/>
      <c r="BN81" s="16"/>
      <c r="BO81" s="32"/>
      <c r="BP81" s="33"/>
      <c r="BQ81" s="116"/>
      <c r="BR81" s="116"/>
      <c r="BS81" s="125"/>
      <c r="BT81" s="126"/>
    </row>
    <row r="82" spans="3:87" x14ac:dyDescent="0.4">
      <c r="C82" s="36"/>
      <c r="D82" s="33"/>
      <c r="G82" s="32"/>
      <c r="H82" s="33"/>
      <c r="K82" s="32"/>
      <c r="L82" s="33"/>
      <c r="O82" s="32"/>
      <c r="P82" s="33"/>
      <c r="S82" s="32"/>
      <c r="T82" s="33"/>
      <c r="W82" s="32"/>
      <c r="X82" s="33"/>
      <c r="AA82" s="32"/>
      <c r="AB82" s="33"/>
      <c r="AE82" s="32"/>
      <c r="AF82" s="33"/>
      <c r="AI82" s="32"/>
      <c r="AJ82" s="33"/>
      <c r="AM82" s="32"/>
      <c r="AN82" s="33"/>
      <c r="AQ82" s="32"/>
      <c r="AR82" s="33"/>
      <c r="AU82" s="32"/>
      <c r="AV82" s="33"/>
      <c r="AY82" s="32"/>
      <c r="AZ82" s="33"/>
      <c r="BA82" s="13"/>
      <c r="BB82" s="16"/>
      <c r="BC82" s="32"/>
      <c r="BD82" s="33"/>
      <c r="BE82" s="13"/>
      <c r="BF82" s="16"/>
      <c r="BG82" s="32"/>
      <c r="BH82" s="33"/>
      <c r="BI82" s="13"/>
      <c r="BJ82" s="16"/>
      <c r="BK82" s="32"/>
      <c r="BL82" s="33"/>
      <c r="BM82" s="13"/>
      <c r="BN82" s="16"/>
      <c r="BO82" s="32"/>
      <c r="BP82" s="33"/>
      <c r="BQ82" s="116"/>
      <c r="BR82" s="116"/>
      <c r="BS82" s="125"/>
      <c r="BT82" s="126"/>
    </row>
    <row r="83" spans="3:87" s="23" customFormat="1" x14ac:dyDescent="0.4">
      <c r="C83" s="36"/>
      <c r="D83" s="33"/>
      <c r="E83" s="13"/>
      <c r="F83" s="16"/>
      <c r="G83" s="32"/>
      <c r="H83" s="33"/>
      <c r="I83" s="13"/>
      <c r="J83" s="16"/>
      <c r="K83" s="32"/>
      <c r="L83" s="33"/>
      <c r="M83" s="13"/>
      <c r="N83" s="16"/>
      <c r="O83" s="32"/>
      <c r="P83" s="33"/>
      <c r="Q83" s="13"/>
      <c r="R83" s="16"/>
      <c r="S83" s="32"/>
      <c r="T83" s="33"/>
      <c r="U83" s="13"/>
      <c r="V83" s="16"/>
      <c r="W83" s="32"/>
      <c r="X83" s="33"/>
      <c r="Y83" s="13"/>
      <c r="Z83" s="16"/>
      <c r="AA83" s="32"/>
      <c r="AB83" s="33"/>
      <c r="AC83" s="13"/>
      <c r="AD83" s="16"/>
      <c r="AE83" s="32"/>
      <c r="AF83" s="33"/>
      <c r="AG83" s="13"/>
      <c r="AH83" s="16"/>
      <c r="AI83" s="32"/>
      <c r="AJ83" s="33"/>
      <c r="AK83" s="13"/>
      <c r="AL83" s="16"/>
      <c r="AM83" s="32"/>
      <c r="AN83" s="33"/>
      <c r="AO83" s="13"/>
      <c r="AP83" s="16"/>
      <c r="AQ83" s="32"/>
      <c r="AR83" s="33"/>
      <c r="AS83" s="13"/>
      <c r="AT83" s="16"/>
      <c r="AU83" s="32"/>
      <c r="AV83" s="33"/>
      <c r="AW83" s="13"/>
      <c r="AX83" s="16"/>
      <c r="AY83" s="32"/>
      <c r="AZ83" s="33"/>
      <c r="BA83" s="13"/>
      <c r="BB83" s="16"/>
      <c r="BC83" s="32"/>
      <c r="BD83" s="33"/>
      <c r="BE83" s="13"/>
      <c r="BF83" s="16"/>
      <c r="BG83" s="32"/>
      <c r="BH83" s="33"/>
      <c r="BI83" s="13"/>
      <c r="BJ83" s="16"/>
      <c r="BK83" s="32"/>
      <c r="BL83" s="33"/>
      <c r="BM83" s="13"/>
      <c r="BN83" s="16"/>
      <c r="BO83" s="32"/>
      <c r="BP83" s="33"/>
      <c r="BQ83" s="116"/>
      <c r="BR83" s="116"/>
      <c r="BS83" s="125"/>
      <c r="BT83" s="126"/>
      <c r="BX83"/>
      <c r="BY83"/>
      <c r="BZ83"/>
      <c r="CA83"/>
      <c r="CB83"/>
      <c r="CC83"/>
      <c r="CD83"/>
      <c r="CE83"/>
      <c r="CF83"/>
      <c r="CG83"/>
      <c r="CH83"/>
      <c r="CI83"/>
    </row>
    <row r="84" spans="3:87" s="23" customFormat="1" x14ac:dyDescent="0.4">
      <c r="C84" s="36"/>
      <c r="D84" s="33"/>
      <c r="E84" s="13"/>
      <c r="F84" s="16"/>
      <c r="G84" s="32"/>
      <c r="H84" s="33"/>
      <c r="I84" s="13"/>
      <c r="J84" s="16"/>
      <c r="K84" s="32"/>
      <c r="L84" s="33"/>
      <c r="M84" s="13"/>
      <c r="N84" s="16"/>
      <c r="O84" s="32"/>
      <c r="P84" s="33"/>
      <c r="Q84" s="13"/>
      <c r="R84" s="16"/>
      <c r="S84" s="32"/>
      <c r="T84" s="33"/>
      <c r="U84" s="13"/>
      <c r="V84" s="16"/>
      <c r="W84" s="32"/>
      <c r="X84" s="33"/>
      <c r="Y84" s="13"/>
      <c r="Z84" s="16"/>
      <c r="AA84" s="32"/>
      <c r="AB84" s="33"/>
      <c r="AC84" s="13"/>
      <c r="AD84" s="16"/>
      <c r="AE84" s="32"/>
      <c r="AF84" s="33"/>
      <c r="AG84" s="13"/>
      <c r="AH84" s="16"/>
      <c r="AI84" s="32"/>
      <c r="AJ84" s="33"/>
      <c r="AK84" s="13"/>
      <c r="AL84" s="16"/>
      <c r="AM84" s="32"/>
      <c r="AN84" s="33"/>
      <c r="AO84" s="13"/>
      <c r="AP84" s="16"/>
      <c r="AQ84" s="32"/>
      <c r="AR84" s="33"/>
      <c r="AS84" s="13"/>
      <c r="AT84" s="16"/>
      <c r="AU84" s="32"/>
      <c r="AV84" s="33"/>
      <c r="AW84" s="13"/>
      <c r="AX84" s="16"/>
      <c r="AY84" s="32"/>
      <c r="AZ84" s="33"/>
      <c r="BA84" s="13"/>
      <c r="BB84" s="16"/>
      <c r="BC84" s="32"/>
      <c r="BD84" s="33"/>
      <c r="BE84" s="13"/>
      <c r="BF84" s="16"/>
      <c r="BG84" s="32"/>
      <c r="BH84" s="33"/>
      <c r="BI84" s="13"/>
      <c r="BJ84" s="16"/>
      <c r="BK84" s="32"/>
      <c r="BL84" s="33"/>
      <c r="BM84" s="13"/>
      <c r="BN84" s="16"/>
      <c r="BO84" s="32"/>
      <c r="BP84" s="33"/>
      <c r="BQ84" s="116"/>
      <c r="BR84" s="116"/>
      <c r="BS84" s="125"/>
      <c r="BT84" s="126"/>
      <c r="BX84"/>
      <c r="BY84"/>
      <c r="BZ84"/>
      <c r="CA84"/>
      <c r="CB84"/>
      <c r="CC84"/>
      <c r="CD84"/>
      <c r="CE84"/>
      <c r="CF84"/>
      <c r="CG84"/>
      <c r="CH84"/>
      <c r="CI84"/>
    </row>
    <row r="85" spans="3:87" s="23" customFormat="1" x14ac:dyDescent="0.4">
      <c r="C85" s="36"/>
      <c r="D85" s="33"/>
      <c r="E85" s="13"/>
      <c r="F85" s="16"/>
      <c r="G85" s="32"/>
      <c r="H85" s="33"/>
      <c r="I85" s="13"/>
      <c r="J85" s="16"/>
      <c r="K85" s="32"/>
      <c r="L85" s="33"/>
      <c r="M85" s="13"/>
      <c r="N85" s="16"/>
      <c r="O85" s="32"/>
      <c r="P85" s="33"/>
      <c r="Q85" s="13"/>
      <c r="R85" s="16"/>
      <c r="S85" s="32"/>
      <c r="T85" s="33"/>
      <c r="U85" s="13"/>
      <c r="V85" s="16"/>
      <c r="W85" s="32"/>
      <c r="X85" s="33"/>
      <c r="Y85" s="13"/>
      <c r="Z85" s="16"/>
      <c r="AA85" s="32"/>
      <c r="AB85" s="33"/>
      <c r="AC85" s="13"/>
      <c r="AD85" s="16"/>
      <c r="AE85" s="32"/>
      <c r="AF85" s="33"/>
      <c r="AG85" s="13"/>
      <c r="AH85" s="16"/>
      <c r="AI85" s="32"/>
      <c r="AJ85" s="33"/>
      <c r="AK85" s="13"/>
      <c r="AL85" s="16"/>
      <c r="AM85" s="32"/>
      <c r="AN85" s="33"/>
      <c r="AO85" s="13"/>
      <c r="AP85" s="16"/>
      <c r="AQ85" s="32"/>
      <c r="AR85" s="33"/>
      <c r="AS85" s="13"/>
      <c r="AT85" s="16"/>
      <c r="AU85" s="32"/>
      <c r="AV85" s="33"/>
      <c r="AW85" s="13"/>
      <c r="AX85" s="16"/>
      <c r="AY85" s="32"/>
      <c r="AZ85" s="33"/>
      <c r="BA85" s="13"/>
      <c r="BB85" s="16"/>
      <c r="BC85" s="32"/>
      <c r="BD85" s="33"/>
      <c r="BE85" s="13"/>
      <c r="BF85" s="16"/>
      <c r="BG85" s="32"/>
      <c r="BH85" s="33"/>
      <c r="BI85" s="13"/>
      <c r="BJ85" s="16"/>
      <c r="BK85" s="32"/>
      <c r="BL85" s="33"/>
      <c r="BM85" s="13"/>
      <c r="BN85" s="16"/>
      <c r="BO85" s="32"/>
      <c r="BP85" s="33"/>
      <c r="BQ85" s="116"/>
      <c r="BR85" s="116"/>
      <c r="BS85" s="125"/>
      <c r="BT85" s="126"/>
      <c r="BX85"/>
      <c r="BY85"/>
      <c r="BZ85"/>
      <c r="CA85"/>
      <c r="CB85"/>
      <c r="CC85"/>
      <c r="CD85"/>
      <c r="CE85"/>
      <c r="CF85"/>
      <c r="CG85"/>
      <c r="CH85"/>
      <c r="CI85"/>
    </row>
    <row r="86" spans="3:87" s="23" customFormat="1" x14ac:dyDescent="0.4">
      <c r="C86" s="36"/>
      <c r="D86" s="33"/>
      <c r="E86" s="13"/>
      <c r="F86" s="16"/>
      <c r="G86" s="32"/>
      <c r="H86" s="33"/>
      <c r="I86" s="13"/>
      <c r="J86" s="16"/>
      <c r="K86" s="32"/>
      <c r="L86" s="33"/>
      <c r="M86" s="13"/>
      <c r="N86" s="16"/>
      <c r="O86" s="32"/>
      <c r="P86" s="33"/>
      <c r="Q86" s="13"/>
      <c r="R86" s="16"/>
      <c r="S86" s="32"/>
      <c r="T86" s="33"/>
      <c r="U86" s="13"/>
      <c r="V86" s="16"/>
      <c r="W86" s="32"/>
      <c r="X86" s="33"/>
      <c r="Y86" s="13"/>
      <c r="Z86" s="16"/>
      <c r="AA86" s="32"/>
      <c r="AB86" s="33"/>
      <c r="AC86" s="13"/>
      <c r="AD86" s="16"/>
      <c r="AE86" s="32"/>
      <c r="AF86" s="33"/>
      <c r="AG86" s="13"/>
      <c r="AH86" s="16"/>
      <c r="AI86" s="32"/>
      <c r="AJ86" s="33"/>
      <c r="AK86" s="13"/>
      <c r="AL86" s="16"/>
      <c r="AM86" s="32"/>
      <c r="AN86" s="33"/>
      <c r="AO86" s="13"/>
      <c r="AP86" s="16"/>
      <c r="AQ86" s="32"/>
      <c r="AR86" s="33"/>
      <c r="AS86" s="13"/>
      <c r="AT86" s="16"/>
      <c r="AU86" s="32"/>
      <c r="AV86" s="33"/>
      <c r="AW86" s="13"/>
      <c r="AX86" s="16"/>
      <c r="AY86" s="32"/>
      <c r="AZ86" s="33"/>
      <c r="BA86" s="13"/>
      <c r="BB86" s="16"/>
      <c r="BC86" s="32"/>
      <c r="BD86" s="33"/>
      <c r="BE86" s="13"/>
      <c r="BF86" s="16"/>
      <c r="BG86" s="32"/>
      <c r="BH86" s="33"/>
      <c r="BI86" s="13"/>
      <c r="BJ86" s="16"/>
      <c r="BK86" s="32"/>
      <c r="BL86" s="33"/>
      <c r="BM86" s="13"/>
      <c r="BN86" s="16"/>
      <c r="BO86" s="32"/>
      <c r="BP86" s="33"/>
      <c r="BQ86" s="116"/>
      <c r="BR86" s="116"/>
      <c r="BS86" s="125"/>
      <c r="BT86" s="126"/>
      <c r="BX86"/>
      <c r="BY86"/>
      <c r="BZ86"/>
      <c r="CA86"/>
      <c r="CB86"/>
      <c r="CC86"/>
      <c r="CD86"/>
      <c r="CE86"/>
      <c r="CF86"/>
      <c r="CG86"/>
      <c r="CH86"/>
      <c r="CI86"/>
    </row>
    <row r="87" spans="3:87" s="23" customFormat="1" x14ac:dyDescent="0.4">
      <c r="C87" s="36"/>
      <c r="D87" s="33"/>
      <c r="E87" s="13"/>
      <c r="F87" s="16"/>
      <c r="G87" s="32"/>
      <c r="H87" s="33"/>
      <c r="I87" s="13"/>
      <c r="J87" s="16"/>
      <c r="K87" s="32"/>
      <c r="L87" s="33"/>
      <c r="M87" s="13"/>
      <c r="N87" s="16"/>
      <c r="O87" s="32"/>
      <c r="P87" s="33"/>
      <c r="Q87" s="13"/>
      <c r="R87" s="16"/>
      <c r="S87" s="32"/>
      <c r="T87" s="33"/>
      <c r="U87" s="13"/>
      <c r="V87" s="16"/>
      <c r="W87" s="32"/>
      <c r="X87" s="33"/>
      <c r="Y87" s="13"/>
      <c r="Z87" s="16"/>
      <c r="AA87" s="32"/>
      <c r="AB87" s="33"/>
      <c r="AC87" s="13"/>
      <c r="AD87" s="16"/>
      <c r="AE87" s="32"/>
      <c r="AF87" s="33"/>
      <c r="AG87" s="13"/>
      <c r="AH87" s="16"/>
      <c r="AI87" s="32"/>
      <c r="AJ87" s="33"/>
      <c r="AK87" s="13"/>
      <c r="AL87" s="16"/>
      <c r="AM87" s="32"/>
      <c r="AN87" s="33"/>
      <c r="AO87" s="13"/>
      <c r="AP87" s="16"/>
      <c r="AQ87" s="32"/>
      <c r="AR87" s="33"/>
      <c r="AS87" s="13"/>
      <c r="AT87" s="16"/>
      <c r="AU87" s="32"/>
      <c r="AV87" s="33"/>
      <c r="AW87" s="13"/>
      <c r="AX87" s="16"/>
      <c r="AY87" s="32"/>
      <c r="AZ87" s="33"/>
      <c r="BA87" s="13"/>
      <c r="BB87" s="16"/>
      <c r="BC87" s="32"/>
      <c r="BD87" s="33"/>
      <c r="BE87" s="13"/>
      <c r="BF87" s="16"/>
      <c r="BG87" s="32"/>
      <c r="BH87" s="33"/>
      <c r="BI87" s="13"/>
      <c r="BJ87" s="16"/>
      <c r="BK87" s="32"/>
      <c r="BL87" s="33"/>
      <c r="BM87" s="13"/>
      <c r="BN87" s="16"/>
      <c r="BO87" s="32"/>
      <c r="BP87" s="33"/>
      <c r="BQ87" s="116"/>
      <c r="BR87" s="116"/>
      <c r="BS87" s="125"/>
      <c r="BT87" s="126"/>
      <c r="BX87"/>
      <c r="BY87"/>
      <c r="BZ87"/>
      <c r="CA87"/>
      <c r="CB87"/>
      <c r="CC87"/>
      <c r="CD87"/>
      <c r="CE87"/>
      <c r="CF87"/>
      <c r="CG87"/>
      <c r="CH87"/>
      <c r="CI87"/>
    </row>
    <row r="88" spans="3:87" s="23" customFormat="1" x14ac:dyDescent="0.4">
      <c r="C88" s="36"/>
      <c r="D88" s="33"/>
      <c r="E88" s="13"/>
      <c r="F88" s="16"/>
      <c r="G88" s="32"/>
      <c r="H88" s="33"/>
      <c r="I88" s="13"/>
      <c r="J88" s="16"/>
      <c r="K88" s="32"/>
      <c r="L88" s="33"/>
      <c r="M88" s="13"/>
      <c r="N88" s="16"/>
      <c r="O88" s="32"/>
      <c r="P88" s="33"/>
      <c r="Q88" s="13"/>
      <c r="R88" s="16"/>
      <c r="S88" s="32"/>
      <c r="T88" s="33"/>
      <c r="U88" s="13"/>
      <c r="V88" s="16"/>
      <c r="W88" s="32"/>
      <c r="X88" s="33"/>
      <c r="Y88" s="13"/>
      <c r="Z88" s="16"/>
      <c r="AA88" s="32"/>
      <c r="AB88" s="33"/>
      <c r="AC88" s="13"/>
      <c r="AD88" s="16"/>
      <c r="AE88" s="32"/>
      <c r="AF88" s="33"/>
      <c r="AG88" s="13"/>
      <c r="AH88" s="16"/>
      <c r="AI88" s="32"/>
      <c r="AJ88" s="33"/>
      <c r="AK88" s="13"/>
      <c r="AL88" s="16"/>
      <c r="AM88" s="32"/>
      <c r="AN88" s="33"/>
      <c r="AO88" s="13"/>
      <c r="AP88" s="16"/>
      <c r="AQ88" s="32"/>
      <c r="AR88" s="33"/>
      <c r="AS88" s="13"/>
      <c r="AT88" s="16"/>
      <c r="AU88" s="32"/>
      <c r="AV88" s="33"/>
      <c r="AW88" s="13"/>
      <c r="AX88" s="16"/>
      <c r="AY88" s="32"/>
      <c r="AZ88" s="33"/>
      <c r="BA88" s="13"/>
      <c r="BB88" s="16"/>
      <c r="BC88" s="32"/>
      <c r="BD88" s="33"/>
      <c r="BE88" s="13"/>
      <c r="BF88" s="16"/>
      <c r="BG88" s="32"/>
      <c r="BH88" s="33"/>
      <c r="BI88" s="13"/>
      <c r="BJ88" s="16"/>
      <c r="BK88" s="32"/>
      <c r="BL88" s="33"/>
      <c r="BM88" s="13"/>
      <c r="BN88" s="16"/>
      <c r="BO88" s="32"/>
      <c r="BP88" s="33"/>
      <c r="BQ88" s="116"/>
      <c r="BR88" s="116"/>
      <c r="BS88" s="125"/>
      <c r="BT88" s="126"/>
      <c r="BX88"/>
      <c r="BY88"/>
      <c r="BZ88"/>
      <c r="CA88"/>
      <c r="CB88"/>
      <c r="CC88"/>
      <c r="CD88"/>
      <c r="CE88"/>
      <c r="CF88"/>
      <c r="CG88"/>
      <c r="CH88"/>
      <c r="CI88"/>
    </row>
    <row r="89" spans="3:87" s="23" customFormat="1" x14ac:dyDescent="0.4">
      <c r="C89" s="36"/>
      <c r="D89" s="33"/>
      <c r="E89" s="13"/>
      <c r="F89" s="16"/>
      <c r="G89" s="32"/>
      <c r="H89" s="33"/>
      <c r="I89" s="13"/>
      <c r="J89" s="16"/>
      <c r="K89" s="32"/>
      <c r="L89" s="33"/>
      <c r="M89" s="13"/>
      <c r="N89" s="16"/>
      <c r="O89" s="32"/>
      <c r="P89" s="33"/>
      <c r="Q89" s="13"/>
      <c r="R89" s="16"/>
      <c r="S89" s="32"/>
      <c r="T89" s="33"/>
      <c r="U89" s="13"/>
      <c r="V89" s="16"/>
      <c r="W89" s="32"/>
      <c r="X89" s="33"/>
      <c r="Y89" s="13"/>
      <c r="Z89" s="16"/>
      <c r="AA89" s="32"/>
      <c r="AB89" s="33"/>
      <c r="AC89" s="13"/>
      <c r="AD89" s="16"/>
      <c r="AE89" s="32"/>
      <c r="AF89" s="33"/>
      <c r="AG89" s="13"/>
      <c r="AH89" s="16"/>
      <c r="AI89" s="32"/>
      <c r="AJ89" s="33"/>
      <c r="AK89" s="13"/>
      <c r="AL89" s="16"/>
      <c r="AM89" s="32"/>
      <c r="AN89" s="33"/>
      <c r="AO89" s="13"/>
      <c r="AP89" s="16"/>
      <c r="AQ89" s="32"/>
      <c r="AR89" s="33"/>
      <c r="AS89" s="13"/>
      <c r="AT89" s="16"/>
      <c r="AU89" s="32"/>
      <c r="AV89" s="33"/>
      <c r="AW89" s="13"/>
      <c r="AX89" s="16"/>
      <c r="AY89" s="32"/>
      <c r="AZ89" s="33"/>
      <c r="BA89" s="13"/>
      <c r="BB89" s="16"/>
      <c r="BC89" s="32"/>
      <c r="BD89" s="33"/>
      <c r="BE89" s="13"/>
      <c r="BF89" s="16"/>
      <c r="BG89" s="32"/>
      <c r="BH89" s="33"/>
      <c r="BI89" s="13"/>
      <c r="BJ89" s="16"/>
      <c r="BK89" s="32"/>
      <c r="BL89" s="33"/>
      <c r="BM89" s="13"/>
      <c r="BN89" s="16"/>
      <c r="BO89" s="32"/>
      <c r="BP89" s="33"/>
      <c r="BQ89" s="116"/>
      <c r="BR89" s="116"/>
      <c r="BS89" s="125"/>
      <c r="BT89" s="126"/>
      <c r="BX89"/>
      <c r="BY89"/>
      <c r="BZ89"/>
      <c r="CA89"/>
      <c r="CB89"/>
      <c r="CC89"/>
      <c r="CD89"/>
      <c r="CE89"/>
      <c r="CF89"/>
      <c r="CG89"/>
      <c r="CH89"/>
      <c r="CI89"/>
    </row>
    <row r="90" spans="3:87" s="23" customFormat="1" x14ac:dyDescent="0.4">
      <c r="C90" s="36"/>
      <c r="D90" s="33"/>
      <c r="E90" s="13"/>
      <c r="F90" s="16"/>
      <c r="G90" s="32"/>
      <c r="H90" s="33"/>
      <c r="I90" s="13"/>
      <c r="J90" s="16"/>
      <c r="K90" s="32"/>
      <c r="L90" s="33"/>
      <c r="M90" s="13"/>
      <c r="N90" s="16"/>
      <c r="O90" s="32"/>
      <c r="P90" s="33"/>
      <c r="Q90" s="13"/>
      <c r="R90" s="16"/>
      <c r="S90" s="32"/>
      <c r="T90" s="33"/>
      <c r="U90" s="13"/>
      <c r="V90" s="16"/>
      <c r="W90" s="32"/>
      <c r="X90" s="33"/>
      <c r="Y90" s="13"/>
      <c r="Z90" s="16"/>
      <c r="AA90" s="32"/>
      <c r="AB90" s="33"/>
      <c r="AC90" s="13"/>
      <c r="AD90" s="16"/>
      <c r="AE90" s="32"/>
      <c r="AF90" s="33"/>
      <c r="AG90" s="13"/>
      <c r="AH90" s="16"/>
      <c r="AI90" s="32"/>
      <c r="AJ90" s="33"/>
      <c r="AK90" s="13"/>
      <c r="AL90" s="16"/>
      <c r="AM90" s="32"/>
      <c r="AN90" s="33"/>
      <c r="AO90" s="13"/>
      <c r="AP90" s="16"/>
      <c r="AQ90" s="32"/>
      <c r="AR90" s="33"/>
      <c r="AS90" s="13"/>
      <c r="AT90" s="16"/>
      <c r="AU90" s="32"/>
      <c r="AV90" s="33"/>
      <c r="AW90" s="13"/>
      <c r="AX90" s="16"/>
      <c r="AY90" s="32"/>
      <c r="AZ90" s="33"/>
      <c r="BA90" s="13"/>
      <c r="BB90" s="16"/>
      <c r="BC90" s="32"/>
      <c r="BD90" s="33"/>
      <c r="BE90" s="13"/>
      <c r="BF90" s="16"/>
      <c r="BG90" s="32"/>
      <c r="BH90" s="33"/>
      <c r="BI90" s="13"/>
      <c r="BJ90" s="16"/>
      <c r="BK90" s="32"/>
      <c r="BL90" s="33"/>
      <c r="BM90" s="13"/>
      <c r="BN90" s="16"/>
      <c r="BO90" s="32"/>
      <c r="BP90" s="33"/>
      <c r="BQ90" s="116"/>
      <c r="BR90" s="116"/>
      <c r="BS90" s="125"/>
      <c r="BT90" s="126"/>
      <c r="BX90"/>
      <c r="BY90"/>
      <c r="BZ90"/>
      <c r="CA90"/>
      <c r="CB90"/>
      <c r="CC90"/>
      <c r="CD90"/>
      <c r="CE90"/>
      <c r="CF90"/>
      <c r="CG90"/>
      <c r="CH90"/>
      <c r="CI90"/>
    </row>
    <row r="91" spans="3:87" s="23" customFormat="1" x14ac:dyDescent="0.4">
      <c r="C91" s="36"/>
      <c r="D91" s="33"/>
      <c r="E91" s="13"/>
      <c r="F91" s="16"/>
      <c r="G91" s="32"/>
      <c r="H91" s="33"/>
      <c r="I91" s="13"/>
      <c r="J91" s="16"/>
      <c r="K91" s="32"/>
      <c r="L91" s="33"/>
      <c r="M91" s="13"/>
      <c r="N91" s="16"/>
      <c r="O91" s="32"/>
      <c r="P91" s="33"/>
      <c r="Q91" s="13"/>
      <c r="R91" s="16"/>
      <c r="S91" s="32"/>
      <c r="T91" s="33"/>
      <c r="U91" s="13"/>
      <c r="V91" s="16"/>
      <c r="W91" s="32"/>
      <c r="X91" s="33"/>
      <c r="Y91" s="13"/>
      <c r="Z91" s="16"/>
      <c r="AA91" s="32"/>
      <c r="AB91" s="33"/>
      <c r="AC91" s="13"/>
      <c r="AD91" s="16"/>
      <c r="AE91" s="32"/>
      <c r="AF91" s="33"/>
      <c r="AG91" s="13"/>
      <c r="AH91" s="16"/>
      <c r="AI91" s="32"/>
      <c r="AJ91" s="33"/>
      <c r="AK91" s="13"/>
      <c r="AL91" s="16"/>
      <c r="AM91" s="32"/>
      <c r="AN91" s="33"/>
      <c r="AO91" s="13"/>
      <c r="AP91" s="16"/>
      <c r="AQ91" s="32"/>
      <c r="AR91" s="33"/>
      <c r="AS91" s="13"/>
      <c r="AT91" s="16"/>
      <c r="AU91" s="32"/>
      <c r="AV91" s="33"/>
      <c r="AW91" s="13"/>
      <c r="AX91" s="16"/>
      <c r="AY91" s="32"/>
      <c r="AZ91" s="33"/>
      <c r="BA91" s="13"/>
      <c r="BB91" s="16"/>
      <c r="BC91" s="32"/>
      <c r="BD91" s="33"/>
      <c r="BE91" s="13"/>
      <c r="BF91" s="16"/>
      <c r="BG91" s="32"/>
      <c r="BH91" s="33"/>
      <c r="BI91" s="13"/>
      <c r="BJ91" s="16"/>
      <c r="BK91" s="32"/>
      <c r="BL91" s="33"/>
      <c r="BM91" s="13"/>
      <c r="BN91" s="16"/>
      <c r="BO91" s="32"/>
      <c r="BP91" s="33"/>
      <c r="BQ91" s="116"/>
      <c r="BR91" s="116"/>
      <c r="BS91" s="125"/>
      <c r="BT91" s="126"/>
      <c r="BX91"/>
      <c r="BY91"/>
      <c r="BZ91"/>
      <c r="CA91"/>
      <c r="CB91"/>
      <c r="CC91"/>
      <c r="CD91"/>
      <c r="CE91"/>
      <c r="CF91"/>
      <c r="CG91"/>
      <c r="CH91"/>
      <c r="CI91"/>
    </row>
    <row r="92" spans="3:87" s="23" customFormat="1" x14ac:dyDescent="0.4">
      <c r="C92" s="36"/>
      <c r="D92" s="33"/>
      <c r="E92" s="13"/>
      <c r="F92" s="16"/>
      <c r="G92" s="32"/>
      <c r="H92" s="33"/>
      <c r="I92" s="13"/>
      <c r="J92" s="16"/>
      <c r="K92" s="32"/>
      <c r="L92" s="33"/>
      <c r="M92" s="13"/>
      <c r="N92" s="16"/>
      <c r="O92" s="32"/>
      <c r="P92" s="33"/>
      <c r="Q92" s="13"/>
      <c r="R92" s="16"/>
      <c r="S92" s="32"/>
      <c r="T92" s="33"/>
      <c r="U92" s="13"/>
      <c r="V92" s="16"/>
      <c r="W92" s="32"/>
      <c r="X92" s="33"/>
      <c r="Y92" s="13"/>
      <c r="Z92" s="16"/>
      <c r="AA92" s="32"/>
      <c r="AB92" s="33"/>
      <c r="AC92" s="13"/>
      <c r="AD92" s="16"/>
      <c r="AE92" s="32"/>
      <c r="AF92" s="33"/>
      <c r="AG92" s="13"/>
      <c r="AH92" s="16"/>
      <c r="AI92" s="32"/>
      <c r="AJ92" s="33"/>
      <c r="AK92" s="13"/>
      <c r="AL92" s="16"/>
      <c r="AM92" s="32"/>
      <c r="AN92" s="33"/>
      <c r="AO92" s="13"/>
      <c r="AP92" s="16"/>
      <c r="AQ92" s="32"/>
      <c r="AR92" s="33"/>
      <c r="AS92" s="13"/>
      <c r="AT92" s="16"/>
      <c r="AU92" s="32"/>
      <c r="AV92" s="33"/>
      <c r="AW92" s="13"/>
      <c r="AX92" s="16"/>
      <c r="AY92" s="32"/>
      <c r="AZ92" s="33"/>
      <c r="BA92" s="13"/>
      <c r="BB92" s="16"/>
      <c r="BC92" s="32"/>
      <c r="BD92" s="33"/>
      <c r="BE92" s="13"/>
      <c r="BF92" s="16"/>
      <c r="BG92" s="32"/>
      <c r="BH92" s="33"/>
      <c r="BI92" s="13"/>
      <c r="BJ92" s="16"/>
      <c r="BK92" s="32"/>
      <c r="BL92" s="33"/>
      <c r="BM92" s="13"/>
      <c r="BN92" s="16"/>
      <c r="BO92" s="32"/>
      <c r="BP92" s="33"/>
      <c r="BQ92" s="116"/>
      <c r="BR92" s="116"/>
      <c r="BS92" s="125"/>
      <c r="BT92" s="126"/>
      <c r="BX92"/>
      <c r="BY92"/>
      <c r="BZ92"/>
      <c r="CA92"/>
      <c r="CB92"/>
      <c r="CC92"/>
      <c r="CD92"/>
      <c r="CE92"/>
      <c r="CF92"/>
      <c r="CG92"/>
      <c r="CH92"/>
      <c r="CI92"/>
    </row>
    <row r="93" spans="3:87" s="23" customFormat="1" x14ac:dyDescent="0.4">
      <c r="C93" s="36"/>
      <c r="D93" s="33"/>
      <c r="E93" s="13"/>
      <c r="F93" s="16"/>
      <c r="G93" s="32"/>
      <c r="H93" s="33"/>
      <c r="I93" s="13"/>
      <c r="J93" s="16"/>
      <c r="K93" s="32"/>
      <c r="L93" s="33"/>
      <c r="M93" s="13"/>
      <c r="N93" s="16"/>
      <c r="O93" s="32"/>
      <c r="P93" s="33"/>
      <c r="Q93" s="13"/>
      <c r="R93" s="16"/>
      <c r="S93" s="32"/>
      <c r="T93" s="33"/>
      <c r="U93" s="13"/>
      <c r="V93" s="16"/>
      <c r="W93" s="32"/>
      <c r="X93" s="33"/>
      <c r="Y93" s="13"/>
      <c r="Z93" s="16"/>
      <c r="AA93" s="32"/>
      <c r="AB93" s="33"/>
      <c r="AC93" s="13"/>
      <c r="AD93" s="16"/>
      <c r="AE93" s="32"/>
      <c r="AF93" s="33"/>
      <c r="AG93" s="13"/>
      <c r="AH93" s="16"/>
      <c r="AI93" s="32"/>
      <c r="AJ93" s="33"/>
      <c r="AK93" s="13"/>
      <c r="AL93" s="16"/>
      <c r="AM93" s="32"/>
      <c r="AN93" s="33"/>
      <c r="AO93" s="13"/>
      <c r="AP93" s="16"/>
      <c r="AQ93" s="32"/>
      <c r="AR93" s="33"/>
      <c r="AS93" s="13"/>
      <c r="AT93" s="16"/>
      <c r="AU93" s="32"/>
      <c r="AV93" s="33"/>
      <c r="AW93" s="13"/>
      <c r="AX93" s="16"/>
      <c r="AY93" s="32"/>
      <c r="AZ93" s="33"/>
      <c r="BA93" s="13"/>
      <c r="BB93" s="16"/>
      <c r="BC93" s="32"/>
      <c r="BD93" s="33"/>
      <c r="BE93" s="13"/>
      <c r="BF93" s="16"/>
      <c r="BG93" s="32"/>
      <c r="BH93" s="33"/>
      <c r="BI93" s="13"/>
      <c r="BJ93" s="16"/>
      <c r="BK93" s="32"/>
      <c r="BL93" s="33"/>
      <c r="BM93" s="13"/>
      <c r="BN93" s="16"/>
      <c r="BO93" s="32"/>
      <c r="BP93" s="33"/>
      <c r="BQ93" s="116"/>
      <c r="BR93" s="116"/>
      <c r="BS93" s="125"/>
      <c r="BT93" s="126"/>
      <c r="BX93"/>
      <c r="BY93"/>
      <c r="BZ93"/>
      <c r="CA93"/>
      <c r="CB93"/>
      <c r="CC93"/>
      <c r="CD93"/>
      <c r="CE93"/>
      <c r="CF93"/>
      <c r="CG93"/>
      <c r="CH93"/>
      <c r="CI93"/>
    </row>
    <row r="94" spans="3:87" s="23" customFormat="1" x14ac:dyDescent="0.4">
      <c r="C94" s="36"/>
      <c r="D94" s="33"/>
      <c r="E94" s="13"/>
      <c r="F94" s="16"/>
      <c r="G94" s="32"/>
      <c r="H94" s="33"/>
      <c r="I94" s="13"/>
      <c r="J94" s="16"/>
      <c r="K94" s="32"/>
      <c r="L94" s="33"/>
      <c r="M94" s="13"/>
      <c r="N94" s="16"/>
      <c r="O94" s="32"/>
      <c r="P94" s="33"/>
      <c r="Q94" s="13"/>
      <c r="R94" s="16"/>
      <c r="S94" s="32"/>
      <c r="T94" s="33"/>
      <c r="U94" s="13"/>
      <c r="V94" s="16"/>
      <c r="W94" s="32"/>
      <c r="X94" s="33"/>
      <c r="Y94" s="13"/>
      <c r="Z94" s="16"/>
      <c r="AA94" s="32"/>
      <c r="AB94" s="33"/>
      <c r="AC94" s="13"/>
      <c r="AD94" s="16"/>
      <c r="AE94" s="32"/>
      <c r="AF94" s="33"/>
      <c r="AG94" s="13"/>
      <c r="AH94" s="16"/>
      <c r="AI94" s="32"/>
      <c r="AJ94" s="33"/>
      <c r="AK94" s="13"/>
      <c r="AL94" s="16"/>
      <c r="AM94" s="32"/>
      <c r="AN94" s="33"/>
      <c r="AO94" s="13"/>
      <c r="AP94" s="16"/>
      <c r="AQ94" s="32"/>
      <c r="AR94" s="33"/>
      <c r="AS94" s="13"/>
      <c r="AT94" s="16"/>
      <c r="AU94" s="32"/>
      <c r="AV94" s="33"/>
      <c r="AW94" s="13"/>
      <c r="AX94" s="16"/>
      <c r="AY94" s="32"/>
      <c r="AZ94" s="33"/>
      <c r="BA94" s="13"/>
      <c r="BB94" s="16"/>
      <c r="BC94" s="32"/>
      <c r="BD94" s="33"/>
      <c r="BE94" s="13"/>
      <c r="BF94" s="16"/>
      <c r="BG94" s="32"/>
      <c r="BH94" s="33"/>
      <c r="BI94" s="13"/>
      <c r="BJ94" s="16"/>
      <c r="BK94" s="32"/>
      <c r="BL94" s="33"/>
      <c r="BM94" s="13"/>
      <c r="BN94" s="16"/>
      <c r="BO94" s="32"/>
      <c r="BP94" s="33"/>
      <c r="BQ94" s="116"/>
      <c r="BR94" s="116"/>
      <c r="BS94" s="125"/>
      <c r="BT94" s="126"/>
      <c r="BX94"/>
      <c r="BY94"/>
      <c r="BZ94"/>
      <c r="CA94"/>
      <c r="CB94"/>
      <c r="CC94"/>
      <c r="CD94"/>
      <c r="CE94"/>
      <c r="CF94"/>
      <c r="CG94"/>
      <c r="CH94"/>
      <c r="CI94"/>
    </row>
    <row r="95" spans="3:87" s="23" customFormat="1" x14ac:dyDescent="0.4">
      <c r="C95" s="36"/>
      <c r="D95" s="33"/>
      <c r="E95" s="13"/>
      <c r="F95" s="16"/>
      <c r="G95" s="32"/>
      <c r="H95" s="33"/>
      <c r="I95" s="13"/>
      <c r="J95" s="16"/>
      <c r="K95" s="32"/>
      <c r="L95" s="33"/>
      <c r="M95" s="13"/>
      <c r="N95" s="16"/>
      <c r="O95" s="32"/>
      <c r="P95" s="33"/>
      <c r="Q95" s="13"/>
      <c r="R95" s="16"/>
      <c r="S95" s="32"/>
      <c r="T95" s="33"/>
      <c r="U95" s="13"/>
      <c r="V95" s="16"/>
      <c r="W95" s="32"/>
      <c r="X95" s="33"/>
      <c r="Y95" s="13"/>
      <c r="Z95" s="16"/>
      <c r="AA95" s="32"/>
      <c r="AB95" s="33"/>
      <c r="AC95" s="13"/>
      <c r="AD95" s="16"/>
      <c r="AE95" s="32"/>
      <c r="AF95" s="33"/>
      <c r="AG95" s="13"/>
      <c r="AH95" s="16"/>
      <c r="AI95" s="32"/>
      <c r="AJ95" s="33"/>
      <c r="AK95" s="13"/>
      <c r="AL95" s="16"/>
      <c r="AM95" s="32"/>
      <c r="AN95" s="33"/>
      <c r="AO95" s="13"/>
      <c r="AP95" s="16"/>
      <c r="AQ95" s="32"/>
      <c r="AR95" s="33"/>
      <c r="AS95" s="13"/>
      <c r="AT95" s="16"/>
      <c r="AU95" s="32"/>
      <c r="AV95" s="33"/>
      <c r="AW95" s="13"/>
      <c r="AX95" s="16"/>
      <c r="AY95" s="32"/>
      <c r="AZ95" s="33"/>
      <c r="BA95" s="13"/>
      <c r="BB95" s="16"/>
      <c r="BC95" s="32"/>
      <c r="BD95" s="33"/>
      <c r="BE95" s="13"/>
      <c r="BF95" s="16"/>
      <c r="BG95" s="32"/>
      <c r="BH95" s="33"/>
      <c r="BI95" s="13"/>
      <c r="BJ95" s="16"/>
      <c r="BK95" s="32"/>
      <c r="BL95" s="33"/>
      <c r="BM95" s="13"/>
      <c r="BN95" s="16"/>
      <c r="BO95" s="32"/>
      <c r="BP95" s="33"/>
      <c r="BQ95" s="116"/>
      <c r="BR95" s="116"/>
      <c r="BS95" s="125"/>
      <c r="BT95" s="126"/>
      <c r="BX95"/>
      <c r="BY95"/>
      <c r="BZ95"/>
      <c r="CA95"/>
      <c r="CB95"/>
      <c r="CC95"/>
      <c r="CD95"/>
      <c r="CE95"/>
      <c r="CF95"/>
      <c r="CG95"/>
      <c r="CH95"/>
      <c r="CI95"/>
    </row>
    <row r="96" spans="3:87" s="23" customFormat="1" x14ac:dyDescent="0.4">
      <c r="C96" s="36"/>
      <c r="D96" s="33"/>
      <c r="E96" s="13"/>
      <c r="F96" s="16"/>
      <c r="G96" s="32"/>
      <c r="H96" s="33"/>
      <c r="I96" s="13"/>
      <c r="J96" s="16"/>
      <c r="K96" s="32"/>
      <c r="L96" s="33"/>
      <c r="M96" s="13"/>
      <c r="N96" s="16"/>
      <c r="O96" s="32"/>
      <c r="P96" s="33"/>
      <c r="Q96" s="13"/>
      <c r="R96" s="16"/>
      <c r="S96" s="32"/>
      <c r="T96" s="33"/>
      <c r="U96" s="13"/>
      <c r="V96" s="16"/>
      <c r="W96" s="32"/>
      <c r="X96" s="33"/>
      <c r="Y96" s="13"/>
      <c r="Z96" s="16"/>
      <c r="AA96" s="32"/>
      <c r="AB96" s="33"/>
      <c r="AC96" s="13"/>
      <c r="AD96" s="16"/>
      <c r="AE96" s="32"/>
      <c r="AF96" s="33"/>
      <c r="AG96" s="13"/>
      <c r="AH96" s="16"/>
      <c r="AI96" s="32"/>
      <c r="AJ96" s="33"/>
      <c r="AK96" s="13"/>
      <c r="AL96" s="16"/>
      <c r="AM96" s="32"/>
      <c r="AN96" s="33"/>
      <c r="AO96" s="13"/>
      <c r="AP96" s="16"/>
      <c r="AQ96" s="32"/>
      <c r="AR96" s="33"/>
      <c r="AS96" s="13"/>
      <c r="AT96" s="16"/>
      <c r="AU96" s="32"/>
      <c r="AV96" s="33"/>
      <c r="AW96" s="13"/>
      <c r="AX96" s="16"/>
      <c r="AY96" s="32"/>
      <c r="AZ96" s="33"/>
      <c r="BA96" s="13"/>
      <c r="BB96" s="16"/>
      <c r="BC96" s="32"/>
      <c r="BD96" s="33"/>
      <c r="BE96" s="13"/>
      <c r="BF96" s="16"/>
      <c r="BG96" s="32"/>
      <c r="BH96" s="33"/>
      <c r="BI96" s="13"/>
      <c r="BJ96" s="16"/>
      <c r="BK96" s="32"/>
      <c r="BL96" s="33"/>
      <c r="BM96" s="13"/>
      <c r="BN96" s="16"/>
      <c r="BO96" s="32"/>
      <c r="BP96" s="33"/>
      <c r="BQ96" s="116"/>
      <c r="BR96" s="116"/>
      <c r="BS96" s="125"/>
      <c r="BT96" s="126"/>
      <c r="BX96"/>
      <c r="BY96"/>
      <c r="BZ96"/>
      <c r="CA96"/>
      <c r="CB96"/>
      <c r="CC96"/>
      <c r="CD96"/>
      <c r="CE96"/>
      <c r="CF96"/>
      <c r="CG96"/>
      <c r="CH96"/>
      <c r="CI96"/>
    </row>
    <row r="97" spans="1:87" s="23" customFormat="1" x14ac:dyDescent="0.4">
      <c r="C97" s="36"/>
      <c r="D97" s="33"/>
      <c r="E97" s="13"/>
      <c r="F97" s="16"/>
      <c r="G97" s="32"/>
      <c r="H97" s="33"/>
      <c r="I97" s="13"/>
      <c r="J97" s="16"/>
      <c r="K97" s="32"/>
      <c r="L97" s="33"/>
      <c r="M97" s="13"/>
      <c r="N97" s="16"/>
      <c r="O97" s="32"/>
      <c r="P97" s="33"/>
      <c r="Q97" s="13"/>
      <c r="R97" s="16"/>
      <c r="S97" s="32"/>
      <c r="T97" s="33"/>
      <c r="U97" s="13"/>
      <c r="V97" s="16"/>
      <c r="W97" s="32"/>
      <c r="X97" s="33"/>
      <c r="Y97" s="13"/>
      <c r="Z97" s="16"/>
      <c r="AA97" s="32"/>
      <c r="AB97" s="33"/>
      <c r="AC97" s="13"/>
      <c r="AD97" s="16"/>
      <c r="AE97" s="32"/>
      <c r="AF97" s="33"/>
      <c r="AG97" s="13"/>
      <c r="AH97" s="16"/>
      <c r="AI97" s="32"/>
      <c r="AJ97" s="33"/>
      <c r="AK97" s="13"/>
      <c r="AL97" s="16"/>
      <c r="AM97" s="32"/>
      <c r="AN97" s="33"/>
      <c r="AO97" s="13"/>
      <c r="AP97" s="16"/>
      <c r="AQ97" s="32"/>
      <c r="AR97" s="33"/>
      <c r="AS97" s="13"/>
      <c r="AT97" s="16"/>
      <c r="AU97" s="32"/>
      <c r="AV97" s="33"/>
      <c r="AW97" s="13"/>
      <c r="AX97" s="16"/>
      <c r="AY97" s="32"/>
      <c r="AZ97" s="33"/>
      <c r="BA97" s="13"/>
      <c r="BB97" s="16"/>
      <c r="BC97" s="32"/>
      <c r="BD97" s="33"/>
      <c r="BE97" s="13"/>
      <c r="BF97" s="16"/>
      <c r="BG97" s="32"/>
      <c r="BH97" s="33"/>
      <c r="BI97" s="13"/>
      <c r="BJ97" s="16"/>
      <c r="BK97" s="32"/>
      <c r="BL97" s="33"/>
      <c r="BM97" s="13"/>
      <c r="BN97" s="16"/>
      <c r="BO97" s="32"/>
      <c r="BP97" s="33"/>
      <c r="BQ97" s="116"/>
      <c r="BR97" s="116"/>
      <c r="BS97" s="125"/>
      <c r="BT97" s="126"/>
      <c r="BX97"/>
      <c r="BY97"/>
      <c r="BZ97"/>
      <c r="CA97"/>
      <c r="CB97"/>
      <c r="CC97"/>
      <c r="CD97"/>
      <c r="CE97"/>
      <c r="CF97"/>
      <c r="CG97"/>
      <c r="CH97"/>
      <c r="CI97"/>
    </row>
    <row r="98" spans="1:87" s="23" customFormat="1" x14ac:dyDescent="0.4">
      <c r="C98" s="36"/>
      <c r="D98" s="33"/>
      <c r="E98" s="13"/>
      <c r="F98" s="16"/>
      <c r="G98" s="32"/>
      <c r="H98" s="33"/>
      <c r="I98" s="13"/>
      <c r="J98" s="16"/>
      <c r="K98" s="32"/>
      <c r="L98" s="33"/>
      <c r="M98" s="13"/>
      <c r="N98" s="16"/>
      <c r="O98" s="32"/>
      <c r="P98" s="33"/>
      <c r="Q98" s="13"/>
      <c r="R98" s="16"/>
      <c r="S98" s="32"/>
      <c r="T98" s="33"/>
      <c r="U98" s="13"/>
      <c r="V98" s="16"/>
      <c r="W98" s="32"/>
      <c r="X98" s="33"/>
      <c r="Y98" s="13"/>
      <c r="Z98" s="16"/>
      <c r="AA98" s="32"/>
      <c r="AB98" s="33"/>
      <c r="AC98" s="13"/>
      <c r="AD98" s="16"/>
      <c r="AE98" s="32"/>
      <c r="AF98" s="33"/>
      <c r="AG98" s="13"/>
      <c r="AH98" s="16"/>
      <c r="AI98" s="32"/>
      <c r="AJ98" s="33"/>
      <c r="AK98" s="13"/>
      <c r="AL98" s="16"/>
      <c r="AM98" s="32"/>
      <c r="AN98" s="33"/>
      <c r="AO98" s="13"/>
      <c r="AP98" s="16"/>
      <c r="AQ98" s="32"/>
      <c r="AR98" s="33"/>
      <c r="AS98" s="13"/>
      <c r="AT98" s="16"/>
      <c r="AU98" s="32"/>
      <c r="AV98" s="33"/>
      <c r="AW98" s="13"/>
      <c r="AX98" s="16"/>
      <c r="AY98" s="32"/>
      <c r="AZ98" s="33"/>
      <c r="BA98" s="13"/>
      <c r="BB98" s="16"/>
      <c r="BC98" s="32"/>
      <c r="BD98" s="33"/>
      <c r="BE98" s="13"/>
      <c r="BF98" s="16"/>
      <c r="BG98" s="32"/>
      <c r="BH98" s="33"/>
      <c r="BI98" s="13"/>
      <c r="BJ98" s="16"/>
      <c r="BK98" s="32"/>
      <c r="BL98" s="33"/>
      <c r="BM98" s="13"/>
      <c r="BN98" s="16"/>
      <c r="BO98" s="32"/>
      <c r="BP98" s="33"/>
      <c r="BQ98" s="116"/>
      <c r="BR98" s="116"/>
      <c r="BS98" s="125"/>
      <c r="BT98" s="126"/>
      <c r="BX98"/>
      <c r="BY98"/>
      <c r="BZ98"/>
      <c r="CA98"/>
      <c r="CB98"/>
      <c r="CC98"/>
      <c r="CD98"/>
      <c r="CE98"/>
      <c r="CF98"/>
      <c r="CG98"/>
      <c r="CH98"/>
      <c r="CI98"/>
    </row>
    <row r="99" spans="1:87" s="13" customFormat="1" x14ac:dyDescent="0.4">
      <c r="A99" s="23"/>
      <c r="B99" s="23"/>
      <c r="C99" s="36"/>
      <c r="D99" s="33"/>
      <c r="F99" s="16"/>
      <c r="G99" s="32"/>
      <c r="H99" s="33"/>
      <c r="J99" s="16"/>
      <c r="K99" s="32"/>
      <c r="L99" s="33"/>
      <c r="N99" s="16"/>
      <c r="O99" s="32"/>
      <c r="P99" s="33"/>
      <c r="R99" s="16"/>
      <c r="S99" s="32"/>
      <c r="T99" s="33"/>
      <c r="V99" s="16"/>
      <c r="W99" s="32"/>
      <c r="X99" s="33"/>
      <c r="Z99" s="16"/>
      <c r="AA99" s="32"/>
      <c r="AB99" s="33"/>
      <c r="AD99" s="16"/>
      <c r="AE99" s="32"/>
      <c r="AF99" s="33"/>
      <c r="AH99" s="16"/>
      <c r="AI99" s="32"/>
      <c r="AJ99" s="33"/>
      <c r="AL99" s="16"/>
      <c r="AM99" s="32"/>
      <c r="AN99" s="33"/>
      <c r="AP99" s="16"/>
      <c r="AQ99" s="32"/>
      <c r="AR99" s="33"/>
      <c r="AT99" s="16"/>
      <c r="AU99" s="32"/>
      <c r="AV99" s="33"/>
      <c r="AX99" s="16"/>
      <c r="AY99" s="32"/>
      <c r="AZ99" s="33"/>
      <c r="BB99" s="16"/>
      <c r="BC99" s="32"/>
      <c r="BD99" s="33"/>
      <c r="BF99" s="16"/>
      <c r="BG99" s="32"/>
      <c r="BH99" s="33"/>
      <c r="BJ99" s="16"/>
      <c r="BK99" s="32"/>
      <c r="BL99" s="33"/>
      <c r="BN99" s="16"/>
      <c r="BO99" s="32"/>
      <c r="BP99" s="33"/>
      <c r="BQ99" s="116"/>
      <c r="BR99" s="116"/>
      <c r="BS99" s="125"/>
      <c r="BT99" s="126"/>
      <c r="BU99" s="23"/>
      <c r="BV99" s="23"/>
      <c r="BW99" s="23"/>
      <c r="BX99"/>
      <c r="BY99"/>
      <c r="BZ99"/>
      <c r="CA99"/>
      <c r="CB99"/>
      <c r="CC99"/>
      <c r="CD99"/>
      <c r="CE99"/>
      <c r="CF99"/>
      <c r="CG99"/>
      <c r="CH99"/>
      <c r="CI99"/>
    </row>
    <row r="100" spans="1:87" s="13" customFormat="1" x14ac:dyDescent="0.4">
      <c r="A100" s="23"/>
      <c r="B100" s="23"/>
      <c r="C100" s="36"/>
      <c r="D100" s="33"/>
      <c r="F100" s="16"/>
      <c r="G100" s="32"/>
      <c r="H100" s="33"/>
      <c r="J100" s="16"/>
      <c r="K100" s="32"/>
      <c r="L100" s="33"/>
      <c r="N100" s="16"/>
      <c r="O100" s="32"/>
      <c r="P100" s="33"/>
      <c r="R100" s="16"/>
      <c r="S100" s="32"/>
      <c r="T100" s="33"/>
      <c r="V100" s="16"/>
      <c r="W100" s="32"/>
      <c r="X100" s="33"/>
      <c r="Z100" s="16"/>
      <c r="AA100" s="32"/>
      <c r="AB100" s="33"/>
      <c r="AD100" s="16"/>
      <c r="AE100" s="32"/>
      <c r="AF100" s="33"/>
      <c r="AH100" s="16"/>
      <c r="AI100" s="32"/>
      <c r="AJ100" s="33"/>
      <c r="AL100" s="16"/>
      <c r="AM100" s="32"/>
      <c r="AN100" s="33"/>
      <c r="AP100" s="16"/>
      <c r="AQ100" s="32"/>
      <c r="AR100" s="33"/>
      <c r="AT100" s="16"/>
      <c r="AU100" s="32"/>
      <c r="AV100" s="33"/>
      <c r="AX100" s="16"/>
      <c r="AY100" s="32"/>
      <c r="AZ100" s="33"/>
      <c r="BB100" s="16"/>
      <c r="BC100" s="32"/>
      <c r="BD100" s="33"/>
      <c r="BF100" s="16"/>
      <c r="BG100" s="32"/>
      <c r="BH100" s="33"/>
      <c r="BJ100" s="16"/>
      <c r="BK100" s="32"/>
      <c r="BL100" s="33"/>
      <c r="BN100" s="16"/>
      <c r="BO100" s="32"/>
      <c r="BP100" s="33"/>
      <c r="BQ100" s="116"/>
      <c r="BR100" s="116"/>
      <c r="BS100" s="125"/>
      <c r="BT100" s="126"/>
      <c r="BU100" s="23"/>
      <c r="BV100" s="23"/>
      <c r="BW100" s="23"/>
      <c r="BX100"/>
      <c r="BY100"/>
      <c r="BZ100"/>
      <c r="CA100"/>
      <c r="CB100"/>
      <c r="CC100"/>
      <c r="CD100"/>
      <c r="CE100"/>
      <c r="CF100"/>
      <c r="CG100"/>
      <c r="CH100"/>
      <c r="CI100"/>
    </row>
    <row r="101" spans="1:87" s="13" customFormat="1" x14ac:dyDescent="0.4">
      <c r="A101" s="23"/>
      <c r="B101" s="23"/>
      <c r="C101" s="36"/>
      <c r="D101" s="33"/>
      <c r="F101" s="16"/>
      <c r="G101" s="32"/>
      <c r="H101" s="33"/>
      <c r="J101" s="16"/>
      <c r="K101" s="32"/>
      <c r="L101" s="33"/>
      <c r="N101" s="16"/>
      <c r="O101" s="32"/>
      <c r="P101" s="33"/>
      <c r="R101" s="16"/>
      <c r="S101" s="32"/>
      <c r="T101" s="33"/>
      <c r="V101" s="16"/>
      <c r="W101" s="32"/>
      <c r="X101" s="33"/>
      <c r="Z101" s="16"/>
      <c r="AA101" s="32"/>
      <c r="AB101" s="33"/>
      <c r="AD101" s="16"/>
      <c r="AE101" s="32"/>
      <c r="AF101" s="33"/>
      <c r="AH101" s="16"/>
      <c r="AI101" s="32"/>
      <c r="AJ101" s="33"/>
      <c r="AL101" s="16"/>
      <c r="AM101" s="32"/>
      <c r="AN101" s="33"/>
      <c r="AP101" s="16"/>
      <c r="AQ101" s="32"/>
      <c r="AR101" s="33"/>
      <c r="AT101" s="16"/>
      <c r="AU101" s="32"/>
      <c r="AV101" s="33"/>
      <c r="AX101" s="16"/>
      <c r="AY101" s="32"/>
      <c r="AZ101" s="33"/>
      <c r="BB101" s="16"/>
      <c r="BC101" s="32"/>
      <c r="BD101" s="33"/>
      <c r="BF101" s="16"/>
      <c r="BG101" s="32"/>
      <c r="BH101" s="33"/>
      <c r="BJ101" s="16"/>
      <c r="BK101" s="32"/>
      <c r="BL101" s="33"/>
      <c r="BN101" s="16"/>
      <c r="BO101" s="32"/>
      <c r="BP101" s="33"/>
      <c r="BQ101" s="116"/>
      <c r="BR101" s="116"/>
      <c r="BS101" s="125"/>
      <c r="BT101" s="126"/>
      <c r="BU101" s="23"/>
      <c r="BV101" s="23"/>
      <c r="BW101" s="23"/>
      <c r="BX101"/>
      <c r="BY101"/>
      <c r="BZ101"/>
      <c r="CA101"/>
      <c r="CB101"/>
      <c r="CC101"/>
      <c r="CD101"/>
      <c r="CE101"/>
      <c r="CF101"/>
      <c r="CG101"/>
      <c r="CH101"/>
      <c r="CI101"/>
    </row>
    <row r="102" spans="1:87" s="13" customFormat="1" x14ac:dyDescent="0.4">
      <c r="A102" s="23"/>
      <c r="B102" s="23"/>
      <c r="C102" s="36"/>
      <c r="D102" s="33"/>
      <c r="F102" s="16"/>
      <c r="G102" s="32"/>
      <c r="H102" s="33"/>
      <c r="J102" s="16"/>
      <c r="K102" s="32"/>
      <c r="L102" s="33"/>
      <c r="N102" s="16"/>
      <c r="O102" s="32"/>
      <c r="P102" s="33"/>
      <c r="R102" s="16"/>
      <c r="S102" s="32"/>
      <c r="T102" s="33"/>
      <c r="V102" s="16"/>
      <c r="W102" s="32"/>
      <c r="X102" s="33"/>
      <c r="Z102" s="16"/>
      <c r="AA102" s="32"/>
      <c r="AB102" s="33"/>
      <c r="AD102" s="16"/>
      <c r="AE102" s="32"/>
      <c r="AF102" s="33"/>
      <c r="AH102" s="16"/>
      <c r="AI102" s="32"/>
      <c r="AJ102" s="33"/>
      <c r="AL102" s="16"/>
      <c r="AM102" s="32"/>
      <c r="AN102" s="33"/>
      <c r="AP102" s="16"/>
      <c r="AQ102" s="32"/>
      <c r="AR102" s="33"/>
      <c r="AT102" s="16"/>
      <c r="AU102" s="32"/>
      <c r="AV102" s="33"/>
      <c r="AX102" s="16"/>
      <c r="AY102" s="32"/>
      <c r="AZ102" s="33"/>
      <c r="BA102" s="33"/>
      <c r="BB102" s="33"/>
      <c r="BC102" s="33"/>
      <c r="BD102" s="33"/>
      <c r="BE102" s="33"/>
      <c r="BF102" s="33"/>
      <c r="BG102" s="33"/>
      <c r="BH102" s="33"/>
      <c r="BI102" s="33"/>
      <c r="BJ102" s="33"/>
      <c r="BK102" s="33"/>
      <c r="BL102" s="33"/>
      <c r="BM102" s="33"/>
      <c r="BN102" s="33"/>
      <c r="BO102" s="33"/>
      <c r="BP102" s="33"/>
      <c r="BQ102" s="116"/>
      <c r="BR102" s="116"/>
      <c r="BS102" s="125"/>
      <c r="BT102" s="126"/>
      <c r="BU102" s="23"/>
      <c r="BV102" s="23"/>
      <c r="BW102" s="23"/>
      <c r="BX102"/>
      <c r="BY102"/>
      <c r="BZ102"/>
      <c r="CA102"/>
      <c r="CB102"/>
      <c r="CC102"/>
      <c r="CD102"/>
      <c r="CE102"/>
      <c r="CF102"/>
      <c r="CG102"/>
      <c r="CH102"/>
      <c r="CI102"/>
    </row>
    <row r="103" spans="1:87" s="13" customFormat="1" x14ac:dyDescent="0.4">
      <c r="A103" s="23"/>
      <c r="B103" s="23"/>
      <c r="C103" s="36"/>
      <c r="D103" s="33"/>
      <c r="F103" s="16"/>
      <c r="G103" s="32"/>
      <c r="H103" s="33"/>
      <c r="J103" s="16"/>
      <c r="K103" s="32"/>
      <c r="L103" s="33"/>
      <c r="N103" s="16"/>
      <c r="O103" s="32"/>
      <c r="P103" s="33"/>
      <c r="R103" s="16"/>
      <c r="S103" s="32"/>
      <c r="T103" s="33"/>
      <c r="V103" s="16"/>
      <c r="W103" s="32"/>
      <c r="X103" s="33"/>
      <c r="Z103" s="16"/>
      <c r="AA103" s="32"/>
      <c r="AB103" s="33"/>
      <c r="AD103" s="16"/>
      <c r="AE103" s="32"/>
      <c r="AF103" s="33"/>
      <c r="AH103" s="16"/>
      <c r="AI103" s="32"/>
      <c r="AJ103" s="33"/>
      <c r="AL103" s="16"/>
      <c r="AM103" s="32"/>
      <c r="AN103" s="33"/>
      <c r="AP103" s="16"/>
      <c r="AQ103" s="32"/>
      <c r="AR103" s="33"/>
      <c r="AT103" s="16"/>
      <c r="AU103" s="32"/>
      <c r="AV103" s="33"/>
      <c r="AX103" s="16"/>
      <c r="AY103" s="32"/>
      <c r="AZ103" s="33"/>
      <c r="BA103" s="33"/>
      <c r="BB103" s="33"/>
      <c r="BC103" s="33"/>
      <c r="BD103" s="33"/>
      <c r="BE103" s="33"/>
      <c r="BF103" s="33"/>
      <c r="BG103" s="33"/>
      <c r="BH103" s="33"/>
      <c r="BI103" s="33"/>
      <c r="BJ103" s="33"/>
      <c r="BK103" s="33"/>
      <c r="BL103" s="33"/>
      <c r="BM103" s="33"/>
      <c r="BN103" s="33"/>
      <c r="BO103" s="33"/>
      <c r="BP103" s="33"/>
      <c r="BQ103" s="116"/>
      <c r="BR103" s="116"/>
      <c r="BS103" s="125"/>
      <c r="BT103" s="126"/>
      <c r="BU103" s="23"/>
      <c r="BV103" s="23"/>
      <c r="BW103" s="23"/>
      <c r="BX103"/>
      <c r="BY103"/>
      <c r="BZ103"/>
      <c r="CA103"/>
      <c r="CB103"/>
      <c r="CC103"/>
      <c r="CD103"/>
      <c r="CE103"/>
      <c r="CF103"/>
      <c r="CG103"/>
      <c r="CH103"/>
      <c r="CI103"/>
    </row>
    <row r="104" spans="1:87" s="13" customFormat="1" x14ac:dyDescent="0.4">
      <c r="A104" s="23"/>
      <c r="B104" s="23"/>
      <c r="C104" s="36"/>
      <c r="D104" s="33"/>
      <c r="F104" s="16"/>
      <c r="G104" s="32"/>
      <c r="H104" s="33"/>
      <c r="J104" s="16"/>
      <c r="K104" s="32"/>
      <c r="L104" s="33"/>
      <c r="N104" s="16"/>
      <c r="O104" s="32"/>
      <c r="P104" s="33"/>
      <c r="R104" s="16"/>
      <c r="S104" s="32"/>
      <c r="T104" s="33"/>
      <c r="V104" s="16"/>
      <c r="W104" s="32"/>
      <c r="X104" s="33"/>
      <c r="Z104" s="16"/>
      <c r="AA104" s="32"/>
      <c r="AB104" s="33"/>
      <c r="AD104" s="16"/>
      <c r="AE104" s="32"/>
      <c r="AF104" s="33"/>
      <c r="AH104" s="16"/>
      <c r="AI104" s="32"/>
      <c r="AJ104" s="33"/>
      <c r="AL104" s="16"/>
      <c r="AM104" s="32"/>
      <c r="AN104" s="33"/>
      <c r="AP104" s="16"/>
      <c r="AQ104" s="32"/>
      <c r="AR104" s="33"/>
      <c r="AT104" s="16"/>
      <c r="AU104" s="32"/>
      <c r="AV104" s="33"/>
      <c r="AX104" s="16"/>
      <c r="AY104" s="32"/>
      <c r="AZ104" s="33"/>
      <c r="BA104" s="33"/>
      <c r="BB104" s="33"/>
      <c r="BC104" s="33"/>
      <c r="BD104" s="33"/>
      <c r="BE104" s="33"/>
      <c r="BF104" s="33"/>
      <c r="BG104" s="33"/>
      <c r="BH104" s="33"/>
      <c r="BI104" s="33"/>
      <c r="BJ104" s="33"/>
      <c r="BK104" s="33"/>
      <c r="BL104" s="33"/>
      <c r="BM104" s="33"/>
      <c r="BN104" s="33"/>
      <c r="BO104" s="33"/>
      <c r="BP104" s="33"/>
      <c r="BQ104" s="116"/>
      <c r="BR104" s="116"/>
      <c r="BS104" s="125"/>
      <c r="BT104" s="126"/>
      <c r="BU104" s="23"/>
      <c r="BV104" s="23"/>
      <c r="BW104" s="23"/>
      <c r="BX104"/>
      <c r="BY104"/>
      <c r="BZ104"/>
      <c r="CA104"/>
      <c r="CB104"/>
      <c r="CC104"/>
      <c r="CD104"/>
      <c r="CE104"/>
      <c r="CF104"/>
      <c r="CG104"/>
      <c r="CH104"/>
      <c r="CI104"/>
    </row>
    <row r="105" spans="1:87" s="13" customFormat="1" x14ac:dyDescent="0.4">
      <c r="A105" s="23"/>
      <c r="B105" s="23"/>
      <c r="C105" s="36"/>
      <c r="D105" s="33"/>
      <c r="F105" s="16"/>
      <c r="G105" s="32"/>
      <c r="H105" s="33"/>
      <c r="J105" s="16"/>
      <c r="K105" s="32"/>
      <c r="L105" s="33"/>
      <c r="N105" s="16"/>
      <c r="O105" s="32"/>
      <c r="P105" s="33"/>
      <c r="R105" s="16"/>
      <c r="S105" s="32"/>
      <c r="T105" s="33"/>
      <c r="V105" s="16"/>
      <c r="W105" s="32"/>
      <c r="X105" s="33"/>
      <c r="Z105" s="16"/>
      <c r="AA105" s="32"/>
      <c r="AB105" s="33"/>
      <c r="AD105" s="16"/>
      <c r="AE105" s="32"/>
      <c r="AF105" s="33"/>
      <c r="AH105" s="16"/>
      <c r="AI105" s="32"/>
      <c r="AJ105" s="33"/>
      <c r="AL105" s="16"/>
      <c r="AM105" s="32"/>
      <c r="AN105" s="33"/>
      <c r="AP105" s="16"/>
      <c r="AQ105" s="32"/>
      <c r="AR105" s="33"/>
      <c r="AT105" s="16"/>
      <c r="AU105" s="32"/>
      <c r="AV105" s="33"/>
      <c r="AX105" s="16"/>
      <c r="AY105" s="32"/>
      <c r="AZ105" s="33"/>
      <c r="BA105" s="33"/>
      <c r="BB105" s="33"/>
      <c r="BC105" s="33"/>
      <c r="BD105" s="33"/>
      <c r="BE105" s="33"/>
      <c r="BF105" s="33"/>
      <c r="BG105" s="33"/>
      <c r="BH105" s="33"/>
      <c r="BI105" s="33"/>
      <c r="BJ105" s="33"/>
      <c r="BK105" s="33"/>
      <c r="BL105" s="33"/>
      <c r="BM105" s="33"/>
      <c r="BN105" s="33"/>
      <c r="BO105" s="33"/>
      <c r="BP105" s="33"/>
      <c r="BQ105" s="116"/>
      <c r="BR105" s="116"/>
      <c r="BS105" s="125"/>
      <c r="BT105" s="126"/>
      <c r="BU105" s="23"/>
      <c r="BV105" s="23"/>
      <c r="BW105" s="23"/>
      <c r="BX105"/>
      <c r="BY105"/>
      <c r="BZ105"/>
      <c r="CA105"/>
      <c r="CB105"/>
      <c r="CC105"/>
      <c r="CD105"/>
      <c r="CE105"/>
      <c r="CF105"/>
      <c r="CG105"/>
      <c r="CH105"/>
      <c r="CI105"/>
    </row>
    <row r="106" spans="1:87" s="13" customFormat="1" x14ac:dyDescent="0.4">
      <c r="A106" s="23"/>
      <c r="B106" s="23"/>
      <c r="C106" s="36"/>
      <c r="D106" s="33"/>
      <c r="F106" s="16"/>
      <c r="G106" s="32"/>
      <c r="H106" s="33"/>
      <c r="J106" s="16"/>
      <c r="K106" s="32"/>
      <c r="L106" s="33"/>
      <c r="N106" s="16"/>
      <c r="O106" s="32"/>
      <c r="P106" s="33"/>
      <c r="R106" s="16"/>
      <c r="S106" s="32"/>
      <c r="T106" s="33"/>
      <c r="V106" s="16"/>
      <c r="W106" s="32"/>
      <c r="X106" s="33"/>
      <c r="Z106" s="16"/>
      <c r="AA106" s="32"/>
      <c r="AB106" s="33"/>
      <c r="AD106" s="16"/>
      <c r="AE106" s="32"/>
      <c r="AF106" s="33"/>
      <c r="AH106" s="16"/>
      <c r="AI106" s="32"/>
      <c r="AJ106" s="33"/>
      <c r="AL106" s="16"/>
      <c r="AM106" s="32"/>
      <c r="AN106" s="33"/>
      <c r="AP106" s="16"/>
      <c r="AQ106" s="32"/>
      <c r="AR106" s="33"/>
      <c r="AT106" s="16"/>
      <c r="AU106" s="32"/>
      <c r="AV106" s="33"/>
      <c r="AX106" s="16"/>
      <c r="AY106" s="32"/>
      <c r="AZ106" s="33"/>
      <c r="BA106" s="33"/>
      <c r="BB106" s="33"/>
      <c r="BC106" s="33"/>
      <c r="BD106" s="33"/>
      <c r="BE106" s="33"/>
      <c r="BF106" s="33"/>
      <c r="BG106" s="33"/>
      <c r="BH106" s="33"/>
      <c r="BI106" s="33"/>
      <c r="BJ106" s="33"/>
      <c r="BK106" s="33"/>
      <c r="BL106" s="33"/>
      <c r="BM106" s="33"/>
      <c r="BN106" s="33"/>
      <c r="BO106" s="33"/>
      <c r="BP106" s="33"/>
      <c r="BQ106" s="116"/>
      <c r="BR106" s="116"/>
      <c r="BS106" s="125"/>
      <c r="BT106" s="126"/>
      <c r="BU106" s="23"/>
      <c r="BV106" s="23"/>
      <c r="BW106" s="23"/>
      <c r="BX106"/>
      <c r="BY106"/>
      <c r="BZ106"/>
      <c r="CA106"/>
      <c r="CB106"/>
      <c r="CC106"/>
      <c r="CD106"/>
      <c r="CE106"/>
      <c r="CF106"/>
      <c r="CG106"/>
      <c r="CH106"/>
      <c r="CI106"/>
    </row>
    <row r="107" spans="1:87" s="13" customFormat="1" x14ac:dyDescent="0.4">
      <c r="A107" s="23"/>
      <c r="B107" s="23"/>
      <c r="C107" s="36"/>
      <c r="D107" s="33"/>
      <c r="F107" s="16"/>
      <c r="G107" s="32"/>
      <c r="H107" s="33"/>
      <c r="J107" s="16"/>
      <c r="K107" s="32"/>
      <c r="L107" s="33"/>
      <c r="N107" s="16"/>
      <c r="O107" s="32"/>
      <c r="P107" s="33"/>
      <c r="R107" s="16"/>
      <c r="S107" s="32"/>
      <c r="T107" s="33"/>
      <c r="V107" s="16"/>
      <c r="W107" s="32"/>
      <c r="X107" s="33"/>
      <c r="Z107" s="16"/>
      <c r="AA107" s="32"/>
      <c r="AB107" s="33"/>
      <c r="AD107" s="16"/>
      <c r="AE107" s="32"/>
      <c r="AF107" s="33"/>
      <c r="AH107" s="16"/>
      <c r="AI107" s="32"/>
      <c r="AJ107" s="33"/>
      <c r="AL107" s="16"/>
      <c r="AM107" s="32"/>
      <c r="AN107" s="33"/>
      <c r="AP107" s="16"/>
      <c r="AQ107" s="32"/>
      <c r="AR107" s="33"/>
      <c r="AT107" s="16"/>
      <c r="AU107" s="32"/>
      <c r="AV107" s="33"/>
      <c r="AX107" s="16"/>
      <c r="AY107" s="32"/>
      <c r="AZ107" s="33"/>
      <c r="BA107" s="33"/>
      <c r="BB107" s="33"/>
      <c r="BC107" s="33"/>
      <c r="BD107" s="33"/>
      <c r="BE107" s="33"/>
      <c r="BF107" s="33"/>
      <c r="BG107" s="33"/>
      <c r="BH107" s="33"/>
      <c r="BI107" s="33"/>
      <c r="BJ107" s="33"/>
      <c r="BK107" s="33"/>
      <c r="BL107" s="33"/>
      <c r="BM107" s="33"/>
      <c r="BN107" s="33"/>
      <c r="BO107" s="33"/>
      <c r="BP107" s="33"/>
      <c r="BQ107" s="116"/>
      <c r="BR107" s="116"/>
      <c r="BS107" s="125"/>
      <c r="BT107" s="126"/>
      <c r="BU107" s="23"/>
      <c r="BV107" s="23"/>
      <c r="BW107" s="23"/>
      <c r="BX107"/>
      <c r="BY107"/>
      <c r="BZ107"/>
      <c r="CA107"/>
      <c r="CB107"/>
      <c r="CC107"/>
      <c r="CD107"/>
      <c r="CE107"/>
      <c r="CF107"/>
      <c r="CG107"/>
      <c r="CH107"/>
      <c r="CI107"/>
    </row>
    <row r="108" spans="1:87" s="13" customFormat="1" x14ac:dyDescent="0.4">
      <c r="A108" s="23"/>
      <c r="B108" s="23"/>
      <c r="C108" s="36"/>
      <c r="D108" s="33"/>
      <c r="F108" s="16"/>
      <c r="G108" s="32"/>
      <c r="H108" s="33"/>
      <c r="J108" s="16"/>
      <c r="K108" s="32"/>
      <c r="L108" s="33"/>
      <c r="N108" s="16"/>
      <c r="O108" s="32"/>
      <c r="P108" s="33"/>
      <c r="R108" s="16"/>
      <c r="S108" s="32"/>
      <c r="T108" s="33"/>
      <c r="V108" s="16"/>
      <c r="W108" s="32"/>
      <c r="X108" s="33"/>
      <c r="Z108" s="16"/>
      <c r="AA108" s="32"/>
      <c r="AB108" s="33"/>
      <c r="AD108" s="16"/>
      <c r="AE108" s="32"/>
      <c r="AF108" s="33"/>
      <c r="AH108" s="16"/>
      <c r="AI108" s="32"/>
      <c r="AJ108" s="33"/>
      <c r="AL108" s="16"/>
      <c r="AM108" s="32"/>
      <c r="AN108" s="33"/>
      <c r="AP108" s="16"/>
      <c r="AQ108" s="32"/>
      <c r="AR108" s="33"/>
      <c r="AT108" s="16"/>
      <c r="AU108" s="32"/>
      <c r="AV108" s="33"/>
      <c r="AX108" s="16"/>
      <c r="AY108" s="32"/>
      <c r="AZ108" s="33"/>
      <c r="BA108" s="33"/>
      <c r="BB108" s="33"/>
      <c r="BC108" s="33"/>
      <c r="BD108" s="33"/>
      <c r="BE108" s="33"/>
      <c r="BF108" s="33"/>
      <c r="BG108" s="33"/>
      <c r="BH108" s="33"/>
      <c r="BI108" s="33"/>
      <c r="BJ108" s="33"/>
      <c r="BK108" s="33"/>
      <c r="BL108" s="33"/>
      <c r="BM108" s="33"/>
      <c r="BN108" s="33"/>
      <c r="BO108" s="33"/>
      <c r="BP108" s="33"/>
      <c r="BQ108" s="116"/>
      <c r="BR108" s="116"/>
      <c r="BS108" s="125"/>
      <c r="BT108" s="126"/>
      <c r="BU108" s="23"/>
      <c r="BV108" s="23"/>
      <c r="BW108" s="23"/>
      <c r="BX108"/>
      <c r="BY108"/>
      <c r="BZ108"/>
      <c r="CA108"/>
      <c r="CB108"/>
      <c r="CC108"/>
      <c r="CD108"/>
      <c r="CE108"/>
      <c r="CF108"/>
      <c r="CG108"/>
      <c r="CH108"/>
      <c r="CI108"/>
    </row>
    <row r="109" spans="1:87" s="13" customFormat="1" x14ac:dyDescent="0.4">
      <c r="A109" s="23"/>
      <c r="B109" s="23"/>
      <c r="C109" s="32"/>
      <c r="D109" s="33"/>
      <c r="F109" s="16"/>
      <c r="G109" s="32"/>
      <c r="H109" s="33"/>
      <c r="J109" s="16"/>
      <c r="K109" s="32"/>
      <c r="L109" s="33"/>
      <c r="N109" s="16"/>
      <c r="O109" s="32"/>
      <c r="P109" s="33"/>
      <c r="R109" s="16"/>
      <c r="S109" s="32"/>
      <c r="T109" s="33"/>
      <c r="V109" s="16"/>
      <c r="W109" s="32"/>
      <c r="X109" s="33"/>
      <c r="Z109" s="16"/>
      <c r="AA109" s="32"/>
      <c r="AB109" s="33"/>
      <c r="AD109" s="16"/>
      <c r="AE109" s="32"/>
      <c r="AF109" s="33"/>
      <c r="AH109" s="16"/>
      <c r="AI109" s="32"/>
      <c r="AJ109" s="33"/>
      <c r="AL109" s="16"/>
      <c r="AM109" s="32"/>
      <c r="AN109" s="33"/>
      <c r="AP109" s="16"/>
      <c r="AQ109" s="32"/>
      <c r="AR109" s="33"/>
      <c r="AT109" s="16"/>
      <c r="AU109" s="32"/>
      <c r="AV109" s="33"/>
      <c r="AX109" s="16"/>
      <c r="AY109" s="32"/>
      <c r="AZ109" s="33"/>
      <c r="BA109" s="33"/>
      <c r="BB109" s="33"/>
      <c r="BC109" s="33"/>
      <c r="BD109" s="33"/>
      <c r="BE109" s="33"/>
      <c r="BF109" s="33"/>
      <c r="BG109" s="33"/>
      <c r="BH109" s="33"/>
      <c r="BI109" s="33"/>
      <c r="BJ109" s="33"/>
      <c r="BK109" s="33"/>
      <c r="BL109" s="33"/>
      <c r="BM109" s="33"/>
      <c r="BN109" s="33"/>
      <c r="BO109" s="33"/>
      <c r="BP109" s="33"/>
      <c r="BQ109" s="116"/>
      <c r="BR109" s="116"/>
      <c r="BS109" s="125"/>
      <c r="BT109" s="126"/>
      <c r="BU109" s="23"/>
      <c r="BV109" s="23"/>
      <c r="BW109" s="23"/>
      <c r="BX109"/>
      <c r="BY109"/>
      <c r="BZ109"/>
      <c r="CA109"/>
      <c r="CB109"/>
      <c r="CC109"/>
      <c r="CD109"/>
      <c r="CE109"/>
      <c r="CF109"/>
      <c r="CG109"/>
      <c r="CH109"/>
      <c r="CI109"/>
    </row>
    <row r="110" spans="1:87" s="13" customFormat="1" x14ac:dyDescent="0.4">
      <c r="A110" s="23"/>
      <c r="B110" s="23"/>
      <c r="C110" s="32"/>
      <c r="D110" s="33"/>
      <c r="F110" s="16"/>
      <c r="G110" s="32"/>
      <c r="H110" s="33"/>
      <c r="J110" s="16"/>
      <c r="K110" s="32"/>
      <c r="L110" s="33"/>
      <c r="N110" s="16"/>
      <c r="O110" s="32"/>
      <c r="P110" s="33"/>
      <c r="R110" s="16"/>
      <c r="S110" s="32"/>
      <c r="T110" s="33"/>
      <c r="V110" s="16"/>
      <c r="W110" s="32"/>
      <c r="X110" s="33"/>
      <c r="Z110" s="16"/>
      <c r="AA110" s="32"/>
      <c r="AB110" s="33"/>
      <c r="AD110" s="16"/>
      <c r="AE110" s="32"/>
      <c r="AF110" s="33"/>
      <c r="AH110" s="16"/>
      <c r="AI110" s="32"/>
      <c r="AJ110" s="33"/>
      <c r="AL110" s="16"/>
      <c r="AM110" s="32"/>
      <c r="AN110" s="33"/>
      <c r="AP110" s="16"/>
      <c r="AQ110" s="32"/>
      <c r="AR110" s="33"/>
      <c r="AT110" s="16"/>
      <c r="AU110" s="32"/>
      <c r="AV110" s="33"/>
      <c r="AX110" s="16"/>
      <c r="AY110" s="32"/>
      <c r="AZ110" s="33"/>
      <c r="BA110" s="33"/>
      <c r="BB110" s="33"/>
      <c r="BC110" s="33"/>
      <c r="BD110" s="33"/>
      <c r="BE110" s="33"/>
      <c r="BF110" s="33"/>
      <c r="BG110" s="33"/>
      <c r="BH110" s="33"/>
      <c r="BI110" s="33"/>
      <c r="BJ110" s="33"/>
      <c r="BK110" s="33"/>
      <c r="BL110" s="33"/>
      <c r="BM110" s="33"/>
      <c r="BN110" s="33"/>
      <c r="BO110" s="33"/>
      <c r="BP110" s="33"/>
      <c r="BQ110" s="116"/>
      <c r="BR110" s="116"/>
      <c r="BS110" s="125"/>
      <c r="BT110" s="126"/>
      <c r="BU110" s="23"/>
      <c r="BV110" s="23"/>
      <c r="BW110" s="23"/>
      <c r="BX110"/>
      <c r="BY110"/>
      <c r="BZ110"/>
      <c r="CA110"/>
      <c r="CB110"/>
      <c r="CC110"/>
      <c r="CD110"/>
      <c r="CE110"/>
      <c r="CF110"/>
      <c r="CG110"/>
      <c r="CH110"/>
      <c r="CI110"/>
    </row>
    <row r="111" spans="1:87" s="13" customFormat="1" x14ac:dyDescent="0.4">
      <c r="A111" s="23"/>
      <c r="B111" s="23"/>
      <c r="C111" s="32"/>
      <c r="D111" s="33"/>
      <c r="F111" s="16"/>
      <c r="G111" s="32"/>
      <c r="H111" s="33"/>
      <c r="J111" s="16"/>
      <c r="K111" s="32"/>
      <c r="L111" s="33"/>
      <c r="N111" s="16"/>
      <c r="O111" s="32"/>
      <c r="P111" s="33"/>
      <c r="R111" s="16"/>
      <c r="S111" s="32"/>
      <c r="T111" s="33"/>
      <c r="V111" s="16"/>
      <c r="W111" s="32"/>
      <c r="X111" s="33"/>
      <c r="Z111" s="16"/>
      <c r="AA111" s="32"/>
      <c r="AB111" s="33"/>
      <c r="AD111" s="16"/>
      <c r="AE111" s="32"/>
      <c r="AF111" s="33"/>
      <c r="AH111" s="16"/>
      <c r="AI111" s="32"/>
      <c r="AJ111" s="33"/>
      <c r="AL111" s="16"/>
      <c r="AM111" s="32"/>
      <c r="AN111" s="33"/>
      <c r="AP111" s="16"/>
      <c r="AQ111" s="32"/>
      <c r="AR111" s="33"/>
      <c r="AT111" s="16"/>
      <c r="AU111" s="32"/>
      <c r="AV111" s="33"/>
      <c r="AX111" s="16"/>
      <c r="AY111" s="32"/>
      <c r="AZ111" s="33"/>
      <c r="BA111" s="33"/>
      <c r="BB111" s="33"/>
      <c r="BC111" s="33"/>
      <c r="BD111" s="33"/>
      <c r="BE111" s="33"/>
      <c r="BF111" s="33"/>
      <c r="BG111" s="33"/>
      <c r="BH111" s="33"/>
      <c r="BI111" s="33"/>
      <c r="BJ111" s="33"/>
      <c r="BK111" s="33"/>
      <c r="BL111" s="33"/>
      <c r="BM111" s="33"/>
      <c r="BN111" s="33"/>
      <c r="BO111" s="33"/>
      <c r="BP111" s="33"/>
      <c r="BQ111" s="116"/>
      <c r="BR111" s="116"/>
      <c r="BS111" s="125"/>
      <c r="BT111" s="126"/>
      <c r="BU111" s="23"/>
      <c r="BV111" s="23"/>
      <c r="BW111" s="23"/>
      <c r="BX111"/>
      <c r="BY111"/>
      <c r="BZ111"/>
      <c r="CA111"/>
      <c r="CB111"/>
      <c r="CC111"/>
      <c r="CD111"/>
      <c r="CE111"/>
      <c r="CF111"/>
      <c r="CG111"/>
      <c r="CH111"/>
      <c r="CI111"/>
    </row>
    <row r="112" spans="1:87" s="13" customFormat="1" x14ac:dyDescent="0.4">
      <c r="A112" s="23"/>
      <c r="B112" s="23"/>
      <c r="C112" s="32"/>
      <c r="D112" s="33"/>
      <c r="F112" s="16"/>
      <c r="G112" s="32"/>
      <c r="H112" s="33"/>
      <c r="J112" s="16"/>
      <c r="K112" s="32"/>
      <c r="L112" s="33"/>
      <c r="N112" s="16"/>
      <c r="O112" s="32"/>
      <c r="P112" s="33"/>
      <c r="R112" s="16"/>
      <c r="S112" s="32"/>
      <c r="T112" s="33"/>
      <c r="V112" s="16"/>
      <c r="W112" s="32"/>
      <c r="X112" s="33"/>
      <c r="Z112" s="16"/>
      <c r="AA112" s="32"/>
      <c r="AB112" s="33"/>
      <c r="AD112" s="16"/>
      <c r="AE112" s="32"/>
      <c r="AF112" s="33"/>
      <c r="AH112" s="16"/>
      <c r="AI112" s="32"/>
      <c r="AJ112" s="33"/>
      <c r="AL112" s="16"/>
      <c r="AM112" s="32"/>
      <c r="AN112" s="33"/>
      <c r="AP112" s="16"/>
      <c r="AQ112" s="32"/>
      <c r="AR112" s="33"/>
      <c r="AT112" s="16"/>
      <c r="AU112" s="32"/>
      <c r="AV112" s="33"/>
      <c r="AX112" s="16"/>
      <c r="AY112" s="32"/>
      <c r="AZ112" s="33"/>
      <c r="BA112" s="33"/>
      <c r="BB112" s="33"/>
      <c r="BC112" s="33"/>
      <c r="BD112" s="33"/>
      <c r="BE112" s="33"/>
      <c r="BF112" s="33"/>
      <c r="BG112" s="33"/>
      <c r="BH112" s="33"/>
      <c r="BI112" s="33"/>
      <c r="BJ112" s="33"/>
      <c r="BK112" s="33"/>
      <c r="BL112" s="33"/>
      <c r="BM112" s="33"/>
      <c r="BN112" s="33"/>
      <c r="BO112" s="33"/>
      <c r="BP112" s="33"/>
      <c r="BQ112" s="116"/>
      <c r="BR112" s="116"/>
      <c r="BS112" s="125"/>
      <c r="BT112" s="126"/>
      <c r="BU112" s="23"/>
      <c r="BV112" s="23"/>
      <c r="BW112" s="23"/>
      <c r="BX112"/>
      <c r="BY112"/>
      <c r="BZ112"/>
      <c r="CA112"/>
      <c r="CB112"/>
      <c r="CC112"/>
      <c r="CD112"/>
      <c r="CE112"/>
      <c r="CF112"/>
      <c r="CG112"/>
      <c r="CH112"/>
      <c r="CI112"/>
    </row>
    <row r="113" spans="1:87" s="13" customFormat="1" x14ac:dyDescent="0.4">
      <c r="A113" s="23"/>
      <c r="B113" s="23"/>
      <c r="C113" s="32"/>
      <c r="D113" s="33"/>
      <c r="F113" s="16"/>
      <c r="G113" s="32"/>
      <c r="H113" s="33"/>
      <c r="J113" s="16"/>
      <c r="K113" s="32"/>
      <c r="L113" s="33"/>
      <c r="N113" s="16"/>
      <c r="O113" s="32"/>
      <c r="P113" s="33"/>
      <c r="R113" s="16"/>
      <c r="S113" s="32"/>
      <c r="T113" s="33"/>
      <c r="V113" s="16"/>
      <c r="W113" s="32"/>
      <c r="X113" s="33"/>
      <c r="Z113" s="16"/>
      <c r="AA113" s="32"/>
      <c r="AB113" s="33"/>
      <c r="AD113" s="16"/>
      <c r="AE113" s="32"/>
      <c r="AF113" s="33"/>
      <c r="AH113" s="16"/>
      <c r="AI113" s="32"/>
      <c r="AJ113" s="33"/>
      <c r="AL113" s="16"/>
      <c r="AM113" s="32"/>
      <c r="AN113" s="33"/>
      <c r="AP113" s="16"/>
      <c r="AQ113" s="32"/>
      <c r="AR113" s="33"/>
      <c r="AT113" s="16"/>
      <c r="AU113" s="32"/>
      <c r="AV113" s="33"/>
      <c r="AX113" s="16"/>
      <c r="AY113" s="32"/>
      <c r="AZ113" s="33"/>
      <c r="BA113" s="33"/>
      <c r="BB113" s="33"/>
      <c r="BC113" s="33"/>
      <c r="BD113" s="33"/>
      <c r="BE113" s="33"/>
      <c r="BF113" s="33"/>
      <c r="BG113" s="33"/>
      <c r="BH113" s="33"/>
      <c r="BI113" s="33"/>
      <c r="BJ113" s="33"/>
      <c r="BK113" s="33"/>
      <c r="BL113" s="33"/>
      <c r="BM113" s="33"/>
      <c r="BN113" s="33"/>
      <c r="BO113" s="33"/>
      <c r="BP113" s="33"/>
      <c r="BQ113" s="116"/>
      <c r="BR113" s="116"/>
      <c r="BS113" s="125"/>
      <c r="BT113" s="126"/>
      <c r="BU113" s="23"/>
      <c r="BV113" s="23"/>
      <c r="BW113" s="23"/>
      <c r="BX113"/>
      <c r="BY113"/>
      <c r="BZ113"/>
      <c r="CA113"/>
      <c r="CB113"/>
      <c r="CC113"/>
      <c r="CD113"/>
      <c r="CE113"/>
      <c r="CF113"/>
      <c r="CG113"/>
      <c r="CH113"/>
      <c r="CI113"/>
    </row>
    <row r="114" spans="1:87" s="13" customFormat="1" x14ac:dyDescent="0.4">
      <c r="A114" s="23"/>
      <c r="B114" s="23"/>
      <c r="C114" s="32"/>
      <c r="D114" s="33"/>
      <c r="F114" s="16"/>
      <c r="G114" s="32"/>
      <c r="H114" s="33"/>
      <c r="J114" s="16"/>
      <c r="K114" s="32"/>
      <c r="L114" s="33"/>
      <c r="N114" s="16"/>
      <c r="O114" s="32"/>
      <c r="P114" s="33"/>
      <c r="R114" s="16"/>
      <c r="S114" s="32"/>
      <c r="T114" s="33"/>
      <c r="V114" s="16"/>
      <c r="W114" s="32"/>
      <c r="X114" s="33"/>
      <c r="Z114" s="16"/>
      <c r="AA114" s="32"/>
      <c r="AB114" s="33"/>
      <c r="AD114" s="16"/>
      <c r="AE114" s="32"/>
      <c r="AF114" s="33"/>
      <c r="AH114" s="16"/>
      <c r="AI114" s="32"/>
      <c r="AJ114" s="33"/>
      <c r="AL114" s="16"/>
      <c r="AM114" s="32"/>
      <c r="AN114" s="33"/>
      <c r="AP114" s="16"/>
      <c r="AQ114" s="32"/>
      <c r="AR114" s="33"/>
      <c r="AT114" s="16"/>
      <c r="AU114" s="32"/>
      <c r="AV114" s="33"/>
      <c r="AX114" s="16"/>
      <c r="AY114" s="32"/>
      <c r="AZ114" s="33"/>
      <c r="BA114" s="33"/>
      <c r="BB114" s="33"/>
      <c r="BC114" s="33"/>
      <c r="BD114" s="33"/>
      <c r="BE114" s="33"/>
      <c r="BF114" s="33"/>
      <c r="BG114" s="33"/>
      <c r="BH114" s="33"/>
      <c r="BI114" s="33"/>
      <c r="BJ114" s="33"/>
      <c r="BK114" s="33"/>
      <c r="BL114" s="33"/>
      <c r="BM114" s="33"/>
      <c r="BN114" s="33"/>
      <c r="BO114" s="33"/>
      <c r="BP114" s="33"/>
      <c r="BQ114" s="116"/>
      <c r="BR114" s="116"/>
      <c r="BS114" s="125"/>
      <c r="BT114" s="126"/>
      <c r="BU114" s="23"/>
      <c r="BV114" s="23"/>
      <c r="BW114" s="23"/>
      <c r="BX114"/>
      <c r="BY114"/>
      <c r="BZ114"/>
      <c r="CA114"/>
      <c r="CB114"/>
      <c r="CC114"/>
      <c r="CD114"/>
      <c r="CE114"/>
      <c r="CF114"/>
      <c r="CG114"/>
      <c r="CH114"/>
      <c r="CI114"/>
    </row>
    <row r="115" spans="1:87" s="13" customFormat="1" x14ac:dyDescent="0.4">
      <c r="A115" s="23"/>
      <c r="B115" s="23"/>
      <c r="C115" s="32"/>
      <c r="D115" s="33"/>
      <c r="F115" s="16"/>
      <c r="G115" s="32"/>
      <c r="H115" s="33"/>
      <c r="J115" s="16"/>
      <c r="K115" s="32"/>
      <c r="L115" s="33"/>
      <c r="N115" s="16"/>
      <c r="O115" s="32"/>
      <c r="P115" s="33"/>
      <c r="R115" s="16"/>
      <c r="S115" s="32"/>
      <c r="T115" s="33"/>
      <c r="V115" s="16"/>
      <c r="W115" s="32"/>
      <c r="X115" s="33"/>
      <c r="Z115" s="16"/>
      <c r="AA115" s="32"/>
      <c r="AB115" s="33"/>
      <c r="AD115" s="16"/>
      <c r="AE115" s="32"/>
      <c r="AF115" s="33"/>
      <c r="AH115" s="16"/>
      <c r="AI115" s="32"/>
      <c r="AJ115" s="33"/>
      <c r="AL115" s="16"/>
      <c r="AM115" s="32"/>
      <c r="AN115" s="33"/>
      <c r="AP115" s="16"/>
      <c r="AQ115" s="32"/>
      <c r="AR115" s="33"/>
      <c r="AT115" s="16"/>
      <c r="AU115" s="32"/>
      <c r="AV115" s="33"/>
      <c r="AX115" s="16"/>
      <c r="AY115" s="32"/>
      <c r="AZ115" s="33"/>
      <c r="BA115" s="33"/>
      <c r="BB115" s="33"/>
      <c r="BC115" s="33"/>
      <c r="BD115" s="33"/>
      <c r="BE115" s="33"/>
      <c r="BF115" s="33"/>
      <c r="BG115" s="33"/>
      <c r="BH115" s="33"/>
      <c r="BI115" s="33"/>
      <c r="BJ115" s="33"/>
      <c r="BK115" s="33"/>
      <c r="BL115" s="33"/>
      <c r="BM115" s="33"/>
      <c r="BN115" s="33"/>
      <c r="BO115" s="33"/>
      <c r="BP115" s="33"/>
      <c r="BQ115" s="116"/>
      <c r="BR115" s="116"/>
      <c r="BS115" s="125"/>
      <c r="BT115" s="126"/>
      <c r="BU115" s="23"/>
      <c r="BV115" s="23"/>
      <c r="BW115" s="23"/>
      <c r="BX115"/>
      <c r="BY115"/>
      <c r="BZ115"/>
      <c r="CA115"/>
      <c r="CB115"/>
      <c r="CC115"/>
      <c r="CD115"/>
      <c r="CE115"/>
      <c r="CF115"/>
      <c r="CG115"/>
      <c r="CH115"/>
      <c r="CI115"/>
    </row>
    <row r="116" spans="1:87" s="13" customFormat="1" x14ac:dyDescent="0.4">
      <c r="A116" s="23"/>
      <c r="B116" s="23"/>
      <c r="C116" s="32"/>
      <c r="D116" s="33"/>
      <c r="F116" s="16"/>
      <c r="G116" s="32"/>
      <c r="H116" s="33"/>
      <c r="J116" s="16"/>
      <c r="K116" s="32"/>
      <c r="L116" s="33"/>
      <c r="N116" s="16"/>
      <c r="O116" s="32"/>
      <c r="P116" s="33"/>
      <c r="R116" s="16"/>
      <c r="S116" s="32"/>
      <c r="T116" s="33"/>
      <c r="V116" s="16"/>
      <c r="W116" s="32"/>
      <c r="X116" s="33"/>
      <c r="Z116" s="16"/>
      <c r="AA116" s="32"/>
      <c r="AB116" s="33"/>
      <c r="AD116" s="16"/>
      <c r="AE116" s="32"/>
      <c r="AF116" s="33"/>
      <c r="AH116" s="16"/>
      <c r="AI116" s="32"/>
      <c r="AJ116" s="33"/>
      <c r="AL116" s="16"/>
      <c r="AM116" s="32"/>
      <c r="AN116" s="33"/>
      <c r="AP116" s="16"/>
      <c r="AQ116" s="32"/>
      <c r="AR116" s="33"/>
      <c r="AT116" s="16"/>
      <c r="AU116" s="32"/>
      <c r="AV116" s="33"/>
      <c r="AX116" s="16"/>
      <c r="AY116" s="32"/>
      <c r="AZ116" s="33"/>
      <c r="BA116" s="33"/>
      <c r="BB116" s="33"/>
      <c r="BC116" s="33"/>
      <c r="BD116" s="33"/>
      <c r="BE116" s="33"/>
      <c r="BF116" s="33"/>
      <c r="BG116" s="33"/>
      <c r="BH116" s="33"/>
      <c r="BI116" s="33"/>
      <c r="BJ116" s="33"/>
      <c r="BK116" s="33"/>
      <c r="BL116" s="33"/>
      <c r="BM116" s="33"/>
      <c r="BN116" s="33"/>
      <c r="BO116" s="33"/>
      <c r="BP116" s="33"/>
      <c r="BQ116" s="116"/>
      <c r="BR116" s="116"/>
      <c r="BS116" s="125"/>
      <c r="BT116" s="126"/>
      <c r="BU116" s="23"/>
      <c r="BV116" s="23"/>
      <c r="BW116" s="23"/>
      <c r="BX116"/>
      <c r="BY116"/>
      <c r="BZ116"/>
      <c r="CA116"/>
      <c r="CB116"/>
      <c r="CC116"/>
      <c r="CD116"/>
      <c r="CE116"/>
      <c r="CF116"/>
      <c r="CG116"/>
      <c r="CH116"/>
      <c r="CI116"/>
    </row>
    <row r="117" spans="1:87" s="13" customFormat="1" x14ac:dyDescent="0.4">
      <c r="A117" s="23"/>
      <c r="B117" s="23"/>
      <c r="C117" s="32"/>
      <c r="D117" s="33"/>
      <c r="F117" s="16"/>
      <c r="G117" s="32"/>
      <c r="H117" s="33"/>
      <c r="J117" s="16"/>
      <c r="K117" s="32"/>
      <c r="L117" s="33"/>
      <c r="N117" s="16"/>
      <c r="O117" s="32"/>
      <c r="P117" s="33"/>
      <c r="R117" s="16"/>
      <c r="S117" s="32"/>
      <c r="T117" s="33"/>
      <c r="V117" s="16"/>
      <c r="W117" s="32"/>
      <c r="X117" s="33"/>
      <c r="Z117" s="16"/>
      <c r="AA117" s="32"/>
      <c r="AB117" s="33"/>
      <c r="AD117" s="16"/>
      <c r="AE117" s="32"/>
      <c r="AF117" s="33"/>
      <c r="AH117" s="16"/>
      <c r="AI117" s="32"/>
      <c r="AJ117" s="33"/>
      <c r="AL117" s="16"/>
      <c r="AM117" s="32"/>
      <c r="AN117" s="33"/>
      <c r="AP117" s="16"/>
      <c r="AQ117" s="32"/>
      <c r="AR117" s="33"/>
      <c r="AT117" s="16"/>
      <c r="AU117" s="32"/>
      <c r="AV117" s="33"/>
      <c r="AX117" s="16"/>
      <c r="AY117" s="32"/>
      <c r="AZ117" s="33"/>
      <c r="BA117" s="33"/>
      <c r="BB117" s="33"/>
      <c r="BC117" s="33"/>
      <c r="BD117" s="33"/>
      <c r="BE117" s="33"/>
      <c r="BF117" s="33"/>
      <c r="BG117" s="33"/>
      <c r="BH117" s="33"/>
      <c r="BI117" s="33"/>
      <c r="BJ117" s="33"/>
      <c r="BK117" s="33"/>
      <c r="BL117" s="33"/>
      <c r="BM117" s="33"/>
      <c r="BN117" s="33"/>
      <c r="BO117" s="33"/>
      <c r="BP117" s="33"/>
      <c r="BQ117" s="116"/>
      <c r="BR117" s="116"/>
      <c r="BS117" s="125"/>
      <c r="BT117" s="126"/>
      <c r="BU117" s="23"/>
      <c r="BV117" s="23"/>
      <c r="BW117" s="23"/>
      <c r="BX117"/>
      <c r="BY117"/>
      <c r="BZ117"/>
      <c r="CA117"/>
      <c r="CB117"/>
      <c r="CC117"/>
      <c r="CD117"/>
      <c r="CE117"/>
      <c r="CF117"/>
      <c r="CG117"/>
      <c r="CH117"/>
      <c r="CI117"/>
    </row>
    <row r="118" spans="1:87" s="13" customFormat="1" x14ac:dyDescent="0.4">
      <c r="A118" s="23"/>
      <c r="B118" s="23"/>
      <c r="C118" s="32"/>
      <c r="D118" s="33"/>
      <c r="F118" s="16"/>
      <c r="G118" s="32"/>
      <c r="H118" s="33"/>
      <c r="J118" s="16"/>
      <c r="K118" s="32"/>
      <c r="L118" s="33"/>
      <c r="N118" s="16"/>
      <c r="O118" s="32"/>
      <c r="P118" s="33"/>
      <c r="R118" s="16"/>
      <c r="S118" s="32"/>
      <c r="T118" s="33"/>
      <c r="V118" s="16"/>
      <c r="W118" s="32"/>
      <c r="X118" s="33"/>
      <c r="Z118" s="16"/>
      <c r="AA118" s="32"/>
      <c r="AB118" s="33"/>
      <c r="AD118" s="16"/>
      <c r="AE118" s="32"/>
      <c r="AF118" s="33"/>
      <c r="AH118" s="16"/>
      <c r="AI118" s="32"/>
      <c r="AJ118" s="33"/>
      <c r="AL118" s="16"/>
      <c r="AM118" s="32"/>
      <c r="AN118" s="33"/>
      <c r="AP118" s="16"/>
      <c r="AQ118" s="32"/>
      <c r="AR118" s="33"/>
      <c r="AT118" s="16"/>
      <c r="AU118" s="32"/>
      <c r="AV118" s="33"/>
      <c r="AX118" s="16"/>
      <c r="AY118" s="32"/>
      <c r="AZ118" s="33"/>
      <c r="BA118" s="33"/>
      <c r="BB118" s="33"/>
      <c r="BC118" s="33"/>
      <c r="BD118" s="33"/>
      <c r="BE118" s="33"/>
      <c r="BF118" s="33"/>
      <c r="BG118" s="33"/>
      <c r="BH118" s="33"/>
      <c r="BI118" s="33"/>
      <c r="BJ118" s="33"/>
      <c r="BK118" s="33"/>
      <c r="BL118" s="33"/>
      <c r="BM118" s="33"/>
      <c r="BN118" s="33"/>
      <c r="BO118" s="33"/>
      <c r="BP118" s="33"/>
      <c r="BQ118" s="116"/>
      <c r="BR118" s="116"/>
      <c r="BS118" s="125"/>
      <c r="BT118" s="126"/>
      <c r="BU118" s="23"/>
      <c r="BV118" s="23"/>
      <c r="BW118" s="23"/>
      <c r="BX118"/>
      <c r="BY118"/>
      <c r="BZ118"/>
      <c r="CA118"/>
      <c r="CB118"/>
      <c r="CC118"/>
      <c r="CD118"/>
      <c r="CE118"/>
      <c r="CF118"/>
      <c r="CG118"/>
      <c r="CH118"/>
      <c r="CI118"/>
    </row>
    <row r="119" spans="1:87" s="13" customFormat="1" x14ac:dyDescent="0.4">
      <c r="A119" s="23"/>
      <c r="B119" s="23"/>
      <c r="C119" s="32"/>
      <c r="D119" s="33"/>
      <c r="F119" s="16"/>
      <c r="G119" s="32"/>
      <c r="H119" s="33"/>
      <c r="J119" s="16"/>
      <c r="K119" s="32"/>
      <c r="L119" s="33"/>
      <c r="N119" s="16"/>
      <c r="O119" s="32"/>
      <c r="P119" s="33"/>
      <c r="R119" s="16"/>
      <c r="S119" s="32"/>
      <c r="T119" s="33"/>
      <c r="V119" s="16"/>
      <c r="W119" s="32"/>
      <c r="X119" s="33"/>
      <c r="Z119" s="16"/>
      <c r="AA119" s="32"/>
      <c r="AB119" s="33"/>
      <c r="AD119" s="16"/>
      <c r="AE119" s="32"/>
      <c r="AF119" s="33"/>
      <c r="AH119" s="16"/>
      <c r="AI119" s="32"/>
      <c r="AJ119" s="33"/>
      <c r="AL119" s="16"/>
      <c r="AM119" s="32"/>
      <c r="AN119" s="33"/>
      <c r="AP119" s="16"/>
      <c r="AQ119" s="32"/>
      <c r="AR119" s="33"/>
      <c r="AT119" s="16"/>
      <c r="AU119" s="32"/>
      <c r="AV119" s="33"/>
      <c r="AX119" s="16"/>
      <c r="AY119" s="32"/>
      <c r="AZ119" s="33"/>
      <c r="BA119" s="33"/>
      <c r="BB119" s="33"/>
      <c r="BC119" s="33"/>
      <c r="BD119" s="33"/>
      <c r="BE119" s="33"/>
      <c r="BF119" s="33"/>
      <c r="BG119" s="33"/>
      <c r="BH119" s="33"/>
      <c r="BI119" s="33"/>
      <c r="BJ119" s="33"/>
      <c r="BK119" s="33"/>
      <c r="BL119" s="33"/>
      <c r="BM119" s="33"/>
      <c r="BN119" s="33"/>
      <c r="BO119" s="33"/>
      <c r="BP119" s="33"/>
      <c r="BQ119" s="116"/>
      <c r="BR119" s="116"/>
      <c r="BS119" s="125"/>
      <c r="BT119" s="126"/>
      <c r="BU119" s="23"/>
      <c r="BV119" s="23"/>
      <c r="BW119" s="23"/>
      <c r="BX119"/>
      <c r="BY119"/>
      <c r="BZ119"/>
      <c r="CA119"/>
      <c r="CB119"/>
      <c r="CC119"/>
      <c r="CD119"/>
      <c r="CE119"/>
      <c r="CF119"/>
      <c r="CG119"/>
      <c r="CH119"/>
      <c r="CI119"/>
    </row>
    <row r="120" spans="1:87" s="13" customFormat="1" x14ac:dyDescent="0.4">
      <c r="A120" s="23"/>
      <c r="B120" s="23"/>
      <c r="C120" s="32"/>
      <c r="D120" s="33"/>
      <c r="F120" s="16"/>
      <c r="G120" s="32"/>
      <c r="H120" s="33"/>
      <c r="J120" s="16"/>
      <c r="K120" s="32"/>
      <c r="L120" s="33"/>
      <c r="N120" s="16"/>
      <c r="O120" s="32"/>
      <c r="P120" s="33"/>
      <c r="R120" s="16"/>
      <c r="S120" s="32"/>
      <c r="T120" s="33"/>
      <c r="V120" s="16"/>
      <c r="W120" s="32"/>
      <c r="X120" s="33"/>
      <c r="Z120" s="16"/>
      <c r="AA120" s="32"/>
      <c r="AB120" s="33"/>
      <c r="AD120" s="16"/>
      <c r="AE120" s="32"/>
      <c r="AF120" s="33"/>
      <c r="AH120" s="16"/>
      <c r="AI120" s="32"/>
      <c r="AJ120" s="33"/>
      <c r="AL120" s="16"/>
      <c r="AM120" s="32"/>
      <c r="AN120" s="33"/>
      <c r="AP120" s="16"/>
      <c r="AQ120" s="32"/>
      <c r="AR120" s="33"/>
      <c r="AT120" s="16"/>
      <c r="AU120" s="32"/>
      <c r="AV120" s="33"/>
      <c r="AX120" s="16"/>
      <c r="AY120" s="32"/>
      <c r="AZ120" s="33"/>
      <c r="BA120" s="33"/>
      <c r="BB120" s="33"/>
      <c r="BC120" s="33"/>
      <c r="BD120" s="33"/>
      <c r="BE120" s="33"/>
      <c r="BF120" s="33"/>
      <c r="BG120" s="33"/>
      <c r="BH120" s="33"/>
      <c r="BI120" s="33"/>
      <c r="BJ120" s="33"/>
      <c r="BK120" s="33"/>
      <c r="BL120" s="33"/>
      <c r="BM120" s="33"/>
      <c r="BN120" s="33"/>
      <c r="BO120" s="33"/>
      <c r="BP120" s="33"/>
      <c r="BQ120" s="116"/>
      <c r="BR120" s="116"/>
      <c r="BS120" s="125"/>
      <c r="BT120" s="126"/>
      <c r="BU120" s="23"/>
      <c r="BV120" s="23"/>
      <c r="BW120" s="23"/>
      <c r="BX120"/>
      <c r="BY120"/>
      <c r="BZ120"/>
      <c r="CA120"/>
      <c r="CB120"/>
      <c r="CC120"/>
      <c r="CD120"/>
      <c r="CE120"/>
      <c r="CF120"/>
      <c r="CG120"/>
      <c r="CH120"/>
      <c r="CI120"/>
    </row>
    <row r="121" spans="1:87" s="13" customFormat="1" x14ac:dyDescent="0.4">
      <c r="A121" s="23"/>
      <c r="B121" s="23"/>
      <c r="C121" s="32"/>
      <c r="D121" s="33"/>
      <c r="F121" s="16"/>
      <c r="G121" s="32"/>
      <c r="H121" s="33"/>
      <c r="J121" s="16"/>
      <c r="K121" s="32"/>
      <c r="L121" s="33"/>
      <c r="N121" s="16"/>
      <c r="O121" s="32"/>
      <c r="P121" s="33"/>
      <c r="R121" s="16"/>
      <c r="S121" s="32"/>
      <c r="T121" s="33"/>
      <c r="V121" s="16"/>
      <c r="W121" s="32"/>
      <c r="X121" s="33"/>
      <c r="Z121" s="16"/>
      <c r="AA121" s="32"/>
      <c r="AB121" s="33"/>
      <c r="AD121" s="16"/>
      <c r="AE121" s="32"/>
      <c r="AF121" s="33"/>
      <c r="AH121" s="16"/>
      <c r="AI121" s="32"/>
      <c r="AJ121" s="33"/>
      <c r="AL121" s="16"/>
      <c r="AM121" s="32"/>
      <c r="AN121" s="33"/>
      <c r="AP121" s="16"/>
      <c r="AQ121" s="32"/>
      <c r="AR121" s="33"/>
      <c r="AT121" s="16"/>
      <c r="AU121" s="32"/>
      <c r="AV121" s="33"/>
      <c r="AX121" s="16"/>
      <c r="AY121" s="32"/>
      <c r="AZ121" s="33"/>
      <c r="BA121" s="33"/>
      <c r="BB121" s="33"/>
      <c r="BC121" s="33"/>
      <c r="BD121" s="33"/>
      <c r="BE121" s="33"/>
      <c r="BF121" s="33"/>
      <c r="BG121" s="33"/>
      <c r="BH121" s="33"/>
      <c r="BI121" s="33"/>
      <c r="BJ121" s="33"/>
      <c r="BK121" s="33"/>
      <c r="BL121" s="33"/>
      <c r="BM121" s="33"/>
      <c r="BN121" s="33"/>
      <c r="BO121" s="33"/>
      <c r="BP121" s="33"/>
      <c r="BQ121" s="116"/>
      <c r="BR121" s="116"/>
      <c r="BS121" s="125"/>
      <c r="BT121" s="126"/>
      <c r="BU121" s="23"/>
      <c r="BV121" s="23"/>
      <c r="BW121" s="23"/>
      <c r="BX121"/>
      <c r="BY121"/>
      <c r="BZ121"/>
      <c r="CA121"/>
      <c r="CB121"/>
      <c r="CC121"/>
      <c r="CD121"/>
      <c r="CE121"/>
      <c r="CF121"/>
      <c r="CG121"/>
      <c r="CH121"/>
      <c r="CI121"/>
    </row>
    <row r="122" spans="1:87" s="13" customFormat="1" x14ac:dyDescent="0.4">
      <c r="A122" s="23"/>
      <c r="B122" s="23"/>
      <c r="C122" s="32"/>
      <c r="D122" s="33"/>
      <c r="F122" s="16"/>
      <c r="G122" s="32"/>
      <c r="H122" s="33"/>
      <c r="J122" s="16"/>
      <c r="K122" s="32"/>
      <c r="L122" s="33"/>
      <c r="N122" s="16"/>
      <c r="O122" s="32"/>
      <c r="P122" s="33"/>
      <c r="R122" s="16"/>
      <c r="S122" s="32"/>
      <c r="T122" s="33"/>
      <c r="V122" s="16"/>
      <c r="W122" s="32"/>
      <c r="X122" s="33"/>
      <c r="Z122" s="16"/>
      <c r="AA122" s="32"/>
      <c r="AB122" s="33"/>
      <c r="AD122" s="16"/>
      <c r="AE122" s="32"/>
      <c r="AF122" s="33"/>
      <c r="AH122" s="16"/>
      <c r="AI122" s="32"/>
      <c r="AJ122" s="33"/>
      <c r="AL122" s="16"/>
      <c r="AM122" s="32"/>
      <c r="AN122" s="33"/>
      <c r="AP122" s="16"/>
      <c r="AQ122" s="32"/>
      <c r="AR122" s="33"/>
      <c r="AT122" s="16"/>
      <c r="AU122" s="32"/>
      <c r="AV122" s="33"/>
      <c r="AX122" s="16"/>
      <c r="AY122" s="32"/>
      <c r="AZ122" s="33"/>
      <c r="BA122" s="33"/>
      <c r="BB122" s="33"/>
      <c r="BC122" s="33"/>
      <c r="BD122" s="33"/>
      <c r="BE122" s="33"/>
      <c r="BF122" s="33"/>
      <c r="BG122" s="33"/>
      <c r="BH122" s="33"/>
      <c r="BI122" s="33"/>
      <c r="BJ122" s="33"/>
      <c r="BK122" s="33"/>
      <c r="BL122" s="33"/>
      <c r="BM122" s="33"/>
      <c r="BN122" s="33"/>
      <c r="BO122" s="33"/>
      <c r="BP122" s="33"/>
      <c r="BQ122" s="116"/>
      <c r="BR122" s="116"/>
      <c r="BS122" s="125"/>
      <c r="BT122" s="126"/>
      <c r="BU122" s="23"/>
      <c r="BV122" s="23"/>
      <c r="BW122" s="23"/>
      <c r="BX122"/>
      <c r="BY122"/>
      <c r="BZ122"/>
      <c r="CA122"/>
      <c r="CB122"/>
      <c r="CC122"/>
      <c r="CD122"/>
      <c r="CE122"/>
      <c r="CF122"/>
      <c r="CG122"/>
      <c r="CH122"/>
      <c r="CI122"/>
    </row>
    <row r="123" spans="1:87" s="13" customFormat="1" x14ac:dyDescent="0.4">
      <c r="A123" s="23"/>
      <c r="B123" s="23"/>
      <c r="C123" s="32"/>
      <c r="D123" s="33"/>
      <c r="F123" s="16"/>
      <c r="G123" s="32"/>
      <c r="H123" s="33"/>
      <c r="J123" s="16"/>
      <c r="K123" s="32"/>
      <c r="L123" s="33"/>
      <c r="N123" s="16"/>
      <c r="O123" s="32"/>
      <c r="P123" s="33"/>
      <c r="R123" s="16"/>
      <c r="S123" s="32"/>
      <c r="T123" s="33"/>
      <c r="V123" s="16"/>
      <c r="W123" s="32"/>
      <c r="X123" s="33"/>
      <c r="Z123" s="16"/>
      <c r="AA123" s="32"/>
      <c r="AB123" s="33"/>
      <c r="AD123" s="16"/>
      <c r="AE123" s="32"/>
      <c r="AF123" s="33"/>
      <c r="AH123" s="16"/>
      <c r="AI123" s="32"/>
      <c r="AJ123" s="33"/>
      <c r="AL123" s="16"/>
      <c r="AM123" s="32"/>
      <c r="AN123" s="33"/>
      <c r="AP123" s="16"/>
      <c r="AQ123" s="32"/>
      <c r="AR123" s="33"/>
      <c r="AT123" s="16"/>
      <c r="AU123" s="32"/>
      <c r="AV123" s="33"/>
      <c r="AX123" s="16"/>
      <c r="AY123" s="32"/>
      <c r="AZ123" s="33"/>
      <c r="BA123" s="33"/>
      <c r="BB123" s="33"/>
      <c r="BC123" s="33"/>
      <c r="BD123" s="33"/>
      <c r="BE123" s="33"/>
      <c r="BF123" s="33"/>
      <c r="BG123" s="33"/>
      <c r="BH123" s="33"/>
      <c r="BI123" s="33"/>
      <c r="BJ123" s="33"/>
      <c r="BK123" s="33"/>
      <c r="BL123" s="33"/>
      <c r="BM123" s="33"/>
      <c r="BN123" s="33"/>
      <c r="BO123" s="33"/>
      <c r="BP123" s="33"/>
      <c r="BQ123" s="116"/>
      <c r="BR123" s="116"/>
      <c r="BS123" s="125"/>
      <c r="BT123" s="126"/>
      <c r="BU123" s="23"/>
      <c r="BV123" s="23"/>
      <c r="BW123" s="23"/>
      <c r="BX123"/>
      <c r="BY123"/>
      <c r="BZ123"/>
      <c r="CA123"/>
      <c r="CB123"/>
      <c r="CC123"/>
      <c r="CD123"/>
      <c r="CE123"/>
      <c r="CF123"/>
      <c r="CG123"/>
      <c r="CH123"/>
      <c r="CI123"/>
    </row>
    <row r="124" spans="1:87" s="13" customFormat="1" x14ac:dyDescent="0.4">
      <c r="A124" s="23"/>
      <c r="B124" s="23"/>
      <c r="C124" s="32"/>
      <c r="D124" s="33"/>
      <c r="F124" s="16"/>
      <c r="G124" s="32"/>
      <c r="H124" s="33"/>
      <c r="J124" s="16"/>
      <c r="K124" s="32"/>
      <c r="L124" s="33"/>
      <c r="N124" s="16"/>
      <c r="O124" s="32"/>
      <c r="P124" s="33"/>
      <c r="R124" s="16"/>
      <c r="S124" s="32"/>
      <c r="T124" s="33"/>
      <c r="V124" s="16"/>
      <c r="W124" s="32"/>
      <c r="X124" s="33"/>
      <c r="Z124" s="16"/>
      <c r="AA124" s="32"/>
      <c r="AB124" s="33"/>
      <c r="AD124" s="16"/>
      <c r="AE124" s="32"/>
      <c r="AF124" s="33"/>
      <c r="AH124" s="16"/>
      <c r="AI124" s="32"/>
      <c r="AJ124" s="33"/>
      <c r="AL124" s="16"/>
      <c r="AM124" s="32"/>
      <c r="AN124" s="33"/>
      <c r="AP124" s="16"/>
      <c r="AQ124" s="32"/>
      <c r="AR124" s="33"/>
      <c r="AT124" s="16"/>
      <c r="AU124" s="32"/>
      <c r="AV124" s="33"/>
      <c r="AX124" s="16"/>
      <c r="AY124" s="32"/>
      <c r="AZ124" s="33"/>
      <c r="BA124" s="33"/>
      <c r="BB124" s="33"/>
      <c r="BC124" s="33"/>
      <c r="BD124" s="33"/>
      <c r="BE124" s="33"/>
      <c r="BF124" s="33"/>
      <c r="BG124" s="33"/>
      <c r="BH124" s="33"/>
      <c r="BI124" s="33"/>
      <c r="BJ124" s="33"/>
      <c r="BK124" s="33"/>
      <c r="BL124" s="33"/>
      <c r="BM124" s="33"/>
      <c r="BN124" s="33"/>
      <c r="BO124" s="33"/>
      <c r="BP124" s="33"/>
      <c r="BQ124" s="116"/>
      <c r="BR124" s="116"/>
      <c r="BS124" s="125"/>
      <c r="BT124" s="126"/>
      <c r="BU124" s="23"/>
      <c r="BV124" s="23"/>
      <c r="BW124" s="23"/>
      <c r="BX124"/>
      <c r="BY124"/>
      <c r="BZ124"/>
      <c r="CA124"/>
      <c r="CB124"/>
      <c r="CC124"/>
      <c r="CD124"/>
      <c r="CE124"/>
      <c r="CF124"/>
      <c r="CG124"/>
      <c r="CH124"/>
      <c r="CI124"/>
    </row>
    <row r="125" spans="1:87" s="13" customFormat="1" x14ac:dyDescent="0.4">
      <c r="A125" s="23"/>
      <c r="B125" s="23"/>
      <c r="C125" s="32"/>
      <c r="D125" s="33"/>
      <c r="F125" s="16"/>
      <c r="G125" s="32"/>
      <c r="H125" s="33"/>
      <c r="J125" s="16"/>
      <c r="K125" s="32"/>
      <c r="L125" s="33"/>
      <c r="N125" s="16"/>
      <c r="O125" s="32"/>
      <c r="P125" s="33"/>
      <c r="R125" s="16"/>
      <c r="S125" s="32"/>
      <c r="T125" s="33"/>
      <c r="V125" s="16"/>
      <c r="W125" s="32"/>
      <c r="X125" s="33"/>
      <c r="Z125" s="16"/>
      <c r="AA125" s="32"/>
      <c r="AB125" s="33"/>
      <c r="AD125" s="16"/>
      <c r="AE125" s="32"/>
      <c r="AF125" s="33"/>
      <c r="AH125" s="16"/>
      <c r="AI125" s="32"/>
      <c r="AJ125" s="33"/>
      <c r="AL125" s="16"/>
      <c r="AM125" s="32"/>
      <c r="AN125" s="33"/>
      <c r="AP125" s="16"/>
      <c r="AQ125" s="32"/>
      <c r="AR125" s="33"/>
      <c r="AT125" s="16"/>
      <c r="AU125" s="32"/>
      <c r="AV125" s="33"/>
      <c r="AX125" s="16"/>
      <c r="AY125" s="32"/>
      <c r="AZ125" s="33"/>
      <c r="BA125" s="33"/>
      <c r="BB125" s="33"/>
      <c r="BC125" s="33"/>
      <c r="BD125" s="33"/>
      <c r="BE125" s="33"/>
      <c r="BF125" s="33"/>
      <c r="BG125" s="33"/>
      <c r="BH125" s="33"/>
      <c r="BI125" s="33"/>
      <c r="BJ125" s="33"/>
      <c r="BK125" s="33"/>
      <c r="BL125" s="33"/>
      <c r="BM125" s="33"/>
      <c r="BN125" s="33"/>
      <c r="BO125" s="33"/>
      <c r="BP125" s="33"/>
      <c r="BQ125" s="116"/>
      <c r="BR125" s="116"/>
      <c r="BS125" s="125"/>
      <c r="BT125" s="126"/>
      <c r="BU125" s="23"/>
      <c r="BV125" s="23"/>
      <c r="BW125" s="23"/>
      <c r="BX125"/>
      <c r="BY125"/>
      <c r="BZ125"/>
      <c r="CA125"/>
      <c r="CB125"/>
      <c r="CC125"/>
      <c r="CD125"/>
      <c r="CE125"/>
      <c r="CF125"/>
      <c r="CG125"/>
      <c r="CH125"/>
      <c r="CI125"/>
    </row>
    <row r="126" spans="1:87" s="13" customFormat="1" x14ac:dyDescent="0.4">
      <c r="A126" s="23"/>
      <c r="B126" s="23"/>
      <c r="C126" s="32"/>
      <c r="D126" s="33"/>
      <c r="F126" s="16"/>
      <c r="G126" s="32"/>
      <c r="H126" s="33"/>
      <c r="J126" s="16"/>
      <c r="K126" s="32"/>
      <c r="L126" s="33"/>
      <c r="N126" s="16"/>
      <c r="O126" s="32"/>
      <c r="P126" s="33"/>
      <c r="R126" s="16"/>
      <c r="S126" s="32"/>
      <c r="T126" s="33"/>
      <c r="V126" s="16"/>
      <c r="W126" s="32"/>
      <c r="X126" s="33"/>
      <c r="Z126" s="16"/>
      <c r="AA126" s="32"/>
      <c r="AB126" s="33"/>
      <c r="AD126" s="16"/>
      <c r="AE126" s="32"/>
      <c r="AF126" s="33"/>
      <c r="AH126" s="16"/>
      <c r="AI126" s="32"/>
      <c r="AJ126" s="33"/>
      <c r="AL126" s="16"/>
      <c r="AM126" s="32"/>
      <c r="AN126" s="33"/>
      <c r="AP126" s="16"/>
      <c r="AQ126" s="32"/>
      <c r="AR126" s="33"/>
      <c r="AT126" s="16"/>
      <c r="AU126" s="32"/>
      <c r="AV126" s="33"/>
      <c r="AX126" s="16"/>
      <c r="AY126" s="32"/>
      <c r="AZ126" s="33"/>
      <c r="BA126" s="33"/>
      <c r="BB126" s="33"/>
      <c r="BC126" s="33"/>
      <c r="BD126" s="33"/>
      <c r="BE126" s="33"/>
      <c r="BF126" s="33"/>
      <c r="BG126" s="33"/>
      <c r="BH126" s="33"/>
      <c r="BI126" s="33"/>
      <c r="BJ126" s="33"/>
      <c r="BK126" s="33"/>
      <c r="BL126" s="33"/>
      <c r="BM126" s="33"/>
      <c r="BN126" s="33"/>
      <c r="BO126" s="33"/>
      <c r="BP126" s="33"/>
      <c r="BQ126" s="116"/>
      <c r="BR126" s="116"/>
      <c r="BS126" s="125"/>
      <c r="BT126" s="126"/>
      <c r="BU126" s="23"/>
      <c r="BV126" s="23"/>
      <c r="BW126" s="23"/>
      <c r="BX126"/>
      <c r="BY126"/>
      <c r="BZ126"/>
      <c r="CA126"/>
      <c r="CB126"/>
      <c r="CC126"/>
      <c r="CD126"/>
      <c r="CE126"/>
      <c r="CF126"/>
      <c r="CG126"/>
      <c r="CH126"/>
      <c r="CI126"/>
    </row>
    <row r="127" spans="1:87" s="13" customFormat="1" x14ac:dyDescent="0.4">
      <c r="A127" s="23"/>
      <c r="B127" s="23"/>
      <c r="C127" s="32"/>
      <c r="D127" s="33"/>
      <c r="F127" s="16"/>
      <c r="G127" s="32"/>
      <c r="H127" s="33"/>
      <c r="J127" s="16"/>
      <c r="K127" s="32"/>
      <c r="L127" s="33"/>
      <c r="N127" s="16"/>
      <c r="O127" s="32"/>
      <c r="P127" s="33"/>
      <c r="R127" s="16"/>
      <c r="S127" s="32"/>
      <c r="T127" s="33"/>
      <c r="V127" s="16"/>
      <c r="W127" s="32"/>
      <c r="X127" s="33"/>
      <c r="Z127" s="16"/>
      <c r="AA127" s="32"/>
      <c r="AB127" s="33"/>
      <c r="AD127" s="16"/>
      <c r="AE127" s="32"/>
      <c r="AF127" s="33"/>
      <c r="AH127" s="16"/>
      <c r="AI127" s="32"/>
      <c r="AJ127" s="33"/>
      <c r="AL127" s="16"/>
      <c r="AM127" s="32"/>
      <c r="AN127" s="33"/>
      <c r="AP127" s="16"/>
      <c r="AQ127" s="32"/>
      <c r="AR127" s="33"/>
      <c r="AT127" s="16"/>
      <c r="AU127" s="32"/>
      <c r="AV127" s="33"/>
      <c r="AX127" s="16"/>
      <c r="AY127" s="32"/>
      <c r="AZ127" s="33"/>
      <c r="BA127" s="33"/>
      <c r="BB127" s="33"/>
      <c r="BC127" s="33"/>
      <c r="BD127" s="33"/>
      <c r="BE127" s="33"/>
      <c r="BF127" s="33"/>
      <c r="BG127" s="33"/>
      <c r="BH127" s="33"/>
      <c r="BI127" s="33"/>
      <c r="BJ127" s="33"/>
      <c r="BK127" s="33"/>
      <c r="BL127" s="33"/>
      <c r="BM127" s="33"/>
      <c r="BN127" s="33"/>
      <c r="BO127" s="33"/>
      <c r="BP127" s="33"/>
      <c r="BQ127" s="116"/>
      <c r="BR127" s="116"/>
      <c r="BS127" s="125"/>
      <c r="BT127" s="126"/>
      <c r="BU127" s="23"/>
      <c r="BV127" s="23"/>
      <c r="BW127" s="23"/>
      <c r="BX127"/>
      <c r="BY127"/>
      <c r="BZ127"/>
      <c r="CA127"/>
      <c r="CB127"/>
      <c r="CC127"/>
      <c r="CD127"/>
      <c r="CE127"/>
      <c r="CF127"/>
      <c r="CG127"/>
      <c r="CH127"/>
      <c r="CI127"/>
    </row>
    <row r="128" spans="1:87" s="13" customFormat="1" x14ac:dyDescent="0.4">
      <c r="A128" s="23"/>
      <c r="B128" s="23"/>
      <c r="C128" s="32"/>
      <c r="D128" s="33"/>
      <c r="F128" s="16"/>
      <c r="G128" s="32"/>
      <c r="H128" s="33"/>
      <c r="J128" s="16"/>
      <c r="K128" s="32"/>
      <c r="L128" s="33"/>
      <c r="N128" s="16"/>
      <c r="O128" s="32"/>
      <c r="P128" s="33"/>
      <c r="R128" s="16"/>
      <c r="S128" s="32"/>
      <c r="T128" s="33"/>
      <c r="V128" s="16"/>
      <c r="W128" s="32"/>
      <c r="X128" s="33"/>
      <c r="Z128" s="16"/>
      <c r="AA128" s="32"/>
      <c r="AB128" s="33"/>
      <c r="AD128" s="16"/>
      <c r="AE128" s="32"/>
      <c r="AF128" s="33"/>
      <c r="AH128" s="16"/>
      <c r="AI128" s="32"/>
      <c r="AJ128" s="33"/>
      <c r="AL128" s="16"/>
      <c r="AM128" s="32"/>
      <c r="AN128" s="33"/>
      <c r="AP128" s="16"/>
      <c r="AQ128" s="32"/>
      <c r="AR128" s="33"/>
      <c r="AT128" s="16"/>
      <c r="AU128" s="32"/>
      <c r="AV128" s="33"/>
      <c r="AX128" s="16"/>
      <c r="AY128" s="32"/>
      <c r="AZ128" s="33"/>
      <c r="BA128" s="33"/>
      <c r="BB128" s="33"/>
      <c r="BC128" s="33"/>
      <c r="BD128" s="33"/>
      <c r="BE128" s="33"/>
      <c r="BF128" s="33"/>
      <c r="BG128" s="33"/>
      <c r="BH128" s="33"/>
      <c r="BI128" s="33"/>
      <c r="BJ128" s="33"/>
      <c r="BK128" s="33"/>
      <c r="BL128" s="33"/>
      <c r="BM128" s="33"/>
      <c r="BN128" s="33"/>
      <c r="BO128" s="33"/>
      <c r="BP128" s="33"/>
      <c r="BQ128" s="116"/>
      <c r="BR128" s="116"/>
      <c r="BS128" s="125"/>
      <c r="BT128" s="126"/>
      <c r="BU128" s="23"/>
      <c r="BV128" s="23"/>
      <c r="BW128" s="23"/>
      <c r="BX128"/>
      <c r="BY128"/>
      <c r="BZ128"/>
      <c r="CA128"/>
      <c r="CB128"/>
      <c r="CC128"/>
      <c r="CD128"/>
      <c r="CE128"/>
      <c r="CF128"/>
      <c r="CG128"/>
      <c r="CH128"/>
      <c r="CI128"/>
    </row>
    <row r="129" spans="1:87" s="13" customFormat="1" x14ac:dyDescent="0.4">
      <c r="A129" s="23"/>
      <c r="B129" s="23"/>
      <c r="C129" s="32"/>
      <c r="D129" s="33"/>
      <c r="F129" s="16"/>
      <c r="G129" s="32"/>
      <c r="H129" s="33"/>
      <c r="J129" s="16"/>
      <c r="K129" s="32"/>
      <c r="L129" s="33"/>
      <c r="N129" s="16"/>
      <c r="O129" s="32"/>
      <c r="P129" s="33"/>
      <c r="R129" s="16"/>
      <c r="S129" s="32"/>
      <c r="T129" s="33"/>
      <c r="V129" s="16"/>
      <c r="W129" s="32"/>
      <c r="X129" s="33"/>
      <c r="Z129" s="16"/>
      <c r="AA129" s="32"/>
      <c r="AB129" s="33"/>
      <c r="AD129" s="16"/>
      <c r="AE129" s="32"/>
      <c r="AF129" s="33"/>
      <c r="AH129" s="16"/>
      <c r="AI129" s="32"/>
      <c r="AJ129" s="33"/>
      <c r="AL129" s="16"/>
      <c r="AM129" s="32"/>
      <c r="AN129" s="33"/>
      <c r="AP129" s="16"/>
      <c r="AQ129" s="32"/>
      <c r="AR129" s="33"/>
      <c r="AT129" s="16"/>
      <c r="AU129" s="32"/>
      <c r="AV129" s="33"/>
      <c r="AX129" s="16"/>
      <c r="AY129" s="32"/>
      <c r="AZ129" s="33"/>
      <c r="BA129" s="33"/>
      <c r="BB129" s="33"/>
      <c r="BC129" s="33"/>
      <c r="BD129" s="33"/>
      <c r="BE129" s="33"/>
      <c r="BF129" s="33"/>
      <c r="BG129" s="33"/>
      <c r="BH129" s="33"/>
      <c r="BI129" s="33"/>
      <c r="BJ129" s="33"/>
      <c r="BK129" s="33"/>
      <c r="BL129" s="33"/>
      <c r="BM129" s="33"/>
      <c r="BN129" s="33"/>
      <c r="BO129" s="33"/>
      <c r="BP129" s="33"/>
      <c r="BQ129" s="116"/>
      <c r="BR129" s="116"/>
      <c r="BS129" s="125"/>
      <c r="BT129" s="126"/>
      <c r="BU129" s="23"/>
      <c r="BV129" s="23"/>
      <c r="BW129" s="23"/>
      <c r="BX129"/>
      <c r="BY129"/>
      <c r="BZ129"/>
      <c r="CA129"/>
      <c r="CB129"/>
      <c r="CC129"/>
      <c r="CD129"/>
      <c r="CE129"/>
      <c r="CF129"/>
      <c r="CG129"/>
      <c r="CH129"/>
      <c r="CI129"/>
    </row>
    <row r="130" spans="1:87" s="13" customFormat="1" x14ac:dyDescent="0.4">
      <c r="A130" s="23"/>
      <c r="B130" s="23"/>
      <c r="C130" s="32"/>
      <c r="D130" s="33"/>
      <c r="F130" s="16"/>
      <c r="G130" s="32"/>
      <c r="H130" s="33"/>
      <c r="J130" s="16"/>
      <c r="K130" s="32"/>
      <c r="L130" s="33"/>
      <c r="N130" s="16"/>
      <c r="O130" s="32"/>
      <c r="P130" s="33"/>
      <c r="R130" s="16"/>
      <c r="S130" s="32"/>
      <c r="T130" s="33"/>
      <c r="V130" s="16"/>
      <c r="W130" s="32"/>
      <c r="X130" s="33"/>
      <c r="Z130" s="16"/>
      <c r="AA130" s="32"/>
      <c r="AB130" s="33"/>
      <c r="AD130" s="16"/>
      <c r="AE130" s="32"/>
      <c r="AF130" s="33"/>
      <c r="AH130" s="16"/>
      <c r="AI130" s="32"/>
      <c r="AJ130" s="33"/>
      <c r="AL130" s="16"/>
      <c r="AM130" s="32"/>
      <c r="AN130" s="33"/>
      <c r="AP130" s="16"/>
      <c r="AQ130" s="32"/>
      <c r="AR130" s="33"/>
      <c r="AT130" s="16"/>
      <c r="AU130" s="32"/>
      <c r="AV130" s="33"/>
      <c r="AX130" s="16"/>
      <c r="AY130" s="32"/>
      <c r="AZ130" s="33"/>
      <c r="BA130" s="33"/>
      <c r="BB130" s="33"/>
      <c r="BC130" s="33"/>
      <c r="BD130" s="33"/>
      <c r="BE130" s="33"/>
      <c r="BF130" s="33"/>
      <c r="BG130" s="33"/>
      <c r="BH130" s="33"/>
      <c r="BI130" s="33"/>
      <c r="BJ130" s="33"/>
      <c r="BK130" s="33"/>
      <c r="BL130" s="33"/>
      <c r="BM130" s="33"/>
      <c r="BN130" s="33"/>
      <c r="BO130" s="33"/>
      <c r="BP130" s="33"/>
      <c r="BQ130" s="116"/>
      <c r="BR130" s="116"/>
      <c r="BS130" s="125"/>
      <c r="BT130" s="126"/>
      <c r="BU130" s="23"/>
      <c r="BV130" s="23"/>
      <c r="BW130" s="23"/>
      <c r="BX130"/>
      <c r="BY130"/>
      <c r="BZ130"/>
      <c r="CA130"/>
      <c r="CB130"/>
      <c r="CC130"/>
      <c r="CD130"/>
      <c r="CE130"/>
      <c r="CF130"/>
      <c r="CG130"/>
      <c r="CH130"/>
      <c r="CI130"/>
    </row>
    <row r="131" spans="1:87" s="13" customFormat="1" x14ac:dyDescent="0.4">
      <c r="A131" s="23"/>
      <c r="B131" s="23"/>
      <c r="C131" s="32"/>
      <c r="D131" s="33"/>
      <c r="F131" s="16"/>
      <c r="G131" s="32"/>
      <c r="H131" s="33"/>
      <c r="J131" s="16"/>
      <c r="K131" s="32"/>
      <c r="L131" s="33"/>
      <c r="N131" s="16"/>
      <c r="O131" s="32"/>
      <c r="P131" s="33"/>
      <c r="R131" s="16"/>
      <c r="S131" s="32"/>
      <c r="T131" s="33"/>
      <c r="V131" s="16"/>
      <c r="W131" s="32"/>
      <c r="X131" s="33"/>
      <c r="Z131" s="16"/>
      <c r="AA131" s="32"/>
      <c r="AB131" s="33"/>
      <c r="AD131" s="16"/>
      <c r="AE131" s="32"/>
      <c r="AF131" s="33"/>
      <c r="AH131" s="16"/>
      <c r="AI131" s="32"/>
      <c r="AJ131" s="33"/>
      <c r="AL131" s="16"/>
      <c r="AM131" s="32"/>
      <c r="AN131" s="33"/>
      <c r="AP131" s="16"/>
      <c r="AQ131" s="32"/>
      <c r="AR131" s="33"/>
      <c r="AT131" s="16"/>
      <c r="AU131" s="32"/>
      <c r="AV131" s="33"/>
      <c r="AX131" s="16"/>
      <c r="AY131" s="32"/>
      <c r="AZ131" s="33"/>
      <c r="BA131" s="33"/>
      <c r="BB131" s="33"/>
      <c r="BC131" s="33"/>
      <c r="BD131" s="33"/>
      <c r="BE131" s="33"/>
      <c r="BF131" s="33"/>
      <c r="BG131" s="33"/>
      <c r="BH131" s="33"/>
      <c r="BI131" s="33"/>
      <c r="BJ131" s="33"/>
      <c r="BK131" s="33"/>
      <c r="BL131" s="33"/>
      <c r="BM131" s="33"/>
      <c r="BN131" s="33"/>
      <c r="BO131" s="33"/>
      <c r="BP131" s="33"/>
      <c r="BQ131" s="116"/>
      <c r="BR131" s="116"/>
      <c r="BS131" s="125"/>
      <c r="BT131" s="126"/>
      <c r="BU131" s="23"/>
      <c r="BV131" s="23"/>
      <c r="BW131" s="23"/>
      <c r="BX131"/>
      <c r="BY131"/>
      <c r="BZ131"/>
      <c r="CA131"/>
      <c r="CB131"/>
      <c r="CC131"/>
      <c r="CD131"/>
      <c r="CE131"/>
      <c r="CF131"/>
      <c r="CG131"/>
      <c r="CH131"/>
      <c r="CI131"/>
    </row>
    <row r="132" spans="1:87" s="13" customFormat="1" x14ac:dyDescent="0.4">
      <c r="A132" s="23"/>
      <c r="B132" s="23"/>
      <c r="C132" s="32"/>
      <c r="D132" s="33"/>
      <c r="F132" s="16"/>
      <c r="G132" s="32"/>
      <c r="H132" s="33"/>
      <c r="J132" s="16"/>
      <c r="K132" s="32"/>
      <c r="L132" s="33"/>
      <c r="N132" s="16"/>
      <c r="O132" s="32"/>
      <c r="P132" s="33"/>
      <c r="R132" s="16"/>
      <c r="S132" s="32"/>
      <c r="T132" s="33"/>
      <c r="V132" s="16"/>
      <c r="W132" s="32"/>
      <c r="X132" s="33"/>
      <c r="Z132" s="16"/>
      <c r="AA132" s="32"/>
      <c r="AB132" s="33"/>
      <c r="AD132" s="16"/>
      <c r="AE132" s="32"/>
      <c r="AF132" s="33"/>
      <c r="AH132" s="16"/>
      <c r="AI132" s="32"/>
      <c r="AJ132" s="33"/>
      <c r="AL132" s="16"/>
      <c r="AM132" s="32"/>
      <c r="AN132" s="33"/>
      <c r="AP132" s="16"/>
      <c r="AQ132" s="32"/>
      <c r="AR132" s="33"/>
      <c r="AT132" s="16"/>
      <c r="AU132" s="32"/>
      <c r="AV132" s="33"/>
      <c r="AX132" s="16"/>
      <c r="AY132" s="32"/>
      <c r="AZ132" s="33"/>
      <c r="BA132" s="33"/>
      <c r="BB132" s="33"/>
      <c r="BC132" s="33"/>
      <c r="BD132" s="33"/>
      <c r="BE132" s="33"/>
      <c r="BF132" s="33"/>
      <c r="BG132" s="33"/>
      <c r="BH132" s="33"/>
      <c r="BI132" s="33"/>
      <c r="BJ132" s="33"/>
      <c r="BK132" s="33"/>
      <c r="BL132" s="33"/>
      <c r="BM132" s="33"/>
      <c r="BN132" s="33"/>
      <c r="BO132" s="33"/>
      <c r="BP132" s="33"/>
      <c r="BQ132" s="116"/>
      <c r="BR132" s="116"/>
      <c r="BS132" s="125"/>
      <c r="BT132" s="126"/>
      <c r="BU132" s="23"/>
      <c r="BV132" s="23"/>
      <c r="BW132" s="23"/>
      <c r="BX132"/>
      <c r="BY132"/>
      <c r="BZ132"/>
      <c r="CA132"/>
      <c r="CB132"/>
      <c r="CC132"/>
      <c r="CD132"/>
      <c r="CE132"/>
      <c r="CF132"/>
      <c r="CG132"/>
      <c r="CH132"/>
      <c r="CI132"/>
    </row>
    <row r="133" spans="1:87" s="13" customFormat="1" x14ac:dyDescent="0.4">
      <c r="A133" s="23"/>
      <c r="B133" s="23"/>
      <c r="C133" s="32"/>
      <c r="D133" s="33"/>
      <c r="F133" s="16"/>
      <c r="G133" s="32"/>
      <c r="H133" s="33"/>
      <c r="J133" s="16"/>
      <c r="K133" s="32"/>
      <c r="L133" s="33"/>
      <c r="N133" s="16"/>
      <c r="O133" s="32"/>
      <c r="P133" s="33"/>
      <c r="R133" s="16"/>
      <c r="S133" s="32"/>
      <c r="T133" s="33"/>
      <c r="V133" s="16"/>
      <c r="W133" s="32"/>
      <c r="X133" s="33"/>
      <c r="Z133" s="16"/>
      <c r="AA133" s="32"/>
      <c r="AB133" s="33"/>
      <c r="AD133" s="16"/>
      <c r="AE133" s="32"/>
      <c r="AF133" s="33"/>
      <c r="AH133" s="16"/>
      <c r="AI133" s="32"/>
      <c r="AJ133" s="33"/>
      <c r="AL133" s="16"/>
      <c r="AM133" s="32"/>
      <c r="AN133" s="33"/>
      <c r="AP133" s="16"/>
      <c r="AQ133" s="32"/>
      <c r="AR133" s="33"/>
      <c r="AT133" s="16"/>
      <c r="AU133" s="32"/>
      <c r="AV133" s="33"/>
      <c r="AX133" s="16"/>
      <c r="AY133" s="32"/>
      <c r="AZ133" s="33"/>
      <c r="BA133" s="33"/>
      <c r="BB133" s="33"/>
      <c r="BC133" s="33"/>
      <c r="BD133" s="33"/>
      <c r="BE133" s="33"/>
      <c r="BF133" s="33"/>
      <c r="BG133" s="33"/>
      <c r="BH133" s="33"/>
      <c r="BI133" s="33"/>
      <c r="BJ133" s="33"/>
      <c r="BK133" s="33"/>
      <c r="BL133" s="33"/>
      <c r="BM133" s="33"/>
      <c r="BN133" s="33"/>
      <c r="BO133" s="33"/>
      <c r="BP133" s="33"/>
      <c r="BQ133" s="116"/>
      <c r="BR133" s="116"/>
      <c r="BS133" s="125"/>
      <c r="BT133" s="126"/>
      <c r="BU133" s="23"/>
      <c r="BV133" s="23"/>
      <c r="BW133" s="23"/>
      <c r="BX133"/>
      <c r="BY133"/>
      <c r="BZ133"/>
      <c r="CA133"/>
      <c r="CB133"/>
      <c r="CC133"/>
      <c r="CD133"/>
      <c r="CE133"/>
      <c r="CF133"/>
      <c r="CG133"/>
      <c r="CH133"/>
      <c r="CI133"/>
    </row>
    <row r="134" spans="1:87" s="13" customFormat="1" x14ac:dyDescent="0.4">
      <c r="A134" s="23"/>
      <c r="B134" s="23"/>
      <c r="C134" s="32"/>
      <c r="D134" s="33"/>
      <c r="F134" s="16"/>
      <c r="G134" s="32"/>
      <c r="H134" s="33"/>
      <c r="J134" s="16"/>
      <c r="K134" s="32"/>
      <c r="L134" s="33"/>
      <c r="N134" s="16"/>
      <c r="O134" s="32"/>
      <c r="P134" s="33"/>
      <c r="R134" s="16"/>
      <c r="S134" s="32"/>
      <c r="T134" s="33"/>
      <c r="V134" s="16"/>
      <c r="W134" s="32"/>
      <c r="X134" s="33"/>
      <c r="Z134" s="16"/>
      <c r="AA134" s="32"/>
      <c r="AB134" s="33"/>
      <c r="AD134" s="16"/>
      <c r="AE134" s="32"/>
      <c r="AF134" s="33"/>
      <c r="AH134" s="16"/>
      <c r="AI134" s="32"/>
      <c r="AJ134" s="33"/>
      <c r="AL134" s="16"/>
      <c r="AM134" s="32"/>
      <c r="AN134" s="33"/>
      <c r="AP134" s="16"/>
      <c r="AQ134" s="32"/>
      <c r="AR134" s="33"/>
      <c r="AT134" s="16"/>
      <c r="AU134" s="32"/>
      <c r="AV134" s="33"/>
      <c r="AX134" s="16"/>
      <c r="AY134" s="32"/>
      <c r="AZ134" s="33"/>
      <c r="BA134" s="33"/>
      <c r="BB134" s="33"/>
      <c r="BC134" s="33"/>
      <c r="BD134" s="33"/>
      <c r="BE134" s="33"/>
      <c r="BF134" s="33"/>
      <c r="BG134" s="33"/>
      <c r="BH134" s="33"/>
      <c r="BI134" s="33"/>
      <c r="BJ134" s="33"/>
      <c r="BK134" s="33"/>
      <c r="BL134" s="33"/>
      <c r="BM134" s="33"/>
      <c r="BN134" s="33"/>
      <c r="BO134" s="33"/>
      <c r="BP134" s="33"/>
      <c r="BQ134" s="116"/>
      <c r="BR134" s="116"/>
      <c r="BS134" s="125"/>
      <c r="BT134" s="126"/>
      <c r="BU134" s="23"/>
      <c r="BV134" s="23"/>
      <c r="BW134" s="23"/>
      <c r="BX134"/>
      <c r="BY134"/>
      <c r="BZ134"/>
      <c r="CA134"/>
      <c r="CB134"/>
      <c r="CC134"/>
      <c r="CD134"/>
      <c r="CE134"/>
      <c r="CF134"/>
      <c r="CG134"/>
      <c r="CH134"/>
      <c r="CI134"/>
    </row>
    <row r="135" spans="1:87" s="13" customFormat="1" x14ac:dyDescent="0.4">
      <c r="A135" s="23"/>
      <c r="B135" s="23"/>
      <c r="C135" s="32"/>
      <c r="D135" s="33"/>
      <c r="F135" s="16"/>
      <c r="G135" s="32"/>
      <c r="H135" s="33"/>
      <c r="J135" s="16"/>
      <c r="K135" s="32"/>
      <c r="L135" s="33"/>
      <c r="N135" s="16"/>
      <c r="O135" s="32"/>
      <c r="P135" s="33"/>
      <c r="R135" s="16"/>
      <c r="S135" s="32"/>
      <c r="T135" s="33"/>
      <c r="V135" s="16"/>
      <c r="W135" s="32"/>
      <c r="X135" s="33"/>
      <c r="Z135" s="16"/>
      <c r="AA135" s="32"/>
      <c r="AB135" s="33"/>
      <c r="AD135" s="16"/>
      <c r="AE135" s="32"/>
      <c r="AF135" s="33"/>
      <c r="AH135" s="16"/>
      <c r="AI135" s="32"/>
      <c r="AJ135" s="33"/>
      <c r="AL135" s="16"/>
      <c r="AM135" s="32"/>
      <c r="AN135" s="33"/>
      <c r="AP135" s="16"/>
      <c r="AQ135" s="32"/>
      <c r="AR135" s="33"/>
      <c r="AT135" s="16"/>
      <c r="AU135" s="32"/>
      <c r="AV135" s="33"/>
      <c r="AX135" s="16"/>
      <c r="AY135" s="32"/>
      <c r="AZ135" s="33"/>
      <c r="BA135" s="33"/>
      <c r="BB135" s="33"/>
      <c r="BC135" s="33"/>
      <c r="BD135" s="33"/>
      <c r="BE135" s="33"/>
      <c r="BF135" s="33"/>
      <c r="BG135" s="33"/>
      <c r="BH135" s="33"/>
      <c r="BI135" s="33"/>
      <c r="BJ135" s="33"/>
      <c r="BK135" s="33"/>
      <c r="BL135" s="33"/>
      <c r="BM135" s="33"/>
      <c r="BN135" s="33"/>
      <c r="BO135" s="33"/>
      <c r="BP135" s="33"/>
      <c r="BQ135" s="116"/>
      <c r="BR135" s="116"/>
      <c r="BS135" s="125"/>
      <c r="BT135" s="126"/>
      <c r="BU135" s="23"/>
      <c r="BV135" s="23"/>
      <c r="BW135" s="23"/>
      <c r="BX135"/>
      <c r="BY135"/>
      <c r="BZ135"/>
      <c r="CA135"/>
      <c r="CB135"/>
      <c r="CC135"/>
      <c r="CD135"/>
      <c r="CE135"/>
      <c r="CF135"/>
      <c r="CG135"/>
      <c r="CH135"/>
      <c r="CI135"/>
    </row>
    <row r="136" spans="1:87" s="13" customFormat="1" x14ac:dyDescent="0.4">
      <c r="A136" s="23"/>
      <c r="B136" s="23"/>
      <c r="C136" s="32"/>
      <c r="D136" s="33"/>
      <c r="F136" s="16"/>
      <c r="G136" s="32"/>
      <c r="H136" s="33"/>
      <c r="J136" s="16"/>
      <c r="K136" s="32"/>
      <c r="L136" s="33"/>
      <c r="N136" s="16"/>
      <c r="O136" s="32"/>
      <c r="P136" s="33"/>
      <c r="R136" s="16"/>
      <c r="S136" s="32"/>
      <c r="T136" s="33"/>
      <c r="V136" s="16"/>
      <c r="W136" s="32"/>
      <c r="X136" s="33"/>
      <c r="Z136" s="16"/>
      <c r="AA136" s="32"/>
      <c r="AB136" s="33"/>
      <c r="AD136" s="16"/>
      <c r="AE136" s="32"/>
      <c r="AF136" s="33"/>
      <c r="AH136" s="16"/>
      <c r="AI136" s="32"/>
      <c r="AJ136" s="33"/>
      <c r="AL136" s="16"/>
      <c r="AM136" s="32"/>
      <c r="AN136" s="33"/>
      <c r="AP136" s="16"/>
      <c r="AQ136" s="32"/>
      <c r="AR136" s="33"/>
      <c r="AT136" s="16"/>
      <c r="AU136" s="32"/>
      <c r="AV136" s="33"/>
      <c r="AX136" s="16"/>
      <c r="AY136" s="32"/>
      <c r="AZ136" s="33"/>
      <c r="BA136" s="33"/>
      <c r="BB136" s="33"/>
      <c r="BC136" s="33"/>
      <c r="BD136" s="33"/>
      <c r="BE136" s="33"/>
      <c r="BF136" s="33"/>
      <c r="BG136" s="33"/>
      <c r="BH136" s="33"/>
      <c r="BI136" s="33"/>
      <c r="BJ136" s="33"/>
      <c r="BK136" s="33"/>
      <c r="BL136" s="33"/>
      <c r="BM136" s="33"/>
      <c r="BN136" s="33"/>
      <c r="BO136" s="33"/>
      <c r="BP136" s="33"/>
      <c r="BQ136" s="116"/>
      <c r="BR136" s="116"/>
      <c r="BS136" s="125"/>
      <c r="BT136" s="126"/>
      <c r="BU136" s="23"/>
      <c r="BV136" s="23"/>
      <c r="BW136" s="23"/>
      <c r="BX136"/>
      <c r="BY136"/>
      <c r="BZ136"/>
      <c r="CA136"/>
      <c r="CB136"/>
      <c r="CC136"/>
      <c r="CD136"/>
      <c r="CE136"/>
      <c r="CF136"/>
      <c r="CG136"/>
      <c r="CH136"/>
      <c r="CI136"/>
    </row>
    <row r="137" spans="1:87" s="13" customFormat="1" x14ac:dyDescent="0.4">
      <c r="A137" s="23"/>
      <c r="B137" s="23"/>
      <c r="C137" s="32"/>
      <c r="D137" s="33"/>
      <c r="F137" s="16"/>
      <c r="G137" s="32"/>
      <c r="H137" s="33"/>
      <c r="J137" s="16"/>
      <c r="K137" s="32"/>
      <c r="L137" s="33"/>
      <c r="N137" s="16"/>
      <c r="O137" s="32"/>
      <c r="P137" s="33"/>
      <c r="R137" s="16"/>
      <c r="S137" s="32"/>
      <c r="T137" s="33"/>
      <c r="V137" s="16"/>
      <c r="W137" s="32"/>
      <c r="X137" s="33"/>
      <c r="Z137" s="16"/>
      <c r="AA137" s="32"/>
      <c r="AB137" s="33"/>
      <c r="AD137" s="16"/>
      <c r="AE137" s="32"/>
      <c r="AF137" s="33"/>
      <c r="AH137" s="16"/>
      <c r="AI137" s="32"/>
      <c r="AJ137" s="33"/>
      <c r="AL137" s="16"/>
      <c r="AM137" s="32"/>
      <c r="AN137" s="33"/>
      <c r="AP137" s="16"/>
      <c r="AQ137" s="32"/>
      <c r="AR137" s="33"/>
      <c r="AT137" s="16"/>
      <c r="AU137" s="32"/>
      <c r="AV137" s="33"/>
      <c r="AX137" s="16"/>
      <c r="AY137" s="32"/>
      <c r="AZ137" s="33"/>
      <c r="BA137" s="33"/>
      <c r="BB137" s="33"/>
      <c r="BC137" s="33"/>
      <c r="BD137" s="33"/>
      <c r="BE137" s="33"/>
      <c r="BF137" s="33"/>
      <c r="BG137" s="33"/>
      <c r="BH137" s="33"/>
      <c r="BI137" s="33"/>
      <c r="BJ137" s="33"/>
      <c r="BK137" s="33"/>
      <c r="BL137" s="33"/>
      <c r="BM137" s="33"/>
      <c r="BN137" s="33"/>
      <c r="BO137" s="33"/>
      <c r="BP137" s="33"/>
      <c r="BQ137" s="116"/>
      <c r="BR137" s="116"/>
      <c r="BS137" s="125"/>
      <c r="BT137" s="126"/>
      <c r="BU137" s="23"/>
      <c r="BV137" s="23"/>
      <c r="BW137" s="23"/>
      <c r="BX137"/>
      <c r="BY137"/>
      <c r="BZ137"/>
      <c r="CA137"/>
      <c r="CB137"/>
      <c r="CC137"/>
      <c r="CD137"/>
      <c r="CE137"/>
      <c r="CF137"/>
      <c r="CG137"/>
      <c r="CH137"/>
      <c r="CI137"/>
    </row>
    <row r="138" spans="1:87" s="13" customFormat="1" x14ac:dyDescent="0.4">
      <c r="A138" s="23"/>
      <c r="B138" s="23"/>
      <c r="C138" s="32"/>
      <c r="D138" s="33"/>
      <c r="F138" s="16"/>
      <c r="G138" s="32"/>
      <c r="H138" s="33"/>
      <c r="J138" s="16"/>
      <c r="K138" s="32"/>
      <c r="L138" s="33"/>
      <c r="N138" s="16"/>
      <c r="O138" s="32"/>
      <c r="P138" s="33"/>
      <c r="R138" s="16"/>
      <c r="S138" s="32"/>
      <c r="T138" s="33"/>
      <c r="V138" s="16"/>
      <c r="W138" s="32"/>
      <c r="X138" s="33"/>
      <c r="Z138" s="16"/>
      <c r="AA138" s="32"/>
      <c r="AB138" s="33"/>
      <c r="AD138" s="16"/>
      <c r="AE138" s="32"/>
      <c r="AF138" s="33"/>
      <c r="AH138" s="16"/>
      <c r="AI138" s="32"/>
      <c r="AJ138" s="33"/>
      <c r="AL138" s="16"/>
      <c r="AM138" s="32"/>
      <c r="AN138" s="33"/>
      <c r="AP138" s="16"/>
      <c r="AQ138" s="32"/>
      <c r="AR138" s="33"/>
      <c r="AT138" s="16"/>
      <c r="AU138" s="32"/>
      <c r="AV138" s="33"/>
      <c r="AX138" s="16"/>
      <c r="AY138" s="32"/>
      <c r="AZ138" s="33"/>
      <c r="BA138" s="33"/>
      <c r="BB138" s="33"/>
      <c r="BC138" s="33"/>
      <c r="BD138" s="33"/>
      <c r="BE138" s="33"/>
      <c r="BF138" s="33"/>
      <c r="BG138" s="33"/>
      <c r="BH138" s="33"/>
      <c r="BI138" s="33"/>
      <c r="BJ138" s="33"/>
      <c r="BK138" s="33"/>
      <c r="BL138" s="33"/>
      <c r="BM138" s="33"/>
      <c r="BN138" s="33"/>
      <c r="BO138" s="33"/>
      <c r="BP138" s="33"/>
      <c r="BQ138" s="116"/>
      <c r="BR138" s="116"/>
      <c r="BS138" s="125"/>
      <c r="BT138" s="126"/>
      <c r="BU138" s="23"/>
      <c r="BV138" s="23"/>
      <c r="BW138" s="23"/>
      <c r="BX138"/>
      <c r="BY138"/>
      <c r="BZ138"/>
      <c r="CA138"/>
      <c r="CB138"/>
      <c r="CC138"/>
      <c r="CD138"/>
      <c r="CE138"/>
      <c r="CF138"/>
      <c r="CG138"/>
      <c r="CH138"/>
      <c r="CI138"/>
    </row>
    <row r="139" spans="1:87" s="13" customFormat="1" x14ac:dyDescent="0.4">
      <c r="A139" s="23"/>
      <c r="B139" s="23"/>
      <c r="C139" s="32"/>
      <c r="D139" s="33"/>
      <c r="F139" s="16"/>
      <c r="G139" s="32"/>
      <c r="H139" s="33"/>
      <c r="J139" s="16"/>
      <c r="K139" s="32"/>
      <c r="L139" s="33"/>
      <c r="N139" s="16"/>
      <c r="O139" s="32"/>
      <c r="P139" s="33"/>
      <c r="R139" s="16"/>
      <c r="S139" s="32"/>
      <c r="T139" s="33"/>
      <c r="V139" s="16"/>
      <c r="W139" s="32"/>
      <c r="X139" s="33"/>
      <c r="Z139" s="16"/>
      <c r="AA139" s="32"/>
      <c r="AB139" s="33"/>
      <c r="AD139" s="16"/>
      <c r="AE139" s="32"/>
      <c r="AF139" s="33"/>
      <c r="AH139" s="16"/>
      <c r="AI139" s="32"/>
      <c r="AJ139" s="33"/>
      <c r="AL139" s="16"/>
      <c r="AM139" s="32"/>
      <c r="AN139" s="33"/>
      <c r="AP139" s="16"/>
      <c r="AQ139" s="32"/>
      <c r="AR139" s="33"/>
      <c r="AT139" s="16"/>
      <c r="AU139" s="32"/>
      <c r="AV139" s="33"/>
      <c r="AX139" s="16"/>
      <c r="AY139" s="32"/>
      <c r="AZ139" s="33"/>
      <c r="BA139" s="33"/>
      <c r="BB139" s="33"/>
      <c r="BC139" s="33"/>
      <c r="BD139" s="33"/>
      <c r="BE139" s="33"/>
      <c r="BF139" s="33"/>
      <c r="BG139" s="33"/>
      <c r="BH139" s="33"/>
      <c r="BI139" s="33"/>
      <c r="BJ139" s="33"/>
      <c r="BK139" s="33"/>
      <c r="BL139" s="33"/>
      <c r="BM139" s="33"/>
      <c r="BN139" s="33"/>
      <c r="BO139" s="33"/>
      <c r="BP139" s="33"/>
      <c r="BQ139" s="116"/>
      <c r="BR139" s="116"/>
      <c r="BS139" s="125"/>
      <c r="BT139" s="126"/>
      <c r="BU139" s="23"/>
      <c r="BV139" s="23"/>
      <c r="BW139" s="23"/>
      <c r="BX139"/>
      <c r="BY139"/>
      <c r="BZ139"/>
      <c r="CA139"/>
      <c r="CB139"/>
      <c r="CC139"/>
      <c r="CD139"/>
      <c r="CE139"/>
      <c r="CF139"/>
      <c r="CG139"/>
      <c r="CH139"/>
      <c r="CI139"/>
    </row>
    <row r="140" spans="1:87" s="13" customFormat="1" x14ac:dyDescent="0.4">
      <c r="A140" s="23"/>
      <c r="B140" s="23"/>
      <c r="C140" s="32"/>
      <c r="D140" s="33"/>
      <c r="F140" s="16"/>
      <c r="G140" s="32"/>
      <c r="H140" s="33"/>
      <c r="J140" s="16"/>
      <c r="K140" s="32"/>
      <c r="L140" s="33"/>
      <c r="N140" s="16"/>
      <c r="O140" s="32"/>
      <c r="P140" s="33"/>
      <c r="R140" s="16"/>
      <c r="S140" s="32"/>
      <c r="T140" s="33"/>
      <c r="V140" s="16"/>
      <c r="W140" s="32"/>
      <c r="X140" s="33"/>
      <c r="Z140" s="16"/>
      <c r="AA140" s="32"/>
      <c r="AB140" s="33"/>
      <c r="AD140" s="16"/>
      <c r="AE140" s="32"/>
      <c r="AF140" s="33"/>
      <c r="AH140" s="16"/>
      <c r="AI140" s="32"/>
      <c r="AJ140" s="33"/>
      <c r="AL140" s="16"/>
      <c r="AM140" s="32"/>
      <c r="AN140" s="33"/>
      <c r="AP140" s="16"/>
      <c r="AQ140" s="32"/>
      <c r="AR140" s="33"/>
      <c r="AT140" s="16"/>
      <c r="AU140" s="32"/>
      <c r="AV140" s="33"/>
      <c r="AX140" s="16"/>
      <c r="AY140" s="32"/>
      <c r="AZ140" s="33"/>
      <c r="BA140" s="33"/>
      <c r="BB140" s="33"/>
      <c r="BC140" s="33"/>
      <c r="BD140" s="33"/>
      <c r="BE140" s="33"/>
      <c r="BF140" s="33"/>
      <c r="BG140" s="33"/>
      <c r="BH140" s="33"/>
      <c r="BI140" s="33"/>
      <c r="BJ140" s="33"/>
      <c r="BK140" s="33"/>
      <c r="BL140" s="33"/>
      <c r="BM140" s="33"/>
      <c r="BN140" s="33"/>
      <c r="BO140" s="33"/>
      <c r="BP140" s="33"/>
      <c r="BQ140" s="116"/>
      <c r="BR140" s="116"/>
      <c r="BS140" s="125"/>
      <c r="BT140" s="126"/>
      <c r="BU140" s="23"/>
      <c r="BV140" s="23"/>
      <c r="BW140" s="23"/>
      <c r="BX140"/>
      <c r="BY140"/>
      <c r="BZ140"/>
      <c r="CA140"/>
      <c r="CB140"/>
      <c r="CC140"/>
      <c r="CD140"/>
      <c r="CE140"/>
      <c r="CF140"/>
      <c r="CG140"/>
      <c r="CH140"/>
      <c r="CI140"/>
    </row>
    <row r="141" spans="1:87" s="13" customFormat="1" x14ac:dyDescent="0.4">
      <c r="A141" s="23"/>
      <c r="B141" s="23"/>
      <c r="C141" s="32"/>
      <c r="D141" s="33"/>
      <c r="F141" s="16"/>
      <c r="G141" s="32"/>
      <c r="H141" s="33"/>
      <c r="J141" s="16"/>
      <c r="K141" s="32"/>
      <c r="L141" s="33"/>
      <c r="N141" s="16"/>
      <c r="O141" s="32"/>
      <c r="P141" s="33"/>
      <c r="R141" s="16"/>
      <c r="S141" s="32"/>
      <c r="T141" s="33"/>
      <c r="V141" s="16"/>
      <c r="W141" s="32"/>
      <c r="X141" s="33"/>
      <c r="Z141" s="16"/>
      <c r="AA141" s="32"/>
      <c r="AB141" s="33"/>
      <c r="AD141" s="16"/>
      <c r="AE141" s="32"/>
      <c r="AF141" s="33"/>
      <c r="AH141" s="16"/>
      <c r="AI141" s="32"/>
      <c r="AJ141" s="33"/>
      <c r="AL141" s="16"/>
      <c r="AM141" s="32"/>
      <c r="AN141" s="33"/>
      <c r="AP141" s="16"/>
      <c r="AQ141" s="32"/>
      <c r="AR141" s="33"/>
      <c r="AT141" s="16"/>
      <c r="AU141" s="32"/>
      <c r="AV141" s="33"/>
      <c r="AX141" s="16"/>
      <c r="AY141" s="32"/>
      <c r="AZ141" s="33"/>
      <c r="BA141" s="33"/>
      <c r="BB141" s="33"/>
      <c r="BC141" s="33"/>
      <c r="BD141" s="33"/>
      <c r="BE141" s="33"/>
      <c r="BF141" s="33"/>
      <c r="BG141" s="33"/>
      <c r="BH141" s="33"/>
      <c r="BI141" s="33"/>
      <c r="BJ141" s="33"/>
      <c r="BK141" s="33"/>
      <c r="BL141" s="33"/>
      <c r="BM141" s="33"/>
      <c r="BN141" s="33"/>
      <c r="BO141" s="33"/>
      <c r="BP141" s="33"/>
      <c r="BQ141" s="116"/>
      <c r="BR141" s="116"/>
      <c r="BS141" s="125"/>
      <c r="BT141" s="126"/>
      <c r="BU141" s="23"/>
      <c r="BV141" s="23"/>
      <c r="BW141" s="23"/>
      <c r="BX141"/>
      <c r="BY141"/>
      <c r="BZ141"/>
      <c r="CA141"/>
      <c r="CB141"/>
      <c r="CC141"/>
      <c r="CD141"/>
      <c r="CE141"/>
      <c r="CF141"/>
      <c r="CG141"/>
      <c r="CH141"/>
      <c r="CI141"/>
    </row>
    <row r="142" spans="1:87" s="13" customFormat="1" x14ac:dyDescent="0.4">
      <c r="A142" s="23"/>
      <c r="B142" s="23"/>
      <c r="C142" s="32"/>
      <c r="D142" s="33"/>
      <c r="F142" s="16"/>
      <c r="G142" s="32"/>
      <c r="H142" s="33"/>
      <c r="J142" s="16"/>
      <c r="K142" s="32"/>
      <c r="L142" s="33"/>
      <c r="N142" s="16"/>
      <c r="O142" s="32"/>
      <c r="P142" s="33"/>
      <c r="R142" s="16"/>
      <c r="S142" s="32"/>
      <c r="T142" s="33"/>
      <c r="V142" s="16"/>
      <c r="W142" s="32"/>
      <c r="X142" s="33"/>
      <c r="Z142" s="16"/>
      <c r="AA142" s="32"/>
      <c r="AB142" s="33"/>
      <c r="AD142" s="16"/>
      <c r="AE142" s="32"/>
      <c r="AF142" s="33"/>
      <c r="AH142" s="16"/>
      <c r="AI142" s="32"/>
      <c r="AJ142" s="33"/>
      <c r="AL142" s="16"/>
      <c r="AM142" s="32"/>
      <c r="AN142" s="33"/>
      <c r="AP142" s="16"/>
      <c r="AQ142" s="32"/>
      <c r="AR142" s="33"/>
      <c r="AT142" s="16"/>
      <c r="AU142" s="32"/>
      <c r="AV142" s="33"/>
      <c r="AX142" s="16"/>
      <c r="AY142" s="32"/>
      <c r="AZ142" s="33"/>
      <c r="BA142" s="33"/>
      <c r="BB142" s="33"/>
      <c r="BC142" s="33"/>
      <c r="BD142" s="33"/>
      <c r="BE142" s="33"/>
      <c r="BF142" s="33"/>
      <c r="BG142" s="33"/>
      <c r="BH142" s="33"/>
      <c r="BI142" s="33"/>
      <c r="BJ142" s="33"/>
      <c r="BK142" s="33"/>
      <c r="BL142" s="33"/>
      <c r="BM142" s="33"/>
      <c r="BN142" s="33"/>
      <c r="BO142" s="33"/>
      <c r="BP142" s="33"/>
      <c r="BQ142" s="116"/>
      <c r="BR142" s="116"/>
      <c r="BS142" s="125"/>
      <c r="BT142" s="126"/>
      <c r="BU142" s="23"/>
      <c r="BV142" s="23"/>
      <c r="BW142" s="23"/>
      <c r="BX142"/>
      <c r="BY142"/>
      <c r="BZ142"/>
      <c r="CA142"/>
      <c r="CB142"/>
      <c r="CC142"/>
      <c r="CD142"/>
      <c r="CE142"/>
      <c r="CF142"/>
      <c r="CG142"/>
      <c r="CH142"/>
      <c r="CI142"/>
    </row>
    <row r="143" spans="1:87" s="13" customFormat="1" x14ac:dyDescent="0.4">
      <c r="A143" s="23"/>
      <c r="B143" s="23"/>
      <c r="C143" s="32"/>
      <c r="D143" s="33"/>
      <c r="F143" s="16"/>
      <c r="G143" s="32"/>
      <c r="H143" s="33"/>
      <c r="J143" s="16"/>
      <c r="K143" s="32"/>
      <c r="L143" s="33"/>
      <c r="N143" s="16"/>
      <c r="O143" s="32"/>
      <c r="P143" s="33"/>
      <c r="R143" s="16"/>
      <c r="S143" s="32"/>
      <c r="T143" s="33"/>
      <c r="V143" s="16"/>
      <c r="W143" s="32"/>
      <c r="X143" s="33"/>
      <c r="Z143" s="16"/>
      <c r="AA143" s="32"/>
      <c r="AB143" s="33"/>
      <c r="AD143" s="16"/>
      <c r="AE143" s="32"/>
      <c r="AF143" s="33"/>
      <c r="AH143" s="16"/>
      <c r="AI143" s="32"/>
      <c r="AJ143" s="33"/>
      <c r="AL143" s="16"/>
      <c r="AM143" s="32"/>
      <c r="AN143" s="33"/>
      <c r="AP143" s="16"/>
      <c r="AQ143" s="32"/>
      <c r="AR143" s="33"/>
      <c r="AT143" s="16"/>
      <c r="AU143" s="32"/>
      <c r="AV143" s="33"/>
      <c r="AX143" s="16"/>
      <c r="AY143" s="32"/>
      <c r="AZ143" s="33"/>
      <c r="BA143" s="33"/>
      <c r="BB143" s="33"/>
      <c r="BC143" s="33"/>
      <c r="BD143" s="33"/>
      <c r="BE143" s="33"/>
      <c r="BF143" s="33"/>
      <c r="BG143" s="33"/>
      <c r="BH143" s="33"/>
      <c r="BI143" s="33"/>
      <c r="BJ143" s="33"/>
      <c r="BK143" s="33"/>
      <c r="BL143" s="33"/>
      <c r="BM143" s="33"/>
      <c r="BN143" s="33"/>
      <c r="BO143" s="33"/>
      <c r="BP143" s="33"/>
      <c r="BQ143" s="116"/>
      <c r="BR143" s="116"/>
      <c r="BS143" s="125"/>
      <c r="BT143" s="126"/>
      <c r="BU143" s="23"/>
      <c r="BV143" s="23"/>
      <c r="BW143" s="23"/>
      <c r="BX143"/>
      <c r="BY143"/>
      <c r="BZ143"/>
      <c r="CA143"/>
      <c r="CB143"/>
      <c r="CC143"/>
      <c r="CD143"/>
      <c r="CE143"/>
      <c r="CF143"/>
      <c r="CG143"/>
      <c r="CH143"/>
      <c r="CI143"/>
    </row>
    <row r="144" spans="1:87" s="13" customFormat="1" x14ac:dyDescent="0.4">
      <c r="A144" s="23"/>
      <c r="B144" s="23"/>
      <c r="C144" s="32"/>
      <c r="D144" s="33"/>
      <c r="F144" s="16"/>
      <c r="G144" s="32"/>
      <c r="H144" s="33"/>
      <c r="J144" s="16"/>
      <c r="K144" s="32"/>
      <c r="L144" s="33"/>
      <c r="N144" s="16"/>
      <c r="O144" s="32"/>
      <c r="P144" s="33"/>
      <c r="R144" s="16"/>
      <c r="S144" s="32"/>
      <c r="T144" s="33"/>
      <c r="V144" s="16"/>
      <c r="W144" s="32"/>
      <c r="X144" s="33"/>
      <c r="Z144" s="16"/>
      <c r="AA144" s="32"/>
      <c r="AB144" s="33"/>
      <c r="AD144" s="16"/>
      <c r="AE144" s="32"/>
      <c r="AF144" s="33"/>
      <c r="AH144" s="16"/>
      <c r="AI144" s="32"/>
      <c r="AJ144" s="33"/>
      <c r="AL144" s="16"/>
      <c r="AM144" s="32"/>
      <c r="AN144" s="33"/>
      <c r="AP144" s="16"/>
      <c r="AQ144" s="32"/>
      <c r="AR144" s="33"/>
      <c r="AT144" s="16"/>
      <c r="AU144" s="32"/>
      <c r="AV144" s="33"/>
      <c r="AX144" s="16"/>
      <c r="AY144" s="32"/>
      <c r="AZ144" s="33"/>
      <c r="BA144" s="33"/>
      <c r="BB144" s="33"/>
      <c r="BC144" s="33"/>
      <c r="BD144" s="33"/>
      <c r="BE144" s="33"/>
      <c r="BF144" s="33"/>
      <c r="BG144" s="33"/>
      <c r="BH144" s="33"/>
      <c r="BI144" s="33"/>
      <c r="BJ144" s="33"/>
      <c r="BK144" s="33"/>
      <c r="BL144" s="33"/>
      <c r="BM144" s="33"/>
      <c r="BN144" s="33"/>
      <c r="BO144" s="33"/>
      <c r="BP144" s="33"/>
      <c r="BQ144" s="116"/>
      <c r="BR144" s="116"/>
      <c r="BS144" s="125"/>
      <c r="BT144" s="126"/>
      <c r="BU144" s="23"/>
      <c r="BV144" s="23"/>
      <c r="BW144" s="23"/>
      <c r="BX144"/>
      <c r="BY144"/>
      <c r="BZ144"/>
      <c r="CA144"/>
      <c r="CB144"/>
      <c r="CC144"/>
      <c r="CD144"/>
      <c r="CE144"/>
      <c r="CF144"/>
      <c r="CG144"/>
      <c r="CH144"/>
      <c r="CI144"/>
    </row>
    <row r="145" spans="1:87" s="13" customFormat="1" x14ac:dyDescent="0.4">
      <c r="A145" s="23"/>
      <c r="B145" s="23"/>
      <c r="C145" s="32"/>
      <c r="D145" s="33"/>
      <c r="F145" s="16"/>
      <c r="G145" s="32"/>
      <c r="H145" s="33"/>
      <c r="J145" s="16"/>
      <c r="K145" s="32"/>
      <c r="L145" s="33"/>
      <c r="N145" s="16"/>
      <c r="O145" s="32"/>
      <c r="P145" s="33"/>
      <c r="R145" s="16"/>
      <c r="S145" s="32"/>
      <c r="T145" s="33"/>
      <c r="V145" s="16"/>
      <c r="W145" s="32"/>
      <c r="X145" s="33"/>
      <c r="Z145" s="16"/>
      <c r="AA145" s="32"/>
      <c r="AB145" s="33"/>
      <c r="AD145" s="16"/>
      <c r="AE145" s="32"/>
      <c r="AF145" s="33"/>
      <c r="AH145" s="16"/>
      <c r="AI145" s="32"/>
      <c r="AJ145" s="33"/>
      <c r="AL145" s="16"/>
      <c r="AM145" s="32"/>
      <c r="AN145" s="33"/>
      <c r="AP145" s="16"/>
      <c r="AQ145" s="32"/>
      <c r="AR145" s="33"/>
      <c r="AT145" s="16"/>
      <c r="AU145" s="32"/>
      <c r="AV145" s="33"/>
      <c r="AX145" s="16"/>
      <c r="AY145" s="32"/>
      <c r="AZ145" s="33"/>
      <c r="BA145" s="33"/>
      <c r="BB145" s="33"/>
      <c r="BC145" s="33"/>
      <c r="BD145" s="33"/>
      <c r="BE145" s="33"/>
      <c r="BF145" s="33"/>
      <c r="BG145" s="33"/>
      <c r="BH145" s="33"/>
      <c r="BI145" s="33"/>
      <c r="BJ145" s="33"/>
      <c r="BK145" s="33"/>
      <c r="BL145" s="33"/>
      <c r="BM145" s="33"/>
      <c r="BN145" s="33"/>
      <c r="BO145" s="33"/>
      <c r="BP145" s="33"/>
      <c r="BQ145" s="116"/>
      <c r="BR145" s="116"/>
      <c r="BS145" s="125"/>
      <c r="BT145" s="126"/>
      <c r="BU145" s="23"/>
      <c r="BV145" s="23"/>
      <c r="BW145" s="23"/>
      <c r="BX145"/>
      <c r="BY145"/>
      <c r="BZ145"/>
      <c r="CA145"/>
      <c r="CB145"/>
      <c r="CC145"/>
      <c r="CD145"/>
      <c r="CE145"/>
      <c r="CF145"/>
      <c r="CG145"/>
      <c r="CH145"/>
      <c r="CI145"/>
    </row>
    <row r="146" spans="1:87" s="13" customFormat="1" x14ac:dyDescent="0.4">
      <c r="A146" s="23"/>
      <c r="B146" s="23"/>
      <c r="C146" s="32"/>
      <c r="D146" s="33"/>
      <c r="F146" s="16"/>
      <c r="G146" s="32"/>
      <c r="H146" s="33"/>
      <c r="J146" s="16"/>
      <c r="K146" s="32"/>
      <c r="L146" s="33"/>
      <c r="N146" s="16"/>
      <c r="O146" s="32"/>
      <c r="P146" s="33"/>
      <c r="R146" s="16"/>
      <c r="S146" s="32"/>
      <c r="T146" s="33"/>
      <c r="V146" s="16"/>
      <c r="W146" s="32"/>
      <c r="X146" s="33"/>
      <c r="Z146" s="16"/>
      <c r="AA146" s="32"/>
      <c r="AB146" s="33"/>
      <c r="AD146" s="16"/>
      <c r="AE146" s="32"/>
      <c r="AF146" s="33"/>
      <c r="AH146" s="16"/>
      <c r="AI146" s="32"/>
      <c r="AJ146" s="33"/>
      <c r="AL146" s="16"/>
      <c r="AM146" s="32"/>
      <c r="AN146" s="33"/>
      <c r="AP146" s="16"/>
      <c r="AQ146" s="32"/>
      <c r="AR146" s="33"/>
      <c r="AT146" s="16"/>
      <c r="AU146" s="32"/>
      <c r="AV146" s="33"/>
      <c r="AX146" s="16"/>
      <c r="AY146" s="32"/>
      <c r="AZ146" s="33"/>
      <c r="BA146" s="33"/>
      <c r="BB146" s="33"/>
      <c r="BC146" s="33"/>
      <c r="BD146" s="33"/>
      <c r="BE146" s="33"/>
      <c r="BF146" s="33"/>
      <c r="BG146" s="33"/>
      <c r="BH146" s="33"/>
      <c r="BI146" s="33"/>
      <c r="BJ146" s="33"/>
      <c r="BK146" s="33"/>
      <c r="BL146" s="33"/>
      <c r="BM146" s="33"/>
      <c r="BN146" s="33"/>
      <c r="BO146" s="33"/>
      <c r="BP146" s="33"/>
      <c r="BQ146" s="116"/>
      <c r="BR146" s="116"/>
      <c r="BS146" s="125"/>
      <c r="BT146" s="126"/>
      <c r="BU146" s="23"/>
      <c r="BV146" s="23"/>
      <c r="BW146" s="23"/>
      <c r="BX146"/>
      <c r="BY146"/>
      <c r="BZ146"/>
      <c r="CA146"/>
      <c r="CB146"/>
      <c r="CC146"/>
      <c r="CD146"/>
      <c r="CE146"/>
      <c r="CF146"/>
      <c r="CG146"/>
      <c r="CH146"/>
      <c r="CI146"/>
    </row>
    <row r="147" spans="1:87" s="13" customFormat="1" x14ac:dyDescent="0.4">
      <c r="A147" s="23"/>
      <c r="B147" s="23"/>
      <c r="C147" s="32"/>
      <c r="D147" s="33"/>
      <c r="F147" s="16"/>
      <c r="G147" s="32"/>
      <c r="H147" s="33"/>
      <c r="J147" s="16"/>
      <c r="K147" s="32"/>
      <c r="L147" s="33"/>
      <c r="N147" s="16"/>
      <c r="O147" s="32"/>
      <c r="P147" s="33"/>
      <c r="R147" s="16"/>
      <c r="S147" s="32"/>
      <c r="T147" s="33"/>
      <c r="V147" s="16"/>
      <c r="W147" s="32"/>
      <c r="X147" s="33"/>
      <c r="Z147" s="16"/>
      <c r="AA147" s="32"/>
      <c r="AB147" s="33"/>
      <c r="AD147" s="16"/>
      <c r="AE147" s="32"/>
      <c r="AF147" s="33"/>
      <c r="AH147" s="16"/>
      <c r="AI147" s="32"/>
      <c r="AJ147" s="33"/>
      <c r="AL147" s="16"/>
      <c r="AM147" s="32"/>
      <c r="AN147" s="33"/>
      <c r="AP147" s="16"/>
      <c r="AQ147" s="32"/>
      <c r="AR147" s="33"/>
      <c r="AT147" s="16"/>
      <c r="AU147" s="32"/>
      <c r="AV147" s="33"/>
      <c r="AX147" s="16"/>
      <c r="AY147" s="32"/>
      <c r="AZ147" s="33"/>
      <c r="BA147" s="33"/>
      <c r="BB147" s="33"/>
      <c r="BC147" s="33"/>
      <c r="BD147" s="33"/>
      <c r="BE147" s="33"/>
      <c r="BF147" s="33"/>
      <c r="BG147" s="33"/>
      <c r="BH147" s="33"/>
      <c r="BI147" s="33"/>
      <c r="BJ147" s="33"/>
      <c r="BK147" s="33"/>
      <c r="BL147" s="33"/>
      <c r="BM147" s="33"/>
      <c r="BN147" s="33"/>
      <c r="BO147" s="33"/>
      <c r="BP147" s="33"/>
      <c r="BQ147" s="116"/>
      <c r="BR147" s="116"/>
      <c r="BS147" s="125"/>
      <c r="BT147" s="126"/>
      <c r="BU147" s="23"/>
      <c r="BV147" s="23"/>
      <c r="BW147" s="23"/>
      <c r="BX147"/>
      <c r="BY147"/>
      <c r="BZ147"/>
      <c r="CA147"/>
      <c r="CB147"/>
      <c r="CC147"/>
      <c r="CD147"/>
      <c r="CE147"/>
      <c r="CF147"/>
      <c r="CG147"/>
      <c r="CH147"/>
      <c r="CI147"/>
    </row>
    <row r="148" spans="1:87" s="13" customFormat="1" x14ac:dyDescent="0.4">
      <c r="A148" s="23"/>
      <c r="B148" s="23"/>
      <c r="C148" s="32"/>
      <c r="D148" s="33"/>
      <c r="F148" s="16"/>
      <c r="G148" s="32"/>
      <c r="H148" s="33"/>
      <c r="J148" s="16"/>
      <c r="K148" s="32"/>
      <c r="L148" s="33"/>
      <c r="N148" s="16"/>
      <c r="O148" s="32"/>
      <c r="P148" s="33"/>
      <c r="R148" s="16"/>
      <c r="S148" s="32"/>
      <c r="T148" s="33"/>
      <c r="V148" s="16"/>
      <c r="W148" s="32"/>
      <c r="X148" s="33"/>
      <c r="Z148" s="16"/>
      <c r="AA148" s="32"/>
      <c r="AB148" s="33"/>
      <c r="AD148" s="16"/>
      <c r="AE148" s="32"/>
      <c r="AF148" s="33"/>
      <c r="AH148" s="16"/>
      <c r="AI148" s="32"/>
      <c r="AJ148" s="33"/>
      <c r="AL148" s="16"/>
      <c r="AM148" s="32"/>
      <c r="AN148" s="33"/>
      <c r="AP148" s="16"/>
      <c r="AQ148" s="32"/>
      <c r="AR148" s="33"/>
      <c r="AT148" s="16"/>
      <c r="AU148" s="32"/>
      <c r="AV148" s="33"/>
      <c r="AX148" s="16"/>
      <c r="AY148" s="32"/>
      <c r="AZ148" s="33"/>
      <c r="BA148" s="33"/>
      <c r="BB148" s="33"/>
      <c r="BC148" s="33"/>
      <c r="BD148" s="33"/>
      <c r="BE148" s="33"/>
      <c r="BF148" s="33"/>
      <c r="BG148" s="33"/>
      <c r="BH148" s="33"/>
      <c r="BI148" s="33"/>
      <c r="BJ148" s="33"/>
      <c r="BK148" s="33"/>
      <c r="BL148" s="33"/>
      <c r="BM148" s="33"/>
      <c r="BN148" s="33"/>
      <c r="BO148" s="33"/>
      <c r="BP148" s="33"/>
      <c r="BQ148" s="116"/>
      <c r="BR148" s="116"/>
      <c r="BS148" s="125"/>
      <c r="BT148" s="126"/>
      <c r="BU148" s="23"/>
      <c r="BV148" s="23"/>
      <c r="BW148" s="23"/>
      <c r="BX148"/>
      <c r="BY148"/>
      <c r="BZ148"/>
      <c r="CA148"/>
      <c r="CB148"/>
      <c r="CC148"/>
      <c r="CD148"/>
      <c r="CE148"/>
      <c r="CF148"/>
      <c r="CG148"/>
      <c r="CH148"/>
      <c r="CI148"/>
    </row>
    <row r="149" spans="1:87" s="13" customFormat="1" x14ac:dyDescent="0.4">
      <c r="A149" s="23"/>
      <c r="B149" s="23"/>
      <c r="C149" s="32"/>
      <c r="D149" s="33"/>
      <c r="F149" s="16"/>
      <c r="G149" s="32"/>
      <c r="H149" s="33"/>
      <c r="J149" s="16"/>
      <c r="K149" s="32"/>
      <c r="L149" s="33"/>
      <c r="N149" s="16"/>
      <c r="O149" s="32"/>
      <c r="P149" s="33"/>
      <c r="R149" s="16"/>
      <c r="S149" s="32"/>
      <c r="T149" s="33"/>
      <c r="V149" s="16"/>
      <c r="W149" s="32"/>
      <c r="X149" s="33"/>
      <c r="Z149" s="16"/>
      <c r="AA149" s="32"/>
      <c r="AB149" s="33"/>
      <c r="AD149" s="16"/>
      <c r="AE149" s="32"/>
      <c r="AF149" s="33"/>
      <c r="AH149" s="16"/>
      <c r="AI149" s="32"/>
      <c r="AJ149" s="33"/>
      <c r="AL149" s="16"/>
      <c r="AM149" s="32"/>
      <c r="AN149" s="33"/>
      <c r="AP149" s="16"/>
      <c r="AQ149" s="32"/>
      <c r="AR149" s="33"/>
      <c r="AT149" s="16"/>
      <c r="AU149" s="32"/>
      <c r="AV149" s="33"/>
      <c r="AX149" s="16"/>
      <c r="AY149" s="32"/>
      <c r="AZ149" s="33"/>
      <c r="BA149" s="33"/>
      <c r="BB149" s="33"/>
      <c r="BC149" s="33"/>
      <c r="BD149" s="33"/>
      <c r="BE149" s="33"/>
      <c r="BF149" s="33"/>
      <c r="BG149" s="33"/>
      <c r="BH149" s="33"/>
      <c r="BI149" s="33"/>
      <c r="BJ149" s="33"/>
      <c r="BK149" s="33"/>
      <c r="BL149" s="33"/>
      <c r="BM149" s="33"/>
      <c r="BN149" s="33"/>
      <c r="BO149" s="33"/>
      <c r="BP149" s="33"/>
      <c r="BQ149" s="116"/>
      <c r="BR149" s="116"/>
      <c r="BS149" s="125"/>
      <c r="BT149" s="126"/>
      <c r="BU149" s="23"/>
      <c r="BV149" s="23"/>
      <c r="BW149" s="23"/>
      <c r="BX149"/>
      <c r="BY149"/>
      <c r="BZ149"/>
      <c r="CA149"/>
      <c r="CB149"/>
      <c r="CC149"/>
      <c r="CD149"/>
      <c r="CE149"/>
      <c r="CF149"/>
      <c r="CG149"/>
      <c r="CH149"/>
      <c r="CI149"/>
    </row>
    <row r="150" spans="1:87" s="13" customFormat="1" x14ac:dyDescent="0.4">
      <c r="A150" s="23"/>
      <c r="B150" s="23"/>
      <c r="C150" s="32"/>
      <c r="D150" s="33"/>
      <c r="F150" s="16"/>
      <c r="G150" s="32"/>
      <c r="H150" s="33"/>
      <c r="J150" s="16"/>
      <c r="K150" s="32"/>
      <c r="L150" s="33"/>
      <c r="N150" s="16"/>
      <c r="O150" s="32"/>
      <c r="P150" s="33"/>
      <c r="R150" s="16"/>
      <c r="S150" s="32"/>
      <c r="T150" s="33"/>
      <c r="V150" s="16"/>
      <c r="W150" s="32"/>
      <c r="X150" s="33"/>
      <c r="Z150" s="16"/>
      <c r="AA150" s="32"/>
      <c r="AB150" s="33"/>
      <c r="AD150" s="16"/>
      <c r="AE150" s="32"/>
      <c r="AF150" s="33"/>
      <c r="AH150" s="16"/>
      <c r="AI150" s="32"/>
      <c r="AJ150" s="33"/>
      <c r="AL150" s="16"/>
      <c r="AM150" s="32"/>
      <c r="AN150" s="33"/>
      <c r="AP150" s="16"/>
      <c r="AQ150" s="32"/>
      <c r="AR150" s="33"/>
      <c r="AT150" s="16"/>
      <c r="AU150" s="32"/>
      <c r="AV150" s="33"/>
      <c r="AX150" s="16"/>
      <c r="AY150" s="32"/>
      <c r="AZ150" s="33"/>
      <c r="BA150" s="33"/>
      <c r="BB150" s="33"/>
      <c r="BC150" s="33"/>
      <c r="BD150" s="33"/>
      <c r="BE150" s="33"/>
      <c r="BF150" s="33"/>
      <c r="BG150" s="33"/>
      <c r="BH150" s="33"/>
      <c r="BI150" s="33"/>
      <c r="BJ150" s="33"/>
      <c r="BK150" s="33"/>
      <c r="BL150" s="33"/>
      <c r="BM150" s="33"/>
      <c r="BN150" s="33"/>
      <c r="BO150" s="33"/>
      <c r="BP150" s="33"/>
      <c r="BQ150" s="116"/>
      <c r="BR150" s="116"/>
      <c r="BS150" s="125"/>
      <c r="BT150" s="126"/>
      <c r="BU150" s="23"/>
      <c r="BV150" s="23"/>
      <c r="BW150" s="23"/>
      <c r="BX150"/>
      <c r="BY150"/>
      <c r="BZ150"/>
      <c r="CA150"/>
      <c r="CB150"/>
      <c r="CC150"/>
      <c r="CD150"/>
      <c r="CE150"/>
      <c r="CF150"/>
      <c r="CG150"/>
      <c r="CH150"/>
      <c r="CI150"/>
    </row>
    <row r="151" spans="1:87" s="13" customFormat="1" x14ac:dyDescent="0.4">
      <c r="A151" s="23"/>
      <c r="B151" s="23"/>
      <c r="C151" s="32"/>
      <c r="D151" s="33"/>
      <c r="F151" s="16"/>
      <c r="G151" s="32"/>
      <c r="H151" s="33"/>
      <c r="J151" s="16"/>
      <c r="K151" s="32"/>
      <c r="L151" s="33"/>
      <c r="N151" s="16"/>
      <c r="O151" s="32"/>
      <c r="P151" s="33"/>
      <c r="R151" s="16"/>
      <c r="S151" s="32"/>
      <c r="T151" s="33"/>
      <c r="V151" s="16"/>
      <c r="W151" s="32"/>
      <c r="X151" s="33"/>
      <c r="Z151" s="16"/>
      <c r="AA151" s="32"/>
      <c r="AB151" s="33"/>
      <c r="AD151" s="16"/>
      <c r="AE151" s="32"/>
      <c r="AF151" s="33"/>
      <c r="AH151" s="16"/>
      <c r="AI151" s="32"/>
      <c r="AJ151" s="33"/>
      <c r="AL151" s="16"/>
      <c r="AM151" s="32"/>
      <c r="AN151" s="33"/>
      <c r="AP151" s="16"/>
      <c r="AQ151" s="32"/>
      <c r="AR151" s="33"/>
      <c r="AT151" s="16"/>
      <c r="AU151" s="32"/>
      <c r="AV151" s="33"/>
      <c r="AX151" s="16"/>
      <c r="AY151" s="32"/>
      <c r="AZ151" s="33"/>
      <c r="BA151" s="33"/>
      <c r="BB151" s="33"/>
      <c r="BC151" s="33"/>
      <c r="BD151" s="33"/>
      <c r="BE151" s="33"/>
      <c r="BF151" s="33"/>
      <c r="BG151" s="33"/>
      <c r="BH151" s="33"/>
      <c r="BI151" s="33"/>
      <c r="BJ151" s="33"/>
      <c r="BK151" s="33"/>
      <c r="BL151" s="33"/>
      <c r="BM151" s="33"/>
      <c r="BN151" s="33"/>
      <c r="BO151" s="33"/>
      <c r="BP151" s="33"/>
      <c r="BQ151" s="116"/>
      <c r="BR151" s="116"/>
      <c r="BS151" s="125"/>
      <c r="BT151" s="126"/>
      <c r="BU151" s="23"/>
      <c r="BV151" s="23"/>
      <c r="BW151" s="23"/>
      <c r="BX151"/>
      <c r="BY151"/>
      <c r="BZ151"/>
      <c r="CA151"/>
      <c r="CB151"/>
      <c r="CC151"/>
      <c r="CD151"/>
      <c r="CE151"/>
      <c r="CF151"/>
      <c r="CG151"/>
      <c r="CH151"/>
      <c r="CI151"/>
    </row>
    <row r="152" spans="1:87" s="13" customFormat="1" x14ac:dyDescent="0.4">
      <c r="A152" s="23"/>
      <c r="B152" s="23"/>
      <c r="C152" s="32"/>
      <c r="D152" s="33"/>
      <c r="F152" s="16"/>
      <c r="G152" s="32"/>
      <c r="H152" s="33"/>
      <c r="J152" s="16"/>
      <c r="K152" s="32"/>
      <c r="L152" s="33"/>
      <c r="N152" s="16"/>
      <c r="O152" s="32"/>
      <c r="P152" s="33"/>
      <c r="R152" s="16"/>
      <c r="S152" s="32"/>
      <c r="T152" s="33"/>
      <c r="V152" s="16"/>
      <c r="W152" s="32"/>
      <c r="X152" s="33"/>
      <c r="Z152" s="16"/>
      <c r="AA152" s="32"/>
      <c r="AB152" s="33"/>
      <c r="AD152" s="16"/>
      <c r="AE152" s="32"/>
      <c r="AF152" s="33"/>
      <c r="AH152" s="16"/>
      <c r="AI152" s="32"/>
      <c r="AJ152" s="33"/>
      <c r="AL152" s="16"/>
      <c r="AM152" s="32"/>
      <c r="AN152" s="33"/>
      <c r="AP152" s="16"/>
      <c r="AQ152" s="32"/>
      <c r="AR152" s="33"/>
      <c r="AT152" s="16"/>
      <c r="AU152" s="32"/>
      <c r="AV152" s="33"/>
      <c r="AX152" s="16"/>
      <c r="AY152" s="32"/>
      <c r="AZ152" s="33"/>
      <c r="BA152" s="33"/>
      <c r="BB152" s="33"/>
      <c r="BC152" s="33"/>
      <c r="BD152" s="33"/>
      <c r="BE152" s="33"/>
      <c r="BF152" s="33"/>
      <c r="BG152" s="33"/>
      <c r="BH152" s="33"/>
      <c r="BI152" s="33"/>
      <c r="BJ152" s="33"/>
      <c r="BK152" s="33"/>
      <c r="BL152" s="33"/>
      <c r="BM152" s="33"/>
      <c r="BN152" s="33"/>
      <c r="BO152" s="33"/>
      <c r="BP152" s="33"/>
      <c r="BQ152" s="116"/>
      <c r="BR152" s="116"/>
      <c r="BS152" s="125"/>
      <c r="BT152" s="126"/>
      <c r="BU152" s="23"/>
      <c r="BV152" s="23"/>
      <c r="BW152" s="23"/>
      <c r="BX152"/>
      <c r="BY152"/>
      <c r="BZ152"/>
      <c r="CA152"/>
      <c r="CB152"/>
      <c r="CC152"/>
      <c r="CD152"/>
      <c r="CE152"/>
      <c r="CF152"/>
      <c r="CG152"/>
      <c r="CH152"/>
      <c r="CI152"/>
    </row>
    <row r="153" spans="1:87" s="13" customFormat="1" x14ac:dyDescent="0.4">
      <c r="A153" s="23"/>
      <c r="B153" s="23"/>
      <c r="C153" s="32"/>
      <c r="D153" s="33"/>
      <c r="F153" s="16"/>
      <c r="G153" s="32"/>
      <c r="H153" s="33"/>
      <c r="J153" s="16"/>
      <c r="K153" s="32"/>
      <c r="L153" s="33"/>
      <c r="N153" s="16"/>
      <c r="O153" s="32"/>
      <c r="P153" s="33"/>
      <c r="R153" s="16"/>
      <c r="S153" s="32"/>
      <c r="T153" s="33"/>
      <c r="V153" s="16"/>
      <c r="W153" s="32"/>
      <c r="X153" s="33"/>
      <c r="Z153" s="16"/>
      <c r="AA153" s="32"/>
      <c r="AB153" s="33"/>
      <c r="AD153" s="16"/>
      <c r="AE153" s="32"/>
      <c r="AF153" s="33"/>
      <c r="AH153" s="16"/>
      <c r="AI153" s="32"/>
      <c r="AJ153" s="33"/>
      <c r="AL153" s="16"/>
      <c r="AM153" s="32"/>
      <c r="AN153" s="33"/>
      <c r="AP153" s="16"/>
      <c r="AQ153" s="32"/>
      <c r="AR153" s="33"/>
      <c r="AT153" s="16"/>
      <c r="AU153" s="32"/>
      <c r="AV153" s="33"/>
      <c r="AX153" s="16"/>
      <c r="AY153" s="32"/>
      <c r="AZ153" s="33"/>
      <c r="BA153" s="33"/>
      <c r="BB153" s="33"/>
      <c r="BC153" s="33"/>
      <c r="BD153" s="33"/>
      <c r="BE153" s="33"/>
      <c r="BF153" s="33"/>
      <c r="BG153" s="33"/>
      <c r="BH153" s="33"/>
      <c r="BI153" s="33"/>
      <c r="BJ153" s="33"/>
      <c r="BK153" s="33"/>
      <c r="BL153" s="33"/>
      <c r="BM153" s="33"/>
      <c r="BN153" s="33"/>
      <c r="BO153" s="33"/>
      <c r="BP153" s="33"/>
      <c r="BQ153" s="116"/>
      <c r="BR153" s="116"/>
      <c r="BS153" s="125"/>
      <c r="BT153" s="126"/>
      <c r="BU153" s="23"/>
      <c r="BV153" s="23"/>
      <c r="BW153" s="23"/>
      <c r="BX153"/>
      <c r="BY153"/>
      <c r="BZ153"/>
      <c r="CA153"/>
      <c r="CB153"/>
      <c r="CC153"/>
      <c r="CD153"/>
      <c r="CE153"/>
      <c r="CF153"/>
      <c r="CG153"/>
      <c r="CH153"/>
      <c r="CI153"/>
    </row>
    <row r="154" spans="1:87" s="13" customFormat="1" x14ac:dyDescent="0.4">
      <c r="A154" s="23"/>
      <c r="B154" s="23"/>
      <c r="C154" s="32"/>
      <c r="D154" s="33"/>
      <c r="F154" s="16"/>
      <c r="G154" s="32"/>
      <c r="H154" s="33"/>
      <c r="J154" s="16"/>
      <c r="K154" s="32"/>
      <c r="L154" s="33"/>
      <c r="N154" s="16"/>
      <c r="O154" s="32"/>
      <c r="P154" s="33"/>
      <c r="R154" s="16"/>
      <c r="S154" s="32"/>
      <c r="T154" s="33"/>
      <c r="V154" s="16"/>
      <c r="W154" s="32"/>
      <c r="X154" s="33"/>
      <c r="Z154" s="16"/>
      <c r="AA154" s="32"/>
      <c r="AB154" s="33"/>
      <c r="AD154" s="16"/>
      <c r="AE154" s="32"/>
      <c r="AF154" s="33"/>
      <c r="AH154" s="16"/>
      <c r="AI154" s="32"/>
      <c r="AJ154" s="33"/>
      <c r="AL154" s="16"/>
      <c r="AM154" s="32"/>
      <c r="AN154" s="33"/>
      <c r="AP154" s="16"/>
      <c r="AQ154" s="32"/>
      <c r="AR154" s="33"/>
      <c r="AT154" s="16"/>
      <c r="AU154" s="32"/>
      <c r="AV154" s="33"/>
      <c r="AX154" s="16"/>
      <c r="AY154" s="32"/>
      <c r="AZ154" s="33"/>
      <c r="BA154" s="33"/>
      <c r="BB154" s="33"/>
      <c r="BC154" s="33"/>
      <c r="BD154" s="33"/>
      <c r="BE154" s="33"/>
      <c r="BF154" s="33"/>
      <c r="BG154" s="33"/>
      <c r="BH154" s="33"/>
      <c r="BI154" s="33"/>
      <c r="BJ154" s="33"/>
      <c r="BK154" s="33"/>
      <c r="BL154" s="33"/>
      <c r="BM154" s="33"/>
      <c r="BN154" s="33"/>
      <c r="BO154" s="33"/>
      <c r="BP154" s="33"/>
      <c r="BQ154" s="116"/>
      <c r="BR154" s="116"/>
      <c r="BS154" s="125"/>
      <c r="BT154" s="126"/>
      <c r="BU154" s="23"/>
      <c r="BV154" s="23"/>
      <c r="BW154" s="23"/>
      <c r="BX154"/>
      <c r="BY154"/>
      <c r="BZ154"/>
      <c r="CA154"/>
      <c r="CB154"/>
      <c r="CC154"/>
      <c r="CD154"/>
      <c r="CE154"/>
      <c r="CF154"/>
      <c r="CG154"/>
      <c r="CH154"/>
      <c r="CI154"/>
    </row>
    <row r="155" spans="1:87" s="13" customFormat="1" x14ac:dyDescent="0.4">
      <c r="A155" s="23"/>
      <c r="B155" s="23"/>
      <c r="C155" s="32"/>
      <c r="D155" s="33"/>
      <c r="F155" s="16"/>
      <c r="G155" s="32"/>
      <c r="H155" s="33"/>
      <c r="J155" s="16"/>
      <c r="K155" s="32"/>
      <c r="L155" s="33"/>
      <c r="N155" s="16"/>
      <c r="O155" s="32"/>
      <c r="P155" s="33"/>
      <c r="R155" s="16"/>
      <c r="S155" s="32"/>
      <c r="T155" s="33"/>
      <c r="V155" s="16"/>
      <c r="W155" s="32"/>
      <c r="X155" s="33"/>
      <c r="Z155" s="16"/>
      <c r="AA155" s="32"/>
      <c r="AB155" s="33"/>
      <c r="AD155" s="16"/>
      <c r="AE155" s="32"/>
      <c r="AF155" s="33"/>
      <c r="AH155" s="16"/>
      <c r="AI155" s="32"/>
      <c r="AJ155" s="33"/>
      <c r="AL155" s="16"/>
      <c r="AM155" s="32"/>
      <c r="AN155" s="33"/>
      <c r="AP155" s="16"/>
      <c r="AQ155" s="32"/>
      <c r="AR155" s="33"/>
      <c r="AT155" s="16"/>
      <c r="AU155" s="32"/>
      <c r="AV155" s="33"/>
      <c r="AX155" s="16"/>
      <c r="AY155" s="32"/>
      <c r="AZ155" s="33"/>
      <c r="BA155" s="33"/>
      <c r="BB155" s="33"/>
      <c r="BC155" s="33"/>
      <c r="BD155" s="33"/>
      <c r="BE155" s="33"/>
      <c r="BF155" s="33"/>
      <c r="BG155" s="33"/>
      <c r="BH155" s="33"/>
      <c r="BI155" s="33"/>
      <c r="BJ155" s="33"/>
      <c r="BK155" s="33"/>
      <c r="BL155" s="33"/>
      <c r="BM155" s="33"/>
      <c r="BN155" s="33"/>
      <c r="BO155" s="33"/>
      <c r="BP155" s="33"/>
      <c r="BQ155" s="116"/>
      <c r="BR155" s="116"/>
      <c r="BS155" s="125"/>
      <c r="BT155" s="126"/>
      <c r="BU155" s="23"/>
      <c r="BV155" s="23"/>
      <c r="BW155" s="23"/>
      <c r="BX155"/>
      <c r="BY155"/>
      <c r="BZ155"/>
      <c r="CA155"/>
      <c r="CB155"/>
      <c r="CC155"/>
      <c r="CD155"/>
      <c r="CE155"/>
      <c r="CF155"/>
      <c r="CG155"/>
      <c r="CH155"/>
      <c r="CI155"/>
    </row>
    <row r="156" spans="1:87" s="13" customFormat="1" x14ac:dyDescent="0.4">
      <c r="A156" s="23"/>
      <c r="B156" s="23"/>
      <c r="C156" s="32"/>
      <c r="D156" s="33"/>
      <c r="F156" s="16"/>
      <c r="G156" s="32"/>
      <c r="H156" s="33"/>
      <c r="J156" s="16"/>
      <c r="K156" s="32"/>
      <c r="L156" s="33"/>
      <c r="N156" s="16"/>
      <c r="O156" s="32"/>
      <c r="P156" s="33"/>
      <c r="R156" s="16"/>
      <c r="S156" s="32"/>
      <c r="T156" s="33"/>
      <c r="V156" s="16"/>
      <c r="W156" s="32"/>
      <c r="X156" s="33"/>
      <c r="Z156" s="16"/>
      <c r="AA156" s="32"/>
      <c r="AB156" s="33"/>
      <c r="AD156" s="16"/>
      <c r="AE156" s="32"/>
      <c r="AF156" s="33"/>
      <c r="AH156" s="16"/>
      <c r="AI156" s="32"/>
      <c r="AJ156" s="33"/>
      <c r="AL156" s="16"/>
      <c r="AM156" s="32"/>
      <c r="AN156" s="33"/>
      <c r="AP156" s="16"/>
      <c r="AQ156" s="32"/>
      <c r="AR156" s="33"/>
      <c r="AT156" s="16"/>
      <c r="AU156" s="32"/>
      <c r="AV156" s="33"/>
      <c r="AX156" s="16"/>
      <c r="AY156" s="32"/>
      <c r="AZ156" s="33"/>
      <c r="BA156" s="33"/>
      <c r="BB156" s="33"/>
      <c r="BC156" s="33"/>
      <c r="BD156" s="33"/>
      <c r="BE156" s="33"/>
      <c r="BF156" s="33"/>
      <c r="BG156" s="33"/>
      <c r="BH156" s="33"/>
      <c r="BI156" s="33"/>
      <c r="BJ156" s="33"/>
      <c r="BK156" s="33"/>
      <c r="BL156" s="33"/>
      <c r="BM156" s="33"/>
      <c r="BN156" s="33"/>
      <c r="BO156" s="33"/>
      <c r="BP156" s="33"/>
      <c r="BQ156" s="116"/>
      <c r="BR156" s="116"/>
      <c r="BS156" s="125"/>
      <c r="BT156" s="126"/>
      <c r="BU156" s="23"/>
      <c r="BV156" s="23"/>
      <c r="BW156" s="23"/>
      <c r="BX156"/>
      <c r="BY156"/>
      <c r="BZ156"/>
      <c r="CA156"/>
      <c r="CB156"/>
      <c r="CC156"/>
      <c r="CD156"/>
      <c r="CE156"/>
      <c r="CF156"/>
      <c r="CG156"/>
      <c r="CH156"/>
      <c r="CI156"/>
    </row>
    <row r="157" spans="1:87" s="13" customFormat="1" x14ac:dyDescent="0.4">
      <c r="A157" s="23"/>
      <c r="B157" s="23"/>
      <c r="C157" s="32"/>
      <c r="D157" s="33"/>
      <c r="F157" s="16"/>
      <c r="G157" s="32"/>
      <c r="H157" s="33"/>
      <c r="J157" s="16"/>
      <c r="K157" s="32"/>
      <c r="L157" s="33"/>
      <c r="N157" s="16"/>
      <c r="O157" s="32"/>
      <c r="P157" s="33"/>
      <c r="R157" s="16"/>
      <c r="S157" s="32"/>
      <c r="T157" s="33"/>
      <c r="V157" s="16"/>
      <c r="W157" s="32"/>
      <c r="X157" s="33"/>
      <c r="Z157" s="16"/>
      <c r="AA157" s="32"/>
      <c r="AB157" s="33"/>
      <c r="AD157" s="16"/>
      <c r="AE157" s="32"/>
      <c r="AF157" s="33"/>
      <c r="AH157" s="16"/>
      <c r="AI157" s="32"/>
      <c r="AJ157" s="33"/>
      <c r="AL157" s="16"/>
      <c r="AM157" s="32"/>
      <c r="AN157" s="33"/>
      <c r="AP157" s="16"/>
      <c r="AQ157" s="32"/>
      <c r="AR157" s="33"/>
      <c r="AT157" s="16"/>
      <c r="AU157" s="32"/>
      <c r="AV157" s="33"/>
      <c r="AX157" s="16"/>
      <c r="AY157" s="32"/>
      <c r="AZ157" s="33"/>
      <c r="BA157" s="33"/>
      <c r="BB157" s="33"/>
      <c r="BC157" s="33"/>
      <c r="BD157" s="33"/>
      <c r="BE157" s="33"/>
      <c r="BF157" s="33"/>
      <c r="BG157" s="33"/>
      <c r="BH157" s="33"/>
      <c r="BI157" s="33"/>
      <c r="BJ157" s="33"/>
      <c r="BK157" s="33"/>
      <c r="BL157" s="33"/>
      <c r="BM157" s="33"/>
      <c r="BN157" s="33"/>
      <c r="BO157" s="33"/>
      <c r="BP157" s="33"/>
      <c r="BQ157" s="116"/>
      <c r="BR157" s="116"/>
      <c r="BS157" s="125"/>
      <c r="BT157" s="126"/>
      <c r="BU157" s="23"/>
      <c r="BV157" s="23"/>
      <c r="BW157" s="23"/>
      <c r="BX157"/>
      <c r="BY157"/>
      <c r="BZ157"/>
      <c r="CA157"/>
      <c r="CB157"/>
      <c r="CC157"/>
      <c r="CD157"/>
      <c r="CE157"/>
      <c r="CF157"/>
      <c r="CG157"/>
      <c r="CH157"/>
      <c r="CI157"/>
    </row>
    <row r="158" spans="1:87" s="13" customFormat="1" x14ac:dyDescent="0.4">
      <c r="A158" s="23"/>
      <c r="B158" s="23"/>
      <c r="C158" s="32"/>
      <c r="D158" s="33"/>
      <c r="F158" s="16"/>
      <c r="G158" s="32"/>
      <c r="H158" s="33"/>
      <c r="J158" s="16"/>
      <c r="K158" s="32"/>
      <c r="L158" s="33"/>
      <c r="N158" s="16"/>
      <c r="O158" s="32"/>
      <c r="P158" s="33"/>
      <c r="R158" s="16"/>
      <c r="S158" s="32"/>
      <c r="T158" s="33"/>
      <c r="V158" s="16"/>
      <c r="W158" s="32"/>
      <c r="X158" s="33"/>
      <c r="Z158" s="16"/>
      <c r="AA158" s="32"/>
      <c r="AB158" s="33"/>
      <c r="AD158" s="16"/>
      <c r="AE158" s="32"/>
      <c r="AF158" s="33"/>
      <c r="AH158" s="16"/>
      <c r="AI158" s="32"/>
      <c r="AJ158" s="33"/>
      <c r="AL158" s="16"/>
      <c r="AM158" s="32"/>
      <c r="AN158" s="33"/>
      <c r="AP158" s="16"/>
      <c r="AQ158" s="32"/>
      <c r="AR158" s="33"/>
      <c r="AT158" s="16"/>
      <c r="AU158" s="32"/>
      <c r="AV158" s="33"/>
      <c r="AX158" s="16"/>
      <c r="AY158" s="32"/>
      <c r="AZ158" s="33"/>
      <c r="BA158" s="33"/>
      <c r="BB158" s="33"/>
      <c r="BC158" s="33"/>
      <c r="BD158" s="33"/>
      <c r="BE158" s="33"/>
      <c r="BF158" s="33"/>
      <c r="BG158" s="33"/>
      <c r="BH158" s="33"/>
      <c r="BI158" s="33"/>
      <c r="BJ158" s="33"/>
      <c r="BK158" s="33"/>
      <c r="BL158" s="33"/>
      <c r="BM158" s="33"/>
      <c r="BN158" s="33"/>
      <c r="BO158" s="33"/>
      <c r="BP158" s="33"/>
      <c r="BQ158" s="116"/>
      <c r="BR158" s="116"/>
      <c r="BS158" s="125"/>
      <c r="BT158" s="126"/>
      <c r="BU158" s="23"/>
      <c r="BV158" s="23"/>
      <c r="BW158" s="23"/>
      <c r="BX158"/>
      <c r="BY158"/>
      <c r="BZ158"/>
      <c r="CA158"/>
      <c r="CB158"/>
      <c r="CC158"/>
      <c r="CD158"/>
      <c r="CE158"/>
      <c r="CF158"/>
      <c r="CG158"/>
      <c r="CH158"/>
      <c r="CI158"/>
    </row>
    <row r="159" spans="1:87" s="13" customFormat="1" x14ac:dyDescent="0.4">
      <c r="A159" s="23"/>
      <c r="B159" s="23"/>
      <c r="C159" s="32"/>
      <c r="D159" s="33"/>
      <c r="F159" s="16"/>
      <c r="G159" s="32"/>
      <c r="H159" s="33"/>
      <c r="J159" s="16"/>
      <c r="K159" s="32"/>
      <c r="L159" s="33"/>
      <c r="N159" s="16"/>
      <c r="O159" s="32"/>
      <c r="P159" s="33"/>
      <c r="R159" s="16"/>
      <c r="S159" s="32"/>
      <c r="T159" s="33"/>
      <c r="V159" s="16"/>
      <c r="W159" s="32"/>
      <c r="X159" s="33"/>
      <c r="Z159" s="16"/>
      <c r="AA159" s="32"/>
      <c r="AB159" s="33"/>
      <c r="AD159" s="16"/>
      <c r="AE159" s="32"/>
      <c r="AF159" s="33"/>
      <c r="AH159" s="16"/>
      <c r="AI159" s="32"/>
      <c r="AJ159" s="33"/>
      <c r="AL159" s="16"/>
      <c r="AM159" s="32"/>
      <c r="AN159" s="33"/>
      <c r="AP159" s="16"/>
      <c r="AQ159" s="32"/>
      <c r="AR159" s="33"/>
      <c r="AT159" s="16"/>
      <c r="AU159" s="32"/>
      <c r="AV159" s="33"/>
      <c r="AX159" s="16"/>
      <c r="AY159" s="32"/>
      <c r="AZ159" s="33"/>
      <c r="BA159" s="33"/>
      <c r="BB159" s="33"/>
      <c r="BC159" s="33"/>
      <c r="BD159" s="33"/>
      <c r="BE159" s="33"/>
      <c r="BF159" s="33"/>
      <c r="BG159" s="33"/>
      <c r="BH159" s="33"/>
      <c r="BI159" s="33"/>
      <c r="BJ159" s="33"/>
      <c r="BK159" s="33"/>
      <c r="BL159" s="33"/>
      <c r="BM159" s="33"/>
      <c r="BN159" s="33"/>
      <c r="BO159" s="33"/>
      <c r="BP159" s="33"/>
      <c r="BQ159" s="116"/>
      <c r="BR159" s="116"/>
      <c r="BS159" s="125"/>
      <c r="BT159" s="126"/>
      <c r="BU159" s="23"/>
      <c r="BV159" s="23"/>
      <c r="BW159" s="23"/>
      <c r="BX159"/>
      <c r="BY159"/>
      <c r="BZ159"/>
      <c r="CA159"/>
      <c r="CB159"/>
      <c r="CC159"/>
      <c r="CD159"/>
      <c r="CE159"/>
      <c r="CF159"/>
      <c r="CG159"/>
      <c r="CH159"/>
      <c r="CI159"/>
    </row>
    <row r="160" spans="1:87" s="13" customFormat="1" x14ac:dyDescent="0.4">
      <c r="A160" s="23"/>
      <c r="B160" s="23"/>
      <c r="C160" s="32"/>
      <c r="D160" s="33"/>
      <c r="F160" s="16"/>
      <c r="G160" s="32"/>
      <c r="H160" s="33"/>
      <c r="J160" s="16"/>
      <c r="K160" s="32"/>
      <c r="L160" s="33"/>
      <c r="N160" s="16"/>
      <c r="O160" s="32"/>
      <c r="P160" s="33"/>
      <c r="R160" s="16"/>
      <c r="S160" s="32"/>
      <c r="T160" s="33"/>
      <c r="V160" s="16"/>
      <c r="W160" s="32"/>
      <c r="X160" s="33"/>
      <c r="Z160" s="16"/>
      <c r="AA160" s="32"/>
      <c r="AB160" s="33"/>
      <c r="AD160" s="16"/>
      <c r="AE160" s="32"/>
      <c r="AF160" s="33"/>
      <c r="AH160" s="16"/>
      <c r="AI160" s="32"/>
      <c r="AJ160" s="33"/>
      <c r="AL160" s="16"/>
      <c r="AM160" s="32"/>
      <c r="AN160" s="33"/>
      <c r="AP160" s="16"/>
      <c r="AQ160" s="32"/>
      <c r="AR160" s="33"/>
      <c r="AT160" s="16"/>
      <c r="AU160" s="32"/>
      <c r="AV160" s="33"/>
      <c r="AX160" s="16"/>
      <c r="AY160" s="32"/>
      <c r="AZ160" s="33"/>
      <c r="BA160" s="33"/>
      <c r="BB160" s="33"/>
      <c r="BC160" s="33"/>
      <c r="BD160" s="33"/>
      <c r="BE160" s="33"/>
      <c r="BF160" s="33"/>
      <c r="BG160" s="33"/>
      <c r="BH160" s="33"/>
      <c r="BI160" s="33"/>
      <c r="BJ160" s="33"/>
      <c r="BK160" s="33"/>
      <c r="BL160" s="33"/>
      <c r="BM160" s="33"/>
      <c r="BN160" s="33"/>
      <c r="BO160" s="33"/>
      <c r="BP160" s="33"/>
      <c r="BQ160" s="116"/>
      <c r="BR160" s="116"/>
      <c r="BS160" s="125"/>
      <c r="BT160" s="126"/>
      <c r="BU160" s="23"/>
      <c r="BV160" s="23"/>
      <c r="BW160" s="23"/>
      <c r="BX160"/>
      <c r="BY160"/>
      <c r="BZ160"/>
      <c r="CA160"/>
      <c r="CB160"/>
      <c r="CC160"/>
      <c r="CD160"/>
      <c r="CE160"/>
      <c r="CF160"/>
      <c r="CG160"/>
      <c r="CH160"/>
      <c r="CI160"/>
    </row>
    <row r="161" spans="1:87" s="13" customFormat="1" x14ac:dyDescent="0.4">
      <c r="A161" s="23"/>
      <c r="B161" s="23"/>
      <c r="C161" s="32"/>
      <c r="D161" s="33"/>
      <c r="F161" s="16"/>
      <c r="G161" s="32"/>
      <c r="H161" s="33"/>
      <c r="J161" s="16"/>
      <c r="K161" s="32"/>
      <c r="L161" s="33"/>
      <c r="N161" s="16"/>
      <c r="O161" s="32"/>
      <c r="P161" s="33"/>
      <c r="R161" s="16"/>
      <c r="S161" s="32"/>
      <c r="T161" s="33"/>
      <c r="V161" s="16"/>
      <c r="W161" s="32"/>
      <c r="X161" s="33"/>
      <c r="Z161" s="16"/>
      <c r="AA161" s="32"/>
      <c r="AB161" s="33"/>
      <c r="AD161" s="16"/>
      <c r="AE161" s="32"/>
      <c r="AF161" s="33"/>
      <c r="AH161" s="16"/>
      <c r="AI161" s="32"/>
      <c r="AJ161" s="33"/>
      <c r="AL161" s="16"/>
      <c r="AM161" s="32"/>
      <c r="AN161" s="33"/>
      <c r="AP161" s="16"/>
      <c r="AQ161" s="32"/>
      <c r="AR161" s="33"/>
      <c r="AT161" s="16"/>
      <c r="AU161" s="32"/>
      <c r="AV161" s="33"/>
      <c r="AX161" s="16"/>
      <c r="AY161" s="32"/>
      <c r="AZ161" s="33"/>
      <c r="BA161" s="33"/>
      <c r="BB161" s="33"/>
      <c r="BC161" s="33"/>
      <c r="BD161" s="33"/>
      <c r="BE161" s="33"/>
      <c r="BF161" s="33"/>
      <c r="BG161" s="33"/>
      <c r="BH161" s="33"/>
      <c r="BI161" s="33"/>
      <c r="BJ161" s="33"/>
      <c r="BK161" s="33"/>
      <c r="BL161" s="33"/>
      <c r="BM161" s="33"/>
      <c r="BN161" s="33"/>
      <c r="BO161" s="33"/>
      <c r="BP161" s="33"/>
      <c r="BQ161" s="116"/>
      <c r="BR161" s="116"/>
      <c r="BS161" s="125"/>
      <c r="BT161" s="126"/>
      <c r="BU161" s="23"/>
      <c r="BV161" s="23"/>
      <c r="BW161" s="23"/>
      <c r="BX161"/>
      <c r="BY161"/>
      <c r="BZ161"/>
      <c r="CA161"/>
      <c r="CB161"/>
      <c r="CC161"/>
      <c r="CD161"/>
      <c r="CE161"/>
      <c r="CF161"/>
      <c r="CG161"/>
      <c r="CH161"/>
      <c r="CI161"/>
    </row>
    <row r="162" spans="1:87" s="13" customFormat="1" x14ac:dyDescent="0.4">
      <c r="A162" s="23"/>
      <c r="B162" s="23"/>
      <c r="C162" s="32"/>
      <c r="D162" s="33"/>
      <c r="F162" s="16"/>
      <c r="G162" s="32"/>
      <c r="H162" s="33"/>
      <c r="J162" s="16"/>
      <c r="K162" s="32"/>
      <c r="L162" s="33"/>
      <c r="N162" s="16"/>
      <c r="O162" s="32"/>
      <c r="P162" s="33"/>
      <c r="R162" s="16"/>
      <c r="S162" s="32"/>
      <c r="T162" s="33"/>
      <c r="V162" s="16"/>
      <c r="W162" s="32"/>
      <c r="X162" s="33"/>
      <c r="Z162" s="16"/>
      <c r="AA162" s="32"/>
      <c r="AB162" s="33"/>
      <c r="AD162" s="16"/>
      <c r="AE162" s="32"/>
      <c r="AF162" s="33"/>
      <c r="AH162" s="16"/>
      <c r="AI162" s="32"/>
      <c r="AJ162" s="33"/>
      <c r="AL162" s="16"/>
      <c r="AM162" s="32"/>
      <c r="AN162" s="33"/>
      <c r="AP162" s="16"/>
      <c r="AQ162" s="32"/>
      <c r="AR162" s="33"/>
      <c r="AT162" s="16"/>
      <c r="AU162" s="32"/>
      <c r="AV162" s="33"/>
      <c r="AX162" s="16"/>
      <c r="AY162" s="32"/>
      <c r="AZ162" s="33"/>
      <c r="BA162" s="33"/>
      <c r="BB162" s="33"/>
      <c r="BC162" s="33"/>
      <c r="BD162" s="33"/>
      <c r="BE162" s="33"/>
      <c r="BF162" s="33"/>
      <c r="BG162" s="33"/>
      <c r="BH162" s="33"/>
      <c r="BI162" s="33"/>
      <c r="BJ162" s="33"/>
      <c r="BK162" s="33"/>
      <c r="BL162" s="33"/>
      <c r="BM162" s="33"/>
      <c r="BN162" s="33"/>
      <c r="BO162" s="33"/>
      <c r="BP162" s="33"/>
      <c r="BQ162" s="116"/>
      <c r="BR162" s="116"/>
      <c r="BS162" s="125"/>
      <c r="BT162" s="126"/>
      <c r="BU162" s="23"/>
      <c r="BV162" s="23"/>
      <c r="BW162" s="23"/>
      <c r="BX162"/>
      <c r="BY162"/>
      <c r="BZ162"/>
      <c r="CA162"/>
      <c r="CB162"/>
      <c r="CC162"/>
      <c r="CD162"/>
      <c r="CE162"/>
      <c r="CF162"/>
      <c r="CG162"/>
      <c r="CH162"/>
      <c r="CI162"/>
    </row>
    <row r="163" spans="1:87" s="13" customFormat="1" x14ac:dyDescent="0.4">
      <c r="A163" s="23"/>
      <c r="B163" s="23"/>
      <c r="C163" s="32"/>
      <c r="D163" s="33"/>
      <c r="F163" s="16"/>
      <c r="G163" s="32"/>
      <c r="H163" s="33"/>
      <c r="J163" s="16"/>
      <c r="K163" s="32"/>
      <c r="L163" s="33"/>
      <c r="N163" s="16"/>
      <c r="O163" s="32"/>
      <c r="P163" s="33"/>
      <c r="R163" s="16"/>
      <c r="S163" s="32"/>
      <c r="T163" s="33"/>
      <c r="V163" s="16"/>
      <c r="W163" s="32"/>
      <c r="X163" s="33"/>
      <c r="Z163" s="16"/>
      <c r="AA163" s="32"/>
      <c r="AB163" s="33"/>
      <c r="AD163" s="16"/>
      <c r="AE163" s="32"/>
      <c r="AF163" s="33"/>
      <c r="AH163" s="16"/>
      <c r="AI163" s="32"/>
      <c r="AJ163" s="33"/>
      <c r="AL163" s="16"/>
      <c r="AM163" s="32"/>
      <c r="AN163" s="33"/>
      <c r="AP163" s="16"/>
      <c r="AQ163" s="32"/>
      <c r="AR163" s="33"/>
      <c r="AT163" s="16"/>
      <c r="AU163" s="32"/>
      <c r="AV163" s="33"/>
      <c r="AX163" s="16"/>
      <c r="AY163" s="32"/>
      <c r="AZ163" s="33"/>
      <c r="BA163" s="33"/>
      <c r="BB163" s="33"/>
      <c r="BC163" s="33"/>
      <c r="BD163" s="33"/>
      <c r="BE163" s="33"/>
      <c r="BF163" s="33"/>
      <c r="BG163" s="33"/>
      <c r="BH163" s="33"/>
      <c r="BI163" s="33"/>
      <c r="BJ163" s="33"/>
      <c r="BK163" s="33"/>
      <c r="BL163" s="33"/>
      <c r="BM163" s="33"/>
      <c r="BN163" s="33"/>
      <c r="BO163" s="33"/>
      <c r="BP163" s="33"/>
      <c r="BQ163" s="116"/>
      <c r="BR163" s="116"/>
      <c r="BS163" s="125"/>
      <c r="BT163" s="126"/>
      <c r="BU163" s="23"/>
      <c r="BV163" s="23"/>
      <c r="BW163" s="23"/>
      <c r="BX163"/>
      <c r="BY163"/>
      <c r="BZ163"/>
      <c r="CA163"/>
      <c r="CB163"/>
      <c r="CC163"/>
      <c r="CD163"/>
      <c r="CE163"/>
      <c r="CF163"/>
      <c r="CG163"/>
      <c r="CH163"/>
      <c r="CI163"/>
    </row>
    <row r="164" spans="1:87" s="13" customFormat="1" x14ac:dyDescent="0.4">
      <c r="A164" s="23"/>
      <c r="B164" s="23"/>
      <c r="C164" s="32"/>
      <c r="D164" s="33"/>
      <c r="F164" s="16"/>
      <c r="G164" s="32"/>
      <c r="H164" s="33"/>
      <c r="J164" s="16"/>
      <c r="K164" s="32"/>
      <c r="L164" s="33"/>
      <c r="N164" s="16"/>
      <c r="O164" s="32"/>
      <c r="P164" s="33"/>
      <c r="R164" s="16"/>
      <c r="S164" s="32"/>
      <c r="T164" s="33"/>
      <c r="V164" s="16"/>
      <c r="W164" s="32"/>
      <c r="X164" s="33"/>
      <c r="Z164" s="16"/>
      <c r="AA164" s="32"/>
      <c r="AB164" s="33"/>
      <c r="AD164" s="16"/>
      <c r="AE164" s="32"/>
      <c r="AF164" s="33"/>
      <c r="AH164" s="16"/>
      <c r="AI164" s="32"/>
      <c r="AJ164" s="33"/>
      <c r="AL164" s="16"/>
      <c r="AM164" s="32"/>
      <c r="AN164" s="33"/>
      <c r="AP164" s="16"/>
      <c r="AQ164" s="32"/>
      <c r="AR164" s="33"/>
      <c r="AT164" s="16"/>
      <c r="AU164" s="32"/>
      <c r="AV164" s="33"/>
      <c r="AX164" s="16"/>
      <c r="AY164" s="32"/>
      <c r="AZ164" s="33"/>
      <c r="BA164" s="33"/>
      <c r="BB164" s="33"/>
      <c r="BC164" s="33"/>
      <c r="BD164" s="33"/>
      <c r="BE164" s="33"/>
      <c r="BF164" s="33"/>
      <c r="BG164" s="33"/>
      <c r="BH164" s="33"/>
      <c r="BI164" s="33"/>
      <c r="BJ164" s="33"/>
      <c r="BK164" s="33"/>
      <c r="BL164" s="33"/>
      <c r="BM164" s="33"/>
      <c r="BN164" s="33"/>
      <c r="BO164" s="33"/>
      <c r="BP164" s="33"/>
      <c r="BQ164" s="116"/>
      <c r="BR164" s="116"/>
      <c r="BS164" s="125"/>
      <c r="BT164" s="126"/>
      <c r="BU164" s="23"/>
      <c r="BV164" s="23"/>
      <c r="BW164" s="23"/>
      <c r="BX164"/>
      <c r="BY164"/>
      <c r="BZ164"/>
      <c r="CA164"/>
      <c r="CB164"/>
      <c r="CC164"/>
      <c r="CD164"/>
      <c r="CE164"/>
      <c r="CF164"/>
      <c r="CG164"/>
      <c r="CH164"/>
      <c r="CI164"/>
    </row>
    <row r="165" spans="1:87" s="13" customFormat="1" x14ac:dyDescent="0.4">
      <c r="A165" s="23"/>
      <c r="B165" s="23"/>
      <c r="C165" s="32"/>
      <c r="D165" s="33"/>
      <c r="F165" s="16"/>
      <c r="G165" s="32"/>
      <c r="H165" s="33"/>
      <c r="J165" s="16"/>
      <c r="K165" s="32"/>
      <c r="L165" s="33"/>
      <c r="N165" s="16"/>
      <c r="O165" s="32"/>
      <c r="P165" s="33"/>
      <c r="R165" s="16"/>
      <c r="S165" s="32"/>
      <c r="T165" s="33"/>
      <c r="V165" s="16"/>
      <c r="W165" s="32"/>
      <c r="X165" s="33"/>
      <c r="Z165" s="16"/>
      <c r="AA165" s="32"/>
      <c r="AB165" s="33"/>
      <c r="AD165" s="16"/>
      <c r="AE165" s="32"/>
      <c r="AF165" s="33"/>
      <c r="AH165" s="16"/>
      <c r="AI165" s="32"/>
      <c r="AJ165" s="33"/>
      <c r="AL165" s="16"/>
      <c r="AM165" s="32"/>
      <c r="AN165" s="33"/>
      <c r="AP165" s="16"/>
      <c r="AQ165" s="32"/>
      <c r="AR165" s="33"/>
      <c r="AT165" s="16"/>
      <c r="AU165" s="32"/>
      <c r="AV165" s="33"/>
      <c r="AX165" s="16"/>
      <c r="AY165" s="32"/>
      <c r="AZ165" s="33"/>
      <c r="BA165" s="33"/>
      <c r="BB165" s="33"/>
      <c r="BC165" s="33"/>
      <c r="BD165" s="33"/>
      <c r="BE165" s="33"/>
      <c r="BF165" s="33"/>
      <c r="BG165" s="33"/>
      <c r="BH165" s="33"/>
      <c r="BI165" s="33"/>
      <c r="BJ165" s="33"/>
      <c r="BK165" s="33"/>
      <c r="BL165" s="33"/>
      <c r="BM165" s="33"/>
      <c r="BN165" s="33"/>
      <c r="BO165" s="33"/>
      <c r="BP165" s="33"/>
      <c r="BQ165" s="116"/>
      <c r="BR165" s="116"/>
      <c r="BS165" s="125"/>
      <c r="BT165" s="126"/>
      <c r="BU165" s="23"/>
      <c r="BV165" s="23"/>
      <c r="BW165" s="23"/>
      <c r="BX165"/>
      <c r="BY165"/>
      <c r="BZ165"/>
      <c r="CA165"/>
      <c r="CB165"/>
      <c r="CC165"/>
      <c r="CD165"/>
      <c r="CE165"/>
      <c r="CF165"/>
      <c r="CG165"/>
      <c r="CH165"/>
      <c r="CI165"/>
    </row>
    <row r="166" spans="1:87" s="13" customFormat="1" x14ac:dyDescent="0.4">
      <c r="A166" s="23"/>
      <c r="B166" s="23"/>
      <c r="C166" s="32"/>
      <c r="D166" s="33"/>
      <c r="F166" s="16"/>
      <c r="G166" s="32"/>
      <c r="H166" s="33"/>
      <c r="J166" s="16"/>
      <c r="K166" s="32"/>
      <c r="L166" s="33"/>
      <c r="N166" s="16"/>
      <c r="O166" s="32"/>
      <c r="P166" s="33"/>
      <c r="R166" s="16"/>
      <c r="S166" s="32"/>
      <c r="T166" s="33"/>
      <c r="V166" s="16"/>
      <c r="W166" s="32"/>
      <c r="X166" s="33"/>
      <c r="Z166" s="16"/>
      <c r="AA166" s="32"/>
      <c r="AB166" s="33"/>
      <c r="AD166" s="16"/>
      <c r="AE166" s="32"/>
      <c r="AF166" s="33"/>
      <c r="AH166" s="16"/>
      <c r="AI166" s="32"/>
      <c r="AJ166" s="33"/>
      <c r="AL166" s="16"/>
      <c r="AM166" s="32"/>
      <c r="AN166" s="33"/>
      <c r="AP166" s="16"/>
      <c r="AQ166" s="32"/>
      <c r="AR166" s="33"/>
      <c r="AT166" s="16"/>
      <c r="AU166" s="32"/>
      <c r="AV166" s="33"/>
      <c r="AX166" s="16"/>
      <c r="AY166" s="32"/>
      <c r="AZ166" s="33"/>
      <c r="BA166" s="33"/>
      <c r="BB166" s="33"/>
      <c r="BC166" s="33"/>
      <c r="BD166" s="33"/>
      <c r="BE166" s="33"/>
      <c r="BF166" s="33"/>
      <c r="BG166" s="33"/>
      <c r="BH166" s="33"/>
      <c r="BI166" s="33"/>
      <c r="BJ166" s="33"/>
      <c r="BK166" s="33"/>
      <c r="BL166" s="33"/>
      <c r="BM166" s="33"/>
      <c r="BN166" s="33"/>
      <c r="BO166" s="33"/>
      <c r="BP166" s="33"/>
      <c r="BQ166" s="116"/>
      <c r="BR166" s="116"/>
      <c r="BS166" s="125"/>
      <c r="BT166" s="126"/>
      <c r="BU166" s="23"/>
      <c r="BV166" s="23"/>
      <c r="BW166" s="23"/>
      <c r="BX166"/>
      <c r="BY166"/>
      <c r="BZ166"/>
      <c r="CA166"/>
      <c r="CB166"/>
      <c r="CC166"/>
      <c r="CD166"/>
      <c r="CE166"/>
      <c r="CF166"/>
      <c r="CG166"/>
      <c r="CH166"/>
      <c r="CI166"/>
    </row>
    <row r="167" spans="1:87" s="13" customFormat="1" x14ac:dyDescent="0.4">
      <c r="A167" s="23"/>
      <c r="B167" s="23"/>
      <c r="C167" s="32"/>
      <c r="D167" s="33"/>
      <c r="F167" s="16"/>
      <c r="G167" s="32"/>
      <c r="H167" s="33"/>
      <c r="J167" s="16"/>
      <c r="K167" s="32"/>
      <c r="L167" s="33"/>
      <c r="N167" s="16"/>
      <c r="O167" s="32"/>
      <c r="P167" s="33"/>
      <c r="R167" s="16"/>
      <c r="S167" s="32"/>
      <c r="T167" s="33"/>
      <c r="V167" s="16"/>
      <c r="W167" s="32"/>
      <c r="X167" s="33"/>
      <c r="Z167" s="16"/>
      <c r="AA167" s="32"/>
      <c r="AB167" s="33"/>
      <c r="AD167" s="16"/>
      <c r="AE167" s="32"/>
      <c r="AF167" s="33"/>
      <c r="AH167" s="16"/>
      <c r="AI167" s="32"/>
      <c r="AJ167" s="33"/>
      <c r="AL167" s="16"/>
      <c r="AM167" s="32"/>
      <c r="AN167" s="33"/>
      <c r="AP167" s="16"/>
      <c r="AQ167" s="32"/>
      <c r="AR167" s="33"/>
      <c r="AT167" s="16"/>
      <c r="AU167" s="32"/>
      <c r="AV167" s="33"/>
      <c r="AX167" s="16"/>
      <c r="AY167" s="32"/>
      <c r="AZ167" s="33"/>
      <c r="BA167" s="33"/>
      <c r="BB167" s="33"/>
      <c r="BC167" s="33"/>
      <c r="BD167" s="33"/>
      <c r="BE167" s="33"/>
      <c r="BF167" s="33"/>
      <c r="BG167" s="33"/>
      <c r="BH167" s="33"/>
      <c r="BI167" s="33"/>
      <c r="BJ167" s="33"/>
      <c r="BK167" s="33"/>
      <c r="BL167" s="33"/>
      <c r="BM167" s="33"/>
      <c r="BN167" s="33"/>
      <c r="BO167" s="33"/>
      <c r="BP167" s="33"/>
      <c r="BQ167" s="116"/>
      <c r="BR167" s="116"/>
      <c r="BS167" s="125"/>
      <c r="BT167" s="126"/>
      <c r="BU167" s="23"/>
      <c r="BV167" s="23"/>
      <c r="BW167" s="23"/>
      <c r="BX167"/>
      <c r="BY167"/>
      <c r="BZ167"/>
      <c r="CA167"/>
      <c r="CB167"/>
      <c r="CC167"/>
      <c r="CD167"/>
      <c r="CE167"/>
      <c r="CF167"/>
      <c r="CG167"/>
      <c r="CH167"/>
      <c r="CI167"/>
    </row>
    <row r="168" spans="1:87" s="13" customFormat="1" x14ac:dyDescent="0.4">
      <c r="A168" s="23"/>
      <c r="B168" s="23"/>
      <c r="C168" s="32"/>
      <c r="D168" s="33"/>
      <c r="F168" s="16"/>
      <c r="G168" s="32"/>
      <c r="H168" s="33"/>
      <c r="J168" s="16"/>
      <c r="K168" s="32"/>
      <c r="L168" s="33"/>
      <c r="N168" s="16"/>
      <c r="O168" s="32"/>
      <c r="P168" s="33"/>
      <c r="R168" s="16"/>
      <c r="S168" s="32"/>
      <c r="T168" s="33"/>
      <c r="V168" s="16"/>
      <c r="W168" s="32"/>
      <c r="X168" s="33"/>
      <c r="Z168" s="16"/>
      <c r="AA168" s="32"/>
      <c r="AB168" s="33"/>
      <c r="AD168" s="16"/>
      <c r="AE168" s="32"/>
      <c r="AF168" s="33"/>
      <c r="AH168" s="16"/>
      <c r="AI168" s="32"/>
      <c r="AJ168" s="33"/>
      <c r="AL168" s="16"/>
      <c r="AM168" s="32"/>
      <c r="AN168" s="33"/>
      <c r="AP168" s="16"/>
      <c r="AQ168" s="32"/>
      <c r="AR168" s="33"/>
      <c r="AT168" s="16"/>
      <c r="AU168" s="32"/>
      <c r="AV168" s="33"/>
      <c r="AX168" s="16"/>
      <c r="AY168" s="32"/>
      <c r="AZ168" s="33"/>
      <c r="BA168" s="33"/>
      <c r="BB168" s="33"/>
      <c r="BC168" s="33"/>
      <c r="BD168" s="33"/>
      <c r="BE168" s="33"/>
      <c r="BF168" s="33"/>
      <c r="BG168" s="33"/>
      <c r="BH168" s="33"/>
      <c r="BI168" s="33"/>
      <c r="BJ168" s="33"/>
      <c r="BK168" s="33"/>
      <c r="BL168" s="33"/>
      <c r="BM168" s="33"/>
      <c r="BN168" s="33"/>
      <c r="BO168" s="33"/>
      <c r="BP168" s="33"/>
      <c r="BQ168" s="116"/>
      <c r="BR168" s="116"/>
      <c r="BS168" s="125"/>
      <c r="BT168" s="126"/>
      <c r="BU168" s="23"/>
      <c r="BV168" s="23"/>
      <c r="BW168" s="23"/>
      <c r="BX168"/>
      <c r="BY168"/>
      <c r="BZ168"/>
      <c r="CA168"/>
      <c r="CB168"/>
      <c r="CC168"/>
      <c r="CD168"/>
      <c r="CE168"/>
      <c r="CF168"/>
      <c r="CG168"/>
      <c r="CH168"/>
      <c r="CI168"/>
    </row>
    <row r="169" spans="1:87" s="13" customFormat="1" x14ac:dyDescent="0.4">
      <c r="A169" s="23"/>
      <c r="B169" s="23"/>
      <c r="C169" s="32"/>
      <c r="D169" s="33"/>
      <c r="F169" s="16"/>
      <c r="G169" s="32"/>
      <c r="H169" s="33"/>
      <c r="J169" s="16"/>
      <c r="K169" s="32"/>
      <c r="L169" s="33"/>
      <c r="N169" s="16"/>
      <c r="O169" s="32"/>
      <c r="P169" s="33"/>
      <c r="R169" s="16"/>
      <c r="S169" s="32"/>
      <c r="T169" s="33"/>
      <c r="V169" s="16"/>
      <c r="W169" s="32"/>
      <c r="X169" s="33"/>
      <c r="Z169" s="16"/>
      <c r="AA169" s="32"/>
      <c r="AB169" s="33"/>
      <c r="AD169" s="16"/>
      <c r="AE169" s="32"/>
      <c r="AF169" s="33"/>
      <c r="AH169" s="16"/>
      <c r="AI169" s="32"/>
      <c r="AJ169" s="33"/>
      <c r="AL169" s="16"/>
      <c r="AM169" s="32"/>
      <c r="AN169" s="33"/>
      <c r="AP169" s="16"/>
      <c r="AQ169" s="32"/>
      <c r="AR169" s="33"/>
      <c r="AT169" s="16"/>
      <c r="AU169" s="32"/>
      <c r="AV169" s="33"/>
      <c r="AX169" s="16"/>
      <c r="AY169" s="32"/>
      <c r="AZ169" s="33"/>
      <c r="BA169" s="33"/>
      <c r="BB169" s="33"/>
      <c r="BC169" s="33"/>
      <c r="BD169" s="33"/>
      <c r="BE169" s="33"/>
      <c r="BF169" s="33"/>
      <c r="BG169" s="33"/>
      <c r="BH169" s="33"/>
      <c r="BI169" s="33"/>
      <c r="BJ169" s="33"/>
      <c r="BK169" s="33"/>
      <c r="BL169" s="33"/>
      <c r="BM169" s="33"/>
      <c r="BN169" s="33"/>
      <c r="BO169" s="33"/>
      <c r="BP169" s="33"/>
      <c r="BQ169" s="116"/>
      <c r="BR169" s="116"/>
      <c r="BS169" s="125"/>
      <c r="BT169" s="126"/>
      <c r="BU169" s="23"/>
      <c r="BV169" s="23"/>
      <c r="BW169" s="23"/>
      <c r="BX169"/>
      <c r="BY169"/>
      <c r="BZ169"/>
      <c r="CA169"/>
      <c r="CB169"/>
      <c r="CC169"/>
      <c r="CD169"/>
      <c r="CE169"/>
      <c r="CF169"/>
      <c r="CG169"/>
      <c r="CH169"/>
      <c r="CI169"/>
    </row>
    <row r="170" spans="1:87" s="13" customFormat="1" x14ac:dyDescent="0.4">
      <c r="A170" s="23"/>
      <c r="B170" s="23"/>
      <c r="C170" s="32"/>
      <c r="D170" s="33"/>
      <c r="F170" s="16"/>
      <c r="G170" s="32"/>
      <c r="H170" s="33"/>
      <c r="J170" s="16"/>
      <c r="K170" s="32"/>
      <c r="L170" s="33"/>
      <c r="N170" s="16"/>
      <c r="O170" s="32"/>
      <c r="P170" s="33"/>
      <c r="R170" s="16"/>
      <c r="S170" s="32"/>
      <c r="T170" s="33"/>
      <c r="V170" s="16"/>
      <c r="W170" s="32"/>
      <c r="X170" s="33"/>
      <c r="Z170" s="16"/>
      <c r="AA170" s="32"/>
      <c r="AB170" s="33"/>
      <c r="AD170" s="16"/>
      <c r="AE170" s="32"/>
      <c r="AF170" s="33"/>
      <c r="AH170" s="16"/>
      <c r="AI170" s="32"/>
      <c r="AJ170" s="33"/>
      <c r="AL170" s="16"/>
      <c r="AM170" s="32"/>
      <c r="AN170" s="33"/>
      <c r="AP170" s="16"/>
      <c r="AQ170" s="32"/>
      <c r="AR170" s="33"/>
      <c r="AT170" s="16"/>
      <c r="AU170" s="32"/>
      <c r="AV170" s="33"/>
      <c r="AX170" s="16"/>
      <c r="AY170" s="32"/>
      <c r="AZ170" s="33"/>
      <c r="BA170" s="33"/>
      <c r="BB170" s="33"/>
      <c r="BC170" s="33"/>
      <c r="BD170" s="33"/>
      <c r="BE170" s="33"/>
      <c r="BF170" s="33"/>
      <c r="BG170" s="33"/>
      <c r="BH170" s="33"/>
      <c r="BI170" s="33"/>
      <c r="BJ170" s="33"/>
      <c r="BK170" s="33"/>
      <c r="BL170" s="33"/>
      <c r="BM170" s="33"/>
      <c r="BN170" s="33"/>
      <c r="BO170" s="33"/>
      <c r="BP170" s="33"/>
      <c r="BQ170" s="116"/>
      <c r="BR170" s="116"/>
      <c r="BS170" s="125"/>
      <c r="BT170" s="126"/>
      <c r="BU170" s="23"/>
      <c r="BV170" s="23"/>
      <c r="BW170" s="23"/>
      <c r="BX170"/>
      <c r="BY170"/>
      <c r="BZ170"/>
      <c r="CA170"/>
      <c r="CB170"/>
      <c r="CC170"/>
      <c r="CD170"/>
      <c r="CE170"/>
      <c r="CF170"/>
      <c r="CG170"/>
      <c r="CH170"/>
      <c r="CI170"/>
    </row>
    <row r="171" spans="1:87" s="13" customFormat="1" x14ac:dyDescent="0.4">
      <c r="A171" s="23"/>
      <c r="B171" s="23"/>
      <c r="C171" s="32"/>
      <c r="D171" s="33"/>
      <c r="F171" s="16"/>
      <c r="G171" s="32"/>
      <c r="H171" s="33"/>
      <c r="J171" s="16"/>
      <c r="K171" s="32"/>
      <c r="L171" s="33"/>
      <c r="N171" s="16"/>
      <c r="O171" s="32"/>
      <c r="P171" s="33"/>
      <c r="R171" s="16"/>
      <c r="S171" s="32"/>
      <c r="T171" s="33"/>
      <c r="V171" s="16"/>
      <c r="W171" s="32"/>
      <c r="X171" s="33"/>
      <c r="Z171" s="16"/>
      <c r="AA171" s="32"/>
      <c r="AB171" s="33"/>
      <c r="AD171" s="16"/>
      <c r="AE171" s="32"/>
      <c r="AF171" s="33"/>
      <c r="AH171" s="16"/>
      <c r="AI171" s="32"/>
      <c r="AJ171" s="33"/>
      <c r="AL171" s="16"/>
      <c r="AM171" s="32"/>
      <c r="AN171" s="33"/>
      <c r="AP171" s="16"/>
      <c r="AQ171" s="32"/>
      <c r="AR171" s="33"/>
      <c r="AT171" s="16"/>
      <c r="AU171" s="32"/>
      <c r="AV171" s="33"/>
      <c r="AX171" s="16"/>
      <c r="AY171" s="32"/>
      <c r="AZ171" s="33"/>
      <c r="BA171" s="33"/>
      <c r="BB171" s="33"/>
      <c r="BC171" s="33"/>
      <c r="BD171" s="33"/>
      <c r="BE171" s="33"/>
      <c r="BF171" s="33"/>
      <c r="BG171" s="33"/>
      <c r="BH171" s="33"/>
      <c r="BI171" s="33"/>
      <c r="BJ171" s="33"/>
      <c r="BK171" s="33"/>
      <c r="BL171" s="33"/>
      <c r="BM171" s="33"/>
      <c r="BN171" s="33"/>
      <c r="BO171" s="33"/>
      <c r="BP171" s="33"/>
      <c r="BQ171" s="116"/>
      <c r="BR171" s="116"/>
      <c r="BS171" s="125"/>
      <c r="BT171" s="126"/>
      <c r="BU171" s="23"/>
      <c r="BV171" s="23"/>
      <c r="BW171" s="23"/>
      <c r="BX171"/>
      <c r="BY171"/>
      <c r="BZ171"/>
      <c r="CA171"/>
      <c r="CB171"/>
      <c r="CC171"/>
      <c r="CD171"/>
      <c r="CE171"/>
      <c r="CF171"/>
      <c r="CG171"/>
      <c r="CH171"/>
      <c r="CI171"/>
    </row>
    <row r="172" spans="1:87" s="13" customFormat="1" x14ac:dyDescent="0.4">
      <c r="A172" s="23"/>
      <c r="B172" s="23"/>
      <c r="C172" s="32"/>
      <c r="D172" s="33"/>
      <c r="F172" s="16"/>
      <c r="G172" s="32"/>
      <c r="H172" s="33"/>
      <c r="J172" s="16"/>
      <c r="K172" s="32"/>
      <c r="L172" s="33"/>
      <c r="N172" s="16"/>
      <c r="O172" s="32"/>
      <c r="P172" s="33"/>
      <c r="R172" s="16"/>
      <c r="S172" s="32"/>
      <c r="T172" s="33"/>
      <c r="V172" s="16"/>
      <c r="W172" s="32"/>
      <c r="X172" s="33"/>
      <c r="Z172" s="16"/>
      <c r="AA172" s="32"/>
      <c r="AB172" s="33"/>
      <c r="AD172" s="16"/>
      <c r="AE172" s="32"/>
      <c r="AF172" s="33"/>
      <c r="AH172" s="16"/>
      <c r="AI172" s="32"/>
      <c r="AJ172" s="33"/>
      <c r="AL172" s="16"/>
      <c r="AM172" s="32"/>
      <c r="AN172" s="33"/>
      <c r="AP172" s="16"/>
      <c r="AQ172" s="32"/>
      <c r="AR172" s="33"/>
      <c r="AT172" s="16"/>
      <c r="AU172" s="32"/>
      <c r="AV172" s="33"/>
      <c r="AX172" s="16"/>
      <c r="AY172" s="32"/>
      <c r="AZ172" s="33"/>
      <c r="BA172" s="33"/>
      <c r="BB172" s="33"/>
      <c r="BC172" s="33"/>
      <c r="BD172" s="33"/>
      <c r="BE172" s="33"/>
      <c r="BF172" s="33"/>
      <c r="BG172" s="33"/>
      <c r="BH172" s="33"/>
      <c r="BI172" s="33"/>
      <c r="BJ172" s="33"/>
      <c r="BK172" s="33"/>
      <c r="BL172" s="33"/>
      <c r="BM172" s="33"/>
      <c r="BN172" s="33"/>
      <c r="BO172" s="33"/>
      <c r="BP172" s="33"/>
      <c r="BQ172" s="116"/>
      <c r="BR172" s="116"/>
      <c r="BS172" s="125"/>
      <c r="BT172" s="126"/>
      <c r="BU172" s="23"/>
      <c r="BV172" s="23"/>
      <c r="BW172" s="23"/>
      <c r="BX172"/>
      <c r="BY172"/>
      <c r="BZ172"/>
      <c r="CA172"/>
      <c r="CB172"/>
      <c r="CC172"/>
      <c r="CD172"/>
      <c r="CE172"/>
      <c r="CF172"/>
      <c r="CG172"/>
      <c r="CH172"/>
      <c r="CI172"/>
    </row>
    <row r="173" spans="1:87" s="13" customFormat="1" x14ac:dyDescent="0.4">
      <c r="A173" s="23"/>
      <c r="B173" s="23"/>
      <c r="C173" s="32"/>
      <c r="D173" s="33"/>
      <c r="F173" s="16"/>
      <c r="G173" s="32"/>
      <c r="H173" s="33"/>
      <c r="J173" s="16"/>
      <c r="K173" s="32"/>
      <c r="L173" s="33"/>
      <c r="N173" s="16"/>
      <c r="O173" s="32"/>
      <c r="P173" s="33"/>
      <c r="R173" s="16"/>
      <c r="S173" s="32"/>
      <c r="T173" s="33"/>
      <c r="V173" s="16"/>
      <c r="W173" s="32"/>
      <c r="X173" s="33"/>
      <c r="Z173" s="16"/>
      <c r="AA173" s="32"/>
      <c r="AB173" s="33"/>
      <c r="AD173" s="16"/>
      <c r="AE173" s="32"/>
      <c r="AF173" s="33"/>
      <c r="AH173" s="16"/>
      <c r="AI173" s="32"/>
      <c r="AJ173" s="33"/>
      <c r="AL173" s="16"/>
      <c r="AM173" s="32"/>
      <c r="AN173" s="33"/>
      <c r="AP173" s="16"/>
      <c r="AQ173" s="32"/>
      <c r="AR173" s="33"/>
      <c r="AT173" s="16"/>
      <c r="AU173" s="32"/>
      <c r="AV173" s="33"/>
      <c r="AX173" s="16"/>
      <c r="AY173" s="32"/>
      <c r="AZ173" s="33"/>
      <c r="BA173" s="33"/>
      <c r="BB173" s="33"/>
      <c r="BC173" s="33"/>
      <c r="BD173" s="33"/>
      <c r="BE173" s="33"/>
      <c r="BF173" s="33"/>
      <c r="BG173" s="33"/>
      <c r="BH173" s="33"/>
      <c r="BI173" s="33"/>
      <c r="BJ173" s="33"/>
      <c r="BK173" s="33"/>
      <c r="BL173" s="33"/>
      <c r="BM173" s="33"/>
      <c r="BN173" s="33"/>
      <c r="BO173" s="33"/>
      <c r="BP173" s="33"/>
      <c r="BQ173" s="116"/>
      <c r="BR173" s="116"/>
      <c r="BS173" s="125"/>
      <c r="BT173" s="126"/>
      <c r="BU173" s="23"/>
      <c r="BV173" s="23"/>
      <c r="BW173" s="23"/>
      <c r="BX173"/>
      <c r="BY173"/>
      <c r="BZ173"/>
      <c r="CA173"/>
      <c r="CB173"/>
      <c r="CC173"/>
      <c r="CD173"/>
      <c r="CE173"/>
      <c r="CF173"/>
      <c r="CG173"/>
      <c r="CH173"/>
      <c r="CI173"/>
    </row>
    <row r="174" spans="1:87" s="13" customFormat="1" x14ac:dyDescent="0.4">
      <c r="A174" s="23"/>
      <c r="B174" s="23"/>
      <c r="C174" s="32"/>
      <c r="D174" s="33"/>
      <c r="F174" s="16"/>
      <c r="G174" s="32"/>
      <c r="H174" s="33"/>
      <c r="J174" s="16"/>
      <c r="K174" s="32"/>
      <c r="L174" s="33"/>
      <c r="N174" s="16"/>
      <c r="O174" s="32"/>
      <c r="P174" s="33"/>
      <c r="R174" s="16"/>
      <c r="S174" s="32"/>
      <c r="T174" s="33"/>
      <c r="V174" s="16"/>
      <c r="W174" s="32"/>
      <c r="X174" s="33"/>
      <c r="Z174" s="16"/>
      <c r="AA174" s="32"/>
      <c r="AB174" s="33"/>
      <c r="AD174" s="16"/>
      <c r="AE174" s="32"/>
      <c r="AF174" s="33"/>
      <c r="AH174" s="16"/>
      <c r="AI174" s="32"/>
      <c r="AJ174" s="33"/>
      <c r="AL174" s="16"/>
      <c r="AM174" s="32"/>
      <c r="AN174" s="33"/>
      <c r="AP174" s="16"/>
      <c r="AQ174" s="32"/>
      <c r="AR174" s="33"/>
      <c r="AT174" s="16"/>
      <c r="AU174" s="32"/>
      <c r="AV174" s="33"/>
      <c r="AX174" s="16"/>
      <c r="AY174" s="32"/>
      <c r="AZ174" s="33"/>
      <c r="BA174" s="33"/>
      <c r="BB174" s="33"/>
      <c r="BC174" s="33"/>
      <c r="BD174" s="33"/>
      <c r="BE174" s="33"/>
      <c r="BF174" s="33"/>
      <c r="BG174" s="33"/>
      <c r="BH174" s="33"/>
      <c r="BI174" s="33"/>
      <c r="BJ174" s="33"/>
      <c r="BK174" s="33"/>
      <c r="BL174" s="33"/>
      <c r="BM174" s="33"/>
      <c r="BN174" s="33"/>
      <c r="BO174" s="33"/>
      <c r="BP174" s="33"/>
      <c r="BQ174" s="116"/>
      <c r="BR174" s="116"/>
      <c r="BS174" s="125"/>
      <c r="BT174" s="126"/>
      <c r="BU174" s="23"/>
      <c r="BV174" s="23"/>
      <c r="BW174" s="23"/>
      <c r="BX174"/>
      <c r="BY174"/>
      <c r="BZ174"/>
      <c r="CA174"/>
      <c r="CB174"/>
      <c r="CC174"/>
      <c r="CD174"/>
      <c r="CE174"/>
      <c r="CF174"/>
      <c r="CG174"/>
      <c r="CH174"/>
      <c r="CI174"/>
    </row>
    <row r="175" spans="1:87" s="13" customFormat="1" x14ac:dyDescent="0.4">
      <c r="A175" s="23"/>
      <c r="B175" s="23"/>
      <c r="C175" s="32"/>
      <c r="D175" s="33"/>
      <c r="F175" s="16"/>
      <c r="G175" s="32"/>
      <c r="H175" s="33"/>
      <c r="J175" s="16"/>
      <c r="K175" s="32"/>
      <c r="L175" s="33"/>
      <c r="N175" s="16"/>
      <c r="O175" s="32"/>
      <c r="P175" s="33"/>
      <c r="R175" s="16"/>
      <c r="S175" s="32"/>
      <c r="T175" s="33"/>
      <c r="V175" s="16"/>
      <c r="W175" s="32"/>
      <c r="X175" s="33"/>
      <c r="Z175" s="16"/>
      <c r="AA175" s="32"/>
      <c r="AB175" s="33"/>
      <c r="AD175" s="16"/>
      <c r="AE175" s="32"/>
      <c r="AF175" s="33"/>
      <c r="AH175" s="16"/>
      <c r="AI175" s="32"/>
      <c r="AJ175" s="33"/>
      <c r="AL175" s="16"/>
      <c r="AM175" s="32"/>
      <c r="AN175" s="33"/>
      <c r="AP175" s="16"/>
      <c r="AQ175" s="32"/>
      <c r="AR175" s="33"/>
      <c r="AT175" s="16"/>
      <c r="AU175" s="32"/>
      <c r="AV175" s="33"/>
      <c r="AX175" s="16"/>
      <c r="AY175" s="32"/>
      <c r="AZ175" s="33"/>
      <c r="BA175" s="33"/>
      <c r="BB175" s="33"/>
      <c r="BC175" s="33"/>
      <c r="BD175" s="33"/>
      <c r="BE175" s="33"/>
      <c r="BF175" s="33"/>
      <c r="BG175" s="33"/>
      <c r="BH175" s="33"/>
      <c r="BI175" s="33"/>
      <c r="BJ175" s="33"/>
      <c r="BK175" s="33"/>
      <c r="BL175" s="33"/>
      <c r="BM175" s="33"/>
      <c r="BN175" s="33"/>
      <c r="BO175" s="33"/>
      <c r="BP175" s="33"/>
      <c r="BQ175" s="116"/>
      <c r="BR175" s="116"/>
      <c r="BS175" s="125"/>
      <c r="BT175" s="126"/>
      <c r="BU175" s="23"/>
      <c r="BV175" s="23"/>
      <c r="BW175" s="23"/>
      <c r="BX175"/>
      <c r="BY175"/>
      <c r="BZ175"/>
      <c r="CA175"/>
      <c r="CB175"/>
      <c r="CC175"/>
      <c r="CD175"/>
      <c r="CE175"/>
      <c r="CF175"/>
      <c r="CG175"/>
      <c r="CH175"/>
      <c r="CI175"/>
    </row>
    <row r="176" spans="1:87" s="13" customFormat="1" x14ac:dyDescent="0.4">
      <c r="A176" s="23"/>
      <c r="B176" s="23"/>
      <c r="C176" s="32"/>
      <c r="D176" s="33"/>
      <c r="F176" s="16"/>
      <c r="G176" s="32"/>
      <c r="H176" s="33"/>
      <c r="J176" s="16"/>
      <c r="K176" s="32"/>
      <c r="L176" s="33"/>
      <c r="N176" s="16"/>
      <c r="O176" s="32"/>
      <c r="P176" s="33"/>
      <c r="R176" s="16"/>
      <c r="S176" s="32"/>
      <c r="T176" s="33"/>
      <c r="V176" s="16"/>
      <c r="W176" s="32"/>
      <c r="X176" s="33"/>
      <c r="Z176" s="16"/>
      <c r="AA176" s="32"/>
      <c r="AB176" s="33"/>
      <c r="AD176" s="16"/>
      <c r="AE176" s="32"/>
      <c r="AF176" s="33"/>
      <c r="AH176" s="16"/>
      <c r="AI176" s="32"/>
      <c r="AJ176" s="33"/>
      <c r="AL176" s="16"/>
      <c r="AM176" s="32"/>
      <c r="AN176" s="33"/>
      <c r="AP176" s="16"/>
      <c r="AQ176" s="32"/>
      <c r="AR176" s="33"/>
      <c r="AT176" s="16"/>
      <c r="AU176" s="32"/>
      <c r="AV176" s="33"/>
      <c r="AX176" s="16"/>
      <c r="AY176" s="32"/>
      <c r="AZ176" s="33"/>
      <c r="BA176" s="33"/>
      <c r="BB176" s="33"/>
      <c r="BC176" s="33"/>
      <c r="BD176" s="33"/>
      <c r="BE176" s="33"/>
      <c r="BF176" s="33"/>
      <c r="BG176" s="33"/>
      <c r="BH176" s="33"/>
      <c r="BI176" s="33"/>
      <c r="BJ176" s="33"/>
      <c r="BK176" s="33"/>
      <c r="BL176" s="33"/>
      <c r="BM176" s="33"/>
      <c r="BN176" s="33"/>
      <c r="BO176" s="33"/>
      <c r="BP176" s="33"/>
      <c r="BQ176" s="116"/>
      <c r="BR176" s="116"/>
      <c r="BS176" s="125"/>
      <c r="BT176" s="126"/>
      <c r="BU176" s="23"/>
      <c r="BV176" s="23"/>
      <c r="BW176" s="23"/>
      <c r="BX176"/>
      <c r="BY176"/>
      <c r="BZ176"/>
      <c r="CA176"/>
      <c r="CB176"/>
      <c r="CC176"/>
      <c r="CD176"/>
      <c r="CE176"/>
      <c r="CF176"/>
      <c r="CG176"/>
      <c r="CH176"/>
      <c r="CI176"/>
    </row>
    <row r="177" spans="1:87" s="13" customFormat="1" x14ac:dyDescent="0.4">
      <c r="A177" s="23"/>
      <c r="B177" s="23"/>
      <c r="C177" s="32"/>
      <c r="D177" s="33"/>
      <c r="F177" s="16"/>
      <c r="G177" s="32"/>
      <c r="H177" s="33"/>
      <c r="J177" s="16"/>
      <c r="K177" s="32"/>
      <c r="L177" s="33"/>
      <c r="N177" s="16"/>
      <c r="O177" s="32"/>
      <c r="P177" s="33"/>
      <c r="R177" s="16"/>
      <c r="S177" s="32"/>
      <c r="T177" s="33"/>
      <c r="V177" s="16"/>
      <c r="W177" s="32"/>
      <c r="X177" s="33"/>
      <c r="Z177" s="16"/>
      <c r="AA177" s="32"/>
      <c r="AB177" s="33"/>
      <c r="AD177" s="16"/>
      <c r="AE177" s="32"/>
      <c r="AF177" s="33"/>
      <c r="AH177" s="16"/>
      <c r="AI177" s="32"/>
      <c r="AJ177" s="33"/>
      <c r="AL177" s="16"/>
      <c r="AM177" s="32"/>
      <c r="AN177" s="33"/>
      <c r="AP177" s="16"/>
      <c r="AQ177" s="32"/>
      <c r="AR177" s="33"/>
      <c r="AT177" s="16"/>
      <c r="AU177" s="32"/>
      <c r="AV177" s="33"/>
      <c r="AX177" s="16"/>
      <c r="AY177" s="32"/>
      <c r="AZ177" s="33"/>
      <c r="BA177" s="33"/>
      <c r="BB177" s="33"/>
      <c r="BC177" s="33"/>
      <c r="BD177" s="33"/>
      <c r="BE177" s="33"/>
      <c r="BF177" s="33"/>
      <c r="BG177" s="33"/>
      <c r="BH177" s="33"/>
      <c r="BI177" s="33"/>
      <c r="BJ177" s="33"/>
      <c r="BK177" s="33"/>
      <c r="BL177" s="33"/>
      <c r="BM177" s="33"/>
      <c r="BN177" s="33"/>
      <c r="BO177" s="33"/>
      <c r="BP177" s="33"/>
      <c r="BQ177" s="116"/>
      <c r="BR177" s="116"/>
      <c r="BS177" s="125"/>
      <c r="BT177" s="126"/>
      <c r="BU177" s="23"/>
      <c r="BV177" s="23"/>
      <c r="BW177" s="23"/>
      <c r="BX177"/>
      <c r="BY177"/>
      <c r="BZ177"/>
      <c r="CA177"/>
      <c r="CB177"/>
      <c r="CC177"/>
      <c r="CD177"/>
      <c r="CE177"/>
      <c r="CF177"/>
      <c r="CG177"/>
      <c r="CH177"/>
      <c r="CI177"/>
    </row>
    <row r="178" spans="1:87" s="13" customFormat="1" x14ac:dyDescent="0.4">
      <c r="A178" s="23"/>
      <c r="B178" s="23"/>
      <c r="C178" s="32"/>
      <c r="D178" s="33"/>
      <c r="F178" s="16"/>
      <c r="G178" s="32"/>
      <c r="H178" s="33"/>
      <c r="J178" s="16"/>
      <c r="K178" s="32"/>
      <c r="L178" s="33"/>
      <c r="N178" s="16"/>
      <c r="O178" s="32"/>
      <c r="P178" s="33"/>
      <c r="R178" s="16"/>
      <c r="S178" s="32"/>
      <c r="T178" s="33"/>
      <c r="V178" s="16"/>
      <c r="W178" s="32"/>
      <c r="X178" s="33"/>
      <c r="Z178" s="16"/>
      <c r="AA178" s="32"/>
      <c r="AB178" s="33"/>
      <c r="AD178" s="16"/>
      <c r="AE178" s="32"/>
      <c r="AF178" s="33"/>
      <c r="AH178" s="16"/>
      <c r="AI178" s="32"/>
      <c r="AJ178" s="33"/>
      <c r="AL178" s="16"/>
      <c r="AM178" s="32"/>
      <c r="AN178" s="33"/>
      <c r="AP178" s="16"/>
      <c r="AQ178" s="32"/>
      <c r="AR178" s="33"/>
      <c r="AT178" s="16"/>
      <c r="AU178" s="32"/>
      <c r="AV178" s="33"/>
      <c r="AX178" s="16"/>
      <c r="AY178" s="32"/>
      <c r="AZ178" s="33"/>
      <c r="BA178" s="33"/>
      <c r="BB178" s="33"/>
      <c r="BC178" s="33"/>
      <c r="BD178" s="33"/>
      <c r="BE178" s="33"/>
      <c r="BF178" s="33"/>
      <c r="BG178" s="33"/>
      <c r="BH178" s="33"/>
      <c r="BI178" s="33"/>
      <c r="BJ178" s="33"/>
      <c r="BK178" s="33"/>
      <c r="BL178" s="33"/>
      <c r="BM178" s="33"/>
      <c r="BN178" s="33"/>
      <c r="BO178" s="33"/>
      <c r="BP178" s="33"/>
      <c r="BQ178" s="116"/>
      <c r="BR178" s="116"/>
      <c r="BS178" s="125"/>
      <c r="BT178" s="126"/>
      <c r="BU178" s="23"/>
      <c r="BV178" s="23"/>
      <c r="BW178" s="23"/>
      <c r="BX178"/>
      <c r="BY178"/>
      <c r="BZ178"/>
      <c r="CA178"/>
      <c r="CB178"/>
      <c r="CC178"/>
      <c r="CD178"/>
      <c r="CE178"/>
      <c r="CF178"/>
      <c r="CG178"/>
      <c r="CH178"/>
      <c r="CI178"/>
    </row>
    <row r="179" spans="1:87" s="13" customFormat="1" x14ac:dyDescent="0.4">
      <c r="A179" s="23"/>
      <c r="B179" s="23"/>
      <c r="C179" s="32"/>
      <c r="D179" s="33"/>
      <c r="F179" s="16"/>
      <c r="G179" s="32"/>
      <c r="H179" s="33"/>
      <c r="J179" s="16"/>
      <c r="K179" s="32"/>
      <c r="L179" s="33"/>
      <c r="N179" s="16"/>
      <c r="O179" s="32"/>
      <c r="P179" s="33"/>
      <c r="R179" s="16"/>
      <c r="S179" s="32"/>
      <c r="T179" s="33"/>
      <c r="V179" s="16"/>
      <c r="W179" s="32"/>
      <c r="X179" s="33"/>
      <c r="Z179" s="16"/>
      <c r="AA179" s="32"/>
      <c r="AB179" s="33"/>
      <c r="AD179" s="16"/>
      <c r="AE179" s="32"/>
      <c r="AF179" s="33"/>
      <c r="AH179" s="16"/>
      <c r="AI179" s="32"/>
      <c r="AJ179" s="33"/>
      <c r="AL179" s="16"/>
      <c r="AM179" s="32"/>
      <c r="AN179" s="33"/>
      <c r="AP179" s="16"/>
      <c r="AQ179" s="32"/>
      <c r="AR179" s="33"/>
      <c r="AT179" s="16"/>
      <c r="AU179" s="32"/>
      <c r="AV179" s="33"/>
      <c r="AX179" s="16"/>
      <c r="AY179" s="32"/>
      <c r="AZ179" s="33"/>
      <c r="BA179" s="33"/>
      <c r="BB179" s="33"/>
      <c r="BC179" s="33"/>
      <c r="BD179" s="33"/>
      <c r="BE179" s="33"/>
      <c r="BF179" s="33"/>
      <c r="BG179" s="33"/>
      <c r="BH179" s="33"/>
      <c r="BI179" s="33"/>
      <c r="BJ179" s="33"/>
      <c r="BK179" s="33"/>
      <c r="BL179" s="33"/>
      <c r="BM179" s="33"/>
      <c r="BN179" s="33"/>
      <c r="BO179" s="33"/>
      <c r="BP179" s="33"/>
      <c r="BQ179" s="116"/>
      <c r="BR179" s="116"/>
      <c r="BS179" s="125"/>
      <c r="BT179" s="126"/>
      <c r="BU179" s="23"/>
      <c r="BV179" s="23"/>
      <c r="BW179" s="23"/>
      <c r="BX179"/>
      <c r="BY179"/>
      <c r="BZ179"/>
      <c r="CA179"/>
      <c r="CB179"/>
      <c r="CC179"/>
      <c r="CD179"/>
      <c r="CE179"/>
      <c r="CF179"/>
      <c r="CG179"/>
      <c r="CH179"/>
      <c r="CI179"/>
    </row>
    <row r="180" spans="1:87" s="13" customFormat="1" x14ac:dyDescent="0.4">
      <c r="A180" s="23"/>
      <c r="B180" s="23"/>
      <c r="C180" s="32"/>
      <c r="D180" s="33"/>
      <c r="F180" s="16"/>
      <c r="G180" s="32"/>
      <c r="H180" s="33"/>
      <c r="J180" s="16"/>
      <c r="K180" s="32"/>
      <c r="L180" s="33"/>
      <c r="N180" s="16"/>
      <c r="O180" s="32"/>
      <c r="P180" s="33"/>
      <c r="R180" s="16"/>
      <c r="S180" s="32"/>
      <c r="T180" s="33"/>
      <c r="V180" s="16"/>
      <c r="W180" s="32"/>
      <c r="X180" s="33"/>
      <c r="Z180" s="16"/>
      <c r="AA180" s="32"/>
      <c r="AB180" s="33"/>
      <c r="AD180" s="16"/>
      <c r="AE180" s="32"/>
      <c r="AF180" s="33"/>
      <c r="AH180" s="16"/>
      <c r="AI180" s="32"/>
      <c r="AJ180" s="33"/>
      <c r="AL180" s="16"/>
      <c r="AM180" s="32"/>
      <c r="AN180" s="33"/>
      <c r="AP180" s="16"/>
      <c r="AQ180" s="32"/>
      <c r="AR180" s="33"/>
      <c r="AT180" s="16"/>
      <c r="AU180" s="32"/>
      <c r="AV180" s="33"/>
      <c r="AX180" s="16"/>
      <c r="AY180" s="32"/>
      <c r="AZ180" s="33"/>
      <c r="BA180" s="33"/>
      <c r="BB180" s="33"/>
      <c r="BC180" s="33"/>
      <c r="BD180" s="33"/>
      <c r="BE180" s="33"/>
      <c r="BF180" s="33"/>
      <c r="BG180" s="33"/>
      <c r="BH180" s="33"/>
      <c r="BI180" s="33"/>
      <c r="BJ180" s="33"/>
      <c r="BK180" s="33"/>
      <c r="BL180" s="33"/>
      <c r="BM180" s="33"/>
      <c r="BN180" s="33"/>
      <c r="BO180" s="33"/>
      <c r="BP180" s="33"/>
      <c r="BQ180" s="116"/>
      <c r="BR180" s="116"/>
      <c r="BS180" s="125"/>
      <c r="BT180" s="126"/>
      <c r="BU180" s="23"/>
      <c r="BV180" s="23"/>
      <c r="BW180" s="23"/>
      <c r="BX180"/>
      <c r="BY180"/>
      <c r="BZ180"/>
      <c r="CA180"/>
      <c r="CB180"/>
      <c r="CC180"/>
      <c r="CD180"/>
      <c r="CE180"/>
      <c r="CF180"/>
      <c r="CG180"/>
      <c r="CH180"/>
      <c r="CI180"/>
    </row>
    <row r="181" spans="1:87" s="13" customFormat="1" x14ac:dyDescent="0.4">
      <c r="A181" s="23"/>
      <c r="B181" s="23"/>
      <c r="C181" s="32"/>
      <c r="D181" s="33"/>
      <c r="F181" s="16"/>
      <c r="G181" s="32"/>
      <c r="H181" s="33"/>
      <c r="J181" s="16"/>
      <c r="K181" s="32"/>
      <c r="L181" s="33"/>
      <c r="N181" s="16"/>
      <c r="O181" s="32"/>
      <c r="P181" s="33"/>
      <c r="R181" s="16"/>
      <c r="S181" s="32"/>
      <c r="T181" s="33"/>
      <c r="V181" s="16"/>
      <c r="W181" s="32"/>
      <c r="X181" s="33"/>
      <c r="Z181" s="16"/>
      <c r="AA181" s="32"/>
      <c r="AB181" s="33"/>
      <c r="AD181" s="16"/>
      <c r="AE181" s="32"/>
      <c r="AF181" s="33"/>
      <c r="AH181" s="16"/>
      <c r="AI181" s="32"/>
      <c r="AJ181" s="33"/>
      <c r="AL181" s="16"/>
      <c r="AM181" s="32"/>
      <c r="AN181" s="33"/>
      <c r="AP181" s="16"/>
      <c r="AQ181" s="32"/>
      <c r="AR181" s="33"/>
      <c r="AT181" s="16"/>
      <c r="AU181" s="32"/>
      <c r="AV181" s="33"/>
      <c r="AX181" s="16"/>
      <c r="AY181" s="32"/>
      <c r="AZ181" s="33"/>
      <c r="BA181" s="33"/>
      <c r="BB181" s="33"/>
      <c r="BC181" s="33"/>
      <c r="BD181" s="33"/>
      <c r="BE181" s="33"/>
      <c r="BF181" s="33"/>
      <c r="BG181" s="33"/>
      <c r="BH181" s="33"/>
      <c r="BI181" s="33"/>
      <c r="BJ181" s="33"/>
      <c r="BK181" s="33"/>
      <c r="BL181" s="33"/>
      <c r="BM181" s="33"/>
      <c r="BN181" s="33"/>
      <c r="BO181" s="33"/>
      <c r="BP181" s="33"/>
      <c r="BQ181" s="116"/>
      <c r="BR181" s="116"/>
      <c r="BS181" s="125"/>
      <c r="BT181" s="126"/>
      <c r="BU181" s="23"/>
      <c r="BV181" s="23"/>
      <c r="BW181" s="23"/>
      <c r="BX181"/>
      <c r="BY181"/>
      <c r="BZ181"/>
      <c r="CA181"/>
      <c r="CB181"/>
      <c r="CC181"/>
      <c r="CD181"/>
      <c r="CE181"/>
      <c r="CF181"/>
      <c r="CG181"/>
      <c r="CH181"/>
      <c r="CI181"/>
    </row>
    <row r="182" spans="1:87" s="13" customFormat="1" x14ac:dyDescent="0.4">
      <c r="A182" s="23"/>
      <c r="B182" s="23"/>
      <c r="C182" s="32"/>
      <c r="D182" s="33"/>
      <c r="F182" s="16"/>
      <c r="G182" s="32"/>
      <c r="H182" s="33"/>
      <c r="J182" s="16"/>
      <c r="K182" s="32"/>
      <c r="L182" s="33"/>
      <c r="N182" s="16"/>
      <c r="O182" s="32"/>
      <c r="P182" s="33"/>
      <c r="R182" s="16"/>
      <c r="S182" s="32"/>
      <c r="T182" s="33"/>
      <c r="V182" s="16"/>
      <c r="W182" s="32"/>
      <c r="X182" s="33"/>
      <c r="Z182" s="16"/>
      <c r="AA182" s="32"/>
      <c r="AB182" s="33"/>
      <c r="AD182" s="16"/>
      <c r="AE182" s="32"/>
      <c r="AF182" s="33"/>
      <c r="AH182" s="16"/>
      <c r="AI182" s="32"/>
      <c r="AJ182" s="33"/>
      <c r="AL182" s="16"/>
      <c r="AM182" s="32"/>
      <c r="AN182" s="33"/>
      <c r="AP182" s="16"/>
      <c r="AQ182" s="32"/>
      <c r="AR182" s="33"/>
      <c r="AT182" s="16"/>
      <c r="AU182" s="32"/>
      <c r="AV182" s="33"/>
      <c r="AX182" s="16"/>
      <c r="AY182" s="32"/>
      <c r="AZ182" s="33"/>
      <c r="BA182" s="33"/>
      <c r="BB182" s="33"/>
      <c r="BC182" s="33"/>
      <c r="BD182" s="33"/>
      <c r="BE182" s="33"/>
      <c r="BF182" s="33"/>
      <c r="BG182" s="33"/>
      <c r="BH182" s="33"/>
      <c r="BI182" s="33"/>
      <c r="BJ182" s="33"/>
      <c r="BK182" s="33"/>
      <c r="BL182" s="33"/>
      <c r="BM182" s="33"/>
      <c r="BN182" s="33"/>
      <c r="BO182" s="33"/>
      <c r="BP182" s="33"/>
      <c r="BQ182" s="116"/>
      <c r="BR182" s="116"/>
      <c r="BS182" s="125"/>
      <c r="BT182" s="126"/>
      <c r="BU182" s="23"/>
      <c r="BV182" s="23"/>
      <c r="BW182" s="23"/>
      <c r="BX182"/>
      <c r="BY182"/>
      <c r="BZ182"/>
      <c r="CA182"/>
      <c r="CB182"/>
      <c r="CC182"/>
      <c r="CD182"/>
      <c r="CE182"/>
      <c r="CF182"/>
      <c r="CG182"/>
      <c r="CH182"/>
      <c r="CI182"/>
    </row>
    <row r="183" spans="1:87" s="13" customFormat="1" x14ac:dyDescent="0.4">
      <c r="A183" s="23"/>
      <c r="B183" s="23"/>
      <c r="C183" s="32"/>
      <c r="D183" s="33"/>
      <c r="F183" s="16"/>
      <c r="G183" s="32"/>
      <c r="H183" s="33"/>
      <c r="J183" s="16"/>
      <c r="K183" s="32"/>
      <c r="L183" s="33"/>
      <c r="N183" s="16"/>
      <c r="O183" s="32"/>
      <c r="P183" s="33"/>
      <c r="R183" s="16"/>
      <c r="S183" s="32"/>
      <c r="T183" s="33"/>
      <c r="V183" s="16"/>
      <c r="W183" s="32"/>
      <c r="X183" s="33"/>
      <c r="Z183" s="16"/>
      <c r="AA183" s="32"/>
      <c r="AB183" s="33"/>
      <c r="AD183" s="16"/>
      <c r="AE183" s="32"/>
      <c r="AF183" s="33"/>
      <c r="AH183" s="16"/>
      <c r="AI183" s="32"/>
      <c r="AJ183" s="33"/>
      <c r="AL183" s="16"/>
      <c r="AM183" s="32"/>
      <c r="AN183" s="33"/>
      <c r="AP183" s="16"/>
      <c r="AQ183" s="32"/>
      <c r="AR183" s="33"/>
      <c r="AT183" s="16"/>
      <c r="AU183" s="32"/>
      <c r="AV183" s="33"/>
      <c r="AX183" s="16"/>
      <c r="AY183" s="32"/>
      <c r="AZ183" s="33"/>
      <c r="BA183" s="33"/>
      <c r="BB183" s="33"/>
      <c r="BC183" s="33"/>
      <c r="BD183" s="33"/>
      <c r="BE183" s="33"/>
      <c r="BF183" s="33"/>
      <c r="BG183" s="33"/>
      <c r="BH183" s="33"/>
      <c r="BI183" s="33"/>
      <c r="BJ183" s="33"/>
      <c r="BK183" s="33"/>
      <c r="BL183" s="33"/>
      <c r="BM183" s="33"/>
      <c r="BN183" s="33"/>
      <c r="BO183" s="33"/>
      <c r="BP183" s="33"/>
      <c r="BQ183" s="116"/>
      <c r="BR183" s="116"/>
      <c r="BS183" s="125"/>
      <c r="BT183" s="126"/>
      <c r="BU183" s="23"/>
      <c r="BV183" s="23"/>
      <c r="BW183" s="23"/>
      <c r="BX183"/>
      <c r="BY183"/>
      <c r="BZ183"/>
      <c r="CA183"/>
      <c r="CB183"/>
      <c r="CC183"/>
      <c r="CD183"/>
      <c r="CE183"/>
      <c r="CF183"/>
      <c r="CG183"/>
      <c r="CH183"/>
      <c r="CI183"/>
    </row>
    <row r="184" spans="1:87" s="13" customFormat="1" x14ac:dyDescent="0.4">
      <c r="A184" s="23"/>
      <c r="B184" s="23"/>
      <c r="C184" s="32"/>
      <c r="D184" s="33"/>
      <c r="F184" s="16"/>
      <c r="G184" s="32"/>
      <c r="H184" s="33"/>
      <c r="J184" s="16"/>
      <c r="K184" s="32"/>
      <c r="L184" s="33"/>
      <c r="N184" s="16"/>
      <c r="O184" s="32"/>
      <c r="P184" s="33"/>
      <c r="R184" s="16"/>
      <c r="S184" s="32"/>
      <c r="T184" s="33"/>
      <c r="V184" s="16"/>
      <c r="W184" s="32"/>
      <c r="X184" s="33"/>
      <c r="Z184" s="16"/>
      <c r="AA184" s="32"/>
      <c r="AB184" s="33"/>
      <c r="AD184" s="16"/>
      <c r="AE184" s="32"/>
      <c r="AF184" s="33"/>
      <c r="AH184" s="16"/>
      <c r="AI184" s="32"/>
      <c r="AJ184" s="33"/>
      <c r="AL184" s="16"/>
      <c r="AM184" s="32"/>
      <c r="AN184" s="33"/>
      <c r="AP184" s="16"/>
      <c r="AQ184" s="32"/>
      <c r="AR184" s="33"/>
      <c r="AT184" s="16"/>
      <c r="AU184" s="32"/>
      <c r="AV184" s="33"/>
      <c r="AX184" s="16"/>
      <c r="AY184" s="32"/>
      <c r="AZ184" s="33"/>
      <c r="BA184" s="33"/>
      <c r="BB184" s="33"/>
      <c r="BC184" s="33"/>
      <c r="BD184" s="33"/>
      <c r="BE184" s="33"/>
      <c r="BF184" s="33"/>
      <c r="BG184" s="33"/>
      <c r="BH184" s="33"/>
      <c r="BI184" s="33"/>
      <c r="BJ184" s="33"/>
      <c r="BK184" s="33"/>
      <c r="BL184" s="33"/>
      <c r="BM184" s="33"/>
      <c r="BN184" s="33"/>
      <c r="BO184" s="33"/>
      <c r="BP184" s="33"/>
      <c r="BQ184" s="116"/>
      <c r="BR184" s="116"/>
      <c r="BS184" s="125"/>
      <c r="BT184" s="126"/>
      <c r="BU184" s="23"/>
      <c r="BV184" s="23"/>
      <c r="BW184" s="23"/>
      <c r="BX184"/>
      <c r="BY184"/>
      <c r="BZ184"/>
      <c r="CA184"/>
      <c r="CB184"/>
      <c r="CC184"/>
      <c r="CD184"/>
      <c r="CE184"/>
      <c r="CF184"/>
      <c r="CG184"/>
      <c r="CH184"/>
      <c r="CI184"/>
    </row>
    <row r="185" spans="1:87" s="13" customFormat="1" x14ac:dyDescent="0.4">
      <c r="A185" s="23"/>
      <c r="B185" s="23"/>
      <c r="C185" s="32"/>
      <c r="D185" s="33"/>
      <c r="F185" s="16"/>
      <c r="G185" s="32"/>
      <c r="H185" s="33"/>
      <c r="J185" s="16"/>
      <c r="K185" s="32"/>
      <c r="L185" s="33"/>
      <c r="N185" s="16"/>
      <c r="O185" s="32"/>
      <c r="P185" s="33"/>
      <c r="R185" s="16"/>
      <c r="S185" s="32"/>
      <c r="T185" s="33"/>
      <c r="V185" s="16"/>
      <c r="W185" s="32"/>
      <c r="X185" s="33"/>
      <c r="Z185" s="16"/>
      <c r="AA185" s="32"/>
      <c r="AB185" s="33"/>
      <c r="AD185" s="16"/>
      <c r="AE185" s="32"/>
      <c r="AF185" s="33"/>
      <c r="AH185" s="16"/>
      <c r="AI185" s="32"/>
      <c r="AJ185" s="33"/>
      <c r="AL185" s="16"/>
      <c r="AM185" s="32"/>
      <c r="AN185" s="33"/>
      <c r="AP185" s="16"/>
      <c r="AQ185" s="32"/>
      <c r="AR185" s="33"/>
      <c r="AT185" s="16"/>
      <c r="AU185" s="32"/>
      <c r="AV185" s="33"/>
      <c r="AX185" s="16"/>
      <c r="AY185" s="32"/>
      <c r="AZ185" s="33"/>
      <c r="BA185" s="33"/>
      <c r="BB185" s="33"/>
      <c r="BC185" s="33"/>
      <c r="BD185" s="33"/>
      <c r="BE185" s="33"/>
      <c r="BF185" s="33"/>
      <c r="BG185" s="33"/>
      <c r="BH185" s="33"/>
      <c r="BI185" s="33"/>
      <c r="BJ185" s="33"/>
      <c r="BK185" s="33"/>
      <c r="BL185" s="33"/>
      <c r="BM185" s="33"/>
      <c r="BN185" s="33"/>
      <c r="BO185" s="33"/>
      <c r="BP185" s="33"/>
      <c r="BQ185" s="116"/>
      <c r="BR185" s="116"/>
      <c r="BS185" s="125"/>
      <c r="BT185" s="126"/>
      <c r="BU185" s="23"/>
      <c r="BV185" s="23"/>
      <c r="BW185" s="23"/>
      <c r="BX185"/>
      <c r="BY185"/>
      <c r="BZ185"/>
      <c r="CA185"/>
      <c r="CB185"/>
      <c r="CC185"/>
      <c r="CD185"/>
      <c r="CE185"/>
      <c r="CF185"/>
      <c r="CG185"/>
      <c r="CH185"/>
      <c r="CI185"/>
    </row>
    <row r="186" spans="1:87" s="13" customFormat="1" x14ac:dyDescent="0.4">
      <c r="A186" s="23"/>
      <c r="B186" s="23"/>
      <c r="C186" s="32"/>
      <c r="D186" s="33"/>
      <c r="F186" s="16"/>
      <c r="G186" s="32"/>
      <c r="H186" s="33"/>
      <c r="J186" s="16"/>
      <c r="K186" s="32"/>
      <c r="L186" s="33"/>
      <c r="N186" s="16"/>
      <c r="O186" s="32"/>
      <c r="P186" s="33"/>
      <c r="R186" s="16"/>
      <c r="S186" s="32"/>
      <c r="T186" s="33"/>
      <c r="V186" s="16"/>
      <c r="W186" s="32"/>
      <c r="X186" s="33"/>
      <c r="Z186" s="16"/>
      <c r="AA186" s="32"/>
      <c r="AB186" s="33"/>
      <c r="AD186" s="16"/>
      <c r="AE186" s="32"/>
      <c r="AF186" s="33"/>
      <c r="AH186" s="16"/>
      <c r="AI186" s="32"/>
      <c r="AJ186" s="33"/>
      <c r="AL186" s="16"/>
      <c r="AM186" s="32"/>
      <c r="AN186" s="33"/>
      <c r="AP186" s="16"/>
      <c r="AQ186" s="32"/>
      <c r="AR186" s="33"/>
      <c r="AT186" s="16"/>
      <c r="AU186" s="32"/>
      <c r="AV186" s="33"/>
      <c r="AX186" s="16"/>
      <c r="AY186" s="32"/>
      <c r="AZ186" s="33"/>
      <c r="BA186" s="33"/>
      <c r="BB186" s="33"/>
      <c r="BC186" s="33"/>
      <c r="BD186" s="33"/>
      <c r="BE186" s="33"/>
      <c r="BF186" s="33"/>
      <c r="BG186" s="33"/>
      <c r="BH186" s="33"/>
      <c r="BI186" s="33"/>
      <c r="BJ186" s="33"/>
      <c r="BK186" s="33"/>
      <c r="BL186" s="33"/>
      <c r="BM186" s="33"/>
      <c r="BN186" s="33"/>
      <c r="BO186" s="33"/>
      <c r="BP186" s="33"/>
      <c r="BQ186" s="116"/>
      <c r="BR186" s="116"/>
      <c r="BS186" s="125"/>
      <c r="BT186" s="126"/>
      <c r="BU186" s="23"/>
      <c r="BV186" s="23"/>
      <c r="BW186" s="23"/>
      <c r="BX186"/>
      <c r="BY186"/>
      <c r="BZ186"/>
      <c r="CA186"/>
      <c r="CB186"/>
      <c r="CC186"/>
      <c r="CD186"/>
      <c r="CE186"/>
      <c r="CF186"/>
      <c r="CG186"/>
      <c r="CH186"/>
      <c r="CI186"/>
    </row>
    <row r="187" spans="1:87" s="13" customFormat="1" x14ac:dyDescent="0.4">
      <c r="A187" s="23"/>
      <c r="B187" s="23"/>
      <c r="C187" s="32"/>
      <c r="D187" s="33"/>
      <c r="F187" s="16"/>
      <c r="G187" s="32"/>
      <c r="H187" s="33"/>
      <c r="J187" s="16"/>
      <c r="K187" s="32"/>
      <c r="L187" s="33"/>
      <c r="N187" s="16"/>
      <c r="O187" s="32"/>
      <c r="P187" s="33"/>
      <c r="R187" s="16"/>
      <c r="S187" s="32"/>
      <c r="T187" s="33"/>
      <c r="V187" s="16"/>
      <c r="W187" s="32"/>
      <c r="X187" s="33"/>
      <c r="Z187" s="16"/>
      <c r="AA187" s="32"/>
      <c r="AB187" s="33"/>
      <c r="AD187" s="16"/>
      <c r="AE187" s="32"/>
      <c r="AF187" s="33"/>
      <c r="AH187" s="16"/>
      <c r="AI187" s="32"/>
      <c r="AJ187" s="33"/>
      <c r="AL187" s="16"/>
      <c r="AM187" s="32"/>
      <c r="AN187" s="33"/>
      <c r="AP187" s="16"/>
      <c r="AQ187" s="32"/>
      <c r="AR187" s="33"/>
      <c r="AT187" s="16"/>
      <c r="AU187" s="32"/>
      <c r="AV187" s="33"/>
      <c r="AX187" s="16"/>
      <c r="AY187" s="32"/>
      <c r="AZ187" s="33"/>
      <c r="BA187" s="33"/>
      <c r="BB187" s="33"/>
      <c r="BC187" s="33"/>
      <c r="BD187" s="33"/>
      <c r="BE187" s="33"/>
      <c r="BF187" s="33"/>
      <c r="BG187" s="33"/>
      <c r="BH187" s="33"/>
      <c r="BI187" s="33"/>
      <c r="BJ187" s="33"/>
      <c r="BK187" s="33"/>
      <c r="BL187" s="33"/>
      <c r="BM187" s="33"/>
      <c r="BN187" s="33"/>
      <c r="BO187" s="33"/>
      <c r="BP187" s="33"/>
      <c r="BQ187" s="116"/>
      <c r="BR187" s="116"/>
      <c r="BS187" s="125"/>
      <c r="BT187" s="126"/>
      <c r="BU187" s="23"/>
      <c r="BV187" s="23"/>
      <c r="BW187" s="23"/>
      <c r="BX187"/>
      <c r="BY187"/>
      <c r="BZ187"/>
      <c r="CA187"/>
      <c r="CB187"/>
      <c r="CC187"/>
      <c r="CD187"/>
      <c r="CE187"/>
      <c r="CF187"/>
      <c r="CG187"/>
      <c r="CH187"/>
      <c r="CI187"/>
    </row>
    <row r="188" spans="1:87" s="13" customFormat="1" x14ac:dyDescent="0.4">
      <c r="A188" s="23"/>
      <c r="B188" s="23"/>
      <c r="C188" s="32"/>
      <c r="D188" s="33"/>
      <c r="F188" s="16"/>
      <c r="G188" s="32"/>
      <c r="H188" s="33"/>
      <c r="J188" s="16"/>
      <c r="K188" s="32"/>
      <c r="L188" s="33"/>
      <c r="N188" s="16"/>
      <c r="O188" s="32"/>
      <c r="P188" s="33"/>
      <c r="R188" s="16"/>
      <c r="S188" s="32"/>
      <c r="T188" s="33"/>
      <c r="V188" s="16"/>
      <c r="W188" s="32"/>
      <c r="X188" s="33"/>
      <c r="Z188" s="16"/>
      <c r="AA188" s="32"/>
      <c r="AB188" s="33"/>
      <c r="AD188" s="16"/>
      <c r="AE188" s="32"/>
      <c r="AF188" s="33"/>
      <c r="AH188" s="16"/>
      <c r="AI188" s="32"/>
      <c r="AJ188" s="33"/>
      <c r="AL188" s="16"/>
      <c r="AM188" s="32"/>
      <c r="AN188" s="33"/>
      <c r="AP188" s="16"/>
      <c r="AQ188" s="32"/>
      <c r="AR188" s="33"/>
      <c r="AT188" s="16"/>
      <c r="AU188" s="32"/>
      <c r="AV188" s="33"/>
      <c r="AX188" s="16"/>
      <c r="AY188" s="32"/>
      <c r="AZ188" s="33"/>
      <c r="BA188" s="33"/>
      <c r="BB188" s="33"/>
      <c r="BC188" s="33"/>
      <c r="BD188" s="33"/>
      <c r="BE188" s="33"/>
      <c r="BF188" s="33"/>
      <c r="BG188" s="33"/>
      <c r="BH188" s="33"/>
      <c r="BI188" s="33"/>
      <c r="BJ188" s="33"/>
      <c r="BK188" s="33"/>
      <c r="BL188" s="33"/>
      <c r="BM188" s="33"/>
      <c r="BN188" s="33"/>
      <c r="BO188" s="33"/>
      <c r="BP188" s="33"/>
      <c r="BQ188" s="116"/>
      <c r="BR188" s="116"/>
      <c r="BS188" s="125"/>
      <c r="BT188" s="126"/>
      <c r="BU188" s="23"/>
      <c r="BV188" s="23"/>
      <c r="BW188" s="23"/>
      <c r="BX188"/>
      <c r="BY188"/>
      <c r="BZ188"/>
      <c r="CA188"/>
      <c r="CB188"/>
      <c r="CC188"/>
      <c r="CD188"/>
      <c r="CE188"/>
      <c r="CF188"/>
      <c r="CG188"/>
      <c r="CH188"/>
      <c r="CI188"/>
    </row>
    <row r="189" spans="1:87" s="13" customFormat="1" x14ac:dyDescent="0.4">
      <c r="A189" s="23"/>
      <c r="B189" s="23"/>
      <c r="C189" s="32"/>
      <c r="D189" s="33"/>
      <c r="F189" s="16"/>
      <c r="G189" s="32"/>
      <c r="H189" s="33"/>
      <c r="J189" s="16"/>
      <c r="K189" s="32"/>
      <c r="L189" s="33"/>
      <c r="N189" s="16"/>
      <c r="O189" s="32"/>
      <c r="P189" s="33"/>
      <c r="R189" s="16"/>
      <c r="S189" s="32"/>
      <c r="T189" s="33"/>
      <c r="V189" s="16"/>
      <c r="W189" s="32"/>
      <c r="X189" s="33"/>
      <c r="Z189" s="16"/>
      <c r="AA189" s="32"/>
      <c r="AB189" s="33"/>
      <c r="AD189" s="16"/>
      <c r="AE189" s="32"/>
      <c r="AF189" s="33"/>
      <c r="AH189" s="16"/>
      <c r="AI189" s="32"/>
      <c r="AJ189" s="33"/>
      <c r="AL189" s="16"/>
      <c r="AM189" s="32"/>
      <c r="AN189" s="33"/>
      <c r="AP189" s="16"/>
      <c r="AQ189" s="32"/>
      <c r="AR189" s="33"/>
      <c r="AT189" s="16"/>
      <c r="AU189" s="32"/>
      <c r="AV189" s="33"/>
      <c r="AX189" s="16"/>
      <c r="AY189" s="32"/>
      <c r="AZ189" s="33"/>
      <c r="BA189" s="33"/>
      <c r="BB189" s="33"/>
      <c r="BC189" s="33"/>
      <c r="BD189" s="33"/>
      <c r="BE189" s="33"/>
      <c r="BF189" s="33"/>
      <c r="BG189" s="33"/>
      <c r="BH189" s="33"/>
      <c r="BI189" s="33"/>
      <c r="BJ189" s="33"/>
      <c r="BK189" s="33"/>
      <c r="BL189" s="33"/>
      <c r="BM189" s="33"/>
      <c r="BN189" s="33"/>
      <c r="BO189" s="33"/>
      <c r="BP189" s="33"/>
      <c r="BQ189" s="116"/>
      <c r="BR189" s="116"/>
      <c r="BS189" s="125"/>
      <c r="BT189" s="126"/>
      <c r="BU189" s="23"/>
      <c r="BV189" s="23"/>
      <c r="BW189" s="23"/>
      <c r="BX189"/>
      <c r="BY189"/>
      <c r="BZ189"/>
      <c r="CA189"/>
      <c r="CB189"/>
      <c r="CC189"/>
      <c r="CD189"/>
      <c r="CE189"/>
      <c r="CF189"/>
      <c r="CG189"/>
      <c r="CH189"/>
      <c r="CI189"/>
    </row>
    <row r="190" spans="1:87" s="13" customFormat="1" x14ac:dyDescent="0.4">
      <c r="A190" s="23"/>
      <c r="B190" s="23"/>
      <c r="C190" s="32"/>
      <c r="D190" s="33"/>
      <c r="F190" s="16"/>
      <c r="G190" s="32"/>
      <c r="H190" s="33"/>
      <c r="J190" s="16"/>
      <c r="K190" s="32"/>
      <c r="L190" s="33"/>
      <c r="N190" s="16"/>
      <c r="O190" s="32"/>
      <c r="P190" s="33"/>
      <c r="R190" s="16"/>
      <c r="S190" s="32"/>
      <c r="T190" s="33"/>
      <c r="V190" s="16"/>
      <c r="W190" s="32"/>
      <c r="X190" s="33"/>
      <c r="Z190" s="16"/>
      <c r="AA190" s="32"/>
      <c r="AB190" s="33"/>
      <c r="AD190" s="16"/>
      <c r="AE190" s="32"/>
      <c r="AF190" s="33"/>
      <c r="AH190" s="16"/>
      <c r="AI190" s="32"/>
      <c r="AJ190" s="33"/>
      <c r="AL190" s="16"/>
      <c r="AM190" s="32"/>
      <c r="AN190" s="33"/>
      <c r="AP190" s="16"/>
      <c r="AQ190" s="32"/>
      <c r="AR190" s="33"/>
      <c r="AT190" s="16"/>
      <c r="AU190" s="32"/>
      <c r="AV190" s="33"/>
      <c r="AX190" s="16"/>
      <c r="AY190" s="32"/>
      <c r="AZ190" s="33"/>
      <c r="BA190" s="33"/>
      <c r="BB190" s="33"/>
      <c r="BC190" s="33"/>
      <c r="BD190" s="33"/>
      <c r="BE190" s="33"/>
      <c r="BF190" s="33"/>
      <c r="BG190" s="33"/>
      <c r="BH190" s="33"/>
      <c r="BI190" s="33"/>
      <c r="BJ190" s="33"/>
      <c r="BK190" s="33"/>
      <c r="BL190" s="33"/>
      <c r="BM190" s="33"/>
      <c r="BN190" s="33"/>
      <c r="BO190" s="33"/>
      <c r="BP190" s="33"/>
      <c r="BQ190" s="116"/>
      <c r="BR190" s="116"/>
      <c r="BS190" s="125"/>
      <c r="BT190" s="126"/>
      <c r="BU190" s="23"/>
      <c r="BV190" s="23"/>
      <c r="BW190" s="23"/>
      <c r="BX190"/>
      <c r="BY190"/>
      <c r="BZ190"/>
      <c r="CA190"/>
      <c r="CB190"/>
      <c r="CC190"/>
      <c r="CD190"/>
      <c r="CE190"/>
      <c r="CF190"/>
      <c r="CG190"/>
      <c r="CH190"/>
      <c r="CI190"/>
    </row>
    <row r="191" spans="1:87" s="13" customFormat="1" x14ac:dyDescent="0.4">
      <c r="A191" s="23"/>
      <c r="B191" s="23"/>
      <c r="C191" s="32"/>
      <c r="D191" s="33"/>
      <c r="F191" s="16"/>
      <c r="G191" s="32"/>
      <c r="H191" s="33"/>
      <c r="J191" s="16"/>
      <c r="K191" s="32"/>
      <c r="L191" s="33"/>
      <c r="N191" s="16"/>
      <c r="O191" s="32"/>
      <c r="P191" s="33"/>
      <c r="R191" s="16"/>
      <c r="S191" s="32"/>
      <c r="T191" s="33"/>
      <c r="V191" s="16"/>
      <c r="W191" s="32"/>
      <c r="X191" s="33"/>
      <c r="Z191" s="16"/>
      <c r="AA191" s="32"/>
      <c r="AB191" s="33"/>
      <c r="AD191" s="16"/>
      <c r="AE191" s="32"/>
      <c r="AF191" s="33"/>
      <c r="AH191" s="16"/>
      <c r="AI191" s="32"/>
      <c r="AJ191" s="33"/>
      <c r="AL191" s="16"/>
      <c r="AM191" s="32"/>
      <c r="AN191" s="33"/>
      <c r="AP191" s="16"/>
      <c r="AQ191" s="32"/>
      <c r="AR191" s="33"/>
      <c r="AT191" s="16"/>
      <c r="AU191" s="32"/>
      <c r="AV191" s="33"/>
      <c r="AX191" s="16"/>
      <c r="AY191" s="32"/>
      <c r="AZ191" s="33"/>
      <c r="BA191" s="33"/>
      <c r="BB191" s="33"/>
      <c r="BC191" s="33"/>
      <c r="BD191" s="33"/>
      <c r="BE191" s="33"/>
      <c r="BF191" s="33"/>
      <c r="BG191" s="33"/>
      <c r="BH191" s="33"/>
      <c r="BI191" s="33"/>
      <c r="BJ191" s="33"/>
      <c r="BK191" s="33"/>
      <c r="BL191" s="33"/>
      <c r="BM191" s="33"/>
      <c r="BN191" s="33"/>
      <c r="BO191" s="33"/>
      <c r="BP191" s="33"/>
      <c r="BQ191" s="116"/>
      <c r="BR191" s="116"/>
      <c r="BS191" s="125"/>
      <c r="BT191" s="126"/>
      <c r="BU191" s="23"/>
      <c r="BV191" s="23"/>
      <c r="BW191" s="23"/>
      <c r="BX191"/>
      <c r="BY191"/>
      <c r="BZ191"/>
      <c r="CA191"/>
      <c r="CB191"/>
      <c r="CC191"/>
      <c r="CD191"/>
      <c r="CE191"/>
      <c r="CF191"/>
      <c r="CG191"/>
      <c r="CH191"/>
      <c r="CI191"/>
    </row>
    <row r="192" spans="1:87" s="13" customFormat="1" x14ac:dyDescent="0.4">
      <c r="A192" s="23"/>
      <c r="B192" s="23"/>
      <c r="C192" s="32"/>
      <c r="D192" s="33"/>
      <c r="F192" s="16"/>
      <c r="G192" s="32"/>
      <c r="H192" s="33"/>
      <c r="J192" s="16"/>
      <c r="K192" s="32"/>
      <c r="L192" s="33"/>
      <c r="N192" s="16"/>
      <c r="O192" s="32"/>
      <c r="P192" s="33"/>
      <c r="R192" s="16"/>
      <c r="S192" s="32"/>
      <c r="T192" s="33"/>
      <c r="V192" s="16"/>
      <c r="W192" s="32"/>
      <c r="X192" s="33"/>
      <c r="Z192" s="16"/>
      <c r="AA192" s="32"/>
      <c r="AB192" s="33"/>
      <c r="AD192" s="16"/>
      <c r="AE192" s="32"/>
      <c r="AF192" s="33"/>
      <c r="AH192" s="16"/>
      <c r="AI192" s="32"/>
      <c r="AJ192" s="33"/>
      <c r="AL192" s="16"/>
      <c r="AM192" s="32"/>
      <c r="AN192" s="33"/>
      <c r="AP192" s="16"/>
      <c r="AQ192" s="32"/>
      <c r="AR192" s="33"/>
      <c r="AT192" s="16"/>
      <c r="AU192" s="32"/>
      <c r="AV192" s="33"/>
      <c r="AX192" s="16"/>
      <c r="AY192" s="32"/>
      <c r="AZ192" s="33"/>
      <c r="BA192" s="33"/>
      <c r="BB192" s="33"/>
      <c r="BC192" s="33"/>
      <c r="BD192" s="33"/>
      <c r="BE192" s="33"/>
      <c r="BF192" s="33"/>
      <c r="BG192" s="33"/>
      <c r="BH192" s="33"/>
      <c r="BI192" s="33"/>
      <c r="BJ192" s="33"/>
      <c r="BK192" s="33"/>
      <c r="BL192" s="33"/>
      <c r="BM192" s="33"/>
      <c r="BN192" s="33"/>
      <c r="BO192" s="33"/>
      <c r="BP192" s="33"/>
      <c r="BQ192" s="116"/>
      <c r="BR192" s="116"/>
      <c r="BS192" s="125"/>
      <c r="BT192" s="126"/>
      <c r="BU192" s="23"/>
      <c r="BV192" s="23"/>
      <c r="BW192" s="23"/>
      <c r="BX192"/>
      <c r="BY192"/>
      <c r="BZ192"/>
      <c r="CA192"/>
      <c r="CB192"/>
      <c r="CC192"/>
      <c r="CD192"/>
      <c r="CE192"/>
      <c r="CF192"/>
      <c r="CG192"/>
      <c r="CH192"/>
      <c r="CI192"/>
    </row>
    <row r="193" spans="1:87" s="13" customFormat="1" x14ac:dyDescent="0.4">
      <c r="A193" s="23"/>
      <c r="B193" s="23"/>
      <c r="C193" s="32"/>
      <c r="D193" s="33"/>
      <c r="F193" s="16"/>
      <c r="G193" s="32"/>
      <c r="H193" s="33"/>
      <c r="J193" s="16"/>
      <c r="K193" s="32"/>
      <c r="L193" s="33"/>
      <c r="N193" s="16"/>
      <c r="O193" s="32"/>
      <c r="P193" s="33"/>
      <c r="R193" s="16"/>
      <c r="S193" s="32"/>
      <c r="T193" s="33"/>
      <c r="V193" s="16"/>
      <c r="W193" s="32"/>
      <c r="X193" s="33"/>
      <c r="Z193" s="16"/>
      <c r="AA193" s="32"/>
      <c r="AB193" s="33"/>
      <c r="AD193" s="16"/>
      <c r="AE193" s="32"/>
      <c r="AF193" s="33"/>
      <c r="AH193" s="16"/>
      <c r="AI193" s="32"/>
      <c r="AJ193" s="33"/>
      <c r="AL193" s="16"/>
      <c r="AM193" s="32"/>
      <c r="AN193" s="33"/>
      <c r="AP193" s="16"/>
      <c r="AQ193" s="32"/>
      <c r="AR193" s="33"/>
      <c r="AT193" s="16"/>
      <c r="AU193" s="32"/>
      <c r="AV193" s="33"/>
      <c r="AX193" s="16"/>
      <c r="AY193" s="32"/>
      <c r="AZ193" s="33"/>
      <c r="BA193" s="33"/>
      <c r="BB193" s="33"/>
      <c r="BC193" s="33"/>
      <c r="BD193" s="33"/>
      <c r="BE193" s="33"/>
      <c r="BF193" s="33"/>
      <c r="BG193" s="33"/>
      <c r="BH193" s="33"/>
      <c r="BI193" s="33"/>
      <c r="BJ193" s="33"/>
      <c r="BK193" s="33"/>
      <c r="BL193" s="33"/>
      <c r="BM193" s="33"/>
      <c r="BN193" s="33"/>
      <c r="BO193" s="33"/>
      <c r="BP193" s="33"/>
      <c r="BQ193" s="116"/>
      <c r="BR193" s="116"/>
      <c r="BS193" s="125"/>
      <c r="BT193" s="126"/>
      <c r="BU193" s="23"/>
      <c r="BV193" s="23"/>
      <c r="BW193" s="23"/>
      <c r="BX193"/>
      <c r="BY193"/>
      <c r="BZ193"/>
      <c r="CA193"/>
      <c r="CB193"/>
      <c r="CC193"/>
      <c r="CD193"/>
      <c r="CE193"/>
      <c r="CF193"/>
      <c r="CG193"/>
      <c r="CH193"/>
      <c r="CI193"/>
    </row>
    <row r="194" spans="1:87" s="13" customFormat="1" x14ac:dyDescent="0.4">
      <c r="A194" s="23"/>
      <c r="B194" s="23"/>
      <c r="C194" s="32"/>
      <c r="D194" s="33"/>
      <c r="F194" s="16"/>
      <c r="G194" s="32"/>
      <c r="H194" s="33"/>
      <c r="J194" s="16"/>
      <c r="K194" s="32"/>
      <c r="L194" s="33"/>
      <c r="N194" s="16"/>
      <c r="O194" s="32"/>
      <c r="P194" s="33"/>
      <c r="R194" s="16"/>
      <c r="S194" s="32"/>
      <c r="T194" s="33"/>
      <c r="V194" s="16"/>
      <c r="W194" s="32"/>
      <c r="X194" s="33"/>
      <c r="Z194" s="16"/>
      <c r="AA194" s="32"/>
      <c r="AB194" s="33"/>
      <c r="AD194" s="16"/>
      <c r="AE194" s="32"/>
      <c r="AF194" s="33"/>
      <c r="AH194" s="16"/>
      <c r="AI194" s="32"/>
      <c r="AJ194" s="33"/>
      <c r="AL194" s="16"/>
      <c r="AM194" s="32"/>
      <c r="AN194" s="33"/>
      <c r="AP194" s="16"/>
      <c r="AQ194" s="32"/>
      <c r="AR194" s="33"/>
      <c r="AT194" s="16"/>
      <c r="AU194" s="32"/>
      <c r="AV194" s="33"/>
      <c r="AX194" s="16"/>
      <c r="AY194" s="32"/>
      <c r="AZ194" s="33"/>
      <c r="BA194" s="33"/>
      <c r="BB194" s="33"/>
      <c r="BC194" s="33"/>
      <c r="BD194" s="33"/>
      <c r="BE194" s="33"/>
      <c r="BF194" s="33"/>
      <c r="BG194" s="33"/>
      <c r="BH194" s="33"/>
      <c r="BI194" s="33"/>
      <c r="BJ194" s="33"/>
      <c r="BK194" s="33"/>
      <c r="BL194" s="33"/>
      <c r="BM194" s="33"/>
      <c r="BN194" s="33"/>
      <c r="BO194" s="33"/>
      <c r="BP194" s="33"/>
      <c r="BQ194" s="116"/>
      <c r="BR194" s="116"/>
      <c r="BS194" s="125"/>
      <c r="BT194" s="126"/>
      <c r="BU194" s="23"/>
      <c r="BV194" s="23"/>
      <c r="BW194" s="23"/>
      <c r="BX194"/>
      <c r="BY194"/>
      <c r="BZ194"/>
      <c r="CA194"/>
      <c r="CB194"/>
      <c r="CC194"/>
      <c r="CD194"/>
      <c r="CE194"/>
      <c r="CF194"/>
      <c r="CG194"/>
      <c r="CH194"/>
      <c r="CI194"/>
    </row>
    <row r="195" spans="1:87" s="13" customFormat="1" x14ac:dyDescent="0.4">
      <c r="A195" s="23"/>
      <c r="B195" s="23"/>
      <c r="C195" s="32"/>
      <c r="D195" s="33"/>
      <c r="F195" s="16"/>
      <c r="G195" s="32"/>
      <c r="H195" s="33"/>
      <c r="J195" s="16"/>
      <c r="K195" s="32"/>
      <c r="L195" s="33"/>
      <c r="N195" s="16"/>
      <c r="O195" s="32"/>
      <c r="P195" s="33"/>
      <c r="R195" s="16"/>
      <c r="S195" s="32"/>
      <c r="T195" s="33"/>
      <c r="V195" s="16"/>
      <c r="W195" s="32"/>
      <c r="X195" s="33"/>
      <c r="Z195" s="16"/>
      <c r="AA195" s="32"/>
      <c r="AB195" s="33"/>
      <c r="AD195" s="16"/>
      <c r="AE195" s="32"/>
      <c r="AF195" s="33"/>
      <c r="AH195" s="16"/>
      <c r="AI195" s="32"/>
      <c r="AJ195" s="33"/>
      <c r="AL195" s="16"/>
      <c r="AM195" s="32"/>
      <c r="AN195" s="33"/>
      <c r="AP195" s="16"/>
      <c r="AQ195" s="32"/>
      <c r="AR195" s="33"/>
      <c r="AT195" s="16"/>
      <c r="AU195" s="32"/>
      <c r="AV195" s="33"/>
      <c r="AX195" s="16"/>
      <c r="AY195" s="32"/>
      <c r="AZ195" s="33"/>
      <c r="BA195" s="33"/>
      <c r="BB195" s="33"/>
      <c r="BC195" s="33"/>
      <c r="BD195" s="33"/>
      <c r="BE195" s="33"/>
      <c r="BF195" s="33"/>
      <c r="BG195" s="33"/>
      <c r="BH195" s="33"/>
      <c r="BI195" s="33"/>
      <c r="BJ195" s="33"/>
      <c r="BK195" s="33"/>
      <c r="BL195" s="33"/>
      <c r="BM195" s="33"/>
      <c r="BN195" s="33"/>
      <c r="BO195" s="33"/>
      <c r="BP195" s="33"/>
      <c r="BQ195" s="116"/>
      <c r="BR195" s="116"/>
      <c r="BS195" s="125"/>
      <c r="BT195" s="126"/>
      <c r="BU195" s="23"/>
      <c r="BV195" s="23"/>
      <c r="BW195" s="23"/>
      <c r="BX195"/>
      <c r="BY195"/>
      <c r="BZ195"/>
      <c r="CA195"/>
      <c r="CB195"/>
      <c r="CC195"/>
      <c r="CD195"/>
      <c r="CE195"/>
      <c r="CF195"/>
      <c r="CG195"/>
      <c r="CH195"/>
      <c r="CI195"/>
    </row>
    <row r="196" spans="1:87" s="13" customFormat="1" x14ac:dyDescent="0.4">
      <c r="A196" s="23"/>
      <c r="B196" s="23"/>
      <c r="C196" s="32"/>
      <c r="D196" s="33"/>
      <c r="F196" s="16"/>
      <c r="G196" s="32"/>
      <c r="H196" s="33"/>
      <c r="J196" s="16"/>
      <c r="K196" s="32"/>
      <c r="L196" s="33"/>
      <c r="N196" s="16"/>
      <c r="O196" s="32"/>
      <c r="P196" s="33"/>
      <c r="R196" s="16"/>
      <c r="S196" s="32"/>
      <c r="T196" s="33"/>
      <c r="V196" s="16"/>
      <c r="W196" s="32"/>
      <c r="X196" s="33"/>
      <c r="Z196" s="16"/>
      <c r="AA196" s="32"/>
      <c r="AB196" s="33"/>
      <c r="AD196" s="16"/>
      <c r="AE196" s="32"/>
      <c r="AF196" s="33"/>
      <c r="AH196" s="16"/>
      <c r="AI196" s="32"/>
      <c r="AJ196" s="33"/>
      <c r="AL196" s="16"/>
      <c r="AM196" s="32"/>
      <c r="AN196" s="33"/>
      <c r="AP196" s="16"/>
      <c r="AQ196" s="32"/>
      <c r="AR196" s="33"/>
      <c r="AT196" s="16"/>
      <c r="AU196" s="32"/>
      <c r="AV196" s="33"/>
      <c r="AX196" s="16"/>
      <c r="AY196" s="32"/>
      <c r="AZ196" s="33"/>
      <c r="BA196" s="33"/>
      <c r="BB196" s="33"/>
      <c r="BC196" s="33"/>
      <c r="BD196" s="33"/>
      <c r="BE196" s="33"/>
      <c r="BF196" s="33"/>
      <c r="BG196" s="33"/>
      <c r="BH196" s="33"/>
      <c r="BI196" s="33"/>
      <c r="BJ196" s="33"/>
      <c r="BK196" s="33"/>
      <c r="BL196" s="33"/>
      <c r="BM196" s="33"/>
      <c r="BN196" s="33"/>
      <c r="BO196" s="33"/>
      <c r="BP196" s="33"/>
      <c r="BQ196" s="116"/>
      <c r="BR196" s="116"/>
      <c r="BS196" s="125"/>
      <c r="BT196" s="126"/>
      <c r="BU196" s="23"/>
      <c r="BV196" s="23"/>
      <c r="BW196" s="23"/>
      <c r="BX196"/>
      <c r="BY196"/>
      <c r="BZ196"/>
      <c r="CA196"/>
      <c r="CB196"/>
      <c r="CC196"/>
      <c r="CD196"/>
      <c r="CE196"/>
      <c r="CF196"/>
      <c r="CG196"/>
      <c r="CH196"/>
      <c r="CI196"/>
    </row>
    <row r="197" spans="1:87" s="13" customFormat="1" x14ac:dyDescent="0.4">
      <c r="A197" s="23"/>
      <c r="B197" s="23"/>
      <c r="C197" s="32"/>
      <c r="D197" s="33"/>
      <c r="F197" s="16"/>
      <c r="G197" s="32"/>
      <c r="H197" s="33"/>
      <c r="J197" s="16"/>
      <c r="K197" s="32"/>
      <c r="L197" s="33"/>
      <c r="N197" s="16"/>
      <c r="O197" s="32"/>
      <c r="P197" s="33"/>
      <c r="R197" s="16"/>
      <c r="S197" s="32"/>
      <c r="T197" s="33"/>
      <c r="V197" s="16"/>
      <c r="W197" s="32"/>
      <c r="X197" s="33"/>
      <c r="Z197" s="16"/>
      <c r="AA197" s="32"/>
      <c r="AB197" s="33"/>
      <c r="AD197" s="16"/>
      <c r="AE197" s="32"/>
      <c r="AF197" s="33"/>
      <c r="AH197" s="16"/>
      <c r="AI197" s="32"/>
      <c r="AJ197" s="33"/>
      <c r="AL197" s="16"/>
      <c r="AM197" s="32"/>
      <c r="AN197" s="33"/>
      <c r="AP197" s="16"/>
      <c r="AQ197" s="32"/>
      <c r="AR197" s="33"/>
      <c r="AT197" s="16"/>
      <c r="AU197" s="32"/>
      <c r="AV197" s="33"/>
      <c r="AX197" s="16"/>
      <c r="AY197" s="32"/>
      <c r="AZ197" s="33"/>
      <c r="BA197" s="33"/>
      <c r="BB197" s="33"/>
      <c r="BC197" s="33"/>
      <c r="BD197" s="33"/>
      <c r="BE197" s="33"/>
      <c r="BF197" s="33"/>
      <c r="BG197" s="33"/>
      <c r="BH197" s="33"/>
      <c r="BI197" s="33"/>
      <c r="BJ197" s="33"/>
      <c r="BK197" s="33"/>
      <c r="BL197" s="33"/>
      <c r="BM197" s="33"/>
      <c r="BN197" s="33"/>
      <c r="BO197" s="33"/>
      <c r="BP197" s="33"/>
      <c r="BQ197" s="116"/>
      <c r="BR197" s="116"/>
      <c r="BS197" s="125"/>
      <c r="BT197" s="126"/>
      <c r="BU197" s="23"/>
      <c r="BV197" s="23"/>
      <c r="BW197" s="23"/>
      <c r="BX197"/>
      <c r="BY197"/>
      <c r="BZ197"/>
      <c r="CA197"/>
      <c r="CB197"/>
      <c r="CC197"/>
      <c r="CD197"/>
      <c r="CE197"/>
      <c r="CF197"/>
      <c r="CG197"/>
      <c r="CH197"/>
      <c r="CI197"/>
    </row>
    <row r="198" spans="1:87" s="13" customFormat="1" x14ac:dyDescent="0.4">
      <c r="A198" s="23"/>
      <c r="B198" s="23"/>
      <c r="C198" s="32"/>
      <c r="D198" s="33"/>
      <c r="F198" s="16"/>
      <c r="G198" s="32"/>
      <c r="H198" s="33"/>
      <c r="J198" s="16"/>
      <c r="K198" s="32"/>
      <c r="L198" s="33"/>
      <c r="N198" s="16"/>
      <c r="O198" s="32"/>
      <c r="P198" s="33"/>
      <c r="R198" s="16"/>
      <c r="S198" s="32"/>
      <c r="T198" s="33"/>
      <c r="V198" s="16"/>
      <c r="W198" s="32"/>
      <c r="X198" s="33"/>
      <c r="Z198" s="16"/>
      <c r="AA198" s="32"/>
      <c r="AB198" s="33"/>
      <c r="AD198" s="16"/>
      <c r="AE198" s="32"/>
      <c r="AF198" s="33"/>
      <c r="AH198" s="16"/>
      <c r="AI198" s="32"/>
      <c r="AJ198" s="33"/>
      <c r="AL198" s="16"/>
      <c r="AM198" s="32"/>
      <c r="AN198" s="33"/>
      <c r="AP198" s="16"/>
      <c r="AQ198" s="32"/>
      <c r="AR198" s="33"/>
      <c r="AT198" s="16"/>
      <c r="AU198" s="32"/>
      <c r="AV198" s="33"/>
      <c r="AX198" s="16"/>
      <c r="AY198" s="32"/>
      <c r="AZ198" s="33"/>
      <c r="BA198" s="33"/>
      <c r="BB198" s="33"/>
      <c r="BC198" s="33"/>
      <c r="BD198" s="33"/>
      <c r="BE198" s="33"/>
      <c r="BF198" s="33"/>
      <c r="BG198" s="33"/>
      <c r="BH198" s="33"/>
      <c r="BI198" s="33"/>
      <c r="BJ198" s="33"/>
      <c r="BK198" s="33"/>
      <c r="BL198" s="33"/>
      <c r="BM198" s="33"/>
      <c r="BN198" s="33"/>
      <c r="BO198" s="33"/>
      <c r="BP198" s="33"/>
      <c r="BQ198" s="116"/>
      <c r="BR198" s="116"/>
      <c r="BS198" s="125"/>
      <c r="BT198" s="126"/>
      <c r="BU198" s="23"/>
      <c r="BV198" s="23"/>
      <c r="BW198" s="23"/>
      <c r="BX198"/>
      <c r="BY198"/>
      <c r="BZ198"/>
      <c r="CA198"/>
      <c r="CB198"/>
      <c r="CC198"/>
      <c r="CD198"/>
      <c r="CE198"/>
      <c r="CF198"/>
      <c r="CG198"/>
      <c r="CH198"/>
      <c r="CI198"/>
    </row>
    <row r="199" spans="1:87" s="13" customFormat="1" x14ac:dyDescent="0.4">
      <c r="A199" s="23"/>
      <c r="B199" s="23"/>
      <c r="C199" s="32"/>
      <c r="D199" s="33"/>
      <c r="F199" s="16"/>
      <c r="G199" s="32"/>
      <c r="H199" s="33"/>
      <c r="J199" s="16"/>
      <c r="K199" s="32"/>
      <c r="L199" s="33"/>
      <c r="N199" s="16"/>
      <c r="O199" s="32"/>
      <c r="P199" s="33"/>
      <c r="R199" s="16"/>
      <c r="S199" s="32"/>
      <c r="T199" s="33"/>
      <c r="V199" s="16"/>
      <c r="W199" s="32"/>
      <c r="X199" s="33"/>
      <c r="Z199" s="16"/>
      <c r="AA199" s="32"/>
      <c r="AB199" s="33"/>
      <c r="AD199" s="16"/>
      <c r="AE199" s="32"/>
      <c r="AF199" s="33"/>
      <c r="AH199" s="16"/>
      <c r="AI199" s="32"/>
      <c r="AJ199" s="33"/>
      <c r="AL199" s="16"/>
      <c r="AM199" s="32"/>
      <c r="AN199" s="33"/>
      <c r="AP199" s="16"/>
      <c r="AQ199" s="32"/>
      <c r="AR199" s="33"/>
      <c r="AT199" s="16"/>
      <c r="AU199" s="32"/>
      <c r="AV199" s="33"/>
      <c r="AX199" s="16"/>
      <c r="AY199" s="32"/>
      <c r="AZ199" s="33"/>
      <c r="BA199" s="33"/>
      <c r="BB199" s="33"/>
      <c r="BC199" s="33"/>
      <c r="BD199" s="33"/>
      <c r="BE199" s="33"/>
      <c r="BF199" s="33"/>
      <c r="BG199" s="33"/>
      <c r="BH199" s="33"/>
      <c r="BI199" s="33"/>
      <c r="BJ199" s="33"/>
      <c r="BK199" s="33"/>
      <c r="BL199" s="33"/>
      <c r="BM199" s="33"/>
      <c r="BN199" s="33"/>
      <c r="BO199" s="33"/>
      <c r="BP199" s="33"/>
      <c r="BQ199" s="116"/>
      <c r="BR199" s="116"/>
      <c r="BS199" s="125"/>
      <c r="BT199" s="126"/>
      <c r="BU199" s="23"/>
      <c r="BV199" s="23"/>
      <c r="BW199" s="23"/>
      <c r="BX199"/>
      <c r="BY199"/>
      <c r="BZ199"/>
      <c r="CA199"/>
      <c r="CB199"/>
      <c r="CC199"/>
      <c r="CD199"/>
      <c r="CE199"/>
      <c r="CF199"/>
      <c r="CG199"/>
      <c r="CH199"/>
      <c r="CI199"/>
    </row>
    <row r="200" spans="1:87" s="13" customFormat="1" x14ac:dyDescent="0.4">
      <c r="A200" s="23"/>
      <c r="B200" s="23"/>
      <c r="C200" s="32"/>
      <c r="D200" s="33"/>
      <c r="F200" s="16"/>
      <c r="G200" s="32"/>
      <c r="H200" s="33"/>
      <c r="J200" s="16"/>
      <c r="K200" s="32"/>
      <c r="L200" s="33"/>
      <c r="N200" s="16"/>
      <c r="O200" s="32"/>
      <c r="P200" s="33"/>
      <c r="R200" s="16"/>
      <c r="S200" s="32"/>
      <c r="T200" s="33"/>
      <c r="V200" s="16"/>
      <c r="W200" s="32"/>
      <c r="X200" s="33"/>
      <c r="Z200" s="16"/>
      <c r="AA200" s="32"/>
      <c r="AB200" s="33"/>
      <c r="AD200" s="16"/>
      <c r="AE200" s="32"/>
      <c r="AF200" s="33"/>
      <c r="AH200" s="16"/>
      <c r="AI200" s="32"/>
      <c r="AJ200" s="33"/>
      <c r="AL200" s="16"/>
      <c r="AM200" s="32"/>
      <c r="AN200" s="33"/>
      <c r="AP200" s="16"/>
      <c r="AQ200" s="32"/>
      <c r="AR200" s="33"/>
      <c r="AT200" s="16"/>
      <c r="AU200" s="32"/>
      <c r="AV200" s="33"/>
      <c r="AX200" s="16"/>
      <c r="AY200" s="32"/>
      <c r="AZ200" s="33"/>
      <c r="BA200" s="33"/>
      <c r="BB200" s="33"/>
      <c r="BC200" s="33"/>
      <c r="BD200" s="33"/>
      <c r="BE200" s="33"/>
      <c r="BF200" s="33"/>
      <c r="BG200" s="33"/>
      <c r="BH200" s="33"/>
      <c r="BI200" s="33"/>
      <c r="BJ200" s="33"/>
      <c r="BK200" s="33"/>
      <c r="BL200" s="33"/>
      <c r="BM200" s="33"/>
      <c r="BN200" s="33"/>
      <c r="BO200" s="33"/>
      <c r="BP200" s="33"/>
      <c r="BQ200" s="116"/>
      <c r="BR200" s="116"/>
      <c r="BS200" s="125"/>
      <c r="BT200" s="126"/>
      <c r="BU200" s="23"/>
      <c r="BV200" s="23"/>
      <c r="BW200" s="23"/>
      <c r="BX200"/>
      <c r="BY200"/>
      <c r="BZ200"/>
      <c r="CA200"/>
      <c r="CB200"/>
      <c r="CC200"/>
      <c r="CD200"/>
      <c r="CE200"/>
      <c r="CF200"/>
      <c r="CG200"/>
      <c r="CH200"/>
      <c r="CI200"/>
    </row>
    <row r="201" spans="1:87" s="13" customFormat="1" x14ac:dyDescent="0.4">
      <c r="A201" s="23"/>
      <c r="B201" s="23"/>
      <c r="C201" s="32"/>
      <c r="D201" s="33"/>
      <c r="F201" s="16"/>
      <c r="G201" s="32"/>
      <c r="H201" s="33"/>
      <c r="J201" s="16"/>
      <c r="K201" s="32"/>
      <c r="L201" s="33"/>
      <c r="N201" s="16"/>
      <c r="O201" s="32"/>
      <c r="P201" s="33"/>
      <c r="R201" s="16"/>
      <c r="S201" s="32"/>
      <c r="T201" s="33"/>
      <c r="V201" s="16"/>
      <c r="W201" s="32"/>
      <c r="X201" s="33"/>
      <c r="Z201" s="16"/>
      <c r="AA201" s="32"/>
      <c r="AB201" s="33"/>
      <c r="AD201" s="16"/>
      <c r="AE201" s="32"/>
      <c r="AF201" s="33"/>
      <c r="AH201" s="16"/>
      <c r="AI201" s="32"/>
      <c r="AJ201" s="33"/>
      <c r="AL201" s="16"/>
      <c r="AM201" s="32"/>
      <c r="AN201" s="33"/>
      <c r="AP201" s="16"/>
      <c r="AQ201" s="32"/>
      <c r="AR201" s="33"/>
      <c r="AT201" s="16"/>
      <c r="AU201" s="32"/>
      <c r="AV201" s="33"/>
      <c r="AX201" s="16"/>
      <c r="AY201" s="32"/>
      <c r="AZ201" s="33"/>
      <c r="BA201" s="33"/>
      <c r="BB201" s="33"/>
      <c r="BC201" s="33"/>
      <c r="BD201" s="33"/>
      <c r="BE201" s="33"/>
      <c r="BF201" s="33"/>
      <c r="BG201" s="33"/>
      <c r="BH201" s="33"/>
      <c r="BI201" s="33"/>
      <c r="BJ201" s="33"/>
      <c r="BK201" s="33"/>
      <c r="BL201" s="33"/>
      <c r="BM201" s="33"/>
      <c r="BN201" s="33"/>
      <c r="BO201" s="33"/>
      <c r="BP201" s="33"/>
      <c r="BQ201" s="116"/>
      <c r="BR201" s="116"/>
      <c r="BS201" s="125"/>
      <c r="BT201" s="126"/>
      <c r="BU201" s="23"/>
      <c r="BV201" s="23"/>
      <c r="BW201" s="23"/>
      <c r="BX201"/>
      <c r="BY201"/>
      <c r="BZ201"/>
      <c r="CA201"/>
      <c r="CB201"/>
      <c r="CC201"/>
      <c r="CD201"/>
      <c r="CE201"/>
      <c r="CF201"/>
      <c r="CG201"/>
      <c r="CH201"/>
      <c r="CI201"/>
    </row>
    <row r="202" spans="1:87" s="13" customFormat="1" x14ac:dyDescent="0.4">
      <c r="A202" s="23"/>
      <c r="B202" s="23"/>
      <c r="C202" s="32"/>
      <c r="D202" s="33"/>
      <c r="F202" s="16"/>
      <c r="G202" s="32"/>
      <c r="H202" s="33"/>
      <c r="J202" s="16"/>
      <c r="K202" s="32"/>
      <c r="L202" s="33"/>
      <c r="N202" s="16"/>
      <c r="O202" s="32"/>
      <c r="P202" s="33"/>
      <c r="R202" s="16"/>
      <c r="S202" s="32"/>
      <c r="T202" s="33"/>
      <c r="V202" s="16"/>
      <c r="W202" s="32"/>
      <c r="X202" s="33"/>
      <c r="Z202" s="16"/>
      <c r="AA202" s="32"/>
      <c r="AB202" s="33"/>
      <c r="AD202" s="16"/>
      <c r="AE202" s="32"/>
      <c r="AF202" s="33"/>
      <c r="AH202" s="16"/>
      <c r="AI202" s="32"/>
      <c r="AJ202" s="33"/>
      <c r="AL202" s="16"/>
      <c r="AM202" s="32"/>
      <c r="AN202" s="33"/>
      <c r="AP202" s="16"/>
      <c r="AQ202" s="32"/>
      <c r="AR202" s="33"/>
      <c r="AT202" s="16"/>
      <c r="AU202" s="32"/>
      <c r="AV202" s="33"/>
      <c r="AX202" s="16"/>
      <c r="AY202" s="32"/>
      <c r="AZ202" s="33"/>
      <c r="BA202" s="33"/>
      <c r="BB202" s="33"/>
      <c r="BC202" s="33"/>
      <c r="BD202" s="33"/>
      <c r="BE202" s="33"/>
      <c r="BF202" s="33"/>
      <c r="BG202" s="33"/>
      <c r="BH202" s="33"/>
      <c r="BI202" s="33"/>
      <c r="BJ202" s="33"/>
      <c r="BK202" s="33"/>
      <c r="BL202" s="33"/>
      <c r="BM202" s="33"/>
      <c r="BN202" s="33"/>
      <c r="BO202" s="33"/>
      <c r="BP202" s="33"/>
      <c r="BQ202" s="116"/>
      <c r="BR202" s="116"/>
      <c r="BS202" s="125"/>
      <c r="BT202" s="126"/>
      <c r="BU202" s="23"/>
      <c r="BV202" s="23"/>
      <c r="BW202" s="23"/>
      <c r="BX202"/>
      <c r="BY202"/>
      <c r="BZ202"/>
      <c r="CA202"/>
      <c r="CB202"/>
      <c r="CC202"/>
      <c r="CD202"/>
      <c r="CE202"/>
      <c r="CF202"/>
      <c r="CG202"/>
      <c r="CH202"/>
      <c r="CI202"/>
    </row>
    <row r="203" spans="1:87" s="13" customFormat="1" x14ac:dyDescent="0.4">
      <c r="A203" s="23"/>
      <c r="B203" s="23"/>
      <c r="C203" s="32"/>
      <c r="D203" s="33"/>
      <c r="F203" s="16"/>
      <c r="G203" s="32"/>
      <c r="H203" s="33"/>
      <c r="J203" s="16"/>
      <c r="K203" s="32"/>
      <c r="L203" s="33"/>
      <c r="N203" s="16"/>
      <c r="O203" s="32"/>
      <c r="P203" s="33"/>
      <c r="R203" s="16"/>
      <c r="S203" s="32"/>
      <c r="T203" s="33"/>
      <c r="V203" s="16"/>
      <c r="W203" s="32"/>
      <c r="X203" s="33"/>
      <c r="Z203" s="16"/>
      <c r="AA203" s="32"/>
      <c r="AB203" s="33"/>
      <c r="AD203" s="16"/>
      <c r="AE203" s="32"/>
      <c r="AF203" s="33"/>
      <c r="AH203" s="16"/>
      <c r="AI203" s="32"/>
      <c r="AJ203" s="33"/>
      <c r="AL203" s="16"/>
      <c r="AM203" s="32"/>
      <c r="AN203" s="33"/>
      <c r="AP203" s="16"/>
      <c r="AQ203" s="32"/>
      <c r="AR203" s="33"/>
      <c r="AT203" s="16"/>
      <c r="AU203" s="32"/>
      <c r="AV203" s="33"/>
      <c r="AX203" s="16"/>
      <c r="AY203" s="32"/>
      <c r="AZ203" s="33"/>
      <c r="BA203" s="33"/>
      <c r="BB203" s="33"/>
      <c r="BC203" s="33"/>
      <c r="BD203" s="33"/>
      <c r="BE203" s="33"/>
      <c r="BF203" s="33"/>
      <c r="BG203" s="33"/>
      <c r="BH203" s="33"/>
      <c r="BI203" s="33"/>
      <c r="BJ203" s="33"/>
      <c r="BK203" s="33"/>
      <c r="BL203" s="33"/>
      <c r="BM203" s="33"/>
      <c r="BN203" s="33"/>
      <c r="BO203" s="33"/>
      <c r="BP203" s="33"/>
      <c r="BQ203" s="116"/>
      <c r="BR203" s="116"/>
      <c r="BS203" s="125"/>
      <c r="BT203" s="126"/>
      <c r="BU203" s="23"/>
      <c r="BV203" s="23"/>
      <c r="BW203" s="23"/>
      <c r="BX203"/>
      <c r="BY203"/>
      <c r="BZ203"/>
      <c r="CA203"/>
      <c r="CB203"/>
      <c r="CC203"/>
      <c r="CD203"/>
      <c r="CE203"/>
      <c r="CF203"/>
      <c r="CG203"/>
      <c r="CH203"/>
      <c r="CI203"/>
    </row>
    <row r="204" spans="1:87" s="13" customFormat="1" x14ac:dyDescent="0.4">
      <c r="A204" s="23"/>
      <c r="B204" s="23"/>
      <c r="C204" s="32"/>
      <c r="D204" s="33"/>
      <c r="F204" s="16"/>
      <c r="G204" s="32"/>
      <c r="H204" s="33"/>
      <c r="J204" s="16"/>
      <c r="K204" s="32"/>
      <c r="L204" s="33"/>
      <c r="N204" s="16"/>
      <c r="O204" s="32"/>
      <c r="P204" s="33"/>
      <c r="R204" s="16"/>
      <c r="S204" s="32"/>
      <c r="T204" s="33"/>
      <c r="V204" s="16"/>
      <c r="W204" s="32"/>
      <c r="X204" s="33"/>
      <c r="Z204" s="16"/>
      <c r="AA204" s="32"/>
      <c r="AB204" s="33"/>
      <c r="AD204" s="16"/>
      <c r="AE204" s="32"/>
      <c r="AF204" s="33"/>
      <c r="AH204" s="16"/>
      <c r="AI204" s="32"/>
      <c r="AJ204" s="33"/>
      <c r="AL204" s="16"/>
      <c r="AM204" s="32"/>
      <c r="AN204" s="33"/>
      <c r="AP204" s="16"/>
      <c r="AQ204" s="32"/>
      <c r="AR204" s="33"/>
      <c r="AT204" s="16"/>
      <c r="AU204" s="32"/>
      <c r="AV204" s="33"/>
      <c r="AX204" s="16"/>
      <c r="AY204" s="32"/>
      <c r="AZ204" s="33"/>
      <c r="BA204" s="33"/>
      <c r="BB204" s="33"/>
      <c r="BC204" s="33"/>
      <c r="BD204" s="33"/>
      <c r="BE204" s="33"/>
      <c r="BF204" s="33"/>
      <c r="BG204" s="33"/>
      <c r="BH204" s="33"/>
      <c r="BI204" s="33"/>
      <c r="BJ204" s="33"/>
      <c r="BK204" s="33"/>
      <c r="BL204" s="33"/>
      <c r="BM204" s="33"/>
      <c r="BN204" s="33"/>
      <c r="BO204" s="33"/>
      <c r="BP204" s="33"/>
      <c r="BQ204" s="116"/>
      <c r="BR204" s="116"/>
      <c r="BS204" s="125"/>
      <c r="BT204" s="126"/>
      <c r="BU204" s="23"/>
      <c r="BV204" s="23"/>
      <c r="BW204" s="23"/>
      <c r="BX204"/>
      <c r="BY204"/>
      <c r="BZ204"/>
      <c r="CA204"/>
      <c r="CB204"/>
      <c r="CC204"/>
      <c r="CD204"/>
      <c r="CE204"/>
      <c r="CF204"/>
      <c r="CG204"/>
      <c r="CH204"/>
      <c r="CI204"/>
    </row>
    <row r="205" spans="1:87" s="13" customFormat="1" x14ac:dyDescent="0.4">
      <c r="A205" s="23"/>
      <c r="B205" s="23"/>
      <c r="C205" s="32"/>
      <c r="D205" s="33"/>
      <c r="F205" s="16"/>
      <c r="G205" s="32"/>
      <c r="H205" s="33"/>
      <c r="J205" s="16"/>
      <c r="K205" s="32"/>
      <c r="L205" s="33"/>
      <c r="N205" s="16"/>
      <c r="O205" s="32"/>
      <c r="P205" s="33"/>
      <c r="R205" s="16"/>
      <c r="S205" s="32"/>
      <c r="T205" s="33"/>
      <c r="V205" s="16"/>
      <c r="W205" s="32"/>
      <c r="X205" s="33"/>
      <c r="Z205" s="16"/>
      <c r="AA205" s="32"/>
      <c r="AB205" s="33"/>
      <c r="AD205" s="16"/>
      <c r="AE205" s="32"/>
      <c r="AF205" s="33"/>
      <c r="AH205" s="16"/>
      <c r="AI205" s="32"/>
      <c r="AJ205" s="33"/>
      <c r="AL205" s="16"/>
      <c r="AM205" s="32"/>
      <c r="AN205" s="33"/>
      <c r="AP205" s="16"/>
      <c r="AQ205" s="32"/>
      <c r="AR205" s="33"/>
      <c r="AT205" s="16"/>
      <c r="AU205" s="32"/>
      <c r="AV205" s="33"/>
      <c r="AX205" s="16"/>
      <c r="AY205" s="32"/>
      <c r="AZ205" s="33"/>
      <c r="BA205" s="33"/>
      <c r="BB205" s="33"/>
      <c r="BC205" s="33"/>
      <c r="BD205" s="33"/>
      <c r="BE205" s="33"/>
      <c r="BF205" s="33"/>
      <c r="BG205" s="33"/>
      <c r="BH205" s="33"/>
      <c r="BI205" s="33"/>
      <c r="BJ205" s="33"/>
      <c r="BK205" s="33"/>
      <c r="BL205" s="33"/>
      <c r="BM205" s="33"/>
      <c r="BN205" s="33"/>
      <c r="BO205" s="33"/>
      <c r="BP205" s="33"/>
      <c r="BQ205" s="116"/>
      <c r="BR205" s="116"/>
      <c r="BS205" s="125"/>
      <c r="BT205" s="126"/>
      <c r="BU205" s="23"/>
      <c r="BV205" s="23"/>
      <c r="BW205" s="23"/>
      <c r="BX205"/>
      <c r="BY205"/>
      <c r="BZ205"/>
      <c r="CA205"/>
      <c r="CB205"/>
      <c r="CC205"/>
      <c r="CD205"/>
      <c r="CE205"/>
      <c r="CF205"/>
      <c r="CG205"/>
      <c r="CH205"/>
      <c r="CI205"/>
    </row>
    <row r="206" spans="1:87" s="13" customFormat="1" x14ac:dyDescent="0.4">
      <c r="A206" s="23"/>
      <c r="B206" s="23"/>
      <c r="C206" s="32"/>
      <c r="D206" s="33"/>
      <c r="F206" s="16"/>
      <c r="G206" s="32"/>
      <c r="H206" s="33"/>
      <c r="J206" s="16"/>
      <c r="K206" s="32"/>
      <c r="L206" s="33"/>
      <c r="N206" s="16"/>
      <c r="O206" s="32"/>
      <c r="P206" s="33"/>
      <c r="R206" s="16"/>
      <c r="S206" s="32"/>
      <c r="T206" s="33"/>
      <c r="V206" s="16"/>
      <c r="W206" s="32"/>
      <c r="X206" s="33"/>
      <c r="Z206" s="16"/>
      <c r="AA206" s="32"/>
      <c r="AB206" s="33"/>
      <c r="AD206" s="16"/>
      <c r="AE206" s="32"/>
      <c r="AF206" s="33"/>
      <c r="AH206" s="16"/>
      <c r="AI206" s="32"/>
      <c r="AJ206" s="33"/>
      <c r="AL206" s="16"/>
      <c r="AM206" s="32"/>
      <c r="AN206" s="33"/>
      <c r="AP206" s="16"/>
      <c r="AQ206" s="32"/>
      <c r="AR206" s="33"/>
      <c r="AT206" s="16"/>
      <c r="AU206" s="32"/>
      <c r="AV206" s="33"/>
      <c r="AX206" s="16"/>
      <c r="AY206" s="32"/>
      <c r="AZ206" s="33"/>
      <c r="BA206" s="33"/>
      <c r="BB206" s="33"/>
      <c r="BC206" s="33"/>
      <c r="BD206" s="33"/>
      <c r="BE206" s="33"/>
      <c r="BF206" s="33"/>
      <c r="BG206" s="33"/>
      <c r="BH206" s="33"/>
      <c r="BI206" s="33"/>
      <c r="BJ206" s="33"/>
      <c r="BK206" s="33"/>
      <c r="BL206" s="33"/>
      <c r="BM206" s="33"/>
      <c r="BN206" s="33"/>
      <c r="BO206" s="33"/>
      <c r="BP206" s="33"/>
      <c r="BQ206" s="116"/>
      <c r="BR206" s="116"/>
      <c r="BS206" s="125"/>
      <c r="BT206" s="126"/>
      <c r="BU206" s="23"/>
      <c r="BV206" s="23"/>
      <c r="BW206" s="23"/>
      <c r="BX206"/>
      <c r="BY206"/>
      <c r="BZ206"/>
      <c r="CA206"/>
      <c r="CB206"/>
      <c r="CC206"/>
      <c r="CD206"/>
      <c r="CE206"/>
      <c r="CF206"/>
      <c r="CG206"/>
      <c r="CH206"/>
      <c r="CI206"/>
    </row>
    <row r="207" spans="1:87" s="13" customFormat="1" x14ac:dyDescent="0.4">
      <c r="A207" s="23"/>
      <c r="B207" s="23"/>
      <c r="C207" s="32"/>
      <c r="D207" s="33"/>
      <c r="F207" s="16"/>
      <c r="G207" s="32"/>
      <c r="H207" s="33"/>
      <c r="J207" s="16"/>
      <c r="K207" s="32"/>
      <c r="L207" s="33"/>
      <c r="N207" s="16"/>
      <c r="O207" s="32"/>
      <c r="P207" s="33"/>
      <c r="R207" s="16"/>
      <c r="S207" s="32"/>
      <c r="T207" s="33"/>
      <c r="V207" s="16"/>
      <c r="W207" s="32"/>
      <c r="X207" s="33"/>
      <c r="Z207" s="16"/>
      <c r="AA207" s="32"/>
      <c r="AB207" s="33"/>
      <c r="AD207" s="16"/>
      <c r="AE207" s="32"/>
      <c r="AF207" s="33"/>
      <c r="AH207" s="16"/>
      <c r="AI207" s="32"/>
      <c r="AJ207" s="33"/>
      <c r="AL207" s="16"/>
      <c r="AM207" s="32"/>
      <c r="AN207" s="33"/>
      <c r="AP207" s="16"/>
      <c r="AQ207" s="32"/>
      <c r="AR207" s="33"/>
      <c r="AT207" s="16"/>
      <c r="AU207" s="32"/>
      <c r="AV207" s="33"/>
      <c r="AX207" s="16"/>
      <c r="AY207" s="32"/>
      <c r="AZ207" s="33"/>
      <c r="BA207" s="33"/>
      <c r="BB207" s="33"/>
      <c r="BC207" s="33"/>
      <c r="BD207" s="33"/>
      <c r="BE207" s="33"/>
      <c r="BF207" s="33"/>
      <c r="BG207" s="33"/>
      <c r="BH207" s="33"/>
      <c r="BI207" s="33"/>
      <c r="BJ207" s="33"/>
      <c r="BK207" s="33"/>
      <c r="BL207" s="33"/>
      <c r="BM207" s="33"/>
      <c r="BN207" s="33"/>
      <c r="BO207" s="33"/>
      <c r="BP207" s="33"/>
      <c r="BQ207" s="116"/>
      <c r="BR207" s="116"/>
      <c r="BS207" s="125"/>
      <c r="BT207" s="126"/>
      <c r="BU207" s="23"/>
      <c r="BV207" s="23"/>
      <c r="BW207" s="23"/>
      <c r="BX207"/>
      <c r="BY207"/>
      <c r="BZ207"/>
      <c r="CA207"/>
      <c r="CB207"/>
      <c r="CC207"/>
      <c r="CD207"/>
      <c r="CE207"/>
      <c r="CF207"/>
      <c r="CG207"/>
      <c r="CH207"/>
      <c r="CI207"/>
    </row>
    <row r="208" spans="1:87" s="13" customFormat="1" x14ac:dyDescent="0.4">
      <c r="A208" s="23"/>
      <c r="B208" s="23"/>
      <c r="C208" s="32"/>
      <c r="D208" s="33"/>
      <c r="F208" s="16"/>
      <c r="G208" s="32"/>
      <c r="H208" s="33"/>
      <c r="J208" s="16"/>
      <c r="K208" s="32"/>
      <c r="L208" s="33"/>
      <c r="N208" s="16"/>
      <c r="O208" s="32"/>
      <c r="P208" s="33"/>
      <c r="R208" s="16"/>
      <c r="S208" s="32"/>
      <c r="T208" s="33"/>
      <c r="V208" s="16"/>
      <c r="W208" s="32"/>
      <c r="X208" s="33"/>
      <c r="Z208" s="16"/>
      <c r="AA208" s="32"/>
      <c r="AB208" s="33"/>
      <c r="AD208" s="16"/>
      <c r="AE208" s="32"/>
      <c r="AF208" s="33"/>
      <c r="AH208" s="16"/>
      <c r="AI208" s="32"/>
      <c r="AJ208" s="33"/>
      <c r="AL208" s="16"/>
      <c r="AM208" s="32"/>
      <c r="AN208" s="33"/>
      <c r="AP208" s="16"/>
      <c r="AQ208" s="32"/>
      <c r="AR208" s="33"/>
      <c r="AT208" s="16"/>
      <c r="AU208" s="32"/>
      <c r="AV208" s="33"/>
      <c r="AX208" s="16"/>
      <c r="AY208" s="32"/>
      <c r="AZ208" s="33"/>
      <c r="BA208" s="33"/>
      <c r="BB208" s="33"/>
      <c r="BC208" s="33"/>
      <c r="BD208" s="33"/>
      <c r="BE208" s="33"/>
      <c r="BF208" s="33"/>
      <c r="BG208" s="33"/>
      <c r="BH208" s="33"/>
      <c r="BI208" s="33"/>
      <c r="BJ208" s="33"/>
      <c r="BK208" s="33"/>
      <c r="BL208" s="33"/>
      <c r="BM208" s="33"/>
      <c r="BN208" s="33"/>
      <c r="BO208" s="33"/>
      <c r="BP208" s="33"/>
      <c r="BQ208" s="116"/>
      <c r="BR208" s="116"/>
      <c r="BS208" s="125"/>
      <c r="BT208" s="126"/>
      <c r="BU208" s="23"/>
      <c r="BV208" s="23"/>
      <c r="BW208" s="23"/>
      <c r="BX208"/>
      <c r="BY208"/>
      <c r="BZ208"/>
      <c r="CA208"/>
      <c r="CB208"/>
      <c r="CC208"/>
      <c r="CD208"/>
      <c r="CE208"/>
      <c r="CF208"/>
      <c r="CG208"/>
      <c r="CH208"/>
      <c r="CI208"/>
    </row>
    <row r="209" spans="1:87" s="13" customFormat="1" x14ac:dyDescent="0.4">
      <c r="A209" s="23"/>
      <c r="B209" s="23"/>
      <c r="C209" s="32"/>
      <c r="D209" s="33"/>
      <c r="F209" s="16"/>
      <c r="G209" s="32"/>
      <c r="H209" s="33"/>
      <c r="J209" s="16"/>
      <c r="K209" s="32"/>
      <c r="L209" s="33"/>
      <c r="N209" s="16"/>
      <c r="O209" s="32"/>
      <c r="P209" s="33"/>
      <c r="R209" s="16"/>
      <c r="S209" s="32"/>
      <c r="T209" s="33"/>
      <c r="V209" s="16"/>
      <c r="W209" s="32"/>
      <c r="X209" s="33"/>
      <c r="Z209" s="16"/>
      <c r="AA209" s="32"/>
      <c r="AB209" s="33"/>
      <c r="AD209" s="16"/>
      <c r="AE209" s="32"/>
      <c r="AF209" s="33"/>
      <c r="AH209" s="16"/>
      <c r="AI209" s="32"/>
      <c r="AJ209" s="33"/>
      <c r="AL209" s="16"/>
      <c r="AM209" s="32"/>
      <c r="AN209" s="33"/>
      <c r="AP209" s="16"/>
      <c r="AQ209" s="32"/>
      <c r="AR209" s="33"/>
      <c r="AT209" s="16"/>
      <c r="AU209" s="32"/>
      <c r="AV209" s="33"/>
      <c r="AX209" s="16"/>
      <c r="AY209" s="32"/>
      <c r="AZ209" s="33"/>
      <c r="BA209" s="33"/>
      <c r="BB209" s="33"/>
      <c r="BC209" s="33"/>
      <c r="BD209" s="33"/>
      <c r="BE209" s="33"/>
      <c r="BF209" s="33"/>
      <c r="BG209" s="33"/>
      <c r="BH209" s="33"/>
      <c r="BI209" s="33"/>
      <c r="BJ209" s="33"/>
      <c r="BK209" s="33"/>
      <c r="BL209" s="33"/>
      <c r="BM209" s="33"/>
      <c r="BN209" s="33"/>
      <c r="BO209" s="33"/>
      <c r="BP209" s="33"/>
      <c r="BQ209" s="116"/>
      <c r="BR209" s="116"/>
      <c r="BS209" s="125"/>
      <c r="BT209" s="126"/>
      <c r="BU209" s="23"/>
      <c r="BV209" s="23"/>
      <c r="BW209" s="23"/>
      <c r="BX209"/>
      <c r="BY209"/>
      <c r="BZ209"/>
      <c r="CA209"/>
      <c r="CB209"/>
      <c r="CC209"/>
      <c r="CD209"/>
      <c r="CE209"/>
      <c r="CF209"/>
      <c r="CG209"/>
      <c r="CH209"/>
      <c r="CI209"/>
    </row>
    <row r="210" spans="1:87" s="13" customFormat="1" x14ac:dyDescent="0.4">
      <c r="A210" s="23"/>
      <c r="B210" s="23"/>
      <c r="C210" s="32"/>
      <c r="D210" s="33"/>
      <c r="F210" s="16"/>
      <c r="G210" s="32"/>
      <c r="H210" s="33"/>
      <c r="J210" s="16"/>
      <c r="K210" s="32"/>
      <c r="L210" s="33"/>
      <c r="N210" s="16"/>
      <c r="O210" s="32"/>
      <c r="P210" s="33"/>
      <c r="R210" s="16"/>
      <c r="S210" s="32"/>
      <c r="T210" s="33"/>
      <c r="V210" s="16"/>
      <c r="W210" s="32"/>
      <c r="X210" s="33"/>
      <c r="Z210" s="16"/>
      <c r="AA210" s="32"/>
      <c r="AB210" s="33"/>
      <c r="AD210" s="16"/>
      <c r="AE210" s="32"/>
      <c r="AF210" s="33"/>
      <c r="AH210" s="16"/>
      <c r="AI210" s="32"/>
      <c r="AJ210" s="33"/>
      <c r="AL210" s="16"/>
      <c r="AM210" s="32"/>
      <c r="AN210" s="33"/>
      <c r="AP210" s="16"/>
      <c r="AQ210" s="32"/>
      <c r="AR210" s="33"/>
      <c r="AT210" s="16"/>
      <c r="AU210" s="32"/>
      <c r="AV210" s="33"/>
      <c r="AX210" s="16"/>
      <c r="AY210" s="32"/>
      <c r="AZ210" s="33"/>
      <c r="BA210" s="33"/>
      <c r="BB210" s="33"/>
      <c r="BC210" s="33"/>
      <c r="BD210" s="33"/>
      <c r="BE210" s="33"/>
      <c r="BF210" s="33"/>
      <c r="BG210" s="33"/>
      <c r="BH210" s="33"/>
      <c r="BI210" s="33"/>
      <c r="BJ210" s="33"/>
      <c r="BK210" s="33"/>
      <c r="BL210" s="33"/>
      <c r="BM210" s="33"/>
      <c r="BN210" s="33"/>
      <c r="BO210" s="33"/>
      <c r="BP210" s="33"/>
      <c r="BQ210" s="116"/>
      <c r="BR210" s="116"/>
      <c r="BS210" s="125"/>
      <c r="BT210" s="126"/>
      <c r="BU210" s="23"/>
      <c r="BV210" s="23"/>
      <c r="BW210" s="23"/>
      <c r="BX210"/>
      <c r="BY210"/>
      <c r="BZ210"/>
      <c r="CA210"/>
      <c r="CB210"/>
      <c r="CC210"/>
      <c r="CD210"/>
      <c r="CE210"/>
      <c r="CF210"/>
      <c r="CG210"/>
      <c r="CH210"/>
      <c r="CI210"/>
    </row>
    <row r="211" spans="1:87" s="13" customFormat="1" x14ac:dyDescent="0.4">
      <c r="A211" s="23"/>
      <c r="B211" s="23"/>
      <c r="C211" s="32"/>
      <c r="D211" s="33"/>
      <c r="F211" s="16"/>
      <c r="G211" s="32"/>
      <c r="H211" s="33"/>
      <c r="J211" s="16"/>
      <c r="K211" s="32"/>
      <c r="L211" s="33"/>
      <c r="N211" s="16"/>
      <c r="O211" s="32"/>
      <c r="P211" s="33"/>
      <c r="R211" s="16"/>
      <c r="S211" s="32"/>
      <c r="T211" s="33"/>
      <c r="V211" s="16"/>
      <c r="W211" s="32"/>
      <c r="X211" s="33"/>
      <c r="Z211" s="16"/>
      <c r="AA211" s="32"/>
      <c r="AB211" s="33"/>
      <c r="AD211" s="16"/>
      <c r="AE211" s="32"/>
      <c r="AF211" s="33"/>
      <c r="AH211" s="16"/>
      <c r="AI211" s="32"/>
      <c r="AJ211" s="33"/>
      <c r="AL211" s="16"/>
      <c r="AM211" s="32"/>
      <c r="AN211" s="33"/>
      <c r="AP211" s="16"/>
      <c r="AQ211" s="32"/>
      <c r="AR211" s="33"/>
      <c r="AT211" s="16"/>
      <c r="AU211" s="32"/>
      <c r="AV211" s="33"/>
      <c r="AX211" s="16"/>
      <c r="AY211" s="32"/>
      <c r="AZ211" s="33"/>
      <c r="BA211" s="33"/>
      <c r="BB211" s="33"/>
      <c r="BC211" s="33"/>
      <c r="BD211" s="33"/>
      <c r="BE211" s="33"/>
      <c r="BF211" s="33"/>
      <c r="BG211" s="33"/>
      <c r="BH211" s="33"/>
      <c r="BI211" s="33"/>
      <c r="BJ211" s="33"/>
      <c r="BK211" s="33"/>
      <c r="BL211" s="33"/>
      <c r="BM211" s="33"/>
      <c r="BN211" s="33"/>
      <c r="BO211" s="33"/>
      <c r="BP211" s="33"/>
      <c r="BQ211" s="116"/>
      <c r="BR211" s="116"/>
      <c r="BS211" s="125"/>
      <c r="BT211" s="126"/>
      <c r="BU211" s="23"/>
      <c r="BV211" s="23"/>
      <c r="BW211" s="23"/>
      <c r="BX211"/>
      <c r="BY211"/>
      <c r="BZ211"/>
      <c r="CA211"/>
      <c r="CB211"/>
      <c r="CC211"/>
      <c r="CD211"/>
      <c r="CE211"/>
      <c r="CF211"/>
      <c r="CG211"/>
      <c r="CH211"/>
      <c r="CI211"/>
    </row>
    <row r="212" spans="1:87" s="13" customFormat="1" x14ac:dyDescent="0.4">
      <c r="A212" s="23"/>
      <c r="B212" s="23"/>
      <c r="C212" s="32"/>
      <c r="D212" s="33"/>
      <c r="F212" s="16"/>
      <c r="G212" s="32"/>
      <c r="H212" s="33"/>
      <c r="J212" s="16"/>
      <c r="K212" s="32"/>
      <c r="L212" s="33"/>
      <c r="N212" s="16"/>
      <c r="O212" s="32"/>
      <c r="P212" s="33"/>
      <c r="R212" s="16"/>
      <c r="S212" s="32"/>
      <c r="T212" s="33"/>
      <c r="V212" s="16"/>
      <c r="W212" s="32"/>
      <c r="X212" s="33"/>
      <c r="Z212" s="16"/>
      <c r="AA212" s="32"/>
      <c r="AB212" s="33"/>
      <c r="AD212" s="16"/>
      <c r="AE212" s="32"/>
      <c r="AF212" s="33"/>
      <c r="AH212" s="16"/>
      <c r="AI212" s="32"/>
      <c r="AJ212" s="33"/>
      <c r="AL212" s="16"/>
      <c r="AM212" s="32"/>
      <c r="AN212" s="33"/>
      <c r="AP212" s="16"/>
      <c r="AQ212" s="32"/>
      <c r="AR212" s="33"/>
      <c r="AT212" s="16"/>
      <c r="AU212" s="32"/>
      <c r="AV212" s="33"/>
      <c r="AX212" s="16"/>
      <c r="AY212" s="32"/>
      <c r="AZ212" s="33"/>
      <c r="BA212" s="33"/>
      <c r="BB212" s="33"/>
      <c r="BC212" s="33"/>
      <c r="BD212" s="33"/>
      <c r="BE212" s="33"/>
      <c r="BF212" s="33"/>
      <c r="BG212" s="33"/>
      <c r="BH212" s="33"/>
      <c r="BI212" s="33"/>
      <c r="BJ212" s="33"/>
      <c r="BK212" s="33"/>
      <c r="BL212" s="33"/>
      <c r="BM212" s="33"/>
      <c r="BN212" s="33"/>
      <c r="BO212" s="33"/>
      <c r="BP212" s="33"/>
      <c r="BQ212" s="116"/>
      <c r="BR212" s="116"/>
      <c r="BS212" s="125"/>
      <c r="BT212" s="126"/>
      <c r="BU212" s="23"/>
      <c r="BV212" s="23"/>
      <c r="BW212" s="23"/>
      <c r="BX212"/>
      <c r="BY212"/>
      <c r="BZ212"/>
      <c r="CA212"/>
      <c r="CB212"/>
      <c r="CC212"/>
      <c r="CD212"/>
      <c r="CE212"/>
      <c r="CF212"/>
      <c r="CG212"/>
      <c r="CH212"/>
      <c r="CI212"/>
    </row>
    <row r="213" spans="1:87" s="13" customFormat="1" x14ac:dyDescent="0.4">
      <c r="A213" s="23"/>
      <c r="B213" s="23"/>
      <c r="C213" s="32"/>
      <c r="D213" s="33"/>
      <c r="F213" s="16"/>
      <c r="G213" s="32"/>
      <c r="H213" s="33"/>
      <c r="J213" s="16"/>
      <c r="K213" s="32"/>
      <c r="L213" s="33"/>
      <c r="N213" s="16"/>
      <c r="O213" s="32"/>
      <c r="P213" s="33"/>
      <c r="R213" s="16"/>
      <c r="S213" s="32"/>
      <c r="T213" s="33"/>
      <c r="V213" s="16"/>
      <c r="W213" s="32"/>
      <c r="X213" s="33"/>
      <c r="Z213" s="16"/>
      <c r="AA213" s="32"/>
      <c r="AB213" s="33"/>
      <c r="AD213" s="16"/>
      <c r="AE213" s="32"/>
      <c r="AF213" s="33"/>
      <c r="AH213" s="16"/>
      <c r="AI213" s="32"/>
      <c r="AJ213" s="33"/>
      <c r="AL213" s="16"/>
      <c r="AM213" s="32"/>
      <c r="AN213" s="33"/>
      <c r="AP213" s="16"/>
      <c r="AQ213" s="32"/>
      <c r="AR213" s="33"/>
      <c r="AT213" s="16"/>
      <c r="AU213" s="32"/>
      <c r="AV213" s="33"/>
      <c r="AX213" s="16"/>
      <c r="AY213" s="32"/>
      <c r="AZ213" s="33"/>
      <c r="BA213" s="33"/>
      <c r="BB213" s="33"/>
      <c r="BC213" s="33"/>
      <c r="BD213" s="33"/>
      <c r="BE213" s="33"/>
      <c r="BF213" s="33"/>
      <c r="BG213" s="33"/>
      <c r="BH213" s="33"/>
      <c r="BI213" s="33"/>
      <c r="BJ213" s="33"/>
      <c r="BK213" s="33"/>
      <c r="BL213" s="33"/>
      <c r="BM213" s="33"/>
      <c r="BN213" s="33"/>
      <c r="BO213" s="33"/>
      <c r="BP213" s="33"/>
      <c r="BQ213" s="116"/>
      <c r="BR213" s="116"/>
      <c r="BS213" s="125"/>
      <c r="BT213" s="126"/>
      <c r="BU213" s="23"/>
      <c r="BV213" s="23"/>
      <c r="BW213" s="23"/>
      <c r="BX213"/>
      <c r="BY213"/>
      <c r="BZ213"/>
      <c r="CA213"/>
      <c r="CB213"/>
      <c r="CC213"/>
      <c r="CD213"/>
      <c r="CE213"/>
      <c r="CF213"/>
      <c r="CG213"/>
      <c r="CH213"/>
      <c r="CI213"/>
    </row>
    <row r="214" spans="1:87" s="13" customFormat="1" x14ac:dyDescent="0.4">
      <c r="A214" s="23"/>
      <c r="B214" s="23"/>
      <c r="C214" s="32"/>
      <c r="D214" s="33"/>
      <c r="F214" s="16"/>
      <c r="G214" s="32"/>
      <c r="H214" s="33"/>
      <c r="J214" s="16"/>
      <c r="K214" s="32"/>
      <c r="L214" s="33"/>
      <c r="N214" s="16"/>
      <c r="O214" s="32"/>
      <c r="P214" s="33"/>
      <c r="R214" s="16"/>
      <c r="S214" s="32"/>
      <c r="T214" s="33"/>
      <c r="V214" s="16"/>
      <c r="W214" s="32"/>
      <c r="X214" s="33"/>
      <c r="Z214" s="16"/>
      <c r="AA214" s="32"/>
      <c r="AB214" s="33"/>
      <c r="AD214" s="16"/>
      <c r="AE214" s="32"/>
      <c r="AF214" s="33"/>
      <c r="AH214" s="16"/>
      <c r="AI214" s="32"/>
      <c r="AJ214" s="33"/>
      <c r="AL214" s="16"/>
      <c r="AM214" s="32"/>
      <c r="AN214" s="33"/>
      <c r="AP214" s="16"/>
      <c r="AQ214" s="32"/>
      <c r="AR214" s="33"/>
      <c r="AT214" s="16"/>
      <c r="AU214" s="32"/>
      <c r="AV214" s="33"/>
      <c r="AX214" s="16"/>
      <c r="AY214" s="32"/>
      <c r="AZ214" s="33"/>
      <c r="BA214" s="33"/>
      <c r="BB214" s="33"/>
      <c r="BC214" s="33"/>
      <c r="BD214" s="33"/>
      <c r="BE214" s="33"/>
      <c r="BF214" s="33"/>
      <c r="BG214" s="33"/>
      <c r="BH214" s="33"/>
      <c r="BI214" s="33"/>
      <c r="BJ214" s="33"/>
      <c r="BK214" s="33"/>
      <c r="BL214" s="33"/>
      <c r="BM214" s="33"/>
      <c r="BN214" s="33"/>
      <c r="BO214" s="33"/>
      <c r="BP214" s="33"/>
      <c r="BQ214" s="116"/>
      <c r="BR214" s="116"/>
      <c r="BS214" s="125"/>
      <c r="BT214" s="126"/>
      <c r="BU214" s="23"/>
      <c r="BV214" s="23"/>
      <c r="BW214" s="23"/>
      <c r="BX214"/>
      <c r="BY214"/>
      <c r="BZ214"/>
      <c r="CA214"/>
      <c r="CB214"/>
      <c r="CC214"/>
      <c r="CD214"/>
      <c r="CE214"/>
      <c r="CF214"/>
      <c r="CG214"/>
      <c r="CH214"/>
      <c r="CI214"/>
    </row>
    <row r="215" spans="1:87" s="13" customFormat="1" x14ac:dyDescent="0.4">
      <c r="A215" s="23"/>
      <c r="B215" s="23"/>
      <c r="C215" s="32"/>
      <c r="D215" s="33"/>
      <c r="F215" s="16"/>
      <c r="G215" s="32"/>
      <c r="H215" s="33"/>
      <c r="J215" s="16"/>
      <c r="K215" s="32"/>
      <c r="L215" s="33"/>
      <c r="N215" s="16"/>
      <c r="O215" s="32"/>
      <c r="P215" s="33"/>
      <c r="R215" s="16"/>
      <c r="S215" s="32"/>
      <c r="T215" s="33"/>
      <c r="V215" s="16"/>
      <c r="W215" s="32"/>
      <c r="X215" s="33"/>
      <c r="Z215" s="16"/>
      <c r="AA215" s="32"/>
      <c r="AB215" s="33"/>
      <c r="AD215" s="16"/>
      <c r="AE215" s="32"/>
      <c r="AF215" s="33"/>
      <c r="AH215" s="16"/>
      <c r="AI215" s="32"/>
      <c r="AJ215" s="33"/>
      <c r="AL215" s="16"/>
      <c r="AM215" s="32"/>
      <c r="AN215" s="33"/>
      <c r="AP215" s="16"/>
      <c r="AQ215" s="32"/>
      <c r="AR215" s="33"/>
      <c r="AT215" s="16"/>
      <c r="AU215" s="32"/>
      <c r="AV215" s="33"/>
      <c r="AX215" s="16"/>
      <c r="AY215" s="32"/>
      <c r="AZ215" s="33"/>
      <c r="BA215" s="33"/>
      <c r="BB215" s="33"/>
      <c r="BC215" s="33"/>
      <c r="BD215" s="33"/>
      <c r="BE215" s="33"/>
      <c r="BF215" s="33"/>
      <c r="BG215" s="33"/>
      <c r="BH215" s="33"/>
      <c r="BI215" s="33"/>
      <c r="BJ215" s="33"/>
      <c r="BK215" s="33"/>
      <c r="BL215" s="33"/>
      <c r="BM215" s="33"/>
      <c r="BN215" s="33"/>
      <c r="BO215" s="33"/>
      <c r="BP215" s="33"/>
      <c r="BQ215" s="116"/>
      <c r="BR215" s="116"/>
      <c r="BS215" s="125"/>
      <c r="BT215" s="126"/>
      <c r="BU215" s="23"/>
      <c r="BV215" s="23"/>
      <c r="BW215" s="23"/>
      <c r="BX215"/>
      <c r="BY215"/>
      <c r="BZ215"/>
      <c r="CA215"/>
      <c r="CB215"/>
      <c r="CC215"/>
      <c r="CD215"/>
      <c r="CE215"/>
      <c r="CF215"/>
      <c r="CG215"/>
      <c r="CH215"/>
      <c r="CI215"/>
    </row>
    <row r="216" spans="1:87" s="13" customFormat="1" x14ac:dyDescent="0.4">
      <c r="A216" s="23"/>
      <c r="B216" s="23"/>
      <c r="C216" s="32"/>
      <c r="D216" s="33"/>
      <c r="F216" s="16"/>
      <c r="G216" s="32"/>
      <c r="H216" s="33"/>
      <c r="J216" s="16"/>
      <c r="K216" s="32"/>
      <c r="L216" s="33"/>
      <c r="N216" s="16"/>
      <c r="O216" s="32"/>
      <c r="P216" s="33"/>
      <c r="R216" s="16"/>
      <c r="S216" s="32"/>
      <c r="T216" s="33"/>
      <c r="V216" s="16"/>
      <c r="W216" s="32"/>
      <c r="X216" s="33"/>
      <c r="Z216" s="16"/>
      <c r="AA216" s="32"/>
      <c r="AB216" s="33"/>
      <c r="AD216" s="16"/>
      <c r="AE216" s="32"/>
      <c r="AF216" s="33"/>
      <c r="AH216" s="16"/>
      <c r="AI216" s="32"/>
      <c r="AJ216" s="33"/>
      <c r="AL216" s="16"/>
      <c r="AM216" s="32"/>
      <c r="AN216" s="33"/>
      <c r="AP216" s="16"/>
      <c r="AQ216" s="32"/>
      <c r="AR216" s="33"/>
      <c r="AT216" s="16"/>
      <c r="AU216" s="32"/>
      <c r="AV216" s="33"/>
      <c r="AX216" s="16"/>
      <c r="AY216" s="32"/>
      <c r="AZ216" s="33"/>
      <c r="BA216" s="33"/>
      <c r="BB216" s="33"/>
      <c r="BC216" s="33"/>
      <c r="BD216" s="33"/>
      <c r="BE216" s="33"/>
      <c r="BF216" s="33"/>
      <c r="BG216" s="33"/>
      <c r="BH216" s="33"/>
      <c r="BI216" s="33"/>
      <c r="BJ216" s="33"/>
      <c r="BK216" s="33"/>
      <c r="BL216" s="33"/>
      <c r="BM216" s="33"/>
      <c r="BN216" s="33"/>
      <c r="BO216" s="33"/>
      <c r="BP216" s="33"/>
      <c r="BQ216" s="116"/>
      <c r="BR216" s="116"/>
      <c r="BS216" s="125"/>
      <c r="BT216" s="126"/>
      <c r="BU216" s="23"/>
      <c r="BV216" s="23"/>
      <c r="BW216" s="23"/>
      <c r="BX216"/>
      <c r="BY216"/>
      <c r="BZ216"/>
      <c r="CA216"/>
      <c r="CB216"/>
      <c r="CC216"/>
      <c r="CD216"/>
      <c r="CE216"/>
      <c r="CF216"/>
      <c r="CG216"/>
      <c r="CH216"/>
      <c r="CI216"/>
    </row>
    <row r="217" spans="1:87" s="13" customFormat="1" x14ac:dyDescent="0.4">
      <c r="A217" s="23"/>
      <c r="B217" s="23"/>
      <c r="C217" s="32"/>
      <c r="D217" s="33"/>
      <c r="F217" s="16"/>
      <c r="G217" s="32"/>
      <c r="H217" s="33"/>
      <c r="J217" s="16"/>
      <c r="K217" s="32"/>
      <c r="L217" s="33"/>
      <c r="N217" s="16"/>
      <c r="O217" s="32"/>
      <c r="P217" s="33"/>
      <c r="R217" s="16"/>
      <c r="S217" s="32"/>
      <c r="T217" s="33"/>
      <c r="V217" s="16"/>
      <c r="W217" s="32"/>
      <c r="X217" s="33"/>
      <c r="Z217" s="16"/>
      <c r="AA217" s="32"/>
      <c r="AB217" s="33"/>
      <c r="AD217" s="16"/>
      <c r="AE217" s="32"/>
      <c r="AF217" s="33"/>
      <c r="AH217" s="16"/>
      <c r="AI217" s="32"/>
      <c r="AJ217" s="33"/>
      <c r="AL217" s="16"/>
      <c r="AM217" s="32"/>
      <c r="AN217" s="33"/>
      <c r="AP217" s="16"/>
      <c r="AQ217" s="32"/>
      <c r="AR217" s="33"/>
      <c r="AT217" s="16"/>
      <c r="AU217" s="32"/>
      <c r="AV217" s="33"/>
      <c r="AX217" s="16"/>
      <c r="AY217" s="32"/>
      <c r="AZ217" s="33"/>
      <c r="BA217" s="33"/>
      <c r="BB217" s="33"/>
      <c r="BC217" s="33"/>
      <c r="BD217" s="33"/>
      <c r="BE217" s="33"/>
      <c r="BF217" s="33"/>
      <c r="BG217" s="33"/>
      <c r="BH217" s="33"/>
      <c r="BI217" s="33"/>
      <c r="BJ217" s="33"/>
      <c r="BK217" s="33"/>
      <c r="BL217" s="33"/>
      <c r="BM217" s="33"/>
      <c r="BN217" s="33"/>
      <c r="BO217" s="33"/>
      <c r="BP217" s="33"/>
      <c r="BQ217" s="116"/>
      <c r="BR217" s="116"/>
      <c r="BS217" s="125"/>
      <c r="BT217" s="126"/>
      <c r="BU217" s="23"/>
      <c r="BV217" s="23"/>
      <c r="BW217" s="23"/>
      <c r="BX217"/>
      <c r="BY217"/>
      <c r="BZ217"/>
      <c r="CA217"/>
      <c r="CB217"/>
      <c r="CC217"/>
      <c r="CD217"/>
      <c r="CE217"/>
      <c r="CF217"/>
      <c r="CG217"/>
      <c r="CH217"/>
      <c r="CI217"/>
    </row>
    <row r="218" spans="1:87" s="13" customFormat="1" x14ac:dyDescent="0.4">
      <c r="A218" s="23"/>
      <c r="B218" s="23"/>
      <c r="C218" s="32"/>
      <c r="D218" s="33"/>
      <c r="F218" s="16"/>
      <c r="G218" s="32"/>
      <c r="H218" s="33"/>
      <c r="J218" s="16"/>
      <c r="K218" s="32"/>
      <c r="L218" s="33"/>
      <c r="N218" s="16"/>
      <c r="O218" s="32"/>
      <c r="P218" s="33"/>
      <c r="R218" s="16"/>
      <c r="S218" s="32"/>
      <c r="T218" s="33"/>
      <c r="V218" s="16"/>
      <c r="W218" s="32"/>
      <c r="X218" s="33"/>
      <c r="Z218" s="16"/>
      <c r="AA218" s="32"/>
      <c r="AB218" s="33"/>
      <c r="AD218" s="16"/>
      <c r="AE218" s="32"/>
      <c r="AF218" s="33"/>
      <c r="AH218" s="16"/>
      <c r="AI218" s="32"/>
      <c r="AJ218" s="33"/>
      <c r="AL218" s="16"/>
      <c r="AM218" s="32"/>
      <c r="AN218" s="33"/>
      <c r="AP218" s="16"/>
      <c r="AQ218" s="32"/>
      <c r="AR218" s="33"/>
      <c r="AT218" s="16"/>
      <c r="AU218" s="32"/>
      <c r="AV218" s="33"/>
      <c r="AX218" s="16"/>
      <c r="AY218" s="32"/>
      <c r="AZ218" s="33"/>
      <c r="BA218" s="33"/>
      <c r="BB218" s="33"/>
      <c r="BC218" s="33"/>
      <c r="BD218" s="33"/>
      <c r="BE218" s="33"/>
      <c r="BF218" s="33"/>
      <c r="BG218" s="33"/>
      <c r="BH218" s="33"/>
      <c r="BI218" s="33"/>
      <c r="BJ218" s="33"/>
      <c r="BK218" s="33"/>
      <c r="BL218" s="33"/>
      <c r="BM218" s="33"/>
      <c r="BN218" s="33"/>
      <c r="BO218" s="33"/>
      <c r="BP218" s="33"/>
      <c r="BQ218" s="116"/>
      <c r="BR218" s="116"/>
      <c r="BS218" s="125"/>
      <c r="BT218" s="126"/>
      <c r="BU218" s="23"/>
      <c r="BV218" s="23"/>
      <c r="BW218" s="23"/>
      <c r="BX218"/>
      <c r="BY218"/>
      <c r="BZ218"/>
      <c r="CA218"/>
      <c r="CB218"/>
      <c r="CC218"/>
      <c r="CD218"/>
      <c r="CE218"/>
      <c r="CF218"/>
      <c r="CG218"/>
      <c r="CH218"/>
      <c r="CI218"/>
    </row>
    <row r="219" spans="1:87" s="13" customFormat="1" x14ac:dyDescent="0.4">
      <c r="A219" s="23"/>
      <c r="B219" s="23"/>
      <c r="C219" s="32"/>
      <c r="D219" s="33"/>
      <c r="F219" s="16"/>
      <c r="G219" s="32"/>
      <c r="H219" s="33"/>
      <c r="J219" s="16"/>
      <c r="K219" s="32"/>
      <c r="L219" s="33"/>
      <c r="N219" s="16"/>
      <c r="O219" s="32"/>
      <c r="P219" s="33"/>
      <c r="R219" s="16"/>
      <c r="S219" s="32"/>
      <c r="T219" s="33"/>
      <c r="V219" s="16"/>
      <c r="W219" s="32"/>
      <c r="X219" s="33"/>
      <c r="Z219" s="16"/>
      <c r="AA219" s="32"/>
      <c r="AB219" s="33"/>
      <c r="AD219" s="16"/>
      <c r="AE219" s="32"/>
      <c r="AF219" s="33"/>
      <c r="AH219" s="16"/>
      <c r="AI219" s="32"/>
      <c r="AJ219" s="33"/>
      <c r="AL219" s="16"/>
      <c r="AM219" s="32"/>
      <c r="AN219" s="33"/>
      <c r="AP219" s="16"/>
      <c r="AQ219" s="32"/>
      <c r="AR219" s="33"/>
      <c r="AT219" s="16"/>
      <c r="AU219" s="32"/>
      <c r="AV219" s="33"/>
      <c r="AX219" s="16"/>
      <c r="AY219" s="32"/>
      <c r="AZ219" s="33"/>
      <c r="BA219" s="33"/>
      <c r="BB219" s="33"/>
      <c r="BC219" s="33"/>
      <c r="BD219" s="33"/>
      <c r="BE219" s="33"/>
      <c r="BF219" s="33"/>
      <c r="BG219" s="33"/>
      <c r="BH219" s="33"/>
      <c r="BI219" s="33"/>
      <c r="BJ219" s="33"/>
      <c r="BK219" s="33"/>
      <c r="BL219" s="33"/>
      <c r="BM219" s="33"/>
      <c r="BN219" s="33"/>
      <c r="BO219" s="33"/>
      <c r="BP219" s="33"/>
      <c r="BQ219" s="116"/>
      <c r="BR219" s="116"/>
      <c r="BS219" s="125"/>
      <c r="BT219" s="126"/>
      <c r="BU219" s="23"/>
      <c r="BV219" s="23"/>
      <c r="BW219" s="23"/>
      <c r="BX219"/>
      <c r="BY219"/>
      <c r="BZ219"/>
      <c r="CA219"/>
      <c r="CB219"/>
      <c r="CC219"/>
      <c r="CD219"/>
      <c r="CE219"/>
      <c r="CF219"/>
      <c r="CG219"/>
      <c r="CH219"/>
      <c r="CI219"/>
    </row>
    <row r="220" spans="1:87" s="13" customFormat="1" x14ac:dyDescent="0.4">
      <c r="A220" s="23"/>
      <c r="B220" s="23"/>
      <c r="C220" s="32"/>
      <c r="D220" s="33"/>
      <c r="F220" s="16"/>
      <c r="G220" s="32"/>
      <c r="H220" s="33"/>
      <c r="J220" s="16"/>
      <c r="K220" s="32"/>
      <c r="L220" s="33"/>
      <c r="N220" s="16"/>
      <c r="O220" s="32"/>
      <c r="P220" s="33"/>
      <c r="R220" s="16"/>
      <c r="S220" s="32"/>
      <c r="T220" s="33"/>
      <c r="V220" s="16"/>
      <c r="W220" s="32"/>
      <c r="X220" s="33"/>
      <c r="Z220" s="16"/>
      <c r="AA220" s="32"/>
      <c r="AB220" s="33"/>
      <c r="AD220" s="16"/>
      <c r="AE220" s="32"/>
      <c r="AF220" s="33"/>
      <c r="AH220" s="16"/>
      <c r="AI220" s="32"/>
      <c r="AJ220" s="33"/>
      <c r="AL220" s="16"/>
      <c r="AM220" s="32"/>
      <c r="AN220" s="33"/>
      <c r="AP220" s="16"/>
      <c r="AQ220" s="32"/>
      <c r="AR220" s="33"/>
      <c r="AT220" s="16"/>
      <c r="AU220" s="32"/>
      <c r="AV220" s="33"/>
      <c r="AX220" s="16"/>
      <c r="AY220" s="32"/>
      <c r="AZ220" s="33"/>
      <c r="BA220" s="33"/>
      <c r="BB220" s="33"/>
      <c r="BC220" s="33"/>
      <c r="BD220" s="33"/>
      <c r="BE220" s="33"/>
      <c r="BF220" s="33"/>
      <c r="BG220" s="33"/>
      <c r="BH220" s="33"/>
      <c r="BI220" s="33"/>
      <c r="BJ220" s="33"/>
      <c r="BK220" s="33"/>
      <c r="BL220" s="33"/>
      <c r="BM220" s="33"/>
      <c r="BN220" s="33"/>
      <c r="BO220" s="33"/>
      <c r="BP220" s="33"/>
      <c r="BQ220" s="116"/>
      <c r="BR220" s="116"/>
      <c r="BS220" s="125"/>
      <c r="BT220" s="126"/>
      <c r="BU220" s="23"/>
      <c r="BV220" s="23"/>
      <c r="BW220" s="23"/>
      <c r="BX220"/>
      <c r="BY220"/>
      <c r="BZ220"/>
      <c r="CA220"/>
      <c r="CB220"/>
      <c r="CC220"/>
      <c r="CD220"/>
      <c r="CE220"/>
      <c r="CF220"/>
      <c r="CG220"/>
      <c r="CH220"/>
      <c r="CI220"/>
    </row>
    <row r="221" spans="1:87" s="13" customFormat="1" x14ac:dyDescent="0.4">
      <c r="A221" s="23"/>
      <c r="B221" s="23"/>
      <c r="C221" s="32"/>
      <c r="D221" s="33"/>
      <c r="F221" s="16"/>
      <c r="G221" s="32"/>
      <c r="H221" s="33"/>
      <c r="J221" s="16"/>
      <c r="K221" s="32"/>
      <c r="L221" s="33"/>
      <c r="N221" s="16"/>
      <c r="O221" s="32"/>
      <c r="P221" s="33"/>
      <c r="R221" s="16"/>
      <c r="S221" s="32"/>
      <c r="T221" s="33"/>
      <c r="V221" s="16"/>
      <c r="W221" s="32"/>
      <c r="X221" s="33"/>
      <c r="Z221" s="16"/>
      <c r="AA221" s="32"/>
      <c r="AB221" s="33"/>
      <c r="AD221" s="16"/>
      <c r="AE221" s="32"/>
      <c r="AF221" s="33"/>
      <c r="AH221" s="16"/>
      <c r="AI221" s="32"/>
      <c r="AJ221" s="33"/>
      <c r="AL221" s="16"/>
      <c r="AM221" s="32"/>
      <c r="AN221" s="33"/>
      <c r="AP221" s="16"/>
      <c r="AQ221" s="32"/>
      <c r="AR221" s="33"/>
      <c r="AT221" s="16"/>
      <c r="AU221" s="32"/>
      <c r="AV221" s="33"/>
      <c r="AX221" s="16"/>
      <c r="AY221" s="32"/>
      <c r="AZ221" s="33"/>
      <c r="BA221" s="33"/>
      <c r="BB221" s="33"/>
      <c r="BC221" s="33"/>
      <c r="BD221" s="33"/>
      <c r="BE221" s="33"/>
      <c r="BF221" s="33"/>
      <c r="BG221" s="33"/>
      <c r="BH221" s="33"/>
      <c r="BI221" s="33"/>
      <c r="BJ221" s="33"/>
      <c r="BK221" s="33"/>
      <c r="BL221" s="33"/>
      <c r="BM221" s="33"/>
      <c r="BN221" s="33"/>
      <c r="BO221" s="33"/>
      <c r="BP221" s="33"/>
      <c r="BQ221" s="116"/>
      <c r="BR221" s="116"/>
      <c r="BS221" s="125"/>
      <c r="BT221" s="126"/>
      <c r="BU221" s="23"/>
      <c r="BV221" s="23"/>
      <c r="BW221" s="23"/>
      <c r="BX221"/>
      <c r="BY221"/>
      <c r="BZ221"/>
      <c r="CA221"/>
      <c r="CB221"/>
      <c r="CC221"/>
      <c r="CD221"/>
      <c r="CE221"/>
      <c r="CF221"/>
      <c r="CG221"/>
      <c r="CH221"/>
      <c r="CI221"/>
    </row>
    <row r="222" spans="1:87" s="13" customFormat="1" x14ac:dyDescent="0.4">
      <c r="A222" s="23"/>
      <c r="B222" s="23"/>
      <c r="C222" s="32"/>
      <c r="D222" s="33"/>
      <c r="F222" s="16"/>
      <c r="G222" s="32"/>
      <c r="H222" s="33"/>
      <c r="J222" s="16"/>
      <c r="K222" s="32"/>
      <c r="L222" s="33"/>
      <c r="N222" s="16"/>
      <c r="O222" s="32"/>
      <c r="P222" s="33"/>
      <c r="R222" s="16"/>
      <c r="S222" s="32"/>
      <c r="T222" s="33"/>
      <c r="V222" s="16"/>
      <c r="W222" s="32"/>
      <c r="X222" s="33"/>
      <c r="Z222" s="16"/>
      <c r="AA222" s="32"/>
      <c r="AB222" s="33"/>
      <c r="AD222" s="16"/>
      <c r="AE222" s="32"/>
      <c r="AF222" s="33"/>
      <c r="AH222" s="16"/>
      <c r="AI222" s="32"/>
      <c r="AJ222" s="33"/>
      <c r="AL222" s="16"/>
      <c r="AM222" s="32"/>
      <c r="AN222" s="33"/>
      <c r="AP222" s="16"/>
      <c r="AQ222" s="32"/>
      <c r="AR222" s="33"/>
      <c r="AT222" s="16"/>
      <c r="AU222" s="32"/>
      <c r="AV222" s="33"/>
      <c r="AX222" s="16"/>
      <c r="AY222" s="32"/>
      <c r="AZ222" s="33"/>
      <c r="BA222" s="33"/>
      <c r="BB222" s="33"/>
      <c r="BC222" s="33"/>
      <c r="BD222" s="33"/>
      <c r="BE222" s="33"/>
      <c r="BF222" s="33"/>
      <c r="BG222" s="33"/>
      <c r="BH222" s="33"/>
      <c r="BI222" s="33"/>
      <c r="BJ222" s="33"/>
      <c r="BK222" s="33"/>
      <c r="BL222" s="33"/>
      <c r="BM222" s="33"/>
      <c r="BN222" s="33"/>
      <c r="BO222" s="33"/>
      <c r="BP222" s="33"/>
      <c r="BQ222" s="116"/>
      <c r="BR222" s="116"/>
      <c r="BS222" s="125"/>
      <c r="BT222" s="126"/>
      <c r="BU222" s="23"/>
      <c r="BV222" s="23"/>
      <c r="BW222" s="23"/>
      <c r="BX222"/>
      <c r="BY222"/>
      <c r="BZ222"/>
      <c r="CA222"/>
      <c r="CB222"/>
      <c r="CC222"/>
      <c r="CD222"/>
      <c r="CE222"/>
      <c r="CF222"/>
      <c r="CG222"/>
      <c r="CH222"/>
      <c r="CI222"/>
    </row>
    <row r="223" spans="1:87" s="13" customFormat="1" x14ac:dyDescent="0.4">
      <c r="A223" s="23"/>
      <c r="B223" s="23"/>
      <c r="C223" s="32"/>
      <c r="D223" s="33"/>
      <c r="F223" s="16"/>
      <c r="G223" s="32"/>
      <c r="H223" s="33"/>
      <c r="J223" s="16"/>
      <c r="K223" s="32"/>
      <c r="L223" s="33"/>
      <c r="N223" s="16"/>
      <c r="O223" s="32"/>
      <c r="P223" s="33"/>
      <c r="R223" s="16"/>
      <c r="S223" s="32"/>
      <c r="T223" s="33"/>
      <c r="V223" s="16"/>
      <c r="W223" s="32"/>
      <c r="X223" s="33"/>
      <c r="Z223" s="16"/>
      <c r="AA223" s="32"/>
      <c r="AB223" s="33"/>
      <c r="AD223" s="16"/>
      <c r="AE223" s="32"/>
      <c r="AF223" s="33"/>
      <c r="AH223" s="16"/>
      <c r="AI223" s="32"/>
      <c r="AJ223" s="33"/>
      <c r="AL223" s="16"/>
      <c r="AM223" s="32"/>
      <c r="AN223" s="33"/>
      <c r="AP223" s="16"/>
      <c r="AQ223" s="32"/>
      <c r="AR223" s="33"/>
      <c r="AT223" s="16"/>
      <c r="AU223" s="32"/>
      <c r="AV223" s="33"/>
      <c r="AX223" s="16"/>
      <c r="AY223" s="32"/>
      <c r="AZ223" s="33"/>
      <c r="BA223" s="33"/>
      <c r="BB223" s="33"/>
      <c r="BC223" s="33"/>
      <c r="BD223" s="33"/>
      <c r="BE223" s="33"/>
      <c r="BF223" s="33"/>
      <c r="BG223" s="33"/>
      <c r="BH223" s="33"/>
      <c r="BI223" s="33"/>
      <c r="BJ223" s="33"/>
      <c r="BK223" s="33"/>
      <c r="BL223" s="33"/>
      <c r="BM223" s="33"/>
      <c r="BN223" s="33"/>
      <c r="BO223" s="33"/>
      <c r="BP223" s="33"/>
      <c r="BQ223" s="116"/>
      <c r="BR223" s="116"/>
      <c r="BS223" s="125"/>
      <c r="BT223" s="126"/>
      <c r="BU223" s="23"/>
      <c r="BV223" s="23"/>
      <c r="BW223" s="23"/>
      <c r="BX223"/>
      <c r="BY223"/>
      <c r="BZ223"/>
      <c r="CA223"/>
      <c r="CB223"/>
      <c r="CC223"/>
      <c r="CD223"/>
      <c r="CE223"/>
      <c r="CF223"/>
      <c r="CG223"/>
      <c r="CH223"/>
      <c r="CI223"/>
    </row>
    <row r="224" spans="1:87" s="13" customFormat="1" x14ac:dyDescent="0.4">
      <c r="A224" s="23"/>
      <c r="B224" s="23"/>
      <c r="C224" s="32"/>
      <c r="D224" s="33"/>
      <c r="F224" s="16"/>
      <c r="G224" s="32"/>
      <c r="H224" s="33"/>
      <c r="J224" s="16"/>
      <c r="K224" s="32"/>
      <c r="L224" s="33"/>
      <c r="N224" s="16"/>
      <c r="O224" s="32"/>
      <c r="P224" s="33"/>
      <c r="R224" s="16"/>
      <c r="S224" s="32"/>
      <c r="T224" s="33"/>
      <c r="V224" s="16"/>
      <c r="W224" s="32"/>
      <c r="X224" s="33"/>
      <c r="Z224" s="16"/>
      <c r="AA224" s="32"/>
      <c r="AB224" s="33"/>
      <c r="AD224" s="16"/>
      <c r="AE224" s="32"/>
      <c r="AF224" s="33"/>
      <c r="AH224" s="16"/>
      <c r="AI224" s="32"/>
      <c r="AJ224" s="33"/>
      <c r="AL224" s="16"/>
      <c r="AM224" s="32"/>
      <c r="AN224" s="33"/>
      <c r="AP224" s="16"/>
      <c r="AQ224" s="32"/>
      <c r="AR224" s="33"/>
      <c r="AT224" s="16"/>
      <c r="AU224" s="32"/>
      <c r="AV224" s="33"/>
      <c r="AX224" s="16"/>
      <c r="AY224" s="32"/>
      <c r="AZ224" s="33"/>
      <c r="BA224" s="33"/>
      <c r="BB224" s="33"/>
      <c r="BC224" s="33"/>
      <c r="BD224" s="33"/>
      <c r="BE224" s="33"/>
      <c r="BF224" s="33"/>
      <c r="BG224" s="33"/>
      <c r="BH224" s="33"/>
      <c r="BI224" s="33"/>
      <c r="BJ224" s="33"/>
      <c r="BK224" s="33"/>
      <c r="BL224" s="33"/>
      <c r="BM224" s="33"/>
      <c r="BN224" s="33"/>
      <c r="BO224" s="33"/>
      <c r="BP224" s="33"/>
      <c r="BQ224" s="116"/>
      <c r="BR224" s="116"/>
      <c r="BS224" s="125"/>
      <c r="BT224" s="126"/>
      <c r="BU224" s="23"/>
      <c r="BV224" s="23"/>
      <c r="BW224" s="23"/>
      <c r="BX224"/>
      <c r="BY224"/>
      <c r="BZ224"/>
      <c r="CA224"/>
      <c r="CB224"/>
      <c r="CC224"/>
      <c r="CD224"/>
      <c r="CE224"/>
      <c r="CF224"/>
      <c r="CG224"/>
      <c r="CH224"/>
      <c r="CI224"/>
    </row>
    <row r="225" spans="1:87" s="13" customFormat="1" x14ac:dyDescent="0.4">
      <c r="A225" s="23"/>
      <c r="B225" s="23"/>
      <c r="C225" s="32"/>
      <c r="D225" s="33"/>
      <c r="F225" s="16"/>
      <c r="G225" s="32"/>
      <c r="H225" s="33"/>
      <c r="J225" s="16"/>
      <c r="K225" s="32"/>
      <c r="L225" s="33"/>
      <c r="N225" s="16"/>
      <c r="O225" s="32"/>
      <c r="P225" s="33"/>
      <c r="R225" s="16"/>
      <c r="S225" s="32"/>
      <c r="T225" s="33"/>
      <c r="V225" s="16"/>
      <c r="W225" s="32"/>
      <c r="X225" s="33"/>
      <c r="Z225" s="16"/>
      <c r="AA225" s="32"/>
      <c r="AB225" s="33"/>
      <c r="AD225" s="16"/>
      <c r="AE225" s="32"/>
      <c r="AF225" s="33"/>
      <c r="AH225" s="16"/>
      <c r="AI225" s="32"/>
      <c r="AJ225" s="33"/>
      <c r="AL225" s="16"/>
      <c r="AM225" s="32"/>
      <c r="AN225" s="33"/>
      <c r="AP225" s="16"/>
      <c r="AQ225" s="32"/>
      <c r="AR225" s="33"/>
      <c r="AT225" s="16"/>
      <c r="AU225" s="32"/>
      <c r="AV225" s="33"/>
      <c r="AX225" s="16"/>
      <c r="AY225" s="32"/>
      <c r="AZ225" s="33"/>
      <c r="BA225" s="33"/>
      <c r="BB225" s="33"/>
      <c r="BC225" s="33"/>
      <c r="BD225" s="33"/>
      <c r="BE225" s="33"/>
      <c r="BF225" s="33"/>
      <c r="BG225" s="33"/>
      <c r="BH225" s="33"/>
      <c r="BI225" s="33"/>
      <c r="BJ225" s="33"/>
      <c r="BK225" s="33"/>
      <c r="BL225" s="33"/>
      <c r="BM225" s="33"/>
      <c r="BN225" s="33"/>
      <c r="BO225" s="33"/>
      <c r="BP225" s="33"/>
      <c r="BQ225" s="116"/>
      <c r="BR225" s="116"/>
      <c r="BS225" s="125"/>
      <c r="BT225" s="126"/>
      <c r="BU225" s="23"/>
      <c r="BV225" s="23"/>
      <c r="BW225" s="23"/>
      <c r="BX225"/>
      <c r="BY225"/>
      <c r="BZ225"/>
      <c r="CA225"/>
      <c r="CB225"/>
      <c r="CC225"/>
      <c r="CD225"/>
      <c r="CE225"/>
      <c r="CF225"/>
      <c r="CG225"/>
      <c r="CH225"/>
      <c r="CI225"/>
    </row>
    <row r="226" spans="1:87" s="13" customFormat="1" x14ac:dyDescent="0.4">
      <c r="A226" s="23"/>
      <c r="B226" s="23"/>
      <c r="C226" s="32"/>
      <c r="D226" s="33"/>
      <c r="F226" s="16"/>
      <c r="G226" s="32"/>
      <c r="H226" s="33"/>
      <c r="J226" s="16"/>
      <c r="K226" s="32"/>
      <c r="L226" s="33"/>
      <c r="N226" s="16"/>
      <c r="O226" s="32"/>
      <c r="P226" s="33"/>
      <c r="R226" s="16"/>
      <c r="S226" s="32"/>
      <c r="T226" s="33"/>
      <c r="V226" s="16"/>
      <c r="W226" s="32"/>
      <c r="X226" s="33"/>
      <c r="Z226" s="16"/>
      <c r="AA226" s="32"/>
      <c r="AB226" s="33"/>
      <c r="AD226" s="16"/>
      <c r="AE226" s="32"/>
      <c r="AF226" s="33"/>
      <c r="AH226" s="16"/>
      <c r="AI226" s="32"/>
      <c r="AJ226" s="33"/>
      <c r="AL226" s="16"/>
      <c r="AM226" s="32"/>
      <c r="AN226" s="33"/>
      <c r="AP226" s="16"/>
      <c r="AQ226" s="32"/>
      <c r="AR226" s="33"/>
      <c r="AT226" s="16"/>
      <c r="AU226" s="32"/>
      <c r="AV226" s="33"/>
      <c r="AX226" s="16"/>
      <c r="AY226" s="32"/>
      <c r="AZ226" s="33"/>
      <c r="BA226" s="33"/>
      <c r="BB226" s="33"/>
      <c r="BC226" s="33"/>
      <c r="BD226" s="33"/>
      <c r="BE226" s="33"/>
      <c r="BF226" s="33"/>
      <c r="BG226" s="33"/>
      <c r="BH226" s="33"/>
      <c r="BI226" s="33"/>
      <c r="BJ226" s="33"/>
      <c r="BK226" s="33"/>
      <c r="BL226" s="33"/>
      <c r="BM226" s="33"/>
      <c r="BN226" s="33"/>
      <c r="BO226" s="33"/>
      <c r="BP226" s="33"/>
      <c r="BQ226" s="116"/>
      <c r="BR226" s="116"/>
      <c r="BS226" s="125"/>
      <c r="BT226" s="126"/>
      <c r="BU226" s="23"/>
      <c r="BV226" s="23"/>
      <c r="BW226" s="23"/>
      <c r="BX226"/>
      <c r="BY226"/>
      <c r="BZ226"/>
      <c r="CA226"/>
      <c r="CB226"/>
      <c r="CC226"/>
      <c r="CD226"/>
      <c r="CE226"/>
      <c r="CF226"/>
      <c r="CG226"/>
      <c r="CH226"/>
      <c r="CI226"/>
    </row>
    <row r="227" spans="1:87" s="13" customFormat="1" x14ac:dyDescent="0.4">
      <c r="A227" s="23"/>
      <c r="B227" s="23"/>
      <c r="C227" s="32"/>
      <c r="D227" s="33"/>
      <c r="F227" s="16"/>
      <c r="G227" s="32"/>
      <c r="H227" s="33"/>
      <c r="J227" s="16"/>
      <c r="K227" s="32"/>
      <c r="L227" s="33"/>
      <c r="N227" s="16"/>
      <c r="O227" s="32"/>
      <c r="P227" s="33"/>
      <c r="R227" s="16"/>
      <c r="S227" s="32"/>
      <c r="T227" s="33"/>
      <c r="V227" s="16"/>
      <c r="W227" s="32"/>
      <c r="X227" s="33"/>
      <c r="Z227" s="16"/>
      <c r="AA227" s="32"/>
      <c r="AB227" s="33"/>
      <c r="AD227" s="16"/>
      <c r="AE227" s="32"/>
      <c r="AF227" s="33"/>
      <c r="AH227" s="16"/>
      <c r="AI227" s="32"/>
      <c r="AJ227" s="33"/>
      <c r="AL227" s="16"/>
      <c r="AM227" s="32"/>
      <c r="AN227" s="33"/>
      <c r="AP227" s="16"/>
      <c r="AQ227" s="32"/>
      <c r="AR227" s="33"/>
      <c r="AT227" s="16"/>
      <c r="AU227" s="32"/>
      <c r="AV227" s="33"/>
      <c r="AX227" s="16"/>
      <c r="AY227" s="32"/>
      <c r="AZ227" s="33"/>
      <c r="BA227" s="33"/>
      <c r="BB227" s="33"/>
      <c r="BC227" s="33"/>
      <c r="BD227" s="33"/>
      <c r="BE227" s="33"/>
      <c r="BF227" s="33"/>
      <c r="BG227" s="33"/>
      <c r="BH227" s="33"/>
      <c r="BI227" s="33"/>
      <c r="BJ227" s="33"/>
      <c r="BK227" s="33"/>
      <c r="BL227" s="33"/>
      <c r="BM227" s="33"/>
      <c r="BN227" s="33"/>
      <c r="BO227" s="33"/>
      <c r="BP227" s="33"/>
      <c r="BQ227" s="116"/>
      <c r="BR227" s="116"/>
      <c r="BS227" s="125"/>
      <c r="BT227" s="126"/>
      <c r="BU227" s="23"/>
      <c r="BV227" s="23"/>
      <c r="BW227" s="23"/>
      <c r="BX227"/>
      <c r="BY227"/>
      <c r="BZ227"/>
      <c r="CA227"/>
      <c r="CB227"/>
      <c r="CC227"/>
      <c r="CD227"/>
      <c r="CE227"/>
      <c r="CF227"/>
      <c r="CG227"/>
      <c r="CH227"/>
      <c r="CI227"/>
    </row>
    <row r="228" spans="1:87" s="13" customFormat="1" x14ac:dyDescent="0.4">
      <c r="A228" s="23"/>
      <c r="B228" s="23"/>
      <c r="C228" s="32"/>
      <c r="D228" s="33"/>
      <c r="F228" s="16"/>
      <c r="G228" s="32"/>
      <c r="H228" s="33"/>
      <c r="J228" s="16"/>
      <c r="K228" s="32"/>
      <c r="L228" s="33"/>
      <c r="N228" s="16"/>
      <c r="O228" s="32"/>
      <c r="P228" s="33"/>
      <c r="R228" s="16"/>
      <c r="S228" s="32"/>
      <c r="T228" s="33"/>
      <c r="V228" s="16"/>
      <c r="W228" s="32"/>
      <c r="X228" s="33"/>
      <c r="Z228" s="16"/>
      <c r="AA228" s="32"/>
      <c r="AB228" s="33"/>
      <c r="AD228" s="16"/>
      <c r="AE228" s="32"/>
      <c r="AF228" s="33"/>
      <c r="AH228" s="16"/>
      <c r="AI228" s="32"/>
      <c r="AJ228" s="33"/>
      <c r="AL228" s="16"/>
      <c r="AM228" s="32"/>
      <c r="AN228" s="33"/>
      <c r="AP228" s="16"/>
      <c r="AQ228" s="32"/>
      <c r="AR228" s="33"/>
      <c r="AT228" s="16"/>
      <c r="AU228" s="32"/>
      <c r="AV228" s="33"/>
      <c r="AX228" s="16"/>
      <c r="AY228" s="32"/>
      <c r="AZ228" s="33"/>
      <c r="BA228" s="33"/>
      <c r="BB228" s="33"/>
      <c r="BC228" s="33"/>
      <c r="BD228" s="33"/>
      <c r="BE228" s="33"/>
      <c r="BF228" s="33"/>
      <c r="BG228" s="33"/>
      <c r="BH228" s="33"/>
      <c r="BI228" s="33"/>
      <c r="BJ228" s="33"/>
      <c r="BK228" s="33"/>
      <c r="BL228" s="33"/>
      <c r="BM228" s="33"/>
      <c r="BN228" s="33"/>
      <c r="BO228" s="33"/>
      <c r="BP228" s="33"/>
      <c r="BQ228" s="116"/>
      <c r="BR228" s="116"/>
      <c r="BS228" s="125"/>
      <c r="BT228" s="126"/>
      <c r="BU228" s="23"/>
      <c r="BV228" s="23"/>
      <c r="BW228" s="23"/>
      <c r="BX228"/>
      <c r="BY228"/>
      <c r="BZ228"/>
      <c r="CA228"/>
      <c r="CB228"/>
      <c r="CC228"/>
      <c r="CD228"/>
      <c r="CE228"/>
      <c r="CF228"/>
      <c r="CG228"/>
      <c r="CH228"/>
      <c r="CI228"/>
    </row>
    <row r="229" spans="1:87" s="13" customFormat="1" x14ac:dyDescent="0.4">
      <c r="A229" s="23"/>
      <c r="B229" s="23"/>
      <c r="C229" s="32"/>
      <c r="D229" s="33"/>
      <c r="F229" s="16"/>
      <c r="G229" s="32"/>
      <c r="H229" s="33"/>
      <c r="J229" s="16"/>
      <c r="K229" s="32"/>
      <c r="L229" s="33"/>
      <c r="N229" s="16"/>
      <c r="O229" s="32"/>
      <c r="P229" s="33"/>
      <c r="R229" s="16"/>
      <c r="S229" s="32"/>
      <c r="T229" s="33"/>
      <c r="V229" s="16"/>
      <c r="W229" s="32"/>
      <c r="X229" s="33"/>
      <c r="Z229" s="16"/>
      <c r="AA229" s="32"/>
      <c r="AB229" s="33"/>
      <c r="AD229" s="16"/>
      <c r="AE229" s="32"/>
      <c r="AF229" s="33"/>
      <c r="AH229" s="16"/>
      <c r="AI229" s="32"/>
      <c r="AJ229" s="33"/>
      <c r="AL229" s="16"/>
      <c r="AM229" s="32"/>
      <c r="AN229" s="33"/>
      <c r="AP229" s="16"/>
      <c r="AQ229" s="32"/>
      <c r="AR229" s="33"/>
      <c r="AT229" s="16"/>
      <c r="AU229" s="32"/>
      <c r="AV229" s="33"/>
      <c r="AX229" s="16"/>
      <c r="AY229" s="32"/>
      <c r="AZ229" s="33"/>
      <c r="BA229" s="33"/>
      <c r="BB229" s="33"/>
      <c r="BC229" s="33"/>
      <c r="BD229" s="33"/>
      <c r="BE229" s="33"/>
      <c r="BF229" s="33"/>
      <c r="BG229" s="33"/>
      <c r="BH229" s="33"/>
      <c r="BI229" s="33"/>
      <c r="BJ229" s="33"/>
      <c r="BK229" s="33"/>
      <c r="BL229" s="33"/>
      <c r="BM229" s="33"/>
      <c r="BN229" s="33"/>
      <c r="BO229" s="33"/>
      <c r="BP229" s="33"/>
      <c r="BQ229" s="116"/>
      <c r="BR229" s="116"/>
      <c r="BS229" s="125"/>
      <c r="BT229" s="126"/>
      <c r="BU229" s="23"/>
      <c r="BV229" s="23"/>
      <c r="BW229" s="23"/>
      <c r="BX229"/>
      <c r="BY229"/>
      <c r="BZ229"/>
      <c r="CA229"/>
      <c r="CB229"/>
      <c r="CC229"/>
      <c r="CD229"/>
      <c r="CE229"/>
      <c r="CF229"/>
      <c r="CG229"/>
      <c r="CH229"/>
      <c r="CI229"/>
    </row>
    <row r="230" spans="1:87" s="13" customFormat="1" x14ac:dyDescent="0.4">
      <c r="A230" s="23"/>
      <c r="B230" s="23"/>
      <c r="C230" s="32"/>
      <c r="D230" s="33"/>
      <c r="F230" s="16"/>
      <c r="G230" s="32"/>
      <c r="H230" s="33"/>
      <c r="J230" s="16"/>
      <c r="K230" s="32"/>
      <c r="L230" s="33"/>
      <c r="N230" s="16"/>
      <c r="O230" s="32"/>
      <c r="P230" s="33"/>
      <c r="R230" s="16"/>
      <c r="S230" s="32"/>
      <c r="T230" s="33"/>
      <c r="V230" s="16"/>
      <c r="W230" s="32"/>
      <c r="X230" s="33"/>
      <c r="Z230" s="16"/>
      <c r="AA230" s="32"/>
      <c r="AB230" s="33"/>
      <c r="AD230" s="16"/>
      <c r="AE230" s="32"/>
      <c r="AF230" s="33"/>
      <c r="AH230" s="16"/>
      <c r="AI230" s="32"/>
      <c r="AJ230" s="33"/>
      <c r="AL230" s="16"/>
      <c r="AM230" s="32"/>
      <c r="AN230" s="33"/>
      <c r="AP230" s="16"/>
      <c r="AQ230" s="32"/>
      <c r="AR230" s="33"/>
      <c r="AT230" s="16"/>
      <c r="AU230" s="32"/>
      <c r="AV230" s="33"/>
      <c r="AX230" s="16"/>
      <c r="AY230" s="32"/>
      <c r="AZ230" s="33"/>
      <c r="BA230" s="33"/>
      <c r="BB230" s="33"/>
      <c r="BC230" s="33"/>
      <c r="BD230" s="33"/>
      <c r="BE230" s="33"/>
      <c r="BF230" s="33"/>
      <c r="BG230" s="33"/>
      <c r="BH230" s="33"/>
      <c r="BI230" s="33"/>
      <c r="BJ230" s="33"/>
      <c r="BK230" s="33"/>
      <c r="BL230" s="33"/>
      <c r="BM230" s="33"/>
      <c r="BN230" s="33"/>
      <c r="BO230" s="33"/>
      <c r="BP230" s="33"/>
      <c r="BQ230" s="116"/>
      <c r="BR230" s="116"/>
      <c r="BS230" s="125"/>
      <c r="BT230" s="126"/>
      <c r="BU230" s="23"/>
      <c r="BV230" s="23"/>
      <c r="BW230" s="23"/>
      <c r="BX230"/>
      <c r="BY230"/>
      <c r="BZ230"/>
      <c r="CA230"/>
      <c r="CB230"/>
      <c r="CC230"/>
      <c r="CD230"/>
      <c r="CE230"/>
      <c r="CF230"/>
      <c r="CG230"/>
      <c r="CH230"/>
      <c r="CI230"/>
    </row>
    <row r="231" spans="1:87" s="13" customFormat="1" x14ac:dyDescent="0.4">
      <c r="A231" s="23"/>
      <c r="B231" s="23"/>
      <c r="C231" s="32"/>
      <c r="D231" s="33"/>
      <c r="F231" s="16"/>
      <c r="G231" s="32"/>
      <c r="H231" s="33"/>
      <c r="J231" s="16"/>
      <c r="K231" s="32"/>
      <c r="L231" s="33"/>
      <c r="N231" s="16"/>
      <c r="O231" s="32"/>
      <c r="P231" s="33"/>
      <c r="R231" s="16"/>
      <c r="S231" s="32"/>
      <c r="T231" s="33"/>
      <c r="V231" s="16"/>
      <c r="W231" s="32"/>
      <c r="X231" s="33"/>
      <c r="Z231" s="16"/>
      <c r="AA231" s="32"/>
      <c r="AB231" s="33"/>
      <c r="AD231" s="16"/>
      <c r="AE231" s="32"/>
      <c r="AF231" s="33"/>
      <c r="AH231" s="16"/>
      <c r="AI231" s="32"/>
      <c r="AJ231" s="33"/>
      <c r="AL231" s="16"/>
      <c r="AM231" s="32"/>
      <c r="AN231" s="33"/>
      <c r="AP231" s="16"/>
      <c r="AQ231" s="32"/>
      <c r="AR231" s="33"/>
      <c r="AT231" s="16"/>
      <c r="AU231" s="32"/>
      <c r="AV231" s="33"/>
      <c r="AX231" s="16"/>
      <c r="AY231" s="32"/>
      <c r="AZ231" s="33"/>
      <c r="BA231" s="33"/>
      <c r="BB231" s="33"/>
      <c r="BC231" s="33"/>
      <c r="BD231" s="33"/>
      <c r="BE231" s="33"/>
      <c r="BF231" s="33"/>
      <c r="BG231" s="33"/>
      <c r="BH231" s="33"/>
      <c r="BI231" s="33"/>
      <c r="BJ231" s="33"/>
      <c r="BK231" s="33"/>
      <c r="BL231" s="33"/>
      <c r="BM231" s="33"/>
      <c r="BN231" s="33"/>
      <c r="BO231" s="33"/>
      <c r="BP231" s="33"/>
      <c r="BQ231" s="116"/>
      <c r="BR231" s="116"/>
      <c r="BS231" s="125"/>
      <c r="BT231" s="126"/>
      <c r="BU231" s="23"/>
      <c r="BV231" s="23"/>
      <c r="BW231" s="23"/>
      <c r="BX231"/>
      <c r="BY231"/>
      <c r="BZ231"/>
      <c r="CA231"/>
      <c r="CB231"/>
      <c r="CC231"/>
      <c r="CD231"/>
      <c r="CE231"/>
      <c r="CF231"/>
      <c r="CG231"/>
      <c r="CH231"/>
      <c r="CI231"/>
    </row>
    <row r="232" spans="1:87" s="13" customFormat="1" x14ac:dyDescent="0.4">
      <c r="A232" s="23"/>
      <c r="B232" s="23"/>
      <c r="C232" s="32"/>
      <c r="D232" s="33"/>
      <c r="F232" s="16"/>
      <c r="G232" s="32"/>
      <c r="H232" s="33"/>
      <c r="J232" s="16"/>
      <c r="K232" s="32"/>
      <c r="L232" s="33"/>
      <c r="N232" s="16"/>
      <c r="O232" s="32"/>
      <c r="P232" s="33"/>
      <c r="R232" s="16"/>
      <c r="S232" s="32"/>
      <c r="T232" s="33"/>
      <c r="V232" s="16"/>
      <c r="W232" s="32"/>
      <c r="X232" s="33"/>
      <c r="Z232" s="16"/>
      <c r="AA232" s="32"/>
      <c r="AB232" s="33"/>
      <c r="AD232" s="16"/>
      <c r="AE232" s="32"/>
      <c r="AF232" s="33"/>
      <c r="AH232" s="16"/>
      <c r="AI232" s="32"/>
      <c r="AJ232" s="33"/>
      <c r="AL232" s="16"/>
      <c r="AM232" s="32"/>
      <c r="AN232" s="33"/>
      <c r="AP232" s="16"/>
      <c r="AQ232" s="32"/>
      <c r="AR232" s="33"/>
      <c r="AT232" s="16"/>
      <c r="AU232" s="32"/>
      <c r="AV232" s="33"/>
      <c r="AX232" s="16"/>
      <c r="AY232" s="32"/>
      <c r="AZ232" s="33"/>
      <c r="BA232" s="33"/>
      <c r="BB232" s="33"/>
      <c r="BC232" s="33"/>
      <c r="BD232" s="33"/>
      <c r="BE232" s="33"/>
      <c r="BF232" s="33"/>
      <c r="BG232" s="33"/>
      <c r="BH232" s="33"/>
      <c r="BI232" s="33"/>
      <c r="BJ232" s="33"/>
      <c r="BK232" s="33"/>
      <c r="BL232" s="33"/>
      <c r="BM232" s="33"/>
      <c r="BN232" s="33"/>
      <c r="BO232" s="33"/>
      <c r="BP232" s="33"/>
      <c r="BQ232" s="116"/>
      <c r="BR232" s="116"/>
      <c r="BS232" s="125"/>
      <c r="BT232" s="126"/>
      <c r="BU232" s="23"/>
      <c r="BV232" s="23"/>
      <c r="BW232" s="23"/>
      <c r="BX232"/>
      <c r="BY232"/>
      <c r="BZ232"/>
      <c r="CA232"/>
      <c r="CB232"/>
      <c r="CC232"/>
      <c r="CD232"/>
      <c r="CE232"/>
      <c r="CF232"/>
      <c r="CG232"/>
      <c r="CH232"/>
      <c r="CI232"/>
    </row>
    <row r="233" spans="1:87" s="13" customFormat="1" x14ac:dyDescent="0.4">
      <c r="A233" s="23"/>
      <c r="B233" s="23"/>
      <c r="C233" s="32"/>
      <c r="D233" s="33"/>
      <c r="F233" s="16"/>
      <c r="G233" s="32"/>
      <c r="H233" s="33"/>
      <c r="J233" s="16"/>
      <c r="K233" s="32"/>
      <c r="L233" s="33"/>
      <c r="N233" s="16"/>
      <c r="O233" s="32"/>
      <c r="P233" s="33"/>
      <c r="R233" s="16"/>
      <c r="S233" s="32"/>
      <c r="T233" s="33"/>
      <c r="V233" s="16"/>
      <c r="W233" s="32"/>
      <c r="X233" s="33"/>
      <c r="Z233" s="16"/>
      <c r="AA233" s="32"/>
      <c r="AB233" s="33"/>
      <c r="AD233" s="16"/>
      <c r="AE233" s="32"/>
      <c r="AF233" s="33"/>
      <c r="AH233" s="16"/>
      <c r="AI233" s="32"/>
      <c r="AJ233" s="33"/>
      <c r="AL233" s="16"/>
      <c r="AM233" s="32"/>
      <c r="AN233" s="33"/>
      <c r="AP233" s="16"/>
      <c r="AQ233" s="32"/>
      <c r="AR233" s="33"/>
      <c r="AT233" s="16"/>
      <c r="AU233" s="32"/>
      <c r="AV233" s="33"/>
      <c r="AX233" s="16"/>
      <c r="AY233" s="32"/>
      <c r="AZ233" s="33"/>
      <c r="BA233" s="33"/>
      <c r="BB233" s="33"/>
      <c r="BC233" s="33"/>
      <c r="BD233" s="33"/>
      <c r="BE233" s="33"/>
      <c r="BF233" s="33"/>
      <c r="BG233" s="33"/>
      <c r="BH233" s="33"/>
      <c r="BI233" s="33"/>
      <c r="BJ233" s="33"/>
      <c r="BK233" s="33"/>
      <c r="BL233" s="33"/>
      <c r="BM233" s="33"/>
      <c r="BN233" s="33"/>
      <c r="BO233" s="33"/>
      <c r="BP233" s="33"/>
      <c r="BQ233" s="116"/>
      <c r="BR233" s="116"/>
      <c r="BS233" s="125"/>
      <c r="BT233" s="126"/>
      <c r="BU233" s="23"/>
      <c r="BV233" s="23"/>
      <c r="BW233" s="23"/>
      <c r="BX233"/>
      <c r="BY233"/>
      <c r="BZ233"/>
      <c r="CA233"/>
      <c r="CB233"/>
      <c r="CC233"/>
      <c r="CD233"/>
      <c r="CE233"/>
      <c r="CF233"/>
      <c r="CG233"/>
      <c r="CH233"/>
      <c r="CI233"/>
    </row>
    <row r="234" spans="1:87" s="13" customFormat="1" x14ac:dyDescent="0.4">
      <c r="A234" s="23"/>
      <c r="B234" s="23"/>
      <c r="C234" s="32"/>
      <c r="D234" s="33"/>
      <c r="F234" s="16"/>
      <c r="G234" s="32"/>
      <c r="H234" s="33"/>
      <c r="J234" s="16"/>
      <c r="K234" s="32"/>
      <c r="L234" s="33"/>
      <c r="N234" s="16"/>
      <c r="O234" s="32"/>
      <c r="P234" s="33"/>
      <c r="R234" s="16"/>
      <c r="S234" s="32"/>
      <c r="T234" s="33"/>
      <c r="V234" s="16"/>
      <c r="W234" s="32"/>
      <c r="X234" s="33"/>
      <c r="Z234" s="16"/>
      <c r="AA234" s="32"/>
      <c r="AB234" s="33"/>
      <c r="AD234" s="16"/>
      <c r="AE234" s="32"/>
      <c r="AF234" s="33"/>
      <c r="AH234" s="16"/>
      <c r="AI234" s="32"/>
      <c r="AJ234" s="33"/>
      <c r="AL234" s="16"/>
      <c r="AM234" s="32"/>
      <c r="AN234" s="33"/>
      <c r="AP234" s="16"/>
      <c r="AQ234" s="32"/>
      <c r="AR234" s="33"/>
      <c r="AT234" s="16"/>
      <c r="AU234" s="32"/>
      <c r="AV234" s="33"/>
      <c r="AX234" s="16"/>
      <c r="AY234" s="32"/>
      <c r="AZ234" s="33"/>
      <c r="BA234" s="33"/>
      <c r="BB234" s="33"/>
      <c r="BC234" s="33"/>
      <c r="BD234" s="33"/>
      <c r="BE234" s="33"/>
      <c r="BF234" s="33"/>
      <c r="BG234" s="33"/>
      <c r="BH234" s="33"/>
      <c r="BI234" s="33"/>
      <c r="BJ234" s="33"/>
      <c r="BK234" s="33"/>
      <c r="BL234" s="33"/>
      <c r="BM234" s="33"/>
      <c r="BN234" s="33"/>
      <c r="BO234" s="33"/>
      <c r="BP234" s="33"/>
      <c r="BQ234" s="116"/>
      <c r="BR234" s="116"/>
      <c r="BS234" s="125"/>
      <c r="BT234" s="126"/>
      <c r="BU234" s="23"/>
      <c r="BV234" s="23"/>
      <c r="BW234" s="23"/>
      <c r="BX234"/>
      <c r="BY234"/>
      <c r="BZ234"/>
      <c r="CA234"/>
      <c r="CB234"/>
      <c r="CC234"/>
      <c r="CD234"/>
      <c r="CE234"/>
      <c r="CF234"/>
      <c r="CG234"/>
      <c r="CH234"/>
      <c r="CI234"/>
    </row>
    <row r="235" spans="1:87" s="13" customFormat="1" x14ac:dyDescent="0.4">
      <c r="A235" s="23"/>
      <c r="B235" s="23"/>
      <c r="C235" s="32"/>
      <c r="D235" s="33"/>
      <c r="F235" s="16"/>
      <c r="G235" s="32"/>
      <c r="H235" s="33"/>
      <c r="J235" s="16"/>
      <c r="K235" s="32"/>
      <c r="L235" s="33"/>
      <c r="N235" s="16"/>
      <c r="O235" s="32"/>
      <c r="P235" s="33"/>
      <c r="R235" s="16"/>
      <c r="S235" s="32"/>
      <c r="T235" s="33"/>
      <c r="V235" s="16"/>
      <c r="W235" s="32"/>
      <c r="X235" s="33"/>
      <c r="Z235" s="16"/>
      <c r="AA235" s="32"/>
      <c r="AB235" s="33"/>
      <c r="AD235" s="16"/>
      <c r="AE235" s="32"/>
      <c r="AF235" s="33"/>
      <c r="AH235" s="16"/>
      <c r="AI235" s="32"/>
      <c r="AJ235" s="33"/>
      <c r="AL235" s="16"/>
      <c r="AM235" s="32"/>
      <c r="AN235" s="33"/>
      <c r="AP235" s="16"/>
      <c r="AQ235" s="32"/>
      <c r="AR235" s="33"/>
      <c r="AT235" s="16"/>
      <c r="AU235" s="32"/>
      <c r="AV235" s="33"/>
      <c r="AX235" s="16"/>
      <c r="AY235" s="32"/>
      <c r="AZ235" s="33"/>
      <c r="BA235" s="33"/>
      <c r="BB235" s="33"/>
      <c r="BC235" s="33"/>
      <c r="BD235" s="33"/>
      <c r="BE235" s="33"/>
      <c r="BF235" s="33"/>
      <c r="BG235" s="33"/>
      <c r="BH235" s="33"/>
      <c r="BI235" s="33"/>
      <c r="BJ235" s="33"/>
      <c r="BK235" s="33"/>
      <c r="BL235" s="33"/>
      <c r="BM235" s="33"/>
      <c r="BN235" s="33"/>
      <c r="BO235" s="33"/>
      <c r="BP235" s="33"/>
      <c r="BQ235" s="116"/>
      <c r="BR235" s="116"/>
      <c r="BS235" s="125"/>
      <c r="BT235" s="126"/>
      <c r="BU235" s="23"/>
      <c r="BV235" s="23"/>
      <c r="BW235" s="23"/>
      <c r="BX235"/>
      <c r="BY235"/>
      <c r="BZ235"/>
      <c r="CA235"/>
      <c r="CB235"/>
      <c r="CC235"/>
      <c r="CD235"/>
      <c r="CE235"/>
      <c r="CF235"/>
      <c r="CG235"/>
      <c r="CH235"/>
      <c r="CI235"/>
    </row>
    <row r="236" spans="1:87" s="13" customFormat="1" x14ac:dyDescent="0.4">
      <c r="A236" s="23"/>
      <c r="B236" s="23"/>
      <c r="C236" s="32"/>
      <c r="D236" s="33"/>
      <c r="F236" s="16"/>
      <c r="G236" s="32"/>
      <c r="H236" s="33"/>
      <c r="J236" s="16"/>
      <c r="K236" s="32"/>
      <c r="L236" s="33"/>
      <c r="N236" s="16"/>
      <c r="O236" s="32"/>
      <c r="P236" s="33"/>
      <c r="R236" s="16"/>
      <c r="S236" s="32"/>
      <c r="T236" s="33"/>
      <c r="V236" s="16"/>
      <c r="W236" s="32"/>
      <c r="X236" s="33"/>
      <c r="Z236" s="16"/>
      <c r="AA236" s="32"/>
      <c r="AB236" s="33"/>
      <c r="AD236" s="16"/>
      <c r="AE236" s="32"/>
      <c r="AF236" s="33"/>
      <c r="AH236" s="16"/>
      <c r="AI236" s="32"/>
      <c r="AJ236" s="33"/>
      <c r="AL236" s="16"/>
      <c r="AM236" s="32"/>
      <c r="AN236" s="33"/>
      <c r="AP236" s="16"/>
      <c r="AQ236" s="32"/>
      <c r="AR236" s="33"/>
      <c r="AT236" s="16"/>
      <c r="AU236" s="32"/>
      <c r="AV236" s="33"/>
      <c r="AX236" s="16"/>
      <c r="AY236" s="32"/>
      <c r="AZ236" s="33"/>
      <c r="BA236" s="33"/>
      <c r="BB236" s="33"/>
      <c r="BC236" s="33"/>
      <c r="BD236" s="33"/>
      <c r="BE236" s="33"/>
      <c r="BF236" s="33"/>
      <c r="BG236" s="33"/>
      <c r="BH236" s="33"/>
      <c r="BI236" s="33"/>
      <c r="BJ236" s="33"/>
      <c r="BK236" s="33"/>
      <c r="BL236" s="33"/>
      <c r="BM236" s="33"/>
      <c r="BN236" s="33"/>
      <c r="BO236" s="33"/>
      <c r="BP236" s="33"/>
      <c r="BQ236" s="116"/>
      <c r="BR236" s="116"/>
      <c r="BS236" s="125"/>
      <c r="BT236" s="126"/>
      <c r="BU236" s="23"/>
      <c r="BV236" s="23"/>
      <c r="BW236" s="23"/>
      <c r="BX236"/>
      <c r="BY236"/>
      <c r="BZ236"/>
      <c r="CA236"/>
      <c r="CB236"/>
      <c r="CC236"/>
      <c r="CD236"/>
      <c r="CE236"/>
      <c r="CF236"/>
      <c r="CG236"/>
      <c r="CH236"/>
      <c r="CI236"/>
    </row>
    <row r="237" spans="1:87" s="13" customFormat="1" x14ac:dyDescent="0.4">
      <c r="A237" s="23"/>
      <c r="B237" s="23"/>
      <c r="C237" s="32"/>
      <c r="D237" s="33"/>
      <c r="F237" s="16"/>
      <c r="G237" s="32"/>
      <c r="H237" s="33"/>
      <c r="J237" s="16"/>
      <c r="K237" s="32"/>
      <c r="L237" s="33"/>
      <c r="N237" s="16"/>
      <c r="O237" s="32"/>
      <c r="P237" s="33"/>
      <c r="R237" s="16"/>
      <c r="S237" s="32"/>
      <c r="T237" s="33"/>
      <c r="V237" s="16"/>
      <c r="W237" s="32"/>
      <c r="X237" s="33"/>
      <c r="Z237" s="16"/>
      <c r="AA237" s="32"/>
      <c r="AB237" s="33"/>
      <c r="AD237" s="16"/>
      <c r="AE237" s="32"/>
      <c r="AF237" s="33"/>
      <c r="AH237" s="16"/>
      <c r="AI237" s="32"/>
      <c r="AJ237" s="33"/>
      <c r="AL237" s="16"/>
      <c r="AM237" s="32"/>
      <c r="AN237" s="33"/>
      <c r="AP237" s="16"/>
      <c r="AQ237" s="32"/>
      <c r="AR237" s="33"/>
      <c r="AT237" s="16"/>
      <c r="AU237" s="32"/>
      <c r="AV237" s="33"/>
      <c r="AX237" s="16"/>
      <c r="AY237" s="32"/>
      <c r="AZ237" s="33"/>
      <c r="BA237" s="33"/>
      <c r="BB237" s="33"/>
      <c r="BC237" s="33"/>
      <c r="BD237" s="33"/>
      <c r="BE237" s="33"/>
      <c r="BF237" s="33"/>
      <c r="BG237" s="33"/>
      <c r="BH237" s="33"/>
      <c r="BI237" s="33"/>
      <c r="BJ237" s="33"/>
      <c r="BK237" s="33"/>
      <c r="BL237" s="33"/>
      <c r="BM237" s="33"/>
      <c r="BN237" s="33"/>
      <c r="BO237" s="33"/>
      <c r="BP237" s="33"/>
      <c r="BQ237" s="116"/>
      <c r="BR237" s="116"/>
      <c r="BS237" s="125"/>
      <c r="BT237" s="126"/>
      <c r="BU237" s="23"/>
      <c r="BV237" s="23"/>
      <c r="BW237" s="23"/>
      <c r="BX237"/>
      <c r="BY237"/>
      <c r="BZ237"/>
      <c r="CA237"/>
      <c r="CB237"/>
      <c r="CC237"/>
      <c r="CD237"/>
      <c r="CE237"/>
      <c r="CF237"/>
      <c r="CG237"/>
      <c r="CH237"/>
      <c r="CI237"/>
    </row>
    <row r="238" spans="1:87" s="13" customFormat="1" x14ac:dyDescent="0.4">
      <c r="A238" s="23"/>
      <c r="B238" s="23"/>
      <c r="C238" s="32"/>
      <c r="D238" s="33"/>
      <c r="F238" s="16"/>
      <c r="G238" s="32"/>
      <c r="H238" s="33"/>
      <c r="J238" s="16"/>
      <c r="K238" s="32"/>
      <c r="L238" s="33"/>
      <c r="N238" s="16"/>
      <c r="O238" s="32"/>
      <c r="P238" s="33"/>
      <c r="R238" s="16"/>
      <c r="S238" s="32"/>
      <c r="T238" s="33"/>
      <c r="V238" s="16"/>
      <c r="W238" s="32"/>
      <c r="X238" s="33"/>
      <c r="Z238" s="16"/>
      <c r="AA238" s="32"/>
      <c r="AB238" s="33"/>
      <c r="AD238" s="16"/>
      <c r="AE238" s="32"/>
      <c r="AF238" s="33"/>
      <c r="AH238" s="16"/>
      <c r="AI238" s="32"/>
      <c r="AJ238" s="33"/>
      <c r="AL238" s="16"/>
      <c r="AM238" s="32"/>
      <c r="AN238" s="33"/>
      <c r="AP238" s="16"/>
      <c r="AQ238" s="32"/>
      <c r="AR238" s="33"/>
      <c r="AT238" s="16"/>
      <c r="AU238" s="32"/>
      <c r="AV238" s="33"/>
      <c r="AX238" s="16"/>
      <c r="AY238" s="32"/>
      <c r="AZ238" s="33"/>
      <c r="BA238" s="33"/>
      <c r="BB238" s="33"/>
      <c r="BC238" s="33"/>
      <c r="BD238" s="33"/>
      <c r="BE238" s="33"/>
      <c r="BF238" s="33"/>
      <c r="BG238" s="33"/>
      <c r="BH238" s="33"/>
      <c r="BI238" s="33"/>
      <c r="BJ238" s="33"/>
      <c r="BK238" s="33"/>
      <c r="BL238" s="33"/>
      <c r="BM238" s="33"/>
      <c r="BN238" s="33"/>
      <c r="BO238" s="33"/>
      <c r="BP238" s="33"/>
      <c r="BQ238" s="116"/>
      <c r="BR238" s="116"/>
      <c r="BS238" s="125"/>
      <c r="BT238" s="126"/>
      <c r="BU238" s="23"/>
      <c r="BV238" s="23"/>
      <c r="BW238" s="23"/>
      <c r="BX238"/>
      <c r="BY238"/>
      <c r="BZ238"/>
      <c r="CA238"/>
      <c r="CB238"/>
      <c r="CC238"/>
      <c r="CD238"/>
      <c r="CE238"/>
      <c r="CF238"/>
      <c r="CG238"/>
      <c r="CH238"/>
      <c r="CI238"/>
    </row>
    <row r="239" spans="1:87" s="13" customFormat="1" x14ac:dyDescent="0.4">
      <c r="A239" s="23"/>
      <c r="B239" s="23"/>
      <c r="C239" s="32"/>
      <c r="D239" s="33"/>
      <c r="F239" s="16"/>
      <c r="G239" s="32"/>
      <c r="H239" s="33"/>
      <c r="J239" s="16"/>
      <c r="K239" s="32"/>
      <c r="L239" s="33"/>
      <c r="N239" s="16"/>
      <c r="O239" s="32"/>
      <c r="P239" s="33"/>
      <c r="R239" s="16"/>
      <c r="S239" s="32"/>
      <c r="T239" s="33"/>
      <c r="V239" s="16"/>
      <c r="W239" s="32"/>
      <c r="X239" s="33"/>
      <c r="Z239" s="16"/>
      <c r="AA239" s="32"/>
      <c r="AB239" s="33"/>
      <c r="AD239" s="16"/>
      <c r="AE239" s="32"/>
      <c r="AF239" s="33"/>
      <c r="AH239" s="16"/>
      <c r="AI239" s="32"/>
      <c r="AJ239" s="33"/>
      <c r="AL239" s="16"/>
      <c r="AM239" s="32"/>
      <c r="AN239" s="33"/>
      <c r="AP239" s="16"/>
      <c r="AQ239" s="32"/>
      <c r="AR239" s="33"/>
      <c r="AT239" s="16"/>
      <c r="AU239" s="32"/>
      <c r="AV239" s="33"/>
      <c r="AX239" s="16"/>
      <c r="AY239" s="32"/>
      <c r="AZ239" s="33"/>
      <c r="BA239" s="33"/>
      <c r="BB239" s="33"/>
      <c r="BC239" s="33"/>
      <c r="BD239" s="33"/>
      <c r="BE239" s="33"/>
      <c r="BF239" s="33"/>
      <c r="BG239" s="33"/>
      <c r="BH239" s="33"/>
      <c r="BI239" s="33"/>
      <c r="BJ239" s="33"/>
      <c r="BK239" s="33"/>
      <c r="BL239" s="33"/>
      <c r="BM239" s="33"/>
      <c r="BN239" s="33"/>
      <c r="BO239" s="33"/>
      <c r="BP239" s="33"/>
      <c r="BQ239" s="116"/>
      <c r="BR239" s="116"/>
      <c r="BS239" s="125"/>
      <c r="BT239" s="126"/>
      <c r="BU239" s="23"/>
      <c r="BV239" s="23"/>
      <c r="BW239" s="23"/>
      <c r="BX239"/>
      <c r="BY239"/>
      <c r="BZ239"/>
      <c r="CA239"/>
      <c r="CB239"/>
      <c r="CC239"/>
      <c r="CD239"/>
      <c r="CE239"/>
      <c r="CF239"/>
      <c r="CG239"/>
      <c r="CH239"/>
      <c r="CI239"/>
    </row>
    <row r="240" spans="1:87" s="13" customFormat="1" x14ac:dyDescent="0.4">
      <c r="A240" s="23"/>
      <c r="B240" s="23"/>
      <c r="C240" s="32"/>
      <c r="D240" s="33"/>
      <c r="F240" s="16"/>
      <c r="G240" s="32"/>
      <c r="H240" s="33"/>
      <c r="J240" s="16"/>
      <c r="K240" s="32"/>
      <c r="L240" s="33"/>
      <c r="N240" s="16"/>
      <c r="O240" s="32"/>
      <c r="P240" s="33"/>
      <c r="R240" s="16"/>
      <c r="S240" s="32"/>
      <c r="T240" s="33"/>
      <c r="V240" s="16"/>
      <c r="W240" s="32"/>
      <c r="X240" s="33"/>
      <c r="Z240" s="16"/>
      <c r="AA240" s="32"/>
      <c r="AB240" s="33"/>
      <c r="AD240" s="16"/>
      <c r="AE240" s="32"/>
      <c r="AF240" s="33"/>
      <c r="AH240" s="16"/>
      <c r="AI240" s="32"/>
      <c r="AJ240" s="33"/>
      <c r="AL240" s="16"/>
      <c r="AM240" s="32"/>
      <c r="AN240" s="33"/>
      <c r="AP240" s="16"/>
      <c r="AQ240" s="32"/>
      <c r="AR240" s="33"/>
      <c r="AT240" s="16"/>
      <c r="AU240" s="32"/>
      <c r="AV240" s="33"/>
      <c r="AX240" s="16"/>
      <c r="AY240" s="32"/>
      <c r="AZ240" s="33"/>
      <c r="BA240" s="33"/>
      <c r="BB240" s="33"/>
      <c r="BC240" s="33"/>
      <c r="BD240" s="33"/>
      <c r="BE240" s="33"/>
      <c r="BF240" s="33"/>
      <c r="BG240" s="33"/>
      <c r="BH240" s="33"/>
      <c r="BI240" s="33"/>
      <c r="BJ240" s="33"/>
      <c r="BK240" s="33"/>
      <c r="BL240" s="33"/>
      <c r="BM240" s="33"/>
      <c r="BN240" s="33"/>
      <c r="BO240" s="33"/>
      <c r="BP240" s="33"/>
      <c r="BQ240" s="116"/>
      <c r="BR240" s="116"/>
      <c r="BS240" s="125"/>
      <c r="BT240" s="126"/>
      <c r="BU240" s="23"/>
      <c r="BV240" s="23"/>
      <c r="BW240" s="23"/>
      <c r="BX240"/>
      <c r="BY240"/>
      <c r="BZ240"/>
      <c r="CA240"/>
      <c r="CB240"/>
      <c r="CC240"/>
      <c r="CD240"/>
      <c r="CE240"/>
      <c r="CF240"/>
      <c r="CG240"/>
      <c r="CH240"/>
      <c r="CI240"/>
    </row>
    <row r="241" spans="1:87" s="13" customFormat="1" x14ac:dyDescent="0.4">
      <c r="A241" s="23"/>
      <c r="B241" s="23"/>
      <c r="C241" s="32"/>
      <c r="D241" s="33"/>
      <c r="F241" s="16"/>
      <c r="G241" s="32"/>
      <c r="H241" s="33"/>
      <c r="J241" s="16"/>
      <c r="K241" s="32"/>
      <c r="L241" s="33"/>
      <c r="N241" s="16"/>
      <c r="O241" s="32"/>
      <c r="P241" s="33"/>
      <c r="R241" s="16"/>
      <c r="S241" s="32"/>
      <c r="T241" s="33"/>
      <c r="V241" s="16"/>
      <c r="W241" s="32"/>
      <c r="X241" s="33"/>
      <c r="Z241" s="16"/>
      <c r="AA241" s="32"/>
      <c r="AB241" s="33"/>
      <c r="AD241" s="16"/>
      <c r="AE241" s="32"/>
      <c r="AF241" s="33"/>
      <c r="AH241" s="16"/>
      <c r="AI241" s="32"/>
      <c r="AJ241" s="33"/>
      <c r="AL241" s="16"/>
      <c r="AM241" s="32"/>
      <c r="AN241" s="33"/>
      <c r="AP241" s="16"/>
      <c r="AQ241" s="32"/>
      <c r="AR241" s="33"/>
      <c r="AT241" s="16"/>
      <c r="AU241" s="32"/>
      <c r="AV241" s="33"/>
      <c r="AX241" s="16"/>
      <c r="AY241" s="32"/>
      <c r="AZ241" s="33"/>
      <c r="BA241" s="33"/>
      <c r="BB241" s="33"/>
      <c r="BC241" s="33"/>
      <c r="BD241" s="33"/>
      <c r="BE241" s="33"/>
      <c r="BF241" s="33"/>
      <c r="BG241" s="33"/>
      <c r="BH241" s="33"/>
      <c r="BI241" s="33"/>
      <c r="BJ241" s="33"/>
      <c r="BK241" s="33"/>
      <c r="BL241" s="33"/>
      <c r="BM241" s="33"/>
      <c r="BN241" s="33"/>
      <c r="BO241" s="33"/>
      <c r="BP241" s="33"/>
      <c r="BQ241" s="116"/>
      <c r="BR241" s="116"/>
      <c r="BS241" s="125"/>
      <c r="BT241" s="126"/>
      <c r="BU241" s="23"/>
      <c r="BV241" s="23"/>
      <c r="BW241" s="23"/>
      <c r="BX241"/>
      <c r="BY241"/>
      <c r="BZ241"/>
      <c r="CA241"/>
      <c r="CB241"/>
      <c r="CC241"/>
      <c r="CD241"/>
      <c r="CE241"/>
      <c r="CF241"/>
      <c r="CG241"/>
      <c r="CH241"/>
      <c r="CI241"/>
    </row>
    <row r="242" spans="1:87" s="13" customFormat="1" x14ac:dyDescent="0.4">
      <c r="A242" s="23"/>
      <c r="B242" s="23"/>
      <c r="C242" s="32"/>
      <c r="D242" s="33"/>
      <c r="F242" s="16"/>
      <c r="G242" s="32"/>
      <c r="H242" s="33"/>
      <c r="J242" s="16"/>
      <c r="K242" s="32"/>
      <c r="L242" s="33"/>
      <c r="N242" s="16"/>
      <c r="O242" s="32"/>
      <c r="P242" s="33"/>
      <c r="R242" s="16"/>
      <c r="S242" s="32"/>
      <c r="T242" s="33"/>
      <c r="V242" s="16"/>
      <c r="W242" s="32"/>
      <c r="X242" s="33"/>
      <c r="Z242" s="16"/>
      <c r="AA242" s="32"/>
      <c r="AB242" s="33"/>
      <c r="AD242" s="16"/>
      <c r="AE242" s="32"/>
      <c r="AF242" s="33"/>
      <c r="AH242" s="16"/>
      <c r="AI242" s="32"/>
      <c r="AJ242" s="33"/>
      <c r="AL242" s="16"/>
      <c r="AM242" s="32"/>
      <c r="AN242" s="33"/>
      <c r="AP242" s="16"/>
      <c r="AQ242" s="32"/>
      <c r="AR242" s="33"/>
      <c r="AT242" s="16"/>
      <c r="AU242" s="32"/>
      <c r="AV242" s="33"/>
      <c r="AX242" s="16"/>
      <c r="AY242" s="32"/>
      <c r="AZ242" s="33"/>
      <c r="BA242" s="33"/>
      <c r="BB242" s="33"/>
      <c r="BC242" s="33"/>
      <c r="BD242" s="33"/>
      <c r="BE242" s="33"/>
      <c r="BF242" s="33"/>
      <c r="BG242" s="33"/>
      <c r="BH242" s="33"/>
      <c r="BI242" s="33"/>
      <c r="BJ242" s="33"/>
      <c r="BK242" s="33"/>
      <c r="BL242" s="33"/>
      <c r="BM242" s="33"/>
      <c r="BN242" s="33"/>
      <c r="BO242" s="33"/>
      <c r="BP242" s="33"/>
      <c r="BQ242" s="116"/>
      <c r="BR242" s="116"/>
      <c r="BS242" s="125"/>
      <c r="BT242" s="126"/>
      <c r="BU242" s="23"/>
      <c r="BV242" s="23"/>
      <c r="BW242" s="23"/>
      <c r="BX242"/>
      <c r="BY242"/>
      <c r="BZ242"/>
      <c r="CA242"/>
      <c r="CB242"/>
      <c r="CC242"/>
      <c r="CD242"/>
      <c r="CE242"/>
      <c r="CF242"/>
      <c r="CG242"/>
      <c r="CH242"/>
      <c r="CI242"/>
    </row>
    <row r="243" spans="1:87" s="13" customFormat="1" x14ac:dyDescent="0.4">
      <c r="A243" s="23"/>
      <c r="B243" s="23"/>
      <c r="C243" s="32"/>
      <c r="D243" s="33"/>
      <c r="F243" s="16"/>
      <c r="G243" s="32"/>
      <c r="H243" s="33"/>
      <c r="J243" s="16"/>
      <c r="K243" s="32"/>
      <c r="L243" s="33"/>
      <c r="N243" s="16"/>
      <c r="O243" s="32"/>
      <c r="P243" s="33"/>
      <c r="R243" s="16"/>
      <c r="S243" s="32"/>
      <c r="T243" s="33"/>
      <c r="V243" s="16"/>
      <c r="W243" s="32"/>
      <c r="X243" s="33"/>
      <c r="Z243" s="16"/>
      <c r="AA243" s="32"/>
      <c r="AB243" s="33"/>
      <c r="AD243" s="16"/>
      <c r="AE243" s="32"/>
      <c r="AF243" s="33"/>
      <c r="AH243" s="16"/>
      <c r="AI243" s="32"/>
      <c r="AJ243" s="33"/>
      <c r="AL243" s="16"/>
      <c r="AM243" s="32"/>
      <c r="AN243" s="33"/>
      <c r="AP243" s="16"/>
      <c r="AQ243" s="32"/>
      <c r="AR243" s="33"/>
      <c r="AT243" s="16"/>
      <c r="AU243" s="32"/>
      <c r="AV243" s="33"/>
      <c r="AX243" s="16"/>
      <c r="AY243" s="32"/>
      <c r="AZ243" s="33"/>
      <c r="BA243" s="33"/>
      <c r="BB243" s="33"/>
      <c r="BC243" s="33"/>
      <c r="BD243" s="33"/>
      <c r="BE243" s="33"/>
      <c r="BF243" s="33"/>
      <c r="BG243" s="33"/>
      <c r="BH243" s="33"/>
      <c r="BI243" s="33"/>
      <c r="BJ243" s="33"/>
      <c r="BK243" s="33"/>
      <c r="BL243" s="33"/>
      <c r="BM243" s="33"/>
      <c r="BN243" s="33"/>
      <c r="BO243" s="33"/>
      <c r="BP243" s="33"/>
      <c r="BQ243" s="116"/>
      <c r="BR243" s="116"/>
      <c r="BS243" s="125"/>
      <c r="BT243" s="126"/>
      <c r="BU243" s="23"/>
      <c r="BV243" s="23"/>
      <c r="BW243" s="23"/>
      <c r="BX243"/>
      <c r="BY243"/>
      <c r="BZ243"/>
      <c r="CA243"/>
      <c r="CB243"/>
      <c r="CC243"/>
      <c r="CD243"/>
      <c r="CE243"/>
      <c r="CF243"/>
      <c r="CG243"/>
      <c r="CH243"/>
      <c r="CI243"/>
    </row>
    <row r="244" spans="1:87" s="13" customFormat="1" x14ac:dyDescent="0.4">
      <c r="A244" s="23"/>
      <c r="B244" s="23"/>
      <c r="C244" s="32"/>
      <c r="D244" s="33"/>
      <c r="F244" s="16"/>
      <c r="G244" s="32"/>
      <c r="H244" s="33"/>
      <c r="J244" s="16"/>
      <c r="K244" s="32"/>
      <c r="L244" s="33"/>
      <c r="N244" s="16"/>
      <c r="O244" s="32"/>
      <c r="P244" s="33"/>
      <c r="R244" s="16"/>
      <c r="S244" s="32"/>
      <c r="T244" s="33"/>
      <c r="V244" s="16"/>
      <c r="W244" s="32"/>
      <c r="X244" s="33"/>
      <c r="Z244" s="16"/>
      <c r="AA244" s="32"/>
      <c r="AB244" s="33"/>
      <c r="AD244" s="16"/>
      <c r="AE244" s="32"/>
      <c r="AF244" s="33"/>
      <c r="AH244" s="16"/>
      <c r="AI244" s="32"/>
      <c r="AJ244" s="33"/>
      <c r="AL244" s="16"/>
      <c r="AM244" s="32"/>
      <c r="AN244" s="33"/>
      <c r="AP244" s="16"/>
      <c r="AQ244" s="32"/>
      <c r="AR244" s="33"/>
      <c r="AT244" s="16"/>
      <c r="AU244" s="32"/>
      <c r="AV244" s="33"/>
      <c r="AX244" s="16"/>
      <c r="AY244" s="32"/>
      <c r="AZ244" s="33"/>
      <c r="BA244" s="33"/>
      <c r="BB244" s="33"/>
      <c r="BC244" s="33"/>
      <c r="BD244" s="33"/>
      <c r="BE244" s="33"/>
      <c r="BF244" s="33"/>
      <c r="BG244" s="33"/>
      <c r="BH244" s="33"/>
      <c r="BI244" s="33"/>
      <c r="BJ244" s="33"/>
      <c r="BK244" s="33"/>
      <c r="BL244" s="33"/>
      <c r="BM244" s="33"/>
      <c r="BN244" s="33"/>
      <c r="BO244" s="33"/>
      <c r="BP244" s="33"/>
      <c r="BQ244" s="116"/>
      <c r="BR244" s="116"/>
      <c r="BS244" s="125"/>
      <c r="BT244" s="126"/>
      <c r="BU244" s="23"/>
      <c r="BV244" s="23"/>
      <c r="BW244" s="23"/>
      <c r="BX244"/>
      <c r="BY244"/>
      <c r="BZ244"/>
      <c r="CA244"/>
      <c r="CB244"/>
      <c r="CC244"/>
      <c r="CD244"/>
      <c r="CE244"/>
      <c r="CF244"/>
      <c r="CG244"/>
      <c r="CH244"/>
      <c r="CI244"/>
    </row>
    <row r="245" spans="1:87" s="13" customFormat="1" x14ac:dyDescent="0.4">
      <c r="A245" s="23"/>
      <c r="B245" s="23"/>
      <c r="C245" s="32"/>
      <c r="D245" s="33"/>
      <c r="F245" s="16"/>
      <c r="G245" s="32"/>
      <c r="H245" s="33"/>
      <c r="J245" s="16"/>
      <c r="K245" s="32"/>
      <c r="L245" s="33"/>
      <c r="N245" s="16"/>
      <c r="O245" s="32"/>
      <c r="P245" s="33"/>
      <c r="R245" s="16"/>
      <c r="S245" s="32"/>
      <c r="T245" s="33"/>
      <c r="V245" s="16"/>
      <c r="W245" s="32"/>
      <c r="X245" s="33"/>
      <c r="Z245" s="16"/>
      <c r="AA245" s="32"/>
      <c r="AB245" s="33"/>
      <c r="AD245" s="16"/>
      <c r="AE245" s="32"/>
      <c r="AF245" s="33"/>
      <c r="AH245" s="16"/>
      <c r="AI245" s="32"/>
      <c r="AJ245" s="33"/>
      <c r="AL245" s="16"/>
      <c r="AM245" s="32"/>
      <c r="AN245" s="33"/>
      <c r="AP245" s="16"/>
      <c r="AQ245" s="32"/>
      <c r="AR245" s="33"/>
      <c r="AT245" s="16"/>
      <c r="AU245" s="32"/>
      <c r="AV245" s="33"/>
      <c r="AX245" s="16"/>
      <c r="AY245" s="32"/>
      <c r="AZ245" s="33"/>
      <c r="BA245" s="33"/>
      <c r="BB245" s="33"/>
      <c r="BC245" s="33"/>
      <c r="BD245" s="33"/>
      <c r="BE245" s="33"/>
      <c r="BF245" s="33"/>
      <c r="BG245" s="33"/>
      <c r="BH245" s="33"/>
      <c r="BI245" s="33"/>
      <c r="BJ245" s="33"/>
      <c r="BK245" s="33"/>
      <c r="BL245" s="33"/>
      <c r="BM245" s="33"/>
      <c r="BN245" s="33"/>
      <c r="BO245" s="33"/>
      <c r="BP245" s="33"/>
      <c r="BQ245" s="116"/>
      <c r="BR245" s="116"/>
      <c r="BS245" s="125"/>
      <c r="BT245" s="126"/>
      <c r="BU245" s="23"/>
      <c r="BV245" s="23"/>
      <c r="BW245" s="23"/>
      <c r="BX245"/>
      <c r="BY245"/>
      <c r="BZ245"/>
      <c r="CA245"/>
      <c r="CB245"/>
      <c r="CC245"/>
      <c r="CD245"/>
      <c r="CE245"/>
      <c r="CF245"/>
      <c r="CG245"/>
      <c r="CH245"/>
      <c r="CI245"/>
    </row>
    <row r="246" spans="1:87" s="13" customFormat="1" x14ac:dyDescent="0.4">
      <c r="A246" s="23"/>
      <c r="B246" s="23"/>
      <c r="C246" s="32"/>
      <c r="D246" s="33"/>
      <c r="F246" s="16"/>
      <c r="G246" s="32"/>
      <c r="H246" s="33"/>
      <c r="J246" s="16"/>
      <c r="K246" s="32"/>
      <c r="L246" s="33"/>
      <c r="N246" s="16"/>
      <c r="O246" s="32"/>
      <c r="P246" s="33"/>
      <c r="R246" s="16"/>
      <c r="S246" s="32"/>
      <c r="T246" s="33"/>
      <c r="V246" s="16"/>
      <c r="W246" s="32"/>
      <c r="X246" s="33"/>
      <c r="Z246" s="16"/>
      <c r="AA246" s="32"/>
      <c r="AB246" s="33"/>
      <c r="AD246" s="16"/>
      <c r="AE246" s="32"/>
      <c r="AF246" s="33"/>
      <c r="AH246" s="16"/>
      <c r="AI246" s="32"/>
      <c r="AJ246" s="33"/>
      <c r="AL246" s="16"/>
      <c r="AM246" s="32"/>
      <c r="AN246" s="33"/>
      <c r="AP246" s="16"/>
      <c r="AQ246" s="32"/>
      <c r="AR246" s="33"/>
      <c r="AT246" s="16"/>
      <c r="AU246" s="32"/>
      <c r="AV246" s="33"/>
      <c r="AX246" s="16"/>
      <c r="AY246" s="32"/>
      <c r="AZ246" s="33"/>
      <c r="BA246" s="33"/>
      <c r="BB246" s="33"/>
      <c r="BC246" s="33"/>
      <c r="BD246" s="33"/>
      <c r="BE246" s="33"/>
      <c r="BF246" s="33"/>
      <c r="BG246" s="33"/>
      <c r="BH246" s="33"/>
      <c r="BI246" s="33"/>
      <c r="BJ246" s="33"/>
      <c r="BK246" s="33"/>
      <c r="BL246" s="33"/>
      <c r="BM246" s="33"/>
      <c r="BN246" s="33"/>
      <c r="BO246" s="33"/>
      <c r="BP246" s="33"/>
      <c r="BQ246" s="116"/>
      <c r="BR246" s="116"/>
      <c r="BS246" s="125"/>
      <c r="BT246" s="126"/>
      <c r="BU246" s="23"/>
      <c r="BV246" s="23"/>
      <c r="BW246" s="23"/>
      <c r="BX246"/>
      <c r="BY246"/>
      <c r="BZ246"/>
      <c r="CA246"/>
      <c r="CB246"/>
      <c r="CC246"/>
      <c r="CD246"/>
      <c r="CE246"/>
      <c r="CF246"/>
      <c r="CG246"/>
      <c r="CH246"/>
      <c r="CI246"/>
    </row>
    <row r="247" spans="1:87" s="13" customFormat="1" x14ac:dyDescent="0.4">
      <c r="A247" s="23"/>
      <c r="B247" s="23"/>
      <c r="C247" s="32"/>
      <c r="D247" s="33"/>
      <c r="F247" s="16"/>
      <c r="G247" s="32"/>
      <c r="H247" s="33"/>
      <c r="J247" s="16"/>
      <c r="K247" s="32"/>
      <c r="L247" s="33"/>
      <c r="N247" s="16"/>
      <c r="O247" s="32"/>
      <c r="P247" s="33"/>
      <c r="R247" s="16"/>
      <c r="S247" s="32"/>
      <c r="T247" s="33"/>
      <c r="V247" s="16"/>
      <c r="W247" s="32"/>
      <c r="X247" s="33"/>
      <c r="Z247" s="16"/>
      <c r="AA247" s="32"/>
      <c r="AB247" s="33"/>
      <c r="AD247" s="16"/>
      <c r="AE247" s="32"/>
      <c r="AF247" s="33"/>
      <c r="AH247" s="16"/>
      <c r="AI247" s="32"/>
      <c r="AJ247" s="33"/>
      <c r="AL247" s="16"/>
      <c r="AM247" s="32"/>
      <c r="AN247" s="33"/>
      <c r="AP247" s="16"/>
      <c r="AQ247" s="32"/>
      <c r="AR247" s="33"/>
      <c r="AT247" s="16"/>
      <c r="AU247" s="32"/>
      <c r="AV247" s="33"/>
      <c r="AX247" s="16"/>
      <c r="AY247" s="32"/>
      <c r="AZ247" s="33"/>
      <c r="BA247" s="33"/>
      <c r="BB247" s="33"/>
      <c r="BC247" s="33"/>
      <c r="BD247" s="33"/>
      <c r="BE247" s="33"/>
      <c r="BF247" s="33"/>
      <c r="BG247" s="33"/>
      <c r="BH247" s="33"/>
      <c r="BI247" s="33"/>
      <c r="BJ247" s="33"/>
      <c r="BK247" s="33"/>
      <c r="BL247" s="33"/>
      <c r="BM247" s="33"/>
      <c r="BN247" s="33"/>
      <c r="BO247" s="33"/>
      <c r="BP247" s="33"/>
      <c r="BQ247" s="116"/>
      <c r="BR247" s="116"/>
      <c r="BS247" s="125"/>
      <c r="BT247" s="126"/>
      <c r="BU247" s="23"/>
      <c r="BV247" s="23"/>
      <c r="BW247" s="23"/>
      <c r="BX247"/>
      <c r="BY247"/>
      <c r="BZ247"/>
      <c r="CA247"/>
      <c r="CB247"/>
      <c r="CC247"/>
      <c r="CD247"/>
      <c r="CE247"/>
      <c r="CF247"/>
      <c r="CG247"/>
      <c r="CH247"/>
      <c r="CI247"/>
    </row>
    <row r="248" spans="1:87" s="13" customFormat="1" x14ac:dyDescent="0.4">
      <c r="A248" s="23"/>
      <c r="B248" s="23"/>
      <c r="C248" s="32"/>
      <c r="D248" s="33"/>
      <c r="F248" s="16"/>
      <c r="G248" s="32"/>
      <c r="H248" s="33"/>
      <c r="J248" s="16"/>
      <c r="K248" s="32"/>
      <c r="L248" s="33"/>
      <c r="N248" s="16"/>
      <c r="O248" s="32"/>
      <c r="P248" s="33"/>
      <c r="R248" s="16"/>
      <c r="S248" s="32"/>
      <c r="T248" s="33"/>
      <c r="V248" s="16"/>
      <c r="W248" s="32"/>
      <c r="X248" s="33"/>
      <c r="Z248" s="16"/>
      <c r="AA248" s="32"/>
      <c r="AB248" s="33"/>
      <c r="AD248" s="16"/>
      <c r="AE248" s="32"/>
      <c r="AF248" s="33"/>
      <c r="AH248" s="16"/>
      <c r="AI248" s="32"/>
      <c r="AJ248" s="33"/>
      <c r="AL248" s="16"/>
      <c r="AM248" s="32"/>
      <c r="AN248" s="33"/>
      <c r="AP248" s="16"/>
      <c r="AQ248" s="32"/>
      <c r="AR248" s="33"/>
      <c r="AT248" s="16"/>
      <c r="AU248" s="32"/>
      <c r="AV248" s="33"/>
      <c r="AX248" s="16"/>
      <c r="AY248" s="32"/>
      <c r="AZ248" s="33"/>
      <c r="BA248" s="33"/>
      <c r="BB248" s="33"/>
      <c r="BC248" s="33"/>
      <c r="BD248" s="33"/>
      <c r="BE248" s="33"/>
      <c r="BF248" s="33"/>
      <c r="BG248" s="33"/>
      <c r="BH248" s="33"/>
      <c r="BI248" s="33"/>
      <c r="BJ248" s="33"/>
      <c r="BK248" s="33"/>
      <c r="BL248" s="33"/>
      <c r="BM248" s="33"/>
      <c r="BN248" s="33"/>
      <c r="BO248" s="33"/>
      <c r="BP248" s="33"/>
      <c r="BQ248" s="33"/>
      <c r="BR248" s="33"/>
      <c r="BS248" s="125"/>
      <c r="BT248" s="126"/>
      <c r="BU248" s="23"/>
      <c r="BV248" s="23"/>
      <c r="BW248" s="23"/>
      <c r="BX248"/>
      <c r="BY248"/>
      <c r="BZ248"/>
      <c r="CA248"/>
      <c r="CB248"/>
      <c r="CC248"/>
      <c r="CD248"/>
      <c r="CE248"/>
      <c r="CF248"/>
      <c r="CG248"/>
      <c r="CH248"/>
      <c r="CI248"/>
    </row>
    <row r="249" spans="1:87" s="13" customFormat="1" x14ac:dyDescent="0.4">
      <c r="A249" s="23"/>
      <c r="B249" s="23"/>
      <c r="C249" s="32"/>
      <c r="D249" s="33"/>
      <c r="F249" s="16"/>
      <c r="G249" s="32"/>
      <c r="H249" s="33"/>
      <c r="J249" s="16"/>
      <c r="K249" s="32"/>
      <c r="L249" s="33"/>
      <c r="N249" s="16"/>
      <c r="O249" s="32"/>
      <c r="P249" s="33"/>
      <c r="R249" s="16"/>
      <c r="S249" s="32"/>
      <c r="T249" s="33"/>
      <c r="V249" s="16"/>
      <c r="W249" s="32"/>
      <c r="X249" s="33"/>
      <c r="Z249" s="16"/>
      <c r="AA249" s="32"/>
      <c r="AB249" s="33"/>
      <c r="AD249" s="16"/>
      <c r="AE249" s="32"/>
      <c r="AF249" s="33"/>
      <c r="AH249" s="16"/>
      <c r="AI249" s="32"/>
      <c r="AJ249" s="33"/>
      <c r="AL249" s="16"/>
      <c r="AM249" s="32"/>
      <c r="AN249" s="33"/>
      <c r="AP249" s="16"/>
      <c r="AQ249" s="32"/>
      <c r="AR249" s="33"/>
      <c r="AT249" s="16"/>
      <c r="AU249" s="32"/>
      <c r="AV249" s="33"/>
      <c r="AX249" s="16"/>
      <c r="AY249" s="32"/>
      <c r="AZ249" s="33"/>
      <c r="BA249" s="33"/>
      <c r="BB249" s="33"/>
      <c r="BC249" s="33"/>
      <c r="BD249" s="33"/>
      <c r="BE249" s="33"/>
      <c r="BF249" s="33"/>
      <c r="BG249" s="33"/>
      <c r="BH249" s="33"/>
      <c r="BI249" s="33"/>
      <c r="BJ249" s="33"/>
      <c r="BK249" s="33"/>
      <c r="BL249" s="33"/>
      <c r="BM249" s="33"/>
      <c r="BN249" s="33"/>
      <c r="BO249" s="33"/>
      <c r="BP249" s="33"/>
      <c r="BQ249" s="33"/>
      <c r="BR249" s="33"/>
      <c r="BS249" s="125"/>
      <c r="BT249" s="126"/>
      <c r="BU249" s="23"/>
      <c r="BV249" s="23"/>
      <c r="BW249" s="23"/>
      <c r="BX249"/>
      <c r="BY249"/>
      <c r="BZ249"/>
      <c r="CA249"/>
      <c r="CB249"/>
      <c r="CC249"/>
      <c r="CD249"/>
      <c r="CE249"/>
      <c r="CF249"/>
      <c r="CG249"/>
      <c r="CH249"/>
      <c r="CI249"/>
    </row>
    <row r="250" spans="1:87" s="13" customFormat="1" x14ac:dyDescent="0.4">
      <c r="A250" s="23"/>
      <c r="B250" s="23"/>
      <c r="C250" s="32"/>
      <c r="D250" s="33"/>
      <c r="F250" s="16"/>
      <c r="G250" s="32"/>
      <c r="H250" s="33"/>
      <c r="J250" s="16"/>
      <c r="K250" s="32"/>
      <c r="L250" s="33"/>
      <c r="N250" s="16"/>
      <c r="O250" s="32"/>
      <c r="P250" s="33"/>
      <c r="R250" s="16"/>
      <c r="S250" s="32"/>
      <c r="T250" s="33"/>
      <c r="V250" s="16"/>
      <c r="W250" s="32"/>
      <c r="X250" s="33"/>
      <c r="Z250" s="16"/>
      <c r="AA250" s="32"/>
      <c r="AB250" s="33"/>
      <c r="AD250" s="16"/>
      <c r="AE250" s="32"/>
      <c r="AF250" s="33"/>
      <c r="AH250" s="16"/>
      <c r="AI250" s="32"/>
      <c r="AJ250" s="33"/>
      <c r="AL250" s="16"/>
      <c r="AM250" s="32"/>
      <c r="AN250" s="33"/>
      <c r="AP250" s="16"/>
      <c r="AQ250" s="32"/>
      <c r="AR250" s="33"/>
      <c r="AT250" s="16"/>
      <c r="AU250" s="32"/>
      <c r="AV250" s="33"/>
      <c r="AX250" s="16"/>
      <c r="AY250" s="32"/>
      <c r="AZ250" s="33"/>
      <c r="BA250" s="33"/>
      <c r="BB250" s="33"/>
      <c r="BC250" s="33"/>
      <c r="BD250" s="33"/>
      <c r="BE250" s="33"/>
      <c r="BF250" s="33"/>
      <c r="BG250" s="33"/>
      <c r="BH250" s="33"/>
      <c r="BI250" s="33"/>
      <c r="BJ250" s="33"/>
      <c r="BK250" s="33"/>
      <c r="BL250" s="33"/>
      <c r="BM250" s="33"/>
      <c r="BN250" s="33"/>
      <c r="BO250" s="33"/>
      <c r="BP250" s="33"/>
      <c r="BQ250" s="33"/>
      <c r="BR250" s="33"/>
      <c r="BS250" s="125"/>
      <c r="BT250" s="126"/>
      <c r="BU250" s="23"/>
      <c r="BV250" s="23"/>
      <c r="BW250" s="23"/>
      <c r="BX250"/>
      <c r="BY250"/>
      <c r="BZ250"/>
      <c r="CA250"/>
      <c r="CB250"/>
      <c r="CC250"/>
      <c r="CD250"/>
      <c r="CE250"/>
      <c r="CF250"/>
      <c r="CG250"/>
      <c r="CH250"/>
      <c r="CI250"/>
    </row>
    <row r="251" spans="1:87" s="13" customFormat="1" x14ac:dyDescent="0.4">
      <c r="A251" s="23"/>
      <c r="B251" s="23"/>
      <c r="C251" s="32"/>
      <c r="D251" s="33"/>
      <c r="F251" s="16"/>
      <c r="G251" s="32"/>
      <c r="H251" s="33"/>
      <c r="J251" s="16"/>
      <c r="K251" s="32"/>
      <c r="L251" s="33"/>
      <c r="N251" s="16"/>
      <c r="O251" s="32"/>
      <c r="P251" s="33"/>
      <c r="R251" s="16"/>
      <c r="S251" s="32"/>
      <c r="T251" s="33"/>
      <c r="V251" s="16"/>
      <c r="W251" s="32"/>
      <c r="X251" s="33"/>
      <c r="Z251" s="16"/>
      <c r="AA251" s="32"/>
      <c r="AB251" s="33"/>
      <c r="AD251" s="16"/>
      <c r="AE251" s="32"/>
      <c r="AF251" s="33"/>
      <c r="AH251" s="16"/>
      <c r="AI251" s="32"/>
      <c r="AJ251" s="33"/>
      <c r="AL251" s="16"/>
      <c r="AM251" s="32"/>
      <c r="AN251" s="33"/>
      <c r="AP251" s="16"/>
      <c r="AQ251" s="32"/>
      <c r="AR251" s="33"/>
      <c r="AT251" s="16"/>
      <c r="AU251" s="32"/>
      <c r="AV251" s="33"/>
      <c r="AX251" s="16"/>
      <c r="AY251" s="32"/>
      <c r="AZ251" s="33"/>
      <c r="BA251" s="33"/>
      <c r="BB251" s="33"/>
      <c r="BC251" s="33"/>
      <c r="BD251" s="33"/>
      <c r="BE251" s="33"/>
      <c r="BF251" s="33"/>
      <c r="BG251" s="33"/>
      <c r="BH251" s="33"/>
      <c r="BI251" s="33"/>
      <c r="BJ251" s="33"/>
      <c r="BK251" s="33"/>
      <c r="BL251" s="33"/>
      <c r="BM251" s="33"/>
      <c r="BN251" s="33"/>
      <c r="BO251" s="33"/>
      <c r="BP251" s="33"/>
      <c r="BQ251" s="33"/>
      <c r="BR251" s="33"/>
      <c r="BS251" s="125"/>
      <c r="BT251" s="126"/>
      <c r="BU251" s="23"/>
      <c r="BV251" s="23"/>
      <c r="BW251" s="23"/>
      <c r="BX251"/>
      <c r="BY251"/>
      <c r="BZ251"/>
      <c r="CA251"/>
      <c r="CB251"/>
      <c r="CC251"/>
      <c r="CD251"/>
      <c r="CE251"/>
      <c r="CF251"/>
      <c r="CG251"/>
      <c r="CH251"/>
      <c r="CI251"/>
    </row>
    <row r="252" spans="1:87" s="13" customFormat="1" x14ac:dyDescent="0.4">
      <c r="A252" s="23"/>
      <c r="B252" s="23"/>
      <c r="C252" s="32"/>
      <c r="D252" s="33"/>
      <c r="F252" s="16"/>
      <c r="G252" s="32"/>
      <c r="H252" s="33"/>
      <c r="J252" s="16"/>
      <c r="K252" s="32"/>
      <c r="L252" s="33"/>
      <c r="N252" s="16"/>
      <c r="O252" s="32"/>
      <c r="P252" s="33"/>
      <c r="R252" s="16"/>
      <c r="S252" s="32"/>
      <c r="T252" s="33"/>
      <c r="V252" s="16"/>
      <c r="W252" s="32"/>
      <c r="X252" s="33"/>
      <c r="Z252" s="16"/>
      <c r="AA252" s="32"/>
      <c r="AB252" s="33"/>
      <c r="AD252" s="16"/>
      <c r="AE252" s="32"/>
      <c r="AF252" s="33"/>
      <c r="AH252" s="16"/>
      <c r="AI252" s="32"/>
      <c r="AJ252" s="33"/>
      <c r="AL252" s="16"/>
      <c r="AM252" s="32"/>
      <c r="AN252" s="33"/>
      <c r="AP252" s="16"/>
      <c r="AQ252" s="32"/>
      <c r="AR252" s="33"/>
      <c r="AT252" s="16"/>
      <c r="AU252" s="32"/>
      <c r="AV252" s="33"/>
      <c r="AX252" s="16"/>
      <c r="AY252" s="32"/>
      <c r="AZ252" s="33"/>
      <c r="BA252" s="33"/>
      <c r="BB252" s="33"/>
      <c r="BC252" s="33"/>
      <c r="BD252" s="33"/>
      <c r="BE252" s="33"/>
      <c r="BF252" s="33"/>
      <c r="BG252" s="33"/>
      <c r="BH252" s="33"/>
      <c r="BI252" s="33"/>
      <c r="BJ252" s="33"/>
      <c r="BK252" s="33"/>
      <c r="BL252" s="33"/>
      <c r="BM252" s="33"/>
      <c r="BN252" s="33"/>
      <c r="BO252" s="33"/>
      <c r="BP252" s="33"/>
      <c r="BQ252" s="33"/>
      <c r="BR252" s="33"/>
      <c r="BS252" s="125"/>
      <c r="BT252" s="126"/>
      <c r="BU252" s="23"/>
      <c r="BV252" s="23"/>
      <c r="BW252" s="23"/>
      <c r="BX252"/>
      <c r="BY252"/>
      <c r="BZ252"/>
      <c r="CA252"/>
      <c r="CB252"/>
      <c r="CC252"/>
      <c r="CD252"/>
      <c r="CE252"/>
      <c r="CF252"/>
      <c r="CG252"/>
      <c r="CH252"/>
      <c r="CI252"/>
    </row>
    <row r="253" spans="1:87" s="13" customFormat="1" x14ac:dyDescent="0.4">
      <c r="A253" s="23"/>
      <c r="B253" s="23"/>
      <c r="C253" s="32"/>
      <c r="D253" s="33"/>
      <c r="F253" s="16"/>
      <c r="G253" s="32"/>
      <c r="H253" s="33"/>
      <c r="J253" s="16"/>
      <c r="K253" s="32"/>
      <c r="L253" s="33"/>
      <c r="N253" s="16"/>
      <c r="O253" s="32"/>
      <c r="P253" s="33"/>
      <c r="R253" s="16"/>
      <c r="S253" s="32"/>
      <c r="T253" s="33"/>
      <c r="V253" s="16"/>
      <c r="W253" s="32"/>
      <c r="X253" s="33"/>
      <c r="Z253" s="16"/>
      <c r="AA253" s="32"/>
      <c r="AB253" s="33"/>
      <c r="AD253" s="16"/>
      <c r="AE253" s="32"/>
      <c r="AF253" s="33"/>
      <c r="AH253" s="16"/>
      <c r="AI253" s="32"/>
      <c r="AJ253" s="33"/>
      <c r="AL253" s="16"/>
      <c r="AM253" s="32"/>
      <c r="AN253" s="33"/>
      <c r="AP253" s="16"/>
      <c r="AQ253" s="32"/>
      <c r="AR253" s="33"/>
      <c r="AT253" s="16"/>
      <c r="AU253" s="32"/>
      <c r="AV253" s="33"/>
      <c r="AX253" s="16"/>
      <c r="AY253" s="32"/>
      <c r="AZ253" s="33"/>
      <c r="BA253" s="33"/>
      <c r="BB253" s="33"/>
      <c r="BC253" s="33"/>
      <c r="BD253" s="33"/>
      <c r="BE253" s="33"/>
      <c r="BF253" s="33"/>
      <c r="BG253" s="33"/>
      <c r="BH253" s="33"/>
      <c r="BI253" s="33"/>
      <c r="BJ253" s="33"/>
      <c r="BK253" s="33"/>
      <c r="BL253" s="33"/>
      <c r="BM253" s="33"/>
      <c r="BN253" s="33"/>
      <c r="BO253" s="33"/>
      <c r="BP253" s="33"/>
      <c r="BQ253" s="33"/>
      <c r="BR253" s="33"/>
      <c r="BS253" s="125"/>
      <c r="BT253" s="126"/>
      <c r="BU253" s="23"/>
      <c r="BV253" s="23"/>
      <c r="BW253" s="23"/>
      <c r="BX253"/>
      <c r="BY253"/>
      <c r="BZ253"/>
      <c r="CA253"/>
      <c r="CB253"/>
      <c r="CC253"/>
      <c r="CD253"/>
      <c r="CE253"/>
      <c r="CF253"/>
      <c r="CG253"/>
      <c r="CH253"/>
      <c r="CI253"/>
    </row>
    <row r="254" spans="1:87" s="13" customFormat="1" x14ac:dyDescent="0.4">
      <c r="A254" s="23"/>
      <c r="B254" s="23"/>
      <c r="C254" s="32"/>
      <c r="D254" s="33"/>
      <c r="F254" s="16"/>
      <c r="G254" s="32"/>
      <c r="H254" s="33"/>
      <c r="J254" s="16"/>
      <c r="K254" s="32"/>
      <c r="L254" s="33"/>
      <c r="N254" s="16"/>
      <c r="O254" s="32"/>
      <c r="P254" s="33"/>
      <c r="R254" s="16"/>
      <c r="S254" s="32"/>
      <c r="T254" s="33"/>
      <c r="V254" s="16"/>
      <c r="W254" s="32"/>
      <c r="X254" s="33"/>
      <c r="Z254" s="16"/>
      <c r="AA254" s="32"/>
      <c r="AB254" s="33"/>
      <c r="AD254" s="16"/>
      <c r="AE254" s="32"/>
      <c r="AF254" s="33"/>
      <c r="AH254" s="16"/>
      <c r="AI254" s="32"/>
      <c r="AJ254" s="33"/>
      <c r="AL254" s="16"/>
      <c r="AM254" s="32"/>
      <c r="AN254" s="33"/>
      <c r="AP254" s="16"/>
      <c r="AQ254" s="32"/>
      <c r="AR254" s="33"/>
      <c r="AT254" s="16"/>
      <c r="AU254" s="32"/>
      <c r="AV254" s="33"/>
      <c r="AX254" s="16"/>
      <c r="AY254" s="32"/>
      <c r="AZ254" s="33"/>
      <c r="BA254" s="33"/>
      <c r="BB254" s="33"/>
      <c r="BC254" s="33"/>
      <c r="BD254" s="33"/>
      <c r="BE254" s="33"/>
      <c r="BF254" s="33"/>
      <c r="BG254" s="33"/>
      <c r="BH254" s="33"/>
      <c r="BI254" s="33"/>
      <c r="BJ254" s="33"/>
      <c r="BK254" s="33"/>
      <c r="BL254" s="33"/>
      <c r="BM254" s="33"/>
      <c r="BN254" s="33"/>
      <c r="BO254" s="33"/>
      <c r="BP254" s="33"/>
      <c r="BQ254" s="33"/>
      <c r="BR254" s="33"/>
      <c r="BS254" s="125"/>
      <c r="BT254" s="126"/>
      <c r="BU254" s="23"/>
      <c r="BV254" s="23"/>
      <c r="BW254" s="23"/>
      <c r="BX254"/>
      <c r="BY254"/>
      <c r="BZ254"/>
      <c r="CA254"/>
      <c r="CB254"/>
      <c r="CC254"/>
      <c r="CD254"/>
      <c r="CE254"/>
      <c r="CF254"/>
      <c r="CG254"/>
      <c r="CH254"/>
      <c r="CI254"/>
    </row>
    <row r="255" spans="1:87" s="13" customFormat="1" x14ac:dyDescent="0.4">
      <c r="A255" s="23"/>
      <c r="B255" s="23"/>
      <c r="C255" s="32"/>
      <c r="D255" s="33"/>
      <c r="F255" s="16"/>
      <c r="G255" s="32"/>
      <c r="H255" s="33"/>
      <c r="J255" s="16"/>
      <c r="K255" s="32"/>
      <c r="L255" s="33"/>
      <c r="N255" s="16"/>
      <c r="O255" s="32"/>
      <c r="P255" s="33"/>
      <c r="R255" s="16"/>
      <c r="S255" s="32"/>
      <c r="T255" s="33"/>
      <c r="V255" s="16"/>
      <c r="W255" s="32"/>
      <c r="X255" s="33"/>
      <c r="Z255" s="16"/>
      <c r="AA255" s="32"/>
      <c r="AB255" s="33"/>
      <c r="AD255" s="16"/>
      <c r="AE255" s="32"/>
      <c r="AF255" s="33"/>
      <c r="AH255" s="16"/>
      <c r="AI255" s="32"/>
      <c r="AJ255" s="33"/>
      <c r="AL255" s="16"/>
      <c r="AM255" s="32"/>
      <c r="AN255" s="33"/>
      <c r="AP255" s="16"/>
      <c r="AQ255" s="32"/>
      <c r="AR255" s="33"/>
      <c r="AT255" s="16"/>
      <c r="AU255" s="32"/>
      <c r="AV255" s="33"/>
      <c r="AX255" s="16"/>
      <c r="AY255" s="32"/>
      <c r="AZ255" s="33"/>
      <c r="BA255" s="33"/>
      <c r="BB255" s="33"/>
      <c r="BC255" s="33"/>
      <c r="BD255" s="33"/>
      <c r="BE255" s="33"/>
      <c r="BF255" s="33"/>
      <c r="BG255" s="33"/>
      <c r="BH255" s="33"/>
      <c r="BI255" s="33"/>
      <c r="BJ255" s="33"/>
      <c r="BK255" s="33"/>
      <c r="BL255" s="33"/>
      <c r="BM255" s="33"/>
      <c r="BN255" s="33"/>
      <c r="BO255" s="33"/>
      <c r="BP255" s="33"/>
      <c r="BQ255" s="33"/>
      <c r="BR255" s="33"/>
      <c r="BS255" s="125"/>
      <c r="BT255" s="126"/>
      <c r="BU255" s="23"/>
      <c r="BV255" s="23"/>
      <c r="BW255" s="23"/>
      <c r="BX255"/>
      <c r="BY255"/>
      <c r="BZ255"/>
      <c r="CA255"/>
      <c r="CB255"/>
      <c r="CC255"/>
      <c r="CD255"/>
      <c r="CE255"/>
      <c r="CF255"/>
      <c r="CG255"/>
      <c r="CH255"/>
      <c r="CI255"/>
    </row>
    <row r="256" spans="1:87" s="13" customFormat="1" x14ac:dyDescent="0.4">
      <c r="A256" s="23"/>
      <c r="B256" s="23"/>
      <c r="C256" s="32"/>
      <c r="D256" s="33"/>
      <c r="F256" s="16"/>
      <c r="G256" s="32"/>
      <c r="H256" s="33"/>
      <c r="J256" s="16"/>
      <c r="K256" s="32"/>
      <c r="L256" s="33"/>
      <c r="N256" s="16"/>
      <c r="O256" s="32"/>
      <c r="P256" s="33"/>
      <c r="R256" s="16"/>
      <c r="S256" s="32"/>
      <c r="T256" s="33"/>
      <c r="V256" s="16"/>
      <c r="W256" s="32"/>
      <c r="X256" s="33"/>
      <c r="Z256" s="16"/>
      <c r="AA256" s="32"/>
      <c r="AB256" s="33"/>
      <c r="AD256" s="16"/>
      <c r="AE256" s="32"/>
      <c r="AF256" s="33"/>
      <c r="AH256" s="16"/>
      <c r="AI256" s="32"/>
      <c r="AJ256" s="33"/>
      <c r="AL256" s="16"/>
      <c r="AM256" s="32"/>
      <c r="AN256" s="33"/>
      <c r="AP256" s="16"/>
      <c r="AQ256" s="32"/>
      <c r="AR256" s="33"/>
      <c r="AT256" s="16"/>
      <c r="AU256" s="32"/>
      <c r="AV256" s="33"/>
      <c r="AX256" s="16"/>
      <c r="AY256" s="32"/>
      <c r="AZ256" s="33"/>
      <c r="BA256" s="33"/>
      <c r="BB256" s="33"/>
      <c r="BC256" s="33"/>
      <c r="BD256" s="33"/>
      <c r="BE256" s="33"/>
      <c r="BF256" s="33"/>
      <c r="BG256" s="33"/>
      <c r="BH256" s="33"/>
      <c r="BI256" s="33"/>
      <c r="BJ256" s="33"/>
      <c r="BK256" s="33"/>
      <c r="BL256" s="33"/>
      <c r="BM256" s="33"/>
      <c r="BN256" s="33"/>
      <c r="BO256" s="33"/>
      <c r="BP256" s="33"/>
      <c r="BQ256" s="33"/>
      <c r="BR256" s="33"/>
      <c r="BS256" s="125"/>
      <c r="BT256" s="126"/>
      <c r="BU256" s="23"/>
      <c r="BV256" s="23"/>
      <c r="BW256" s="23"/>
      <c r="BX256"/>
      <c r="BY256"/>
      <c r="BZ256"/>
      <c r="CA256"/>
      <c r="CB256"/>
      <c r="CC256"/>
      <c r="CD256"/>
      <c r="CE256"/>
      <c r="CF256"/>
      <c r="CG256"/>
      <c r="CH256"/>
      <c r="CI256"/>
    </row>
    <row r="257" spans="1:87" s="13" customFormat="1" x14ac:dyDescent="0.4">
      <c r="A257" s="23"/>
      <c r="B257" s="23"/>
      <c r="C257" s="32"/>
      <c r="D257" s="33"/>
      <c r="F257" s="16"/>
      <c r="G257" s="32"/>
      <c r="H257" s="33"/>
      <c r="J257" s="16"/>
      <c r="K257" s="32"/>
      <c r="L257" s="33"/>
      <c r="N257" s="16"/>
      <c r="O257" s="32"/>
      <c r="P257" s="33"/>
      <c r="R257" s="16"/>
      <c r="S257" s="32"/>
      <c r="T257" s="33"/>
      <c r="V257" s="16"/>
      <c r="W257" s="32"/>
      <c r="X257" s="33"/>
      <c r="Z257" s="16"/>
      <c r="AA257" s="32"/>
      <c r="AB257" s="33"/>
      <c r="AD257" s="16"/>
      <c r="AE257" s="32"/>
      <c r="AF257" s="33"/>
      <c r="AH257" s="16"/>
      <c r="AI257" s="32"/>
      <c r="AJ257" s="33"/>
      <c r="AL257" s="16"/>
      <c r="AM257" s="32"/>
      <c r="AN257" s="33"/>
      <c r="AP257" s="16"/>
      <c r="AQ257" s="32"/>
      <c r="AR257" s="33"/>
      <c r="AT257" s="16"/>
      <c r="AU257" s="32"/>
      <c r="AV257" s="33"/>
      <c r="AX257" s="16"/>
      <c r="AY257" s="32"/>
      <c r="AZ257" s="33"/>
      <c r="BA257" s="33"/>
      <c r="BB257" s="33"/>
      <c r="BC257" s="33"/>
      <c r="BD257" s="33"/>
      <c r="BE257" s="33"/>
      <c r="BF257" s="33"/>
      <c r="BG257" s="33"/>
      <c r="BH257" s="33"/>
      <c r="BI257" s="33"/>
      <c r="BJ257" s="33"/>
      <c r="BK257" s="33"/>
      <c r="BL257" s="33"/>
      <c r="BM257" s="33"/>
      <c r="BN257" s="33"/>
      <c r="BO257" s="33"/>
      <c r="BP257" s="33"/>
      <c r="BQ257" s="33"/>
      <c r="BR257" s="33"/>
      <c r="BS257" s="125"/>
      <c r="BT257" s="126"/>
      <c r="BU257" s="23"/>
      <c r="BV257" s="23"/>
      <c r="BW257" s="23"/>
      <c r="BX257"/>
      <c r="BY257"/>
      <c r="BZ257"/>
      <c r="CA257"/>
      <c r="CB257"/>
      <c r="CC257"/>
      <c r="CD257"/>
      <c r="CE257"/>
      <c r="CF257"/>
      <c r="CG257"/>
      <c r="CH257"/>
      <c r="CI257"/>
    </row>
    <row r="258" spans="1:87" s="13" customFormat="1" x14ac:dyDescent="0.4">
      <c r="A258" s="23"/>
      <c r="B258" s="23"/>
      <c r="C258" s="32"/>
      <c r="D258" s="33"/>
      <c r="F258" s="16"/>
      <c r="G258" s="32"/>
      <c r="H258" s="33"/>
      <c r="J258" s="16"/>
      <c r="K258" s="32"/>
      <c r="L258" s="33"/>
      <c r="N258" s="16"/>
      <c r="O258" s="32"/>
      <c r="P258" s="33"/>
      <c r="R258" s="16"/>
      <c r="S258" s="32"/>
      <c r="T258" s="33"/>
      <c r="V258" s="16"/>
      <c r="W258" s="32"/>
      <c r="X258" s="33"/>
      <c r="Z258" s="16"/>
      <c r="AA258" s="32"/>
      <c r="AB258" s="33"/>
      <c r="AD258" s="16"/>
      <c r="AE258" s="32"/>
      <c r="AF258" s="33"/>
      <c r="AH258" s="16"/>
      <c r="AI258" s="32"/>
      <c r="AJ258" s="33"/>
      <c r="AL258" s="16"/>
      <c r="AM258" s="32"/>
      <c r="AN258" s="33"/>
      <c r="AP258" s="16"/>
      <c r="AQ258" s="32"/>
      <c r="AR258" s="33"/>
      <c r="AT258" s="16"/>
      <c r="AU258" s="32"/>
      <c r="AV258" s="33"/>
      <c r="AX258" s="16"/>
      <c r="AY258" s="32"/>
      <c r="AZ258" s="33"/>
      <c r="BA258" s="33"/>
      <c r="BB258" s="33"/>
      <c r="BC258" s="33"/>
      <c r="BD258" s="33"/>
      <c r="BE258" s="33"/>
      <c r="BF258" s="33"/>
      <c r="BG258" s="33"/>
      <c r="BH258" s="33"/>
      <c r="BI258" s="33"/>
      <c r="BJ258" s="33"/>
      <c r="BK258" s="33"/>
      <c r="BL258" s="33"/>
      <c r="BM258" s="33"/>
      <c r="BN258" s="33"/>
      <c r="BO258" s="33"/>
      <c r="BP258" s="33"/>
      <c r="BQ258" s="33"/>
      <c r="BR258" s="33"/>
      <c r="BS258" s="125"/>
      <c r="BT258" s="126"/>
      <c r="BU258" s="23"/>
      <c r="BV258" s="23"/>
      <c r="BW258" s="23"/>
      <c r="BX258"/>
      <c r="BY258"/>
      <c r="BZ258"/>
      <c r="CA258"/>
      <c r="CB258"/>
      <c r="CC258"/>
      <c r="CD258"/>
      <c r="CE258"/>
      <c r="CF258"/>
      <c r="CG258"/>
      <c r="CH258"/>
      <c r="CI258"/>
    </row>
    <row r="259" spans="1:87" s="13" customFormat="1" x14ac:dyDescent="0.4">
      <c r="A259" s="23"/>
      <c r="B259" s="23"/>
      <c r="C259" s="32"/>
      <c r="D259" s="33"/>
      <c r="F259" s="16"/>
      <c r="G259" s="32"/>
      <c r="H259" s="33"/>
      <c r="J259" s="16"/>
      <c r="K259" s="32"/>
      <c r="L259" s="33"/>
      <c r="N259" s="16"/>
      <c r="O259" s="32"/>
      <c r="P259" s="33"/>
      <c r="R259" s="16"/>
      <c r="S259" s="32"/>
      <c r="T259" s="33"/>
      <c r="V259" s="16"/>
      <c r="W259" s="32"/>
      <c r="X259" s="33"/>
      <c r="Z259" s="16"/>
      <c r="AA259" s="32"/>
      <c r="AB259" s="33"/>
      <c r="AD259" s="16"/>
      <c r="AE259" s="32"/>
      <c r="AF259" s="33"/>
      <c r="AH259" s="16"/>
      <c r="AI259" s="32"/>
      <c r="AJ259" s="33"/>
      <c r="AL259" s="16"/>
      <c r="AM259" s="32"/>
      <c r="AN259" s="33"/>
      <c r="AP259" s="16"/>
      <c r="AQ259" s="32"/>
      <c r="AR259" s="33"/>
      <c r="AT259" s="16"/>
      <c r="AU259" s="32"/>
      <c r="AV259" s="33"/>
      <c r="AX259" s="16"/>
      <c r="AY259" s="32"/>
      <c r="AZ259" s="33"/>
      <c r="BA259" s="33"/>
      <c r="BB259" s="33"/>
      <c r="BC259" s="33"/>
      <c r="BD259" s="33"/>
      <c r="BE259" s="33"/>
      <c r="BF259" s="33"/>
      <c r="BG259" s="33"/>
      <c r="BH259" s="33"/>
      <c r="BI259" s="33"/>
      <c r="BJ259" s="33"/>
      <c r="BK259" s="33"/>
      <c r="BL259" s="33"/>
      <c r="BM259" s="33"/>
      <c r="BN259" s="33"/>
      <c r="BO259" s="33"/>
      <c r="BP259" s="33"/>
      <c r="BQ259" s="33"/>
      <c r="BR259" s="33"/>
      <c r="BS259" s="125"/>
      <c r="BT259" s="126"/>
      <c r="BU259" s="23"/>
      <c r="BV259" s="23"/>
      <c r="BW259" s="23"/>
      <c r="BX259"/>
      <c r="BY259"/>
      <c r="BZ259"/>
      <c r="CA259"/>
      <c r="CB259"/>
      <c r="CC259"/>
      <c r="CD259"/>
      <c r="CE259"/>
      <c r="CF259"/>
      <c r="CG259"/>
      <c r="CH259"/>
      <c r="CI259"/>
    </row>
    <row r="260" spans="1:87" s="13" customFormat="1" x14ac:dyDescent="0.4">
      <c r="A260" s="23"/>
      <c r="B260" s="23"/>
      <c r="C260" s="32"/>
      <c r="D260" s="33"/>
      <c r="F260" s="16"/>
      <c r="G260" s="32"/>
      <c r="H260" s="33"/>
      <c r="J260" s="16"/>
      <c r="K260" s="32"/>
      <c r="L260" s="33"/>
      <c r="N260" s="16"/>
      <c r="O260" s="32"/>
      <c r="P260" s="33"/>
      <c r="R260" s="16"/>
      <c r="S260" s="32"/>
      <c r="T260" s="33"/>
      <c r="V260" s="16"/>
      <c r="W260" s="32"/>
      <c r="X260" s="33"/>
      <c r="Z260" s="16"/>
      <c r="AA260" s="32"/>
      <c r="AB260" s="33"/>
      <c r="AD260" s="16"/>
      <c r="AE260" s="32"/>
      <c r="AF260" s="33"/>
      <c r="AH260" s="16"/>
      <c r="AI260" s="32"/>
      <c r="AJ260" s="33"/>
      <c r="AL260" s="16"/>
      <c r="AM260" s="32"/>
      <c r="AN260" s="33"/>
      <c r="AP260" s="16"/>
      <c r="AQ260" s="32"/>
      <c r="AR260" s="33"/>
      <c r="AT260" s="16"/>
      <c r="AU260" s="32"/>
      <c r="AV260" s="33"/>
      <c r="AX260" s="16"/>
      <c r="AY260" s="32"/>
      <c r="AZ260" s="33"/>
      <c r="BA260" s="33"/>
      <c r="BB260" s="33"/>
      <c r="BC260" s="33"/>
      <c r="BD260" s="33"/>
      <c r="BE260" s="33"/>
      <c r="BF260" s="33"/>
      <c r="BG260" s="33"/>
      <c r="BH260" s="33"/>
      <c r="BI260" s="33"/>
      <c r="BJ260" s="33"/>
      <c r="BK260" s="33"/>
      <c r="BL260" s="33"/>
      <c r="BM260" s="33"/>
      <c r="BN260" s="33"/>
      <c r="BO260" s="33"/>
      <c r="BP260" s="33"/>
      <c r="BQ260" s="33"/>
      <c r="BR260" s="33"/>
      <c r="BS260" s="125"/>
      <c r="BT260" s="126"/>
      <c r="BU260" s="23"/>
      <c r="BV260" s="23"/>
      <c r="BW260" s="23"/>
      <c r="BX260"/>
      <c r="BY260"/>
      <c r="BZ260"/>
      <c r="CA260"/>
      <c r="CB260"/>
      <c r="CC260"/>
      <c r="CD260"/>
      <c r="CE260"/>
      <c r="CF260"/>
      <c r="CG260"/>
      <c r="CH260"/>
      <c r="CI260"/>
    </row>
    <row r="261" spans="1:87" s="13" customFormat="1" x14ac:dyDescent="0.4">
      <c r="A261" s="23"/>
      <c r="B261" s="23"/>
      <c r="C261" s="32"/>
      <c r="D261" s="33"/>
      <c r="F261" s="16"/>
      <c r="G261" s="32"/>
      <c r="H261" s="33"/>
      <c r="J261" s="16"/>
      <c r="K261" s="32"/>
      <c r="L261" s="33"/>
      <c r="N261" s="16"/>
      <c r="O261" s="32"/>
      <c r="P261" s="33"/>
      <c r="R261" s="16"/>
      <c r="S261" s="32"/>
      <c r="T261" s="33"/>
      <c r="V261" s="16"/>
      <c r="W261" s="32"/>
      <c r="X261" s="33"/>
      <c r="Z261" s="16"/>
      <c r="AA261" s="32"/>
      <c r="AB261" s="33"/>
      <c r="AD261" s="16"/>
      <c r="AE261" s="32"/>
      <c r="AF261" s="33"/>
      <c r="AH261" s="16"/>
      <c r="AI261" s="32"/>
      <c r="AJ261" s="33"/>
      <c r="AL261" s="16"/>
      <c r="AM261" s="32"/>
      <c r="AN261" s="33"/>
      <c r="AP261" s="16"/>
      <c r="AQ261" s="32"/>
      <c r="AR261" s="33"/>
      <c r="AT261" s="16"/>
      <c r="AU261" s="32"/>
      <c r="AV261" s="33"/>
      <c r="AX261" s="16"/>
      <c r="AY261" s="32"/>
      <c r="AZ261" s="33"/>
      <c r="BA261" s="33"/>
      <c r="BB261" s="33"/>
      <c r="BC261" s="33"/>
      <c r="BD261" s="33"/>
      <c r="BE261" s="33"/>
      <c r="BF261" s="33"/>
      <c r="BG261" s="33"/>
      <c r="BH261" s="33"/>
      <c r="BI261" s="33"/>
      <c r="BJ261" s="33"/>
      <c r="BK261" s="33"/>
      <c r="BL261" s="33"/>
      <c r="BM261" s="33"/>
      <c r="BN261" s="33"/>
      <c r="BO261" s="33"/>
      <c r="BP261" s="33"/>
      <c r="BQ261" s="33"/>
      <c r="BR261" s="33"/>
      <c r="BS261" s="125"/>
      <c r="BT261" s="126"/>
      <c r="BU261" s="23"/>
      <c r="BV261" s="23"/>
      <c r="BW261" s="23"/>
      <c r="BX261"/>
      <c r="BY261"/>
      <c r="BZ261"/>
      <c r="CA261"/>
      <c r="CB261"/>
      <c r="CC261"/>
      <c r="CD261"/>
      <c r="CE261"/>
      <c r="CF261"/>
      <c r="CG261"/>
      <c r="CH261"/>
      <c r="CI261"/>
    </row>
    <row r="262" spans="1:87" s="13" customFormat="1" x14ac:dyDescent="0.4">
      <c r="A262" s="23"/>
      <c r="B262" s="23"/>
      <c r="C262" s="32"/>
      <c r="D262" s="33"/>
      <c r="F262" s="16"/>
      <c r="G262" s="32"/>
      <c r="H262" s="33"/>
      <c r="J262" s="16"/>
      <c r="K262" s="32"/>
      <c r="L262" s="33"/>
      <c r="N262" s="16"/>
      <c r="O262" s="32"/>
      <c r="P262" s="33"/>
      <c r="R262" s="16"/>
      <c r="S262" s="32"/>
      <c r="T262" s="33"/>
      <c r="V262" s="16"/>
      <c r="W262" s="32"/>
      <c r="X262" s="33"/>
      <c r="Z262" s="16"/>
      <c r="AA262" s="32"/>
      <c r="AB262" s="33"/>
      <c r="AD262" s="16"/>
      <c r="AE262" s="32"/>
      <c r="AF262" s="33"/>
      <c r="AH262" s="16"/>
      <c r="AI262" s="32"/>
      <c r="AJ262" s="33"/>
      <c r="AL262" s="16"/>
      <c r="AM262" s="32"/>
      <c r="AN262" s="33"/>
      <c r="AP262" s="16"/>
      <c r="AQ262" s="32"/>
      <c r="AR262" s="33"/>
      <c r="AT262" s="16"/>
      <c r="AU262" s="32"/>
      <c r="AV262" s="33"/>
      <c r="AX262" s="16"/>
      <c r="AY262" s="32"/>
      <c r="AZ262" s="33"/>
      <c r="BA262" s="33"/>
      <c r="BB262" s="33"/>
      <c r="BC262" s="33"/>
      <c r="BD262" s="33"/>
      <c r="BE262" s="33"/>
      <c r="BF262" s="33"/>
      <c r="BG262" s="33"/>
      <c r="BH262" s="33"/>
      <c r="BI262" s="33"/>
      <c r="BJ262" s="33"/>
      <c r="BK262" s="33"/>
      <c r="BL262" s="33"/>
      <c r="BM262" s="33"/>
      <c r="BN262" s="33"/>
      <c r="BO262" s="33"/>
      <c r="BP262" s="33"/>
      <c r="BQ262" s="33"/>
      <c r="BR262" s="33"/>
      <c r="BS262" s="125"/>
      <c r="BT262" s="126"/>
      <c r="BU262" s="23"/>
      <c r="BV262" s="23"/>
      <c r="BW262" s="23"/>
      <c r="BX262"/>
      <c r="BY262"/>
      <c r="BZ262"/>
      <c r="CA262"/>
      <c r="CB262"/>
      <c r="CC262"/>
      <c r="CD262"/>
      <c r="CE262"/>
      <c r="CF262"/>
      <c r="CG262"/>
      <c r="CH262"/>
      <c r="CI262"/>
    </row>
    <row r="263" spans="1:87" s="13" customFormat="1" x14ac:dyDescent="0.4">
      <c r="A263" s="23"/>
      <c r="B263" s="23"/>
      <c r="C263" s="32"/>
      <c r="D263" s="33"/>
      <c r="F263" s="16"/>
      <c r="G263" s="32"/>
      <c r="H263" s="33"/>
      <c r="J263" s="16"/>
      <c r="K263" s="32"/>
      <c r="L263" s="33"/>
      <c r="N263" s="16"/>
      <c r="O263" s="32"/>
      <c r="P263" s="33"/>
      <c r="R263" s="16"/>
      <c r="S263" s="32"/>
      <c r="T263" s="33"/>
      <c r="V263" s="16"/>
      <c r="W263" s="32"/>
      <c r="X263" s="33"/>
      <c r="Z263" s="16"/>
      <c r="AA263" s="32"/>
      <c r="AB263" s="33"/>
      <c r="AD263" s="16"/>
      <c r="AE263" s="32"/>
      <c r="AF263" s="33"/>
      <c r="AH263" s="16"/>
      <c r="AI263" s="32"/>
      <c r="AJ263" s="33"/>
      <c r="AL263" s="16"/>
      <c r="AM263" s="32"/>
      <c r="AN263" s="33"/>
      <c r="AP263" s="16"/>
      <c r="AQ263" s="32"/>
      <c r="AR263" s="33"/>
      <c r="AT263" s="16"/>
      <c r="AU263" s="32"/>
      <c r="AV263" s="33"/>
      <c r="AX263" s="16"/>
      <c r="AY263" s="32"/>
      <c r="AZ263" s="33"/>
      <c r="BA263" s="33"/>
      <c r="BB263" s="33"/>
      <c r="BC263" s="33"/>
      <c r="BD263" s="33"/>
      <c r="BE263" s="33"/>
      <c r="BF263" s="33"/>
      <c r="BG263" s="33"/>
      <c r="BH263" s="33"/>
      <c r="BI263" s="33"/>
      <c r="BJ263" s="33"/>
      <c r="BK263" s="33"/>
      <c r="BL263" s="33"/>
      <c r="BM263" s="33"/>
      <c r="BN263" s="33"/>
      <c r="BO263" s="33"/>
      <c r="BP263" s="33"/>
      <c r="BQ263" s="33"/>
      <c r="BR263" s="33"/>
      <c r="BS263" s="125"/>
      <c r="BT263" s="126"/>
      <c r="BU263" s="23"/>
      <c r="BV263" s="23"/>
      <c r="BW263" s="23"/>
      <c r="BX263"/>
      <c r="BY263"/>
      <c r="BZ263"/>
      <c r="CA263"/>
      <c r="CB263"/>
      <c r="CC263"/>
      <c r="CD263"/>
      <c r="CE263"/>
      <c r="CF263"/>
      <c r="CG263"/>
      <c r="CH263"/>
      <c r="CI263"/>
    </row>
    <row r="264" spans="1:87" s="13" customFormat="1" x14ac:dyDescent="0.4">
      <c r="A264" s="23"/>
      <c r="B264" s="23"/>
      <c r="C264" s="32"/>
      <c r="D264" s="33"/>
      <c r="F264" s="16"/>
      <c r="G264" s="32"/>
      <c r="H264" s="33"/>
      <c r="J264" s="16"/>
      <c r="K264" s="32"/>
      <c r="L264" s="33"/>
      <c r="N264" s="16"/>
      <c r="O264" s="32"/>
      <c r="P264" s="33"/>
      <c r="R264" s="16"/>
      <c r="S264" s="32"/>
      <c r="T264" s="33"/>
      <c r="V264" s="16"/>
      <c r="W264" s="32"/>
      <c r="X264" s="33"/>
      <c r="Z264" s="16"/>
      <c r="AA264" s="32"/>
      <c r="AB264" s="33"/>
      <c r="AD264" s="16"/>
      <c r="AE264" s="32"/>
      <c r="AF264" s="33"/>
      <c r="AH264" s="16"/>
      <c r="AI264" s="32"/>
      <c r="AJ264" s="33"/>
      <c r="AL264" s="16"/>
      <c r="AM264" s="32"/>
      <c r="AN264" s="33"/>
      <c r="AP264" s="16"/>
      <c r="AQ264" s="32"/>
      <c r="AR264" s="33"/>
      <c r="AT264" s="16"/>
      <c r="AU264" s="32"/>
      <c r="AV264" s="33"/>
      <c r="AX264" s="16"/>
      <c r="AY264" s="32"/>
      <c r="AZ264" s="33"/>
      <c r="BA264" s="33"/>
      <c r="BB264" s="33"/>
      <c r="BC264" s="33"/>
      <c r="BD264" s="33"/>
      <c r="BE264" s="33"/>
      <c r="BF264" s="33"/>
      <c r="BG264" s="33"/>
      <c r="BH264" s="33"/>
      <c r="BI264" s="33"/>
      <c r="BJ264" s="33"/>
      <c r="BK264" s="33"/>
      <c r="BL264" s="33"/>
      <c r="BM264" s="33"/>
      <c r="BN264" s="33"/>
      <c r="BO264" s="33"/>
      <c r="BP264" s="33"/>
      <c r="BQ264" s="33"/>
      <c r="BR264" s="33"/>
      <c r="BS264" s="125"/>
      <c r="BT264" s="126"/>
      <c r="BU264" s="23"/>
      <c r="BV264" s="23"/>
      <c r="BW264" s="23"/>
      <c r="BX264"/>
      <c r="BY264"/>
      <c r="BZ264"/>
      <c r="CA264"/>
      <c r="CB264"/>
      <c r="CC264"/>
      <c r="CD264"/>
      <c r="CE264"/>
      <c r="CF264"/>
      <c r="CG264"/>
      <c r="CH264"/>
      <c r="CI264"/>
    </row>
    <row r="265" spans="1:87" s="13" customFormat="1" x14ac:dyDescent="0.4">
      <c r="A265" s="23"/>
      <c r="B265" s="23"/>
      <c r="C265" s="32"/>
      <c r="D265" s="33"/>
      <c r="F265" s="16"/>
      <c r="G265" s="32"/>
      <c r="H265" s="33"/>
      <c r="J265" s="16"/>
      <c r="K265" s="32"/>
      <c r="L265" s="33"/>
      <c r="N265" s="16"/>
      <c r="O265" s="32"/>
      <c r="P265" s="33"/>
      <c r="R265" s="16"/>
      <c r="S265" s="32"/>
      <c r="T265" s="33"/>
      <c r="V265" s="16"/>
      <c r="W265" s="32"/>
      <c r="X265" s="33"/>
      <c r="Z265" s="16"/>
      <c r="AA265" s="32"/>
      <c r="AB265" s="33"/>
      <c r="AD265" s="16"/>
      <c r="AE265" s="32"/>
      <c r="AF265" s="33"/>
      <c r="AH265" s="16"/>
      <c r="AI265" s="32"/>
      <c r="AJ265" s="33"/>
      <c r="AL265" s="16"/>
      <c r="AM265" s="32"/>
      <c r="AN265" s="33"/>
      <c r="AP265" s="16"/>
      <c r="AQ265" s="32"/>
      <c r="AR265" s="33"/>
      <c r="AT265" s="16"/>
      <c r="AU265" s="32"/>
      <c r="AV265" s="33"/>
      <c r="AX265" s="16"/>
      <c r="AY265" s="32"/>
      <c r="AZ265" s="33"/>
      <c r="BA265" s="33"/>
      <c r="BB265" s="33"/>
      <c r="BC265" s="33"/>
      <c r="BD265" s="33"/>
      <c r="BE265" s="33"/>
      <c r="BF265" s="33"/>
      <c r="BG265" s="33"/>
      <c r="BH265" s="33"/>
      <c r="BI265" s="33"/>
      <c r="BJ265" s="33"/>
      <c r="BK265" s="33"/>
      <c r="BL265" s="33"/>
      <c r="BM265" s="33"/>
      <c r="BN265" s="33"/>
      <c r="BO265" s="33"/>
      <c r="BP265" s="33"/>
      <c r="BQ265" s="33"/>
      <c r="BR265" s="33"/>
      <c r="BS265" s="125"/>
      <c r="BT265" s="126"/>
      <c r="BU265" s="23"/>
      <c r="BV265" s="23"/>
      <c r="BW265" s="23"/>
      <c r="BX265"/>
      <c r="BY265"/>
      <c r="BZ265"/>
      <c r="CA265"/>
      <c r="CB265"/>
      <c r="CC265"/>
      <c r="CD265"/>
      <c r="CE265"/>
      <c r="CF265"/>
      <c r="CG265"/>
      <c r="CH265"/>
      <c r="CI265"/>
    </row>
    <row r="266" spans="1:87" s="13" customFormat="1" x14ac:dyDescent="0.4">
      <c r="A266" s="23"/>
      <c r="B266" s="23"/>
      <c r="C266" s="32"/>
      <c r="D266" s="33"/>
      <c r="F266" s="16"/>
      <c r="G266" s="32"/>
      <c r="H266" s="33"/>
      <c r="J266" s="16"/>
      <c r="K266" s="32"/>
      <c r="L266" s="33"/>
      <c r="N266" s="16"/>
      <c r="O266" s="32"/>
      <c r="P266" s="33"/>
      <c r="R266" s="16"/>
      <c r="S266" s="32"/>
      <c r="T266" s="33"/>
      <c r="V266" s="16"/>
      <c r="W266" s="32"/>
      <c r="X266" s="33"/>
      <c r="Z266" s="16"/>
      <c r="AA266" s="32"/>
      <c r="AB266" s="33"/>
      <c r="AD266" s="16"/>
      <c r="AE266" s="32"/>
      <c r="AF266" s="33"/>
      <c r="AH266" s="16"/>
      <c r="AI266" s="32"/>
      <c r="AJ266" s="33"/>
      <c r="AL266" s="16"/>
      <c r="AM266" s="32"/>
      <c r="AN266" s="33"/>
      <c r="AP266" s="16"/>
      <c r="AQ266" s="32"/>
      <c r="AR266" s="33"/>
      <c r="AT266" s="16"/>
      <c r="AU266" s="32"/>
      <c r="AV266" s="33"/>
      <c r="AX266" s="16"/>
      <c r="AY266" s="32"/>
      <c r="AZ266" s="33"/>
      <c r="BA266" s="33"/>
      <c r="BB266" s="33"/>
      <c r="BC266" s="33"/>
      <c r="BD266" s="33"/>
      <c r="BE266" s="33"/>
      <c r="BF266" s="33"/>
      <c r="BG266" s="33"/>
      <c r="BH266" s="33"/>
      <c r="BI266" s="33"/>
      <c r="BJ266" s="33"/>
      <c r="BK266" s="33"/>
      <c r="BL266" s="33"/>
      <c r="BM266" s="33"/>
      <c r="BN266" s="33"/>
      <c r="BO266" s="33"/>
      <c r="BP266" s="33"/>
      <c r="BQ266" s="33"/>
      <c r="BR266" s="33"/>
      <c r="BS266" s="125"/>
      <c r="BT266" s="126"/>
      <c r="BU266" s="23"/>
      <c r="BV266" s="23"/>
      <c r="BW266" s="23"/>
      <c r="BX266"/>
      <c r="BY266"/>
      <c r="BZ266"/>
      <c r="CA266"/>
      <c r="CB266"/>
      <c r="CC266"/>
      <c r="CD266"/>
      <c r="CE266"/>
      <c r="CF266"/>
      <c r="CG266"/>
      <c r="CH266"/>
      <c r="CI266"/>
    </row>
    <row r="267" spans="1:87" s="13" customFormat="1" x14ac:dyDescent="0.4">
      <c r="A267" s="23"/>
      <c r="B267" s="23"/>
      <c r="C267" s="32"/>
      <c r="D267" s="33"/>
      <c r="F267" s="16"/>
      <c r="G267" s="32"/>
      <c r="H267" s="33"/>
      <c r="J267" s="16"/>
      <c r="K267" s="32"/>
      <c r="L267" s="33"/>
      <c r="N267" s="16"/>
      <c r="O267" s="32"/>
      <c r="P267" s="33"/>
      <c r="R267" s="16"/>
      <c r="S267" s="32"/>
      <c r="T267" s="33"/>
      <c r="V267" s="16"/>
      <c r="W267" s="32"/>
      <c r="X267" s="33"/>
      <c r="Z267" s="16"/>
      <c r="AA267" s="32"/>
      <c r="AB267" s="33"/>
      <c r="AD267" s="16"/>
      <c r="AE267" s="32"/>
      <c r="AF267" s="33"/>
      <c r="AH267" s="16"/>
      <c r="AI267" s="32"/>
      <c r="AJ267" s="33"/>
      <c r="AL267" s="16"/>
      <c r="AM267" s="32"/>
      <c r="AN267" s="33"/>
      <c r="AP267" s="16"/>
      <c r="AQ267" s="32"/>
      <c r="AR267" s="33"/>
      <c r="AT267" s="16"/>
      <c r="AU267" s="32"/>
      <c r="AV267" s="33"/>
      <c r="AX267" s="16"/>
      <c r="AY267" s="32"/>
      <c r="AZ267" s="33"/>
      <c r="BA267" s="33"/>
      <c r="BB267" s="33"/>
      <c r="BC267" s="33"/>
      <c r="BD267" s="33"/>
      <c r="BE267" s="33"/>
      <c r="BF267" s="33"/>
      <c r="BG267" s="33"/>
      <c r="BH267" s="33"/>
      <c r="BI267" s="33"/>
      <c r="BJ267" s="33"/>
      <c r="BK267" s="33"/>
      <c r="BL267" s="33"/>
      <c r="BM267" s="33"/>
      <c r="BN267" s="33"/>
      <c r="BO267" s="33"/>
      <c r="BP267" s="33"/>
      <c r="BQ267" s="33"/>
      <c r="BR267" s="33"/>
      <c r="BS267" s="125"/>
      <c r="BT267" s="126"/>
      <c r="BU267" s="23"/>
      <c r="BV267" s="23"/>
      <c r="BW267" s="23"/>
      <c r="BX267"/>
      <c r="BY267"/>
      <c r="BZ267"/>
      <c r="CA267"/>
      <c r="CB267"/>
      <c r="CC267"/>
      <c r="CD267"/>
      <c r="CE267"/>
      <c r="CF267"/>
      <c r="CG267"/>
      <c r="CH267"/>
      <c r="CI267"/>
    </row>
    <row r="268" spans="1:87" s="13" customFormat="1" x14ac:dyDescent="0.4">
      <c r="A268" s="23"/>
      <c r="B268" s="23"/>
      <c r="C268" s="32"/>
      <c r="D268" s="33"/>
      <c r="F268" s="16"/>
      <c r="G268" s="32"/>
      <c r="H268" s="33"/>
      <c r="J268" s="16"/>
      <c r="K268" s="32"/>
      <c r="L268" s="33"/>
      <c r="N268" s="16"/>
      <c r="O268" s="32"/>
      <c r="P268" s="33"/>
      <c r="R268" s="16"/>
      <c r="S268" s="32"/>
      <c r="T268" s="33"/>
      <c r="V268" s="16"/>
      <c r="W268" s="32"/>
      <c r="X268" s="33"/>
      <c r="Z268" s="16"/>
      <c r="AA268" s="32"/>
      <c r="AB268" s="33"/>
      <c r="AD268" s="16"/>
      <c r="AE268" s="32"/>
      <c r="AF268" s="33"/>
      <c r="AH268" s="16"/>
      <c r="AI268" s="32"/>
      <c r="AJ268" s="33"/>
      <c r="AL268" s="16"/>
      <c r="AM268" s="32"/>
      <c r="AN268" s="33"/>
      <c r="AP268" s="16"/>
      <c r="AQ268" s="32"/>
      <c r="AR268" s="33"/>
      <c r="AT268" s="16"/>
      <c r="AU268" s="32"/>
      <c r="AV268" s="33"/>
      <c r="AX268" s="16"/>
      <c r="AY268" s="32"/>
      <c r="AZ268" s="33"/>
      <c r="BA268" s="33"/>
      <c r="BB268" s="33"/>
      <c r="BC268" s="33"/>
      <c r="BD268" s="33"/>
      <c r="BE268" s="33"/>
      <c r="BF268" s="33"/>
      <c r="BG268" s="33"/>
      <c r="BH268" s="33"/>
      <c r="BI268" s="33"/>
      <c r="BJ268" s="33"/>
      <c r="BK268" s="33"/>
      <c r="BL268" s="33"/>
      <c r="BM268" s="33"/>
      <c r="BN268" s="33"/>
      <c r="BO268" s="33"/>
      <c r="BP268" s="33"/>
      <c r="BQ268" s="33"/>
      <c r="BR268" s="33"/>
      <c r="BS268" s="125"/>
      <c r="BT268" s="126"/>
      <c r="BU268" s="23"/>
      <c r="BV268" s="23"/>
      <c r="BW268" s="23"/>
      <c r="BX268"/>
      <c r="BY268"/>
      <c r="BZ268"/>
      <c r="CA268"/>
      <c r="CB268"/>
      <c r="CC268"/>
      <c r="CD268"/>
      <c r="CE268"/>
      <c r="CF268"/>
      <c r="CG268"/>
      <c r="CH268"/>
      <c r="CI268"/>
    </row>
    <row r="269" spans="1:87" s="13" customFormat="1" x14ac:dyDescent="0.4">
      <c r="A269" s="23"/>
      <c r="B269" s="23"/>
      <c r="C269" s="32"/>
      <c r="D269" s="33"/>
      <c r="F269" s="16"/>
      <c r="G269" s="32"/>
      <c r="H269" s="33"/>
      <c r="J269" s="16"/>
      <c r="K269" s="32"/>
      <c r="L269" s="33"/>
      <c r="N269" s="16"/>
      <c r="O269" s="32"/>
      <c r="P269" s="33"/>
      <c r="R269" s="16"/>
      <c r="S269" s="32"/>
      <c r="T269" s="33"/>
      <c r="V269" s="16"/>
      <c r="W269" s="32"/>
      <c r="X269" s="33"/>
      <c r="Z269" s="16"/>
      <c r="AA269" s="32"/>
      <c r="AB269" s="33"/>
      <c r="AD269" s="16"/>
      <c r="AE269" s="32"/>
      <c r="AF269" s="33"/>
      <c r="AH269" s="16"/>
      <c r="AI269" s="32"/>
      <c r="AJ269" s="33"/>
      <c r="AL269" s="16"/>
      <c r="AM269" s="32"/>
      <c r="AN269" s="33"/>
      <c r="AP269" s="16"/>
      <c r="AQ269" s="32"/>
      <c r="AR269" s="33"/>
      <c r="AT269" s="16"/>
      <c r="AU269" s="32"/>
      <c r="AV269" s="33"/>
      <c r="AX269" s="16"/>
      <c r="AY269" s="32"/>
      <c r="AZ269" s="33"/>
      <c r="BA269" s="33"/>
      <c r="BB269" s="33"/>
      <c r="BC269" s="33"/>
      <c r="BD269" s="33"/>
      <c r="BE269" s="33"/>
      <c r="BF269" s="33"/>
      <c r="BG269" s="33"/>
      <c r="BH269" s="33"/>
      <c r="BI269" s="33"/>
      <c r="BJ269" s="33"/>
      <c r="BK269" s="33"/>
      <c r="BL269" s="33"/>
      <c r="BM269" s="33"/>
      <c r="BN269" s="33"/>
      <c r="BO269" s="33"/>
      <c r="BP269" s="33"/>
      <c r="BQ269" s="33"/>
      <c r="BR269" s="33"/>
      <c r="BS269" s="125"/>
      <c r="BT269" s="126"/>
      <c r="BU269" s="23"/>
      <c r="BV269" s="23"/>
      <c r="BW269" s="23"/>
      <c r="BX269"/>
      <c r="BY269"/>
      <c r="BZ269"/>
      <c r="CA269"/>
      <c r="CB269"/>
      <c r="CC269"/>
      <c r="CD269"/>
      <c r="CE269"/>
      <c r="CF269"/>
      <c r="CG269"/>
      <c r="CH269"/>
      <c r="CI269"/>
    </row>
    <row r="270" spans="1:87" s="13" customFormat="1" x14ac:dyDescent="0.4">
      <c r="A270" s="23"/>
      <c r="B270" s="23"/>
      <c r="C270" s="32"/>
      <c r="D270" s="33"/>
      <c r="F270" s="16"/>
      <c r="G270" s="32"/>
      <c r="H270" s="33"/>
      <c r="J270" s="16"/>
      <c r="K270" s="32"/>
      <c r="L270" s="33"/>
      <c r="N270" s="16"/>
      <c r="O270" s="32"/>
      <c r="P270" s="33"/>
      <c r="R270" s="16"/>
      <c r="S270" s="32"/>
      <c r="T270" s="33"/>
      <c r="V270" s="16"/>
      <c r="W270" s="32"/>
      <c r="X270" s="33"/>
      <c r="Z270" s="16"/>
      <c r="AA270" s="32"/>
      <c r="AB270" s="33"/>
      <c r="AD270" s="16"/>
      <c r="AE270" s="32"/>
      <c r="AF270" s="33"/>
      <c r="AH270" s="16"/>
      <c r="AI270" s="32"/>
      <c r="AJ270" s="33"/>
      <c r="AL270" s="16"/>
      <c r="AM270" s="32"/>
      <c r="AN270" s="33"/>
      <c r="AP270" s="16"/>
      <c r="AQ270" s="32"/>
      <c r="AR270" s="33"/>
      <c r="AT270" s="16"/>
      <c r="AU270" s="32"/>
      <c r="AV270" s="33"/>
      <c r="AX270" s="16"/>
      <c r="AY270" s="32"/>
      <c r="AZ270" s="33"/>
      <c r="BA270" s="33"/>
      <c r="BB270" s="33"/>
      <c r="BC270" s="33"/>
      <c r="BD270" s="33"/>
      <c r="BE270" s="33"/>
      <c r="BF270" s="33"/>
      <c r="BG270" s="33"/>
      <c r="BH270" s="33"/>
      <c r="BI270" s="33"/>
      <c r="BJ270" s="33"/>
      <c r="BK270" s="33"/>
      <c r="BL270" s="33"/>
      <c r="BM270" s="33"/>
      <c r="BN270" s="33"/>
      <c r="BO270" s="33"/>
      <c r="BP270" s="33"/>
      <c r="BQ270" s="33"/>
      <c r="BR270" s="33"/>
      <c r="BS270" s="125"/>
      <c r="BT270" s="126"/>
      <c r="BU270" s="23"/>
      <c r="BV270" s="23"/>
      <c r="BW270" s="23"/>
      <c r="BX270"/>
      <c r="BY270"/>
      <c r="BZ270"/>
      <c r="CA270"/>
      <c r="CB270"/>
      <c r="CC270"/>
      <c r="CD270"/>
      <c r="CE270"/>
      <c r="CF270"/>
      <c r="CG270"/>
      <c r="CH270"/>
      <c r="CI270"/>
    </row>
    <row r="271" spans="1:87" s="13" customFormat="1" x14ac:dyDescent="0.4">
      <c r="A271" s="23"/>
      <c r="B271" s="23"/>
      <c r="C271" s="32"/>
      <c r="D271" s="33"/>
      <c r="F271" s="16"/>
      <c r="G271" s="32"/>
      <c r="H271" s="33"/>
      <c r="J271" s="16"/>
      <c r="K271" s="32"/>
      <c r="L271" s="33"/>
      <c r="N271" s="16"/>
      <c r="O271" s="32"/>
      <c r="P271" s="33"/>
      <c r="R271" s="16"/>
      <c r="S271" s="32"/>
      <c r="T271" s="33"/>
      <c r="V271" s="16"/>
      <c r="W271" s="32"/>
      <c r="X271" s="33"/>
      <c r="Z271" s="16"/>
      <c r="AA271" s="32"/>
      <c r="AB271" s="33"/>
      <c r="AD271" s="16"/>
      <c r="AE271" s="32"/>
      <c r="AF271" s="33"/>
      <c r="AH271" s="16"/>
      <c r="AI271" s="32"/>
      <c r="AJ271" s="33"/>
      <c r="AL271" s="16"/>
      <c r="AM271" s="32"/>
      <c r="AN271" s="33"/>
      <c r="AP271" s="16"/>
      <c r="AQ271" s="32"/>
      <c r="AR271" s="33"/>
      <c r="AT271" s="16"/>
      <c r="AU271" s="32"/>
      <c r="AV271" s="33"/>
      <c r="AX271" s="16"/>
      <c r="AY271" s="32"/>
      <c r="AZ271" s="33"/>
      <c r="BA271" s="33"/>
      <c r="BB271" s="33"/>
      <c r="BC271" s="33"/>
      <c r="BD271" s="33"/>
      <c r="BE271" s="33"/>
      <c r="BF271" s="33"/>
      <c r="BG271" s="33"/>
      <c r="BH271" s="33"/>
      <c r="BI271" s="33"/>
      <c r="BJ271" s="33"/>
      <c r="BK271" s="33"/>
      <c r="BL271" s="33"/>
      <c r="BM271" s="33"/>
      <c r="BN271" s="33"/>
      <c r="BO271" s="33"/>
      <c r="BP271" s="33"/>
      <c r="BQ271" s="33"/>
      <c r="BR271" s="33"/>
      <c r="BS271" s="125"/>
      <c r="BT271" s="126"/>
      <c r="BU271" s="23"/>
      <c r="BV271" s="23"/>
      <c r="BW271" s="23"/>
      <c r="BX271"/>
      <c r="BY271"/>
      <c r="BZ271"/>
      <c r="CA271"/>
      <c r="CB271"/>
      <c r="CC271"/>
      <c r="CD271"/>
      <c r="CE271"/>
      <c r="CF271"/>
      <c r="CG271"/>
      <c r="CH271"/>
      <c r="CI271"/>
    </row>
    <row r="272" spans="1:87" s="13" customFormat="1" x14ac:dyDescent="0.4">
      <c r="A272" s="23"/>
      <c r="B272" s="23"/>
      <c r="C272" s="32"/>
      <c r="D272" s="33"/>
      <c r="F272" s="16"/>
      <c r="G272" s="32"/>
      <c r="H272" s="33"/>
      <c r="J272" s="16"/>
      <c r="K272" s="32"/>
      <c r="L272" s="33"/>
      <c r="N272" s="16"/>
      <c r="O272" s="32"/>
      <c r="P272" s="33"/>
      <c r="R272" s="16"/>
      <c r="S272" s="32"/>
      <c r="T272" s="33"/>
      <c r="V272" s="16"/>
      <c r="W272" s="32"/>
      <c r="X272" s="33"/>
      <c r="Z272" s="16"/>
      <c r="AA272" s="32"/>
      <c r="AB272" s="33"/>
      <c r="AD272" s="16"/>
      <c r="AE272" s="32"/>
      <c r="AF272" s="33"/>
      <c r="AH272" s="16"/>
      <c r="AI272" s="32"/>
      <c r="AJ272" s="33"/>
      <c r="AL272" s="16"/>
      <c r="AM272" s="32"/>
      <c r="AN272" s="33"/>
      <c r="AP272" s="16"/>
      <c r="AQ272" s="32"/>
      <c r="AR272" s="33"/>
      <c r="AT272" s="16"/>
      <c r="AU272" s="32"/>
      <c r="AV272" s="33"/>
      <c r="AX272" s="16"/>
      <c r="AY272" s="32"/>
      <c r="AZ272" s="33"/>
      <c r="BA272" s="33"/>
      <c r="BB272" s="33"/>
      <c r="BC272" s="33"/>
      <c r="BD272" s="33"/>
      <c r="BE272" s="33"/>
      <c r="BF272" s="33"/>
      <c r="BG272" s="33"/>
      <c r="BH272" s="33"/>
      <c r="BI272" s="33"/>
      <c r="BJ272" s="33"/>
      <c r="BK272" s="33"/>
      <c r="BL272" s="33"/>
      <c r="BM272" s="33"/>
      <c r="BN272" s="33"/>
      <c r="BO272" s="33"/>
      <c r="BP272" s="33"/>
      <c r="BQ272" s="33"/>
      <c r="BR272" s="33"/>
      <c r="BS272" s="125"/>
      <c r="BT272" s="126"/>
      <c r="BU272" s="23"/>
      <c r="BV272" s="23"/>
      <c r="BW272" s="23"/>
      <c r="BX272"/>
      <c r="BY272"/>
      <c r="BZ272"/>
      <c r="CA272"/>
      <c r="CB272"/>
      <c r="CC272"/>
      <c r="CD272"/>
      <c r="CE272"/>
      <c r="CF272"/>
      <c r="CG272"/>
      <c r="CH272"/>
      <c r="CI272"/>
    </row>
    <row r="273" spans="1:87" s="13" customFormat="1" x14ac:dyDescent="0.4">
      <c r="A273" s="23"/>
      <c r="B273" s="23"/>
      <c r="C273" s="32"/>
      <c r="D273" s="33"/>
      <c r="F273" s="16"/>
      <c r="G273" s="32"/>
      <c r="H273" s="33"/>
      <c r="J273" s="16"/>
      <c r="K273" s="32"/>
      <c r="L273" s="33"/>
      <c r="N273" s="16"/>
      <c r="O273" s="32"/>
      <c r="P273" s="33"/>
      <c r="R273" s="16"/>
      <c r="S273" s="32"/>
      <c r="T273" s="33"/>
      <c r="V273" s="16"/>
      <c r="W273" s="32"/>
      <c r="X273" s="33"/>
      <c r="Z273" s="16"/>
      <c r="AA273" s="32"/>
      <c r="AB273" s="33"/>
      <c r="AD273" s="16"/>
      <c r="AE273" s="32"/>
      <c r="AF273" s="33"/>
      <c r="AH273" s="16"/>
      <c r="AI273" s="32"/>
      <c r="AJ273" s="33"/>
      <c r="AL273" s="16"/>
      <c r="AM273" s="32"/>
      <c r="AN273" s="33"/>
      <c r="AP273" s="16"/>
      <c r="AQ273" s="32"/>
      <c r="AR273" s="33"/>
      <c r="AT273" s="16"/>
      <c r="AU273" s="32"/>
      <c r="AV273" s="33"/>
      <c r="AX273" s="16"/>
      <c r="AY273" s="32"/>
      <c r="AZ273" s="33"/>
      <c r="BA273" s="33"/>
      <c r="BB273" s="33"/>
      <c r="BC273" s="33"/>
      <c r="BD273" s="33"/>
      <c r="BE273" s="33"/>
      <c r="BF273" s="33"/>
      <c r="BG273" s="33"/>
      <c r="BH273" s="33"/>
      <c r="BI273" s="33"/>
      <c r="BJ273" s="33"/>
      <c r="BK273" s="33"/>
      <c r="BL273" s="33"/>
      <c r="BM273" s="33"/>
      <c r="BN273" s="33"/>
      <c r="BO273" s="33"/>
      <c r="BP273" s="33"/>
      <c r="BQ273" s="33"/>
      <c r="BR273" s="33"/>
      <c r="BS273" s="125"/>
      <c r="BT273" s="126"/>
      <c r="BU273" s="23"/>
      <c r="BV273" s="23"/>
      <c r="BW273" s="23"/>
      <c r="BX273"/>
      <c r="BY273"/>
      <c r="BZ273"/>
      <c r="CA273"/>
      <c r="CB273"/>
      <c r="CC273"/>
      <c r="CD273"/>
      <c r="CE273"/>
      <c r="CF273"/>
      <c r="CG273"/>
      <c r="CH273"/>
      <c r="CI273"/>
    </row>
    <row r="274" spans="1:87" s="13" customFormat="1" x14ac:dyDescent="0.4">
      <c r="A274" s="23"/>
      <c r="B274" s="23"/>
      <c r="C274" s="32"/>
      <c r="D274" s="33"/>
      <c r="F274" s="16"/>
      <c r="G274" s="32"/>
      <c r="H274" s="33"/>
      <c r="J274" s="16"/>
      <c r="K274" s="32"/>
      <c r="L274" s="33"/>
      <c r="N274" s="16"/>
      <c r="O274" s="32"/>
      <c r="P274" s="33"/>
      <c r="R274" s="16"/>
      <c r="S274" s="32"/>
      <c r="T274" s="33"/>
      <c r="V274" s="16"/>
      <c r="W274" s="32"/>
      <c r="X274" s="33"/>
      <c r="Z274" s="16"/>
      <c r="AA274" s="32"/>
      <c r="AB274" s="33"/>
      <c r="AD274" s="16"/>
      <c r="AE274" s="32"/>
      <c r="AF274" s="33"/>
      <c r="AH274" s="16"/>
      <c r="AI274" s="32"/>
      <c r="AJ274" s="33"/>
      <c r="AL274" s="16"/>
      <c r="AM274" s="32"/>
      <c r="AN274" s="33"/>
      <c r="AP274" s="16"/>
      <c r="AQ274" s="32"/>
      <c r="AR274" s="33"/>
      <c r="AT274" s="16"/>
      <c r="AU274" s="32"/>
      <c r="AV274" s="33"/>
      <c r="AX274" s="16"/>
      <c r="AY274" s="32"/>
      <c r="AZ274" s="33"/>
      <c r="BA274" s="33"/>
      <c r="BB274" s="33"/>
      <c r="BC274" s="33"/>
      <c r="BD274" s="33"/>
      <c r="BE274" s="33"/>
      <c r="BF274" s="33"/>
      <c r="BG274" s="33"/>
      <c r="BH274" s="33"/>
      <c r="BI274" s="33"/>
      <c r="BJ274" s="33"/>
      <c r="BK274" s="33"/>
      <c r="BL274" s="33"/>
      <c r="BM274" s="33"/>
      <c r="BN274" s="33"/>
      <c r="BO274" s="33"/>
      <c r="BP274" s="33"/>
      <c r="BQ274" s="33"/>
      <c r="BR274" s="33"/>
      <c r="BS274" s="125"/>
      <c r="BT274" s="126"/>
      <c r="BU274" s="23"/>
      <c r="BV274" s="23"/>
      <c r="BW274" s="23"/>
      <c r="BX274"/>
      <c r="BY274"/>
      <c r="BZ274"/>
      <c r="CA274"/>
      <c r="CB274"/>
      <c r="CC274"/>
      <c r="CD274"/>
      <c r="CE274"/>
      <c r="CF274"/>
      <c r="CG274"/>
      <c r="CH274"/>
      <c r="CI274"/>
    </row>
    <row r="275" spans="1:87" s="13" customFormat="1" x14ac:dyDescent="0.4">
      <c r="A275" s="23"/>
      <c r="B275" s="23"/>
      <c r="C275" s="32"/>
      <c r="D275" s="33"/>
      <c r="F275" s="16"/>
      <c r="G275" s="32"/>
      <c r="H275" s="33"/>
      <c r="J275" s="16"/>
      <c r="K275" s="32"/>
      <c r="L275" s="33"/>
      <c r="N275" s="16"/>
      <c r="O275" s="32"/>
      <c r="P275" s="33"/>
      <c r="R275" s="16"/>
      <c r="S275" s="32"/>
      <c r="T275" s="33"/>
      <c r="V275" s="16"/>
      <c r="W275" s="32"/>
      <c r="X275" s="33"/>
      <c r="Z275" s="16"/>
      <c r="AA275" s="32"/>
      <c r="AB275" s="33"/>
      <c r="AD275" s="16"/>
      <c r="AE275" s="32"/>
      <c r="AF275" s="33"/>
      <c r="AH275" s="16"/>
      <c r="AI275" s="32"/>
      <c r="AJ275" s="33"/>
      <c r="AL275" s="16"/>
      <c r="AM275" s="32"/>
      <c r="AN275" s="33"/>
      <c r="AP275" s="16"/>
      <c r="AQ275" s="32"/>
      <c r="AR275" s="33"/>
      <c r="AT275" s="16"/>
      <c r="AU275" s="32"/>
      <c r="AV275" s="33"/>
      <c r="AX275" s="16"/>
      <c r="AY275" s="32"/>
      <c r="AZ275" s="33"/>
      <c r="BA275" s="33"/>
      <c r="BB275" s="33"/>
      <c r="BC275" s="33"/>
      <c r="BD275" s="33"/>
      <c r="BE275" s="33"/>
      <c r="BF275" s="33"/>
      <c r="BG275" s="33"/>
      <c r="BH275" s="33"/>
      <c r="BI275" s="33"/>
      <c r="BJ275" s="33"/>
      <c r="BK275" s="33"/>
      <c r="BL275" s="33"/>
      <c r="BM275" s="33"/>
      <c r="BN275" s="33"/>
      <c r="BO275" s="33"/>
      <c r="BP275" s="33"/>
      <c r="BQ275" s="33"/>
      <c r="BR275" s="33"/>
      <c r="BS275" s="125"/>
      <c r="BT275" s="126"/>
      <c r="BU275" s="23"/>
      <c r="BV275" s="23"/>
      <c r="BW275" s="23"/>
      <c r="BX275"/>
      <c r="BY275"/>
      <c r="BZ275"/>
      <c r="CA275"/>
      <c r="CB275"/>
      <c r="CC275"/>
      <c r="CD275"/>
      <c r="CE275"/>
      <c r="CF275"/>
      <c r="CG275"/>
      <c r="CH275"/>
      <c r="CI275"/>
    </row>
    <row r="276" spans="1:87" s="13" customFormat="1" x14ac:dyDescent="0.4">
      <c r="A276" s="23"/>
      <c r="B276" s="23"/>
      <c r="C276" s="32"/>
      <c r="D276" s="33"/>
      <c r="F276" s="16"/>
      <c r="G276" s="32"/>
      <c r="H276" s="33"/>
      <c r="J276" s="16"/>
      <c r="K276" s="32"/>
      <c r="L276" s="33"/>
      <c r="N276" s="16"/>
      <c r="O276" s="32"/>
      <c r="P276" s="33"/>
      <c r="R276" s="16"/>
      <c r="S276" s="32"/>
      <c r="T276" s="33"/>
      <c r="V276" s="16"/>
      <c r="W276" s="32"/>
      <c r="X276" s="33"/>
      <c r="Z276" s="16"/>
      <c r="AA276" s="32"/>
      <c r="AB276" s="33"/>
      <c r="AD276" s="16"/>
      <c r="AE276" s="32"/>
      <c r="AF276" s="33"/>
      <c r="AH276" s="16"/>
      <c r="AI276" s="32"/>
      <c r="AJ276" s="33"/>
      <c r="AL276" s="16"/>
      <c r="AM276" s="32"/>
      <c r="AN276" s="33"/>
      <c r="AP276" s="16"/>
      <c r="AQ276" s="32"/>
      <c r="AR276" s="33"/>
      <c r="AT276" s="16"/>
      <c r="AU276" s="32"/>
      <c r="AV276" s="33"/>
      <c r="AX276" s="16"/>
      <c r="AY276" s="32"/>
      <c r="AZ276" s="33"/>
      <c r="BA276" s="33"/>
      <c r="BB276" s="33"/>
      <c r="BC276" s="33"/>
      <c r="BD276" s="33"/>
      <c r="BE276" s="33"/>
      <c r="BF276" s="33"/>
      <c r="BG276" s="33"/>
      <c r="BH276" s="33"/>
      <c r="BI276" s="33"/>
      <c r="BJ276" s="33"/>
      <c r="BK276" s="33"/>
      <c r="BL276" s="33"/>
      <c r="BM276" s="33"/>
      <c r="BN276" s="33"/>
      <c r="BO276" s="33"/>
      <c r="BP276" s="33"/>
      <c r="BQ276" s="33"/>
      <c r="BR276" s="33"/>
      <c r="BS276" s="125"/>
      <c r="BT276" s="126"/>
      <c r="BU276" s="23"/>
      <c r="BV276" s="23"/>
      <c r="BW276" s="23"/>
      <c r="BX276"/>
      <c r="BY276"/>
      <c r="BZ276"/>
      <c r="CA276"/>
      <c r="CB276"/>
      <c r="CC276"/>
      <c r="CD276"/>
      <c r="CE276"/>
      <c r="CF276"/>
      <c r="CG276"/>
      <c r="CH276"/>
      <c r="CI276"/>
    </row>
    <row r="277" spans="1:87" s="13" customFormat="1" x14ac:dyDescent="0.4">
      <c r="A277" s="23"/>
      <c r="B277" s="23"/>
      <c r="C277" s="32"/>
      <c r="D277" s="33"/>
      <c r="F277" s="16"/>
      <c r="G277" s="32"/>
      <c r="H277" s="33"/>
      <c r="J277" s="16"/>
      <c r="K277" s="32"/>
      <c r="L277" s="33"/>
      <c r="N277" s="16"/>
      <c r="O277" s="32"/>
      <c r="P277" s="33"/>
      <c r="R277" s="16"/>
      <c r="S277" s="32"/>
      <c r="T277" s="33"/>
      <c r="V277" s="16"/>
      <c r="W277" s="32"/>
      <c r="X277" s="33"/>
      <c r="Z277" s="16"/>
      <c r="AA277" s="32"/>
      <c r="AB277" s="33"/>
      <c r="AD277" s="16"/>
      <c r="AE277" s="32"/>
      <c r="AF277" s="33"/>
      <c r="AH277" s="16"/>
      <c r="AI277" s="32"/>
      <c r="AJ277" s="33"/>
      <c r="AL277" s="16"/>
      <c r="AM277" s="32"/>
      <c r="AN277" s="33"/>
      <c r="AP277" s="16"/>
      <c r="AQ277" s="32"/>
      <c r="AR277" s="33"/>
      <c r="AT277" s="16"/>
      <c r="AU277" s="32"/>
      <c r="AV277" s="33"/>
      <c r="AX277" s="16"/>
      <c r="AY277" s="32"/>
      <c r="AZ277" s="33"/>
      <c r="BA277" s="33"/>
      <c r="BB277" s="33"/>
      <c r="BC277" s="33"/>
      <c r="BD277" s="33"/>
      <c r="BE277" s="33"/>
      <c r="BF277" s="33"/>
      <c r="BG277" s="33"/>
      <c r="BH277" s="33"/>
      <c r="BI277" s="33"/>
      <c r="BJ277" s="33"/>
      <c r="BK277" s="33"/>
      <c r="BL277" s="33"/>
      <c r="BM277" s="33"/>
      <c r="BN277" s="33"/>
      <c r="BO277" s="33"/>
      <c r="BP277" s="33"/>
      <c r="BQ277" s="33"/>
      <c r="BR277" s="33"/>
      <c r="BS277" s="125"/>
      <c r="BT277" s="126"/>
      <c r="BU277" s="23"/>
      <c r="BV277" s="23"/>
      <c r="BW277" s="23"/>
      <c r="BX277"/>
      <c r="BY277"/>
      <c r="BZ277"/>
      <c r="CA277"/>
      <c r="CB277"/>
      <c r="CC277"/>
      <c r="CD277"/>
      <c r="CE277"/>
      <c r="CF277"/>
      <c r="CG277"/>
      <c r="CH277"/>
      <c r="CI277"/>
    </row>
    <row r="278" spans="1:87" s="13" customFormat="1" x14ac:dyDescent="0.4">
      <c r="A278" s="23"/>
      <c r="B278" s="23"/>
      <c r="C278" s="32"/>
      <c r="D278" s="33"/>
      <c r="F278" s="16"/>
      <c r="G278" s="32"/>
      <c r="H278" s="33"/>
      <c r="J278" s="16"/>
      <c r="K278" s="32"/>
      <c r="L278" s="33"/>
      <c r="N278" s="16"/>
      <c r="O278" s="32"/>
      <c r="P278" s="33"/>
      <c r="R278" s="16"/>
      <c r="S278" s="32"/>
      <c r="T278" s="33"/>
      <c r="V278" s="16"/>
      <c r="W278" s="32"/>
      <c r="X278" s="33"/>
      <c r="Z278" s="16"/>
      <c r="AA278" s="32"/>
      <c r="AB278" s="33"/>
      <c r="AD278" s="16"/>
      <c r="AE278" s="32"/>
      <c r="AF278" s="33"/>
      <c r="AH278" s="16"/>
      <c r="AI278" s="32"/>
      <c r="AJ278" s="33"/>
      <c r="AL278" s="16"/>
      <c r="AM278" s="32"/>
      <c r="AN278" s="33"/>
      <c r="AP278" s="16"/>
      <c r="AQ278" s="32"/>
      <c r="AR278" s="33"/>
      <c r="AT278" s="16"/>
      <c r="AU278" s="32"/>
      <c r="AV278" s="33"/>
      <c r="AX278" s="16"/>
      <c r="AY278" s="32"/>
      <c r="AZ278" s="33"/>
      <c r="BA278" s="33"/>
      <c r="BB278" s="33"/>
      <c r="BC278" s="33"/>
      <c r="BD278" s="33"/>
      <c r="BE278" s="33"/>
      <c r="BF278" s="33"/>
      <c r="BG278" s="33"/>
      <c r="BH278" s="33"/>
      <c r="BI278" s="33"/>
      <c r="BJ278" s="33"/>
      <c r="BK278" s="33"/>
      <c r="BL278" s="33"/>
      <c r="BM278" s="33"/>
      <c r="BN278" s="33"/>
      <c r="BO278" s="33"/>
      <c r="BP278" s="33"/>
      <c r="BQ278" s="33"/>
      <c r="BR278" s="33"/>
      <c r="BS278" s="125"/>
      <c r="BT278" s="126"/>
      <c r="BU278" s="23"/>
      <c r="BV278" s="23"/>
      <c r="BW278" s="23"/>
      <c r="BX278"/>
      <c r="BY278"/>
      <c r="BZ278"/>
      <c r="CA278"/>
      <c r="CB278"/>
      <c r="CC278"/>
      <c r="CD278"/>
      <c r="CE278"/>
      <c r="CF278"/>
      <c r="CG278"/>
      <c r="CH278"/>
      <c r="CI278"/>
    </row>
    <row r="279" spans="1:87" s="13" customFormat="1" x14ac:dyDescent="0.4">
      <c r="A279" s="23"/>
      <c r="B279" s="23"/>
      <c r="C279" s="32"/>
      <c r="D279" s="33"/>
      <c r="F279" s="16"/>
      <c r="G279" s="32"/>
      <c r="H279" s="33"/>
      <c r="J279" s="16"/>
      <c r="K279" s="32"/>
      <c r="L279" s="33"/>
      <c r="N279" s="16"/>
      <c r="O279" s="32"/>
      <c r="P279" s="33"/>
      <c r="R279" s="16"/>
      <c r="S279" s="32"/>
      <c r="T279" s="33"/>
      <c r="V279" s="16"/>
      <c r="W279" s="32"/>
      <c r="X279" s="33"/>
      <c r="Z279" s="16"/>
      <c r="AA279" s="32"/>
      <c r="AB279" s="33"/>
      <c r="AD279" s="16"/>
      <c r="AE279" s="32"/>
      <c r="AF279" s="33"/>
      <c r="AH279" s="16"/>
      <c r="AI279" s="32"/>
      <c r="AJ279" s="33"/>
      <c r="AL279" s="16"/>
      <c r="AM279" s="32"/>
      <c r="AN279" s="33"/>
      <c r="AP279" s="16"/>
      <c r="AQ279" s="32"/>
      <c r="AR279" s="33"/>
      <c r="AT279" s="16"/>
      <c r="AU279" s="32"/>
      <c r="AV279" s="33"/>
      <c r="AX279" s="16"/>
      <c r="AY279" s="32"/>
      <c r="AZ279" s="33"/>
      <c r="BA279" s="33"/>
      <c r="BB279" s="33"/>
      <c r="BC279" s="33"/>
      <c r="BD279" s="33"/>
      <c r="BE279" s="33"/>
      <c r="BF279" s="33"/>
      <c r="BG279" s="33"/>
      <c r="BH279" s="33"/>
      <c r="BI279" s="33"/>
      <c r="BJ279" s="33"/>
      <c r="BK279" s="33"/>
      <c r="BL279" s="33"/>
      <c r="BM279" s="33"/>
      <c r="BN279" s="33"/>
      <c r="BO279" s="33"/>
      <c r="BP279" s="33"/>
      <c r="BQ279" s="33"/>
      <c r="BR279" s="33"/>
      <c r="BS279" s="125"/>
      <c r="BT279" s="126"/>
      <c r="BU279" s="23"/>
      <c r="BV279" s="23"/>
      <c r="BW279" s="23"/>
      <c r="BX279"/>
      <c r="BY279"/>
      <c r="BZ279"/>
      <c r="CA279"/>
      <c r="CB279"/>
      <c r="CC279"/>
      <c r="CD279"/>
      <c r="CE279"/>
      <c r="CF279"/>
      <c r="CG279"/>
      <c r="CH279"/>
      <c r="CI279"/>
    </row>
    <row r="280" spans="1:87" s="13" customFormat="1" x14ac:dyDescent="0.4">
      <c r="A280" s="23"/>
      <c r="B280" s="23"/>
      <c r="C280" s="32"/>
      <c r="D280" s="33"/>
      <c r="F280" s="16"/>
      <c r="G280" s="32"/>
      <c r="H280" s="33"/>
      <c r="J280" s="16"/>
      <c r="K280" s="32"/>
      <c r="L280" s="33"/>
      <c r="N280" s="16"/>
      <c r="O280" s="32"/>
      <c r="P280" s="33"/>
      <c r="R280" s="16"/>
      <c r="S280" s="32"/>
      <c r="T280" s="33"/>
      <c r="V280" s="16"/>
      <c r="W280" s="32"/>
      <c r="X280" s="33"/>
      <c r="Z280" s="16"/>
      <c r="AA280" s="32"/>
      <c r="AB280" s="33"/>
      <c r="AD280" s="16"/>
      <c r="AE280" s="32"/>
      <c r="AF280" s="33"/>
      <c r="AH280" s="16"/>
      <c r="AI280" s="32"/>
      <c r="AJ280" s="33"/>
      <c r="AL280" s="16"/>
      <c r="AM280" s="32"/>
      <c r="AN280" s="33"/>
      <c r="AP280" s="16"/>
      <c r="AQ280" s="32"/>
      <c r="AR280" s="33"/>
      <c r="AT280" s="16"/>
      <c r="AU280" s="32"/>
      <c r="AV280" s="33"/>
      <c r="AX280" s="16"/>
      <c r="AY280" s="32"/>
      <c r="AZ280" s="33"/>
      <c r="BA280" s="33"/>
      <c r="BB280" s="33"/>
      <c r="BC280" s="33"/>
      <c r="BD280" s="33"/>
      <c r="BE280" s="33"/>
      <c r="BF280" s="33"/>
      <c r="BG280" s="33"/>
      <c r="BH280" s="33"/>
      <c r="BI280" s="33"/>
      <c r="BJ280" s="33"/>
      <c r="BK280" s="33"/>
      <c r="BL280" s="33"/>
      <c r="BM280" s="33"/>
      <c r="BN280" s="33"/>
      <c r="BO280" s="33"/>
      <c r="BP280" s="33"/>
      <c r="BQ280" s="33"/>
      <c r="BR280" s="33"/>
      <c r="BS280" s="125"/>
      <c r="BT280" s="126"/>
      <c r="BU280" s="23"/>
      <c r="BV280" s="23"/>
      <c r="BW280" s="23"/>
      <c r="BX280"/>
      <c r="BY280"/>
      <c r="BZ280"/>
      <c r="CA280"/>
      <c r="CB280"/>
      <c r="CC280"/>
      <c r="CD280"/>
      <c r="CE280"/>
      <c r="CF280"/>
      <c r="CG280"/>
      <c r="CH280"/>
      <c r="CI280"/>
    </row>
    <row r="281" spans="1:87" s="13" customFormat="1" x14ac:dyDescent="0.4">
      <c r="A281" s="23"/>
      <c r="B281" s="23"/>
      <c r="C281" s="32"/>
      <c r="D281" s="33"/>
      <c r="F281" s="16"/>
      <c r="G281" s="32"/>
      <c r="H281" s="33"/>
      <c r="J281" s="16"/>
      <c r="K281" s="32"/>
      <c r="L281" s="33"/>
      <c r="N281" s="16"/>
      <c r="O281" s="32"/>
      <c r="P281" s="33"/>
      <c r="R281" s="16"/>
      <c r="S281" s="32"/>
      <c r="T281" s="33"/>
      <c r="V281" s="16"/>
      <c r="W281" s="32"/>
      <c r="X281" s="33"/>
      <c r="Z281" s="16"/>
      <c r="AA281" s="32"/>
      <c r="AB281" s="33"/>
      <c r="AD281" s="16"/>
      <c r="AE281" s="32"/>
      <c r="AF281" s="33"/>
      <c r="AH281" s="16"/>
      <c r="AI281" s="32"/>
      <c r="AJ281" s="33"/>
      <c r="AL281" s="16"/>
      <c r="AM281" s="32"/>
      <c r="AN281" s="33"/>
      <c r="AP281" s="16"/>
      <c r="AQ281" s="32"/>
      <c r="AR281" s="33"/>
      <c r="AT281" s="16"/>
      <c r="AU281" s="32"/>
      <c r="AV281" s="33"/>
      <c r="AX281" s="16"/>
      <c r="AY281" s="32"/>
      <c r="AZ281" s="33"/>
      <c r="BA281" s="33"/>
      <c r="BB281" s="33"/>
      <c r="BC281" s="33"/>
      <c r="BD281" s="33"/>
      <c r="BE281" s="33"/>
      <c r="BF281" s="33"/>
      <c r="BG281" s="33"/>
      <c r="BH281" s="33"/>
      <c r="BI281" s="33"/>
      <c r="BJ281" s="33"/>
      <c r="BK281" s="33"/>
      <c r="BL281" s="33"/>
      <c r="BM281" s="33"/>
      <c r="BN281" s="33"/>
      <c r="BO281" s="33"/>
      <c r="BP281" s="33"/>
      <c r="BQ281" s="33"/>
      <c r="BR281" s="33"/>
      <c r="BS281" s="125"/>
      <c r="BT281" s="126"/>
      <c r="BU281" s="23"/>
      <c r="BV281" s="23"/>
      <c r="BW281" s="23"/>
      <c r="BX281"/>
      <c r="BY281"/>
      <c r="BZ281"/>
      <c r="CA281"/>
      <c r="CB281"/>
      <c r="CC281"/>
      <c r="CD281"/>
      <c r="CE281"/>
      <c r="CF281"/>
      <c r="CG281"/>
      <c r="CH281"/>
      <c r="CI281"/>
    </row>
    <row r="282" spans="1:87" s="13" customFormat="1" x14ac:dyDescent="0.4">
      <c r="A282" s="23"/>
      <c r="B282" s="23"/>
      <c r="C282" s="32"/>
      <c r="D282" s="33"/>
      <c r="F282" s="16"/>
      <c r="G282" s="32"/>
      <c r="H282" s="33"/>
      <c r="J282" s="16"/>
      <c r="K282" s="32"/>
      <c r="L282" s="33"/>
      <c r="N282" s="16"/>
      <c r="O282" s="32"/>
      <c r="P282" s="33"/>
      <c r="R282" s="16"/>
      <c r="S282" s="32"/>
      <c r="T282" s="33"/>
      <c r="V282" s="16"/>
      <c r="W282" s="32"/>
      <c r="X282" s="33"/>
      <c r="Z282" s="16"/>
      <c r="AA282" s="32"/>
      <c r="AB282" s="33"/>
      <c r="AD282" s="16"/>
      <c r="AE282" s="32"/>
      <c r="AF282" s="33"/>
      <c r="AH282" s="16"/>
      <c r="AI282" s="32"/>
      <c r="AJ282" s="33"/>
      <c r="AL282" s="16"/>
      <c r="AM282" s="32"/>
      <c r="AN282" s="33"/>
      <c r="AP282" s="16"/>
      <c r="AQ282" s="32"/>
      <c r="AR282" s="33"/>
      <c r="AT282" s="16"/>
      <c r="AU282" s="32"/>
      <c r="AV282" s="33"/>
      <c r="AX282" s="16"/>
      <c r="AY282" s="32"/>
      <c r="AZ282" s="33"/>
      <c r="BA282" s="33"/>
      <c r="BB282" s="33"/>
      <c r="BC282" s="33"/>
      <c r="BD282" s="33"/>
      <c r="BE282" s="33"/>
      <c r="BF282" s="33"/>
      <c r="BG282" s="33"/>
      <c r="BH282" s="33"/>
      <c r="BI282" s="33"/>
      <c r="BJ282" s="33"/>
      <c r="BK282" s="33"/>
      <c r="BL282" s="33"/>
      <c r="BM282" s="33"/>
      <c r="BN282" s="33"/>
      <c r="BO282" s="33"/>
      <c r="BP282" s="33"/>
      <c r="BQ282" s="33"/>
      <c r="BR282" s="33"/>
      <c r="BS282" s="125"/>
      <c r="BT282" s="126"/>
      <c r="BU282" s="23"/>
      <c r="BV282" s="23"/>
      <c r="BW282" s="23"/>
      <c r="BX282"/>
      <c r="BY282"/>
      <c r="BZ282"/>
      <c r="CA282"/>
      <c r="CB282"/>
      <c r="CC282"/>
      <c r="CD282"/>
      <c r="CE282"/>
      <c r="CF282"/>
      <c r="CG282"/>
      <c r="CH282"/>
      <c r="CI282"/>
    </row>
    <row r="283" spans="1:87" s="13" customFormat="1" x14ac:dyDescent="0.4">
      <c r="A283" s="23"/>
      <c r="B283" s="23"/>
      <c r="C283" s="32"/>
      <c r="D283" s="33"/>
      <c r="F283" s="16"/>
      <c r="G283" s="32"/>
      <c r="H283" s="33"/>
      <c r="J283" s="16"/>
      <c r="K283" s="32"/>
      <c r="L283" s="33"/>
      <c r="N283" s="16"/>
      <c r="O283" s="32"/>
      <c r="P283" s="33"/>
      <c r="R283" s="16"/>
      <c r="S283" s="32"/>
      <c r="T283" s="33"/>
      <c r="V283" s="16"/>
      <c r="W283" s="32"/>
      <c r="X283" s="33"/>
      <c r="Z283" s="16"/>
      <c r="AA283" s="32"/>
      <c r="AB283" s="33"/>
      <c r="AD283" s="16"/>
      <c r="AE283" s="32"/>
      <c r="AF283" s="33"/>
      <c r="AH283" s="16"/>
      <c r="AI283" s="32"/>
      <c r="AJ283" s="33"/>
      <c r="AL283" s="16"/>
      <c r="AM283" s="32"/>
      <c r="AN283" s="33"/>
      <c r="AP283" s="16"/>
      <c r="AQ283" s="32"/>
      <c r="AR283" s="33"/>
      <c r="AT283" s="16"/>
      <c r="AU283" s="32"/>
      <c r="AV283" s="33"/>
      <c r="AX283" s="16"/>
      <c r="AY283" s="32"/>
      <c r="AZ283" s="33"/>
      <c r="BA283" s="33"/>
      <c r="BB283" s="33"/>
      <c r="BC283" s="33"/>
      <c r="BD283" s="33"/>
      <c r="BE283" s="33"/>
      <c r="BF283" s="33"/>
      <c r="BG283" s="33"/>
      <c r="BH283" s="33"/>
      <c r="BI283" s="33"/>
      <c r="BJ283" s="33"/>
      <c r="BK283" s="33"/>
      <c r="BL283" s="33"/>
      <c r="BM283" s="33"/>
      <c r="BN283" s="33"/>
      <c r="BO283" s="33"/>
      <c r="BP283" s="33"/>
      <c r="BQ283" s="33"/>
      <c r="BR283" s="33"/>
      <c r="BS283" s="125"/>
      <c r="BT283" s="126"/>
      <c r="BU283" s="23"/>
      <c r="BV283" s="23"/>
      <c r="BW283" s="23"/>
      <c r="BX283"/>
      <c r="BY283"/>
      <c r="BZ283"/>
      <c r="CA283"/>
      <c r="CB283"/>
      <c r="CC283"/>
      <c r="CD283"/>
      <c r="CE283"/>
      <c r="CF283"/>
      <c r="CG283"/>
      <c r="CH283"/>
      <c r="CI283"/>
    </row>
    <row r="284" spans="1:87" s="13" customFormat="1" x14ac:dyDescent="0.4">
      <c r="A284" s="23"/>
      <c r="B284" s="23"/>
      <c r="C284" s="32"/>
      <c r="D284" s="33"/>
      <c r="F284" s="16"/>
      <c r="G284" s="32"/>
      <c r="H284" s="33"/>
      <c r="J284" s="16"/>
      <c r="K284" s="32"/>
      <c r="L284" s="33"/>
      <c r="N284" s="16"/>
      <c r="O284" s="32"/>
      <c r="P284" s="33"/>
      <c r="R284" s="16"/>
      <c r="S284" s="32"/>
      <c r="T284" s="33"/>
      <c r="V284" s="16"/>
      <c r="W284" s="32"/>
      <c r="X284" s="33"/>
      <c r="Z284" s="16"/>
      <c r="AA284" s="32"/>
      <c r="AB284" s="33"/>
      <c r="AD284" s="16"/>
      <c r="AE284" s="32"/>
      <c r="AF284" s="33"/>
      <c r="AH284" s="16"/>
      <c r="AI284" s="32"/>
      <c r="AJ284" s="33"/>
      <c r="AL284" s="16"/>
      <c r="AM284" s="32"/>
      <c r="AN284" s="33"/>
      <c r="AP284" s="16"/>
      <c r="AQ284" s="32"/>
      <c r="AR284" s="33"/>
      <c r="AT284" s="16"/>
      <c r="AU284" s="32"/>
      <c r="AV284" s="33"/>
      <c r="AX284" s="16"/>
      <c r="AY284" s="32"/>
      <c r="AZ284" s="33"/>
      <c r="BA284" s="33"/>
      <c r="BB284" s="33"/>
      <c r="BC284" s="33"/>
      <c r="BD284" s="33"/>
      <c r="BE284" s="33"/>
      <c r="BF284" s="33"/>
      <c r="BG284" s="33"/>
      <c r="BH284" s="33"/>
      <c r="BI284" s="33"/>
      <c r="BJ284" s="33"/>
      <c r="BK284" s="33"/>
      <c r="BL284" s="33"/>
      <c r="BM284" s="33"/>
      <c r="BN284" s="33"/>
      <c r="BO284" s="33"/>
      <c r="BP284" s="33"/>
      <c r="BQ284" s="33"/>
      <c r="BR284" s="33"/>
      <c r="BS284" s="125"/>
      <c r="BT284" s="126"/>
      <c r="BU284" s="23"/>
      <c r="BV284" s="23"/>
      <c r="BW284" s="23"/>
      <c r="BX284"/>
      <c r="BY284"/>
      <c r="BZ284"/>
      <c r="CA284"/>
      <c r="CB284"/>
      <c r="CC284"/>
      <c r="CD284"/>
      <c r="CE284"/>
      <c r="CF284"/>
      <c r="CG284"/>
      <c r="CH284"/>
      <c r="CI284"/>
    </row>
    <row r="285" spans="1:87" s="13" customFormat="1" x14ac:dyDescent="0.4">
      <c r="A285" s="23"/>
      <c r="B285" s="23"/>
      <c r="C285" s="32"/>
      <c r="D285" s="33"/>
      <c r="F285" s="16"/>
      <c r="G285" s="32"/>
      <c r="H285" s="33"/>
      <c r="J285" s="16"/>
      <c r="K285" s="32"/>
      <c r="L285" s="33"/>
      <c r="N285" s="16"/>
      <c r="O285" s="32"/>
      <c r="P285" s="33"/>
      <c r="R285" s="16"/>
      <c r="S285" s="32"/>
      <c r="T285" s="33"/>
      <c r="V285" s="16"/>
      <c r="W285" s="32"/>
      <c r="X285" s="33"/>
      <c r="Z285" s="16"/>
      <c r="AA285" s="32"/>
      <c r="AB285" s="33"/>
      <c r="AD285" s="16"/>
      <c r="AE285" s="32"/>
      <c r="AF285" s="33"/>
      <c r="AH285" s="16"/>
      <c r="AI285" s="32"/>
      <c r="AJ285" s="33"/>
      <c r="AL285" s="16"/>
      <c r="AM285" s="32"/>
      <c r="AN285" s="33"/>
      <c r="AP285" s="16"/>
      <c r="AQ285" s="32"/>
      <c r="AR285" s="33"/>
      <c r="AT285" s="16"/>
      <c r="AU285" s="32"/>
      <c r="AV285" s="33"/>
      <c r="AX285" s="16"/>
      <c r="AY285" s="32"/>
      <c r="AZ285" s="33"/>
      <c r="BA285" s="33"/>
      <c r="BB285" s="33"/>
      <c r="BC285" s="33"/>
      <c r="BD285" s="33"/>
      <c r="BE285" s="33"/>
      <c r="BF285" s="33"/>
      <c r="BG285" s="33"/>
      <c r="BH285" s="33"/>
      <c r="BI285" s="33"/>
      <c r="BJ285" s="33"/>
      <c r="BK285" s="33"/>
      <c r="BL285" s="33"/>
      <c r="BM285" s="33"/>
      <c r="BN285" s="33"/>
      <c r="BO285" s="33"/>
      <c r="BP285" s="33"/>
      <c r="BQ285" s="33"/>
      <c r="BR285" s="33"/>
      <c r="BS285" s="125"/>
      <c r="BT285" s="126"/>
      <c r="BU285" s="23"/>
      <c r="BV285" s="23"/>
      <c r="BW285" s="23"/>
      <c r="BX285"/>
      <c r="BY285"/>
      <c r="BZ285"/>
      <c r="CA285"/>
      <c r="CB285"/>
      <c r="CC285"/>
      <c r="CD285"/>
      <c r="CE285"/>
      <c r="CF285"/>
      <c r="CG285"/>
      <c r="CH285"/>
      <c r="CI285"/>
    </row>
    <row r="286" spans="1:87" s="13" customFormat="1" x14ac:dyDescent="0.4">
      <c r="A286" s="23"/>
      <c r="B286" s="23"/>
      <c r="C286" s="32"/>
      <c r="D286" s="33"/>
      <c r="F286" s="16"/>
      <c r="G286" s="32"/>
      <c r="H286" s="33"/>
      <c r="J286" s="16"/>
      <c r="K286" s="32"/>
      <c r="L286" s="33"/>
      <c r="N286" s="16"/>
      <c r="O286" s="32"/>
      <c r="P286" s="33"/>
      <c r="R286" s="16"/>
      <c r="S286" s="32"/>
      <c r="T286" s="33"/>
      <c r="V286" s="16"/>
      <c r="W286" s="32"/>
      <c r="X286" s="33"/>
      <c r="Z286" s="16"/>
      <c r="AA286" s="32"/>
      <c r="AB286" s="33"/>
      <c r="AD286" s="16"/>
      <c r="AE286" s="32"/>
      <c r="AF286" s="33"/>
      <c r="AH286" s="16"/>
      <c r="AI286" s="32"/>
      <c r="AJ286" s="33"/>
      <c r="AL286" s="16"/>
      <c r="AM286" s="32"/>
      <c r="AN286" s="33"/>
      <c r="AP286" s="16"/>
      <c r="AQ286" s="32"/>
      <c r="AR286" s="33"/>
      <c r="AT286" s="16"/>
      <c r="AU286" s="32"/>
      <c r="AV286" s="33"/>
      <c r="AX286" s="16"/>
      <c r="AY286" s="32"/>
      <c r="AZ286" s="33"/>
      <c r="BA286" s="33"/>
      <c r="BB286" s="33"/>
      <c r="BC286" s="33"/>
      <c r="BD286" s="33"/>
      <c r="BE286" s="33"/>
      <c r="BF286" s="33"/>
      <c r="BG286" s="33"/>
      <c r="BH286" s="33"/>
      <c r="BI286" s="33"/>
      <c r="BJ286" s="33"/>
      <c r="BK286" s="33"/>
      <c r="BL286" s="33"/>
      <c r="BM286" s="33"/>
      <c r="BN286" s="33"/>
      <c r="BO286" s="33"/>
      <c r="BP286" s="33"/>
      <c r="BQ286" s="33"/>
      <c r="BR286" s="33"/>
      <c r="BS286" s="125"/>
      <c r="BT286" s="126"/>
      <c r="BU286" s="23"/>
      <c r="BV286" s="23"/>
      <c r="BW286" s="23"/>
      <c r="BX286"/>
      <c r="BY286"/>
      <c r="BZ286"/>
      <c r="CA286"/>
      <c r="CB286"/>
      <c r="CC286"/>
      <c r="CD286"/>
      <c r="CE286"/>
      <c r="CF286"/>
      <c r="CG286"/>
      <c r="CH286"/>
      <c r="CI286"/>
    </row>
    <row r="287" spans="1:87" s="13" customFormat="1" x14ac:dyDescent="0.4">
      <c r="A287" s="23"/>
      <c r="B287" s="23"/>
      <c r="C287" s="32"/>
      <c r="D287" s="33"/>
      <c r="F287" s="16"/>
      <c r="G287" s="32"/>
      <c r="H287" s="33"/>
      <c r="J287" s="16"/>
      <c r="K287" s="32"/>
      <c r="L287" s="33"/>
      <c r="N287" s="16"/>
      <c r="O287" s="32"/>
      <c r="P287" s="33"/>
      <c r="R287" s="16"/>
      <c r="S287" s="32"/>
      <c r="T287" s="33"/>
      <c r="V287" s="16"/>
      <c r="W287" s="32"/>
      <c r="X287" s="33"/>
      <c r="Z287" s="16"/>
      <c r="AA287" s="32"/>
      <c r="AB287" s="33"/>
      <c r="AD287" s="16"/>
      <c r="AE287" s="32"/>
      <c r="AF287" s="33"/>
      <c r="AH287" s="16"/>
      <c r="AI287" s="32"/>
      <c r="AJ287" s="33"/>
      <c r="AL287" s="16"/>
      <c r="AM287" s="32"/>
      <c r="AN287" s="33"/>
      <c r="AP287" s="16"/>
      <c r="AQ287" s="32"/>
      <c r="AR287" s="33"/>
      <c r="AT287" s="16"/>
      <c r="AU287" s="32"/>
      <c r="AV287" s="33"/>
      <c r="AX287" s="16"/>
      <c r="AY287" s="32"/>
      <c r="AZ287" s="33"/>
      <c r="BA287" s="33"/>
      <c r="BB287" s="33"/>
      <c r="BC287" s="33"/>
      <c r="BD287" s="33"/>
      <c r="BE287" s="33"/>
      <c r="BF287" s="33"/>
      <c r="BG287" s="33"/>
      <c r="BH287" s="33"/>
      <c r="BI287" s="33"/>
      <c r="BJ287" s="33"/>
      <c r="BK287" s="33"/>
      <c r="BL287" s="33"/>
      <c r="BM287" s="33"/>
      <c r="BN287" s="33"/>
      <c r="BO287" s="33"/>
      <c r="BP287" s="33"/>
      <c r="BQ287" s="33"/>
      <c r="BR287" s="33"/>
      <c r="BS287" s="125"/>
      <c r="BT287" s="126"/>
      <c r="BU287" s="23"/>
      <c r="BV287" s="23"/>
      <c r="BW287" s="23"/>
      <c r="BX287"/>
      <c r="BY287"/>
      <c r="BZ287"/>
      <c r="CA287"/>
      <c r="CB287"/>
      <c r="CC287"/>
      <c r="CD287"/>
      <c r="CE287"/>
      <c r="CF287"/>
      <c r="CG287"/>
      <c r="CH287"/>
      <c r="CI287"/>
    </row>
    <row r="288" spans="1:87" s="13" customFormat="1" x14ac:dyDescent="0.4">
      <c r="A288" s="23"/>
      <c r="B288" s="23"/>
      <c r="C288" s="32"/>
      <c r="D288" s="33"/>
      <c r="F288" s="16"/>
      <c r="G288" s="32"/>
      <c r="H288" s="33"/>
      <c r="J288" s="16"/>
      <c r="K288" s="32"/>
      <c r="L288" s="33"/>
      <c r="N288" s="16"/>
      <c r="O288" s="32"/>
      <c r="P288" s="33"/>
      <c r="R288" s="16"/>
      <c r="S288" s="32"/>
      <c r="T288" s="33"/>
      <c r="V288" s="16"/>
      <c r="W288" s="32"/>
      <c r="X288" s="33"/>
      <c r="Z288" s="16"/>
      <c r="AA288" s="32"/>
      <c r="AB288" s="33"/>
      <c r="AD288" s="16"/>
      <c r="AE288" s="32"/>
      <c r="AF288" s="33"/>
      <c r="AH288" s="16"/>
      <c r="AI288" s="32"/>
      <c r="AJ288" s="33"/>
      <c r="AL288" s="16"/>
      <c r="AM288" s="32"/>
      <c r="AN288" s="33"/>
      <c r="AP288" s="16"/>
      <c r="AQ288" s="32"/>
      <c r="AR288" s="33"/>
      <c r="AT288" s="16"/>
      <c r="AU288" s="32"/>
      <c r="AV288" s="33"/>
      <c r="AX288" s="16"/>
      <c r="AY288" s="32"/>
      <c r="AZ288" s="33"/>
      <c r="BA288" s="33"/>
      <c r="BB288" s="33"/>
      <c r="BC288" s="33"/>
      <c r="BD288" s="33"/>
      <c r="BE288" s="33"/>
      <c r="BF288" s="33"/>
      <c r="BG288" s="33"/>
      <c r="BH288" s="33"/>
      <c r="BI288" s="33"/>
      <c r="BJ288" s="33"/>
      <c r="BK288" s="33"/>
      <c r="BL288" s="33"/>
      <c r="BM288" s="33"/>
      <c r="BN288" s="33"/>
      <c r="BO288" s="33"/>
      <c r="BP288" s="33"/>
      <c r="BQ288" s="33"/>
      <c r="BR288" s="33"/>
      <c r="BS288" s="125"/>
      <c r="BT288" s="126"/>
      <c r="BU288" s="23"/>
      <c r="BV288" s="23"/>
      <c r="BW288" s="23"/>
      <c r="BX288"/>
      <c r="BY288"/>
      <c r="BZ288"/>
      <c r="CA288"/>
      <c r="CB288"/>
      <c r="CC288"/>
      <c r="CD288"/>
      <c r="CE288"/>
      <c r="CF288"/>
      <c r="CG288"/>
      <c r="CH288"/>
      <c r="CI288"/>
    </row>
    <row r="289" spans="1:87" s="13" customFormat="1" x14ac:dyDescent="0.4">
      <c r="A289" s="23"/>
      <c r="B289" s="23"/>
      <c r="C289" s="32"/>
      <c r="D289" s="33"/>
      <c r="F289" s="16"/>
      <c r="G289" s="32"/>
      <c r="H289" s="33"/>
      <c r="J289" s="16"/>
      <c r="K289" s="32"/>
      <c r="L289" s="33"/>
      <c r="N289" s="16"/>
      <c r="O289" s="32"/>
      <c r="P289" s="33"/>
      <c r="R289" s="16"/>
      <c r="S289" s="32"/>
      <c r="T289" s="33"/>
      <c r="V289" s="16"/>
      <c r="W289" s="32"/>
      <c r="X289" s="33"/>
      <c r="Z289" s="16"/>
      <c r="AA289" s="32"/>
      <c r="AB289" s="33"/>
      <c r="AD289" s="16"/>
      <c r="AE289" s="32"/>
      <c r="AF289" s="33"/>
      <c r="AH289" s="16"/>
      <c r="AI289" s="32"/>
      <c r="AJ289" s="33"/>
      <c r="AL289" s="16"/>
      <c r="AM289" s="32"/>
      <c r="AN289" s="33"/>
      <c r="AP289" s="16"/>
      <c r="AQ289" s="32"/>
      <c r="AR289" s="33"/>
      <c r="AT289" s="16"/>
      <c r="AU289" s="32"/>
      <c r="AV289" s="33"/>
      <c r="AX289" s="16"/>
      <c r="AY289" s="32"/>
      <c r="AZ289" s="33"/>
      <c r="BA289" s="33"/>
      <c r="BB289" s="33"/>
      <c r="BC289" s="33"/>
      <c r="BD289" s="33"/>
      <c r="BE289" s="33"/>
      <c r="BF289" s="33"/>
      <c r="BG289" s="33"/>
      <c r="BH289" s="33"/>
      <c r="BI289" s="33"/>
      <c r="BJ289" s="33"/>
      <c r="BK289" s="33"/>
      <c r="BL289" s="33"/>
      <c r="BM289" s="33"/>
      <c r="BN289" s="33"/>
      <c r="BO289" s="33"/>
      <c r="BP289" s="33"/>
      <c r="BQ289" s="33"/>
      <c r="BR289" s="33"/>
      <c r="BS289" s="125"/>
      <c r="BT289" s="126"/>
      <c r="BU289" s="23"/>
      <c r="BV289" s="23"/>
      <c r="BW289" s="23"/>
      <c r="BX289"/>
      <c r="BY289"/>
      <c r="BZ289"/>
      <c r="CA289"/>
      <c r="CB289"/>
      <c r="CC289"/>
      <c r="CD289"/>
      <c r="CE289"/>
      <c r="CF289"/>
      <c r="CG289"/>
      <c r="CH289"/>
      <c r="CI289"/>
    </row>
    <row r="290" spans="1:87" s="13" customFormat="1" x14ac:dyDescent="0.4">
      <c r="A290" s="23"/>
      <c r="B290" s="23"/>
      <c r="C290" s="32"/>
      <c r="D290" s="33"/>
      <c r="F290" s="16"/>
      <c r="G290" s="32"/>
      <c r="H290" s="33"/>
      <c r="J290" s="16"/>
      <c r="K290" s="32"/>
      <c r="L290" s="33"/>
      <c r="N290" s="16"/>
      <c r="O290" s="32"/>
      <c r="P290" s="33"/>
      <c r="R290" s="16"/>
      <c r="S290" s="32"/>
      <c r="T290" s="33"/>
      <c r="V290" s="16"/>
      <c r="W290" s="32"/>
      <c r="X290" s="33"/>
      <c r="Z290" s="16"/>
      <c r="AA290" s="32"/>
      <c r="AB290" s="33"/>
      <c r="AD290" s="16"/>
      <c r="AE290" s="32"/>
      <c r="AF290" s="33"/>
      <c r="AH290" s="16"/>
      <c r="AI290" s="32"/>
      <c r="AJ290" s="33"/>
      <c r="AL290" s="16"/>
      <c r="AM290" s="32"/>
      <c r="AN290" s="33"/>
      <c r="AP290" s="16"/>
      <c r="AQ290" s="32"/>
      <c r="AR290" s="33"/>
      <c r="AT290" s="16"/>
      <c r="AU290" s="32"/>
      <c r="AV290" s="33"/>
      <c r="AX290" s="16"/>
      <c r="AY290" s="32"/>
      <c r="AZ290" s="33"/>
      <c r="BA290" s="33"/>
      <c r="BB290" s="33"/>
      <c r="BC290" s="33"/>
      <c r="BD290" s="33"/>
      <c r="BE290" s="33"/>
      <c r="BF290" s="33"/>
      <c r="BG290" s="33"/>
      <c r="BH290" s="33"/>
      <c r="BI290" s="33"/>
      <c r="BJ290" s="33"/>
      <c r="BK290" s="33"/>
      <c r="BL290" s="33"/>
      <c r="BM290" s="33"/>
      <c r="BN290" s="33"/>
      <c r="BO290" s="33"/>
      <c r="BP290" s="33"/>
      <c r="BQ290" s="33"/>
      <c r="BR290" s="33"/>
      <c r="BS290" s="125"/>
      <c r="BT290" s="126"/>
      <c r="BU290" s="23"/>
      <c r="BV290" s="23"/>
      <c r="BW290" s="23"/>
      <c r="BX290"/>
      <c r="BY290"/>
      <c r="BZ290"/>
      <c r="CA290"/>
      <c r="CB290"/>
      <c r="CC290"/>
      <c r="CD290"/>
      <c r="CE290"/>
      <c r="CF290"/>
      <c r="CG290"/>
      <c r="CH290"/>
      <c r="CI290"/>
    </row>
    <row r="291" spans="1:87" s="13" customFormat="1" x14ac:dyDescent="0.4">
      <c r="A291" s="23"/>
      <c r="B291" s="23"/>
      <c r="C291" s="32"/>
      <c r="D291" s="33"/>
      <c r="F291" s="16"/>
      <c r="G291" s="32"/>
      <c r="H291" s="33"/>
      <c r="J291" s="16"/>
      <c r="K291" s="32"/>
      <c r="L291" s="33"/>
      <c r="N291" s="16"/>
      <c r="O291" s="32"/>
      <c r="P291" s="33"/>
      <c r="R291" s="16"/>
      <c r="S291" s="32"/>
      <c r="T291" s="33"/>
      <c r="V291" s="16"/>
      <c r="W291" s="32"/>
      <c r="X291" s="33"/>
      <c r="Z291" s="16"/>
      <c r="AA291" s="32"/>
      <c r="AB291" s="33"/>
      <c r="AD291" s="16"/>
      <c r="AE291" s="32"/>
      <c r="AF291" s="33"/>
      <c r="AH291" s="16"/>
      <c r="AI291" s="32"/>
      <c r="AJ291" s="33"/>
      <c r="AL291" s="16"/>
      <c r="AM291" s="32"/>
      <c r="AN291" s="33"/>
      <c r="AP291" s="16"/>
      <c r="AQ291" s="32"/>
      <c r="AR291" s="33"/>
      <c r="AT291" s="16"/>
      <c r="AU291" s="32"/>
      <c r="AV291" s="33"/>
      <c r="AX291" s="16"/>
      <c r="AY291" s="32"/>
      <c r="AZ291" s="33"/>
      <c r="BA291" s="33"/>
      <c r="BB291" s="33"/>
      <c r="BC291" s="33"/>
      <c r="BD291" s="33"/>
      <c r="BE291" s="33"/>
      <c r="BF291" s="33"/>
      <c r="BG291" s="33"/>
      <c r="BH291" s="33"/>
      <c r="BI291" s="33"/>
      <c r="BJ291" s="33"/>
      <c r="BK291" s="33"/>
      <c r="BL291" s="33"/>
      <c r="BM291" s="33"/>
      <c r="BN291" s="33"/>
      <c r="BO291" s="33"/>
      <c r="BP291" s="33"/>
      <c r="BQ291" s="33"/>
      <c r="BR291" s="33"/>
      <c r="BS291" s="125"/>
      <c r="BT291" s="126"/>
      <c r="BU291" s="23"/>
      <c r="BV291" s="23"/>
      <c r="BW291" s="23"/>
      <c r="BX291"/>
      <c r="BY291"/>
      <c r="BZ291"/>
      <c r="CA291"/>
      <c r="CB291"/>
      <c r="CC291"/>
      <c r="CD291"/>
      <c r="CE291"/>
      <c r="CF291"/>
      <c r="CG291"/>
      <c r="CH291"/>
      <c r="CI291"/>
    </row>
    <row r="292" spans="1:87" s="13" customFormat="1" x14ac:dyDescent="0.4">
      <c r="A292" s="23"/>
      <c r="B292" s="23"/>
      <c r="C292" s="32"/>
      <c r="D292" s="33"/>
      <c r="F292" s="16"/>
      <c r="G292" s="32"/>
      <c r="H292" s="33"/>
      <c r="J292" s="16"/>
      <c r="K292" s="32"/>
      <c r="L292" s="33"/>
      <c r="N292" s="16"/>
      <c r="O292" s="32"/>
      <c r="P292" s="33"/>
      <c r="R292" s="16"/>
      <c r="S292" s="32"/>
      <c r="T292" s="33"/>
      <c r="V292" s="16"/>
      <c r="W292" s="32"/>
      <c r="X292" s="33"/>
      <c r="Z292" s="16"/>
      <c r="AA292" s="32"/>
      <c r="AB292" s="33"/>
      <c r="AD292" s="16"/>
      <c r="AE292" s="32"/>
      <c r="AF292" s="33"/>
      <c r="AH292" s="16"/>
      <c r="AI292" s="32"/>
      <c r="AJ292" s="33"/>
      <c r="AL292" s="16"/>
      <c r="AM292" s="32"/>
      <c r="AN292" s="33"/>
      <c r="AP292" s="16"/>
      <c r="AQ292" s="32"/>
      <c r="AR292" s="33"/>
      <c r="AT292" s="16"/>
      <c r="AU292" s="32"/>
      <c r="AV292" s="33"/>
      <c r="AX292" s="16"/>
      <c r="AY292" s="32"/>
      <c r="AZ292" s="33"/>
      <c r="BA292" s="33"/>
      <c r="BB292" s="33"/>
      <c r="BC292" s="33"/>
      <c r="BD292" s="33"/>
      <c r="BE292" s="33"/>
      <c r="BF292" s="33"/>
      <c r="BG292" s="33"/>
      <c r="BH292" s="33"/>
      <c r="BI292" s="33"/>
      <c r="BJ292" s="33"/>
      <c r="BK292" s="33"/>
      <c r="BL292" s="33"/>
      <c r="BM292" s="33"/>
      <c r="BN292" s="33"/>
      <c r="BO292" s="33"/>
      <c r="BP292" s="33"/>
      <c r="BQ292" s="33"/>
      <c r="BR292" s="33"/>
      <c r="BS292" s="125"/>
      <c r="BT292" s="126"/>
      <c r="BU292" s="23"/>
      <c r="BV292" s="23"/>
      <c r="BW292" s="23"/>
      <c r="BX292"/>
      <c r="BY292"/>
      <c r="BZ292"/>
      <c r="CA292"/>
      <c r="CB292"/>
      <c r="CC292"/>
      <c r="CD292"/>
      <c r="CE292"/>
      <c r="CF292"/>
      <c r="CG292"/>
      <c r="CH292"/>
      <c r="CI292"/>
    </row>
    <row r="293" spans="1:87" s="13" customFormat="1" x14ac:dyDescent="0.4">
      <c r="A293" s="23"/>
      <c r="B293" s="23"/>
      <c r="C293" s="32"/>
      <c r="D293" s="33"/>
      <c r="F293" s="16"/>
      <c r="G293" s="32"/>
      <c r="H293" s="33"/>
      <c r="J293" s="16"/>
      <c r="K293" s="32"/>
      <c r="L293" s="33"/>
      <c r="N293" s="16"/>
      <c r="O293" s="32"/>
      <c r="P293" s="33"/>
      <c r="R293" s="16"/>
      <c r="S293" s="32"/>
      <c r="T293" s="33"/>
      <c r="V293" s="16"/>
      <c r="W293" s="32"/>
      <c r="X293" s="33"/>
      <c r="Z293" s="16"/>
      <c r="AA293" s="32"/>
      <c r="AB293" s="33"/>
      <c r="AD293" s="16"/>
      <c r="AE293" s="32"/>
      <c r="AF293" s="33"/>
      <c r="AH293" s="16"/>
      <c r="AI293" s="32"/>
      <c r="AJ293" s="33"/>
      <c r="AL293" s="16"/>
      <c r="AM293" s="32"/>
      <c r="AN293" s="33"/>
      <c r="AP293" s="16"/>
      <c r="AQ293" s="32"/>
      <c r="AR293" s="33"/>
      <c r="AT293" s="16"/>
      <c r="AU293" s="32"/>
      <c r="AV293" s="33"/>
      <c r="AX293" s="16"/>
      <c r="AY293" s="32"/>
      <c r="AZ293" s="33"/>
      <c r="BA293" s="33"/>
      <c r="BB293" s="33"/>
      <c r="BC293" s="33"/>
      <c r="BD293" s="33"/>
      <c r="BE293" s="33"/>
      <c r="BF293" s="33"/>
      <c r="BG293" s="33"/>
      <c r="BH293" s="33"/>
      <c r="BI293" s="33"/>
      <c r="BJ293" s="33"/>
      <c r="BK293" s="33"/>
      <c r="BL293" s="33"/>
      <c r="BM293" s="33"/>
      <c r="BN293" s="33"/>
      <c r="BO293" s="33"/>
      <c r="BP293" s="33"/>
      <c r="BQ293" s="33"/>
      <c r="BR293" s="33"/>
      <c r="BS293" s="125"/>
      <c r="BT293" s="126"/>
      <c r="BU293" s="23"/>
      <c r="BV293" s="23"/>
      <c r="BW293" s="23"/>
      <c r="BX293"/>
      <c r="BY293"/>
      <c r="BZ293"/>
      <c r="CA293"/>
      <c r="CB293"/>
      <c r="CC293"/>
      <c r="CD293"/>
      <c r="CE293"/>
      <c r="CF293"/>
      <c r="CG293"/>
      <c r="CH293"/>
      <c r="CI293"/>
    </row>
    <row r="294" spans="1:87" s="13" customFormat="1" x14ac:dyDescent="0.4">
      <c r="A294" s="23"/>
      <c r="B294" s="23"/>
      <c r="C294" s="32"/>
      <c r="D294" s="33"/>
      <c r="F294" s="16"/>
      <c r="G294" s="32"/>
      <c r="H294" s="33"/>
      <c r="J294" s="16"/>
      <c r="K294" s="32"/>
      <c r="L294" s="33"/>
      <c r="N294" s="16"/>
      <c r="O294" s="32"/>
      <c r="P294" s="33"/>
      <c r="R294" s="16"/>
      <c r="S294" s="32"/>
      <c r="T294" s="33"/>
      <c r="V294" s="16"/>
      <c r="W294" s="32"/>
      <c r="X294" s="33"/>
      <c r="Z294" s="16"/>
      <c r="AA294" s="32"/>
      <c r="AB294" s="33"/>
      <c r="AD294" s="16"/>
      <c r="AE294" s="32"/>
      <c r="AF294" s="33"/>
      <c r="AH294" s="16"/>
      <c r="AI294" s="32"/>
      <c r="AJ294" s="33"/>
      <c r="AL294" s="16"/>
      <c r="AM294" s="32"/>
      <c r="AN294" s="33"/>
      <c r="AP294" s="16"/>
      <c r="AQ294" s="32"/>
      <c r="AR294" s="33"/>
      <c r="AT294" s="16"/>
      <c r="AU294" s="32"/>
      <c r="AV294" s="33"/>
      <c r="AX294" s="16"/>
      <c r="AY294" s="32"/>
      <c r="AZ294" s="33"/>
      <c r="BA294" s="33"/>
      <c r="BB294" s="33"/>
      <c r="BC294" s="33"/>
      <c r="BD294" s="33"/>
      <c r="BE294" s="33"/>
      <c r="BF294" s="33"/>
      <c r="BG294" s="33"/>
      <c r="BH294" s="33"/>
      <c r="BI294" s="33"/>
      <c r="BJ294" s="33"/>
      <c r="BK294" s="33"/>
      <c r="BL294" s="33"/>
      <c r="BM294" s="33"/>
      <c r="BN294" s="33"/>
      <c r="BO294" s="33"/>
      <c r="BP294" s="33"/>
      <c r="BQ294" s="33"/>
      <c r="BR294" s="33"/>
      <c r="BS294" s="125"/>
      <c r="BT294" s="126"/>
      <c r="BU294" s="23"/>
      <c r="BV294" s="23"/>
      <c r="BW294" s="23"/>
      <c r="BX294"/>
      <c r="BY294"/>
      <c r="BZ294"/>
      <c r="CA294"/>
      <c r="CB294"/>
      <c r="CC294"/>
      <c r="CD294"/>
      <c r="CE294"/>
      <c r="CF294"/>
      <c r="CG294"/>
      <c r="CH294"/>
      <c r="CI294"/>
    </row>
    <row r="295" spans="1:87" s="13" customFormat="1" x14ac:dyDescent="0.4">
      <c r="A295" s="23"/>
      <c r="B295" s="23"/>
      <c r="C295" s="32"/>
      <c r="D295" s="33"/>
      <c r="F295" s="16"/>
      <c r="G295" s="32"/>
      <c r="H295" s="33"/>
      <c r="J295" s="16"/>
      <c r="K295" s="32"/>
      <c r="L295" s="33"/>
      <c r="N295" s="16"/>
      <c r="O295" s="32"/>
      <c r="P295" s="33"/>
      <c r="R295" s="16"/>
      <c r="S295" s="32"/>
      <c r="T295" s="33"/>
      <c r="V295" s="16"/>
      <c r="W295" s="32"/>
      <c r="X295" s="33"/>
      <c r="Z295" s="16"/>
      <c r="AA295" s="32"/>
      <c r="AB295" s="33"/>
      <c r="AD295" s="16"/>
      <c r="AE295" s="32"/>
      <c r="AF295" s="33"/>
      <c r="AH295" s="16"/>
      <c r="AI295" s="32"/>
      <c r="AJ295" s="33"/>
      <c r="AL295" s="16"/>
      <c r="AM295" s="32"/>
      <c r="AN295" s="33"/>
      <c r="AP295" s="16"/>
      <c r="AQ295" s="32"/>
      <c r="AR295" s="33"/>
      <c r="AT295" s="16"/>
      <c r="AU295" s="32"/>
      <c r="AV295" s="33"/>
      <c r="AX295" s="16"/>
      <c r="AY295" s="32"/>
      <c r="AZ295" s="33"/>
      <c r="BA295" s="33"/>
      <c r="BB295" s="33"/>
      <c r="BC295" s="33"/>
      <c r="BD295" s="33"/>
      <c r="BE295" s="33"/>
      <c r="BF295" s="33"/>
      <c r="BG295" s="33"/>
      <c r="BH295" s="33"/>
      <c r="BI295" s="33"/>
      <c r="BJ295" s="33"/>
      <c r="BK295" s="33"/>
      <c r="BL295" s="33"/>
      <c r="BM295" s="33"/>
      <c r="BN295" s="33"/>
      <c r="BO295" s="33"/>
      <c r="BP295" s="33"/>
      <c r="BQ295" s="33"/>
      <c r="BR295" s="33"/>
      <c r="BS295" s="125"/>
      <c r="BT295" s="126"/>
      <c r="BU295" s="23"/>
      <c r="BV295" s="23"/>
      <c r="BW295" s="23"/>
      <c r="BX295"/>
      <c r="BY295"/>
      <c r="BZ295"/>
      <c r="CA295"/>
      <c r="CB295"/>
      <c r="CC295"/>
      <c r="CD295"/>
      <c r="CE295"/>
      <c r="CF295"/>
      <c r="CG295"/>
      <c r="CH295"/>
      <c r="CI295"/>
    </row>
    <row r="296" spans="1:87" s="13" customFormat="1" x14ac:dyDescent="0.4">
      <c r="A296" s="23"/>
      <c r="B296" s="23"/>
      <c r="C296" s="32"/>
      <c r="D296" s="33"/>
      <c r="F296" s="16"/>
      <c r="G296" s="32"/>
      <c r="H296" s="33"/>
      <c r="J296" s="16"/>
      <c r="K296" s="32"/>
      <c r="L296" s="33"/>
      <c r="N296" s="16"/>
      <c r="O296" s="32"/>
      <c r="P296" s="33"/>
      <c r="R296" s="16"/>
      <c r="S296" s="32"/>
      <c r="T296" s="33"/>
      <c r="V296" s="16"/>
      <c r="W296" s="32"/>
      <c r="X296" s="33"/>
      <c r="Z296" s="16"/>
      <c r="AA296" s="32"/>
      <c r="AB296" s="33"/>
      <c r="AD296" s="16"/>
      <c r="AE296" s="32"/>
      <c r="AF296" s="33"/>
      <c r="AH296" s="16"/>
      <c r="AI296" s="32"/>
      <c r="AJ296" s="33"/>
      <c r="AL296" s="16"/>
      <c r="AM296" s="32"/>
      <c r="AN296" s="33"/>
      <c r="AP296" s="16"/>
      <c r="AQ296" s="32"/>
      <c r="AR296" s="33"/>
      <c r="AT296" s="16"/>
      <c r="AU296" s="32"/>
      <c r="AV296" s="33"/>
      <c r="AX296" s="16"/>
      <c r="AY296" s="32"/>
      <c r="AZ296" s="33"/>
      <c r="BA296" s="33"/>
      <c r="BB296" s="33"/>
      <c r="BC296" s="33"/>
      <c r="BD296" s="33"/>
      <c r="BE296" s="33"/>
      <c r="BF296" s="33"/>
      <c r="BG296" s="33"/>
      <c r="BH296" s="33"/>
      <c r="BI296" s="33"/>
      <c r="BJ296" s="33"/>
      <c r="BK296" s="33"/>
      <c r="BL296" s="33"/>
      <c r="BM296" s="33"/>
      <c r="BN296" s="33"/>
      <c r="BO296" s="33"/>
      <c r="BP296" s="33"/>
      <c r="BQ296" s="33"/>
      <c r="BR296" s="33"/>
      <c r="BS296" s="125"/>
      <c r="BT296" s="126"/>
      <c r="BU296" s="23"/>
      <c r="BV296" s="23"/>
      <c r="BW296" s="23"/>
      <c r="BX296"/>
      <c r="BY296"/>
      <c r="BZ296"/>
      <c r="CA296"/>
      <c r="CB296"/>
      <c r="CC296"/>
      <c r="CD296"/>
      <c r="CE296"/>
      <c r="CF296"/>
      <c r="CG296"/>
      <c r="CH296"/>
      <c r="CI296"/>
    </row>
    <row r="297" spans="1:87" s="13" customFormat="1" x14ac:dyDescent="0.4">
      <c r="A297" s="23"/>
      <c r="B297" s="23"/>
      <c r="C297" s="32"/>
      <c r="D297" s="33"/>
      <c r="F297" s="16"/>
      <c r="G297" s="32"/>
      <c r="H297" s="33"/>
      <c r="J297" s="16"/>
      <c r="K297" s="32"/>
      <c r="L297" s="33"/>
      <c r="N297" s="16"/>
      <c r="O297" s="32"/>
      <c r="P297" s="33"/>
      <c r="R297" s="16"/>
      <c r="S297" s="32"/>
      <c r="T297" s="33"/>
      <c r="V297" s="16"/>
      <c r="W297" s="32"/>
      <c r="X297" s="33"/>
      <c r="Z297" s="16"/>
      <c r="AA297" s="32"/>
      <c r="AB297" s="33"/>
      <c r="AD297" s="16"/>
      <c r="AE297" s="32"/>
      <c r="AF297" s="33"/>
      <c r="AH297" s="16"/>
      <c r="AI297" s="32"/>
      <c r="AJ297" s="33"/>
      <c r="AL297" s="16"/>
      <c r="AM297" s="32"/>
      <c r="AN297" s="33"/>
      <c r="AP297" s="16"/>
      <c r="AQ297" s="32"/>
      <c r="AR297" s="33"/>
      <c r="AT297" s="16"/>
      <c r="AU297" s="32"/>
      <c r="AV297" s="33"/>
      <c r="AX297" s="16"/>
      <c r="AY297" s="32"/>
      <c r="AZ297" s="33"/>
      <c r="BA297" s="33"/>
      <c r="BB297" s="33"/>
      <c r="BC297" s="33"/>
      <c r="BD297" s="33"/>
      <c r="BE297" s="33"/>
      <c r="BF297" s="33"/>
      <c r="BG297" s="33"/>
      <c r="BH297" s="33"/>
      <c r="BI297" s="33"/>
      <c r="BJ297" s="33"/>
      <c r="BK297" s="33"/>
      <c r="BL297" s="33"/>
      <c r="BM297" s="33"/>
      <c r="BN297" s="33"/>
      <c r="BO297" s="33"/>
      <c r="BP297" s="33"/>
      <c r="BQ297" s="33"/>
      <c r="BR297" s="33"/>
      <c r="BS297" s="125"/>
      <c r="BT297" s="126"/>
      <c r="BU297" s="23"/>
      <c r="BV297" s="23"/>
      <c r="BW297" s="23"/>
      <c r="BX297"/>
      <c r="BY297"/>
      <c r="BZ297"/>
      <c r="CA297"/>
      <c r="CB297"/>
      <c r="CC297"/>
      <c r="CD297"/>
      <c r="CE297"/>
      <c r="CF297"/>
      <c r="CG297"/>
      <c r="CH297"/>
      <c r="CI297"/>
    </row>
    <row r="298" spans="1:87" s="13" customFormat="1" x14ac:dyDescent="0.4">
      <c r="A298" s="23"/>
      <c r="B298" s="23"/>
      <c r="C298" s="32"/>
      <c r="D298" s="33"/>
      <c r="F298" s="16"/>
      <c r="G298" s="32"/>
      <c r="H298" s="33"/>
      <c r="J298" s="16"/>
      <c r="K298" s="32"/>
      <c r="L298" s="33"/>
      <c r="N298" s="16"/>
      <c r="O298" s="32"/>
      <c r="P298" s="33"/>
      <c r="R298" s="16"/>
      <c r="S298" s="32"/>
      <c r="T298" s="33"/>
      <c r="V298" s="16"/>
      <c r="W298" s="32"/>
      <c r="X298" s="33"/>
      <c r="Z298" s="16"/>
      <c r="AA298" s="32"/>
      <c r="AB298" s="33"/>
      <c r="AD298" s="16"/>
      <c r="AE298" s="32"/>
      <c r="AF298" s="33"/>
      <c r="AH298" s="16"/>
      <c r="AI298" s="32"/>
      <c r="AJ298" s="33"/>
      <c r="AL298" s="16"/>
      <c r="AM298" s="32"/>
      <c r="AN298" s="33"/>
      <c r="AP298" s="16"/>
      <c r="AQ298" s="32"/>
      <c r="AR298" s="33"/>
      <c r="AT298" s="16"/>
      <c r="AU298" s="32"/>
      <c r="AV298" s="33"/>
      <c r="AX298" s="16"/>
      <c r="AY298" s="32"/>
      <c r="AZ298" s="33"/>
      <c r="BA298" s="33"/>
      <c r="BB298" s="33"/>
      <c r="BC298" s="33"/>
      <c r="BD298" s="33"/>
      <c r="BE298" s="33"/>
      <c r="BF298" s="33"/>
      <c r="BG298" s="33"/>
      <c r="BH298" s="33"/>
      <c r="BI298" s="33"/>
      <c r="BJ298" s="33"/>
      <c r="BK298" s="33"/>
      <c r="BL298" s="33"/>
      <c r="BM298" s="33"/>
      <c r="BN298" s="33"/>
      <c r="BO298" s="33"/>
      <c r="BP298" s="33"/>
      <c r="BQ298" s="33"/>
      <c r="BR298" s="33"/>
      <c r="BS298" s="125"/>
      <c r="BT298" s="126"/>
      <c r="BU298" s="23"/>
      <c r="BV298" s="23"/>
      <c r="BW298" s="23"/>
      <c r="BX298"/>
      <c r="BY298"/>
      <c r="BZ298"/>
      <c r="CA298"/>
      <c r="CB298"/>
      <c r="CC298"/>
      <c r="CD298"/>
      <c r="CE298"/>
      <c r="CF298"/>
      <c r="CG298"/>
      <c r="CH298"/>
      <c r="CI298"/>
    </row>
    <row r="299" spans="1:87" s="13" customFormat="1" x14ac:dyDescent="0.4">
      <c r="A299" s="23"/>
      <c r="B299" s="23"/>
      <c r="C299" s="32"/>
      <c r="D299" s="33"/>
      <c r="F299" s="16"/>
      <c r="G299" s="32"/>
      <c r="H299" s="33"/>
      <c r="J299" s="16"/>
      <c r="K299" s="32"/>
      <c r="L299" s="33"/>
      <c r="N299" s="16"/>
      <c r="O299" s="32"/>
      <c r="P299" s="33"/>
      <c r="R299" s="16"/>
      <c r="S299" s="32"/>
      <c r="T299" s="33"/>
      <c r="V299" s="16"/>
      <c r="W299" s="32"/>
      <c r="X299" s="33"/>
      <c r="Z299" s="16"/>
      <c r="AA299" s="32"/>
      <c r="AB299" s="33"/>
      <c r="AD299" s="16"/>
      <c r="AE299" s="32"/>
      <c r="AF299" s="33"/>
      <c r="AH299" s="16"/>
      <c r="AI299" s="32"/>
      <c r="AJ299" s="33"/>
      <c r="AL299" s="16"/>
      <c r="AM299" s="32"/>
      <c r="AN299" s="33"/>
      <c r="AP299" s="16"/>
      <c r="AQ299" s="32"/>
      <c r="AR299" s="33"/>
      <c r="AT299" s="16"/>
      <c r="AU299" s="32"/>
      <c r="AV299" s="33"/>
      <c r="AX299" s="16"/>
      <c r="AY299" s="32"/>
      <c r="AZ299" s="33"/>
      <c r="BA299" s="33"/>
      <c r="BB299" s="33"/>
      <c r="BC299" s="33"/>
      <c r="BD299" s="33"/>
      <c r="BE299" s="33"/>
      <c r="BF299" s="33"/>
      <c r="BG299" s="33"/>
      <c r="BH299" s="33"/>
      <c r="BI299" s="33"/>
      <c r="BJ299" s="33"/>
      <c r="BK299" s="33"/>
      <c r="BL299" s="33"/>
      <c r="BM299" s="33"/>
      <c r="BN299" s="33"/>
      <c r="BO299" s="33"/>
      <c r="BP299" s="33"/>
      <c r="BQ299" s="33"/>
      <c r="BR299" s="33"/>
      <c r="BS299" s="125"/>
      <c r="BT299" s="126"/>
      <c r="BU299" s="23"/>
      <c r="BV299" s="23"/>
      <c r="BW299" s="23"/>
      <c r="BX299"/>
      <c r="BY299"/>
      <c r="BZ299"/>
      <c r="CA299"/>
      <c r="CB299"/>
      <c r="CC299"/>
      <c r="CD299"/>
      <c r="CE299"/>
      <c r="CF299"/>
      <c r="CG299"/>
      <c r="CH299"/>
      <c r="CI299"/>
    </row>
    <row r="300" spans="1:87" s="13" customFormat="1" x14ac:dyDescent="0.4">
      <c r="A300" s="23"/>
      <c r="B300" s="23"/>
      <c r="C300" s="32"/>
      <c r="D300" s="33"/>
      <c r="F300" s="16"/>
      <c r="G300" s="32"/>
      <c r="H300" s="33"/>
      <c r="J300" s="16"/>
      <c r="K300" s="32"/>
      <c r="L300" s="33"/>
      <c r="N300" s="16"/>
      <c r="O300" s="32"/>
      <c r="P300" s="33"/>
      <c r="R300" s="16"/>
      <c r="S300" s="32"/>
      <c r="T300" s="33"/>
      <c r="V300" s="16"/>
      <c r="W300" s="32"/>
      <c r="X300" s="33"/>
      <c r="Z300" s="16"/>
      <c r="AA300" s="32"/>
      <c r="AB300" s="33"/>
      <c r="AD300" s="16"/>
      <c r="AE300" s="32"/>
      <c r="AF300" s="33"/>
      <c r="AH300" s="16"/>
      <c r="AI300" s="32"/>
      <c r="AJ300" s="33"/>
      <c r="AL300" s="16"/>
      <c r="AM300" s="32"/>
      <c r="AN300" s="33"/>
      <c r="AP300" s="16"/>
      <c r="AQ300" s="32"/>
      <c r="AR300" s="33"/>
      <c r="AT300" s="16"/>
      <c r="AU300" s="32"/>
      <c r="AV300" s="33"/>
      <c r="AX300" s="16"/>
      <c r="AY300" s="32"/>
      <c r="AZ300" s="33"/>
      <c r="BA300" s="33"/>
      <c r="BB300" s="33"/>
      <c r="BC300" s="33"/>
      <c r="BD300" s="33"/>
      <c r="BE300" s="33"/>
      <c r="BF300" s="33"/>
      <c r="BG300" s="33"/>
      <c r="BH300" s="33"/>
      <c r="BI300" s="33"/>
      <c r="BJ300" s="33"/>
      <c r="BK300" s="33"/>
      <c r="BL300" s="33"/>
      <c r="BM300" s="33"/>
      <c r="BN300" s="33"/>
      <c r="BO300" s="33"/>
      <c r="BP300" s="33"/>
      <c r="BQ300" s="33"/>
      <c r="BR300" s="33"/>
      <c r="BS300" s="125"/>
      <c r="BT300" s="126"/>
      <c r="BU300" s="23"/>
      <c r="BV300" s="23"/>
      <c r="BW300" s="23"/>
      <c r="BX300"/>
      <c r="BY300"/>
      <c r="BZ300"/>
      <c r="CA300"/>
      <c r="CB300"/>
      <c r="CC300"/>
      <c r="CD300"/>
      <c r="CE300"/>
      <c r="CF300"/>
      <c r="CG300"/>
      <c r="CH300"/>
      <c r="CI300"/>
    </row>
    <row r="301" spans="1:87" s="13" customFormat="1" x14ac:dyDescent="0.4">
      <c r="A301" s="23"/>
      <c r="B301" s="23"/>
      <c r="C301" s="32"/>
      <c r="D301" s="33"/>
      <c r="F301" s="16"/>
      <c r="G301" s="32"/>
      <c r="H301" s="33"/>
      <c r="J301" s="16"/>
      <c r="K301" s="32"/>
      <c r="L301" s="33"/>
      <c r="N301" s="16"/>
      <c r="O301" s="32"/>
      <c r="P301" s="33"/>
      <c r="R301" s="16"/>
      <c r="S301" s="32"/>
      <c r="T301" s="33"/>
      <c r="V301" s="16"/>
      <c r="W301" s="32"/>
      <c r="X301" s="33"/>
      <c r="Z301" s="16"/>
      <c r="AA301" s="32"/>
      <c r="AB301" s="33"/>
      <c r="AD301" s="16"/>
      <c r="AE301" s="32"/>
      <c r="AF301" s="33"/>
      <c r="AH301" s="16"/>
      <c r="AI301" s="32"/>
      <c r="AJ301" s="33"/>
      <c r="AL301" s="16"/>
      <c r="AM301" s="32"/>
      <c r="AN301" s="33"/>
      <c r="AP301" s="16"/>
      <c r="AQ301" s="32"/>
      <c r="AR301" s="33"/>
      <c r="AT301" s="16"/>
      <c r="AU301" s="32"/>
      <c r="AV301" s="33"/>
      <c r="AX301" s="16"/>
      <c r="AY301" s="32"/>
      <c r="AZ301" s="33"/>
      <c r="BA301" s="33"/>
      <c r="BB301" s="33"/>
      <c r="BC301" s="33"/>
      <c r="BD301" s="33"/>
      <c r="BE301" s="33"/>
      <c r="BF301" s="33"/>
      <c r="BG301" s="33"/>
      <c r="BH301" s="33"/>
      <c r="BI301" s="33"/>
      <c r="BJ301" s="33"/>
      <c r="BK301" s="33"/>
      <c r="BL301" s="33"/>
      <c r="BM301" s="33"/>
      <c r="BN301" s="33"/>
      <c r="BO301" s="33"/>
      <c r="BP301" s="33"/>
      <c r="BQ301" s="33"/>
      <c r="BR301" s="33"/>
      <c r="BS301" s="125"/>
      <c r="BT301" s="126"/>
      <c r="BU301" s="23"/>
      <c r="BV301" s="23"/>
      <c r="BW301" s="23"/>
      <c r="BX301"/>
      <c r="BY301"/>
      <c r="BZ301"/>
      <c r="CA301"/>
      <c r="CB301"/>
      <c r="CC301"/>
      <c r="CD301"/>
      <c r="CE301"/>
      <c r="CF301"/>
      <c r="CG301"/>
      <c r="CH301"/>
      <c r="CI301"/>
    </row>
    <row r="302" spans="1:87" s="13" customFormat="1" x14ac:dyDescent="0.4">
      <c r="A302" s="23"/>
      <c r="B302" s="23"/>
      <c r="C302" s="32"/>
      <c r="D302" s="33"/>
      <c r="F302" s="16"/>
      <c r="G302" s="32"/>
      <c r="H302" s="33"/>
      <c r="J302" s="16"/>
      <c r="K302" s="32"/>
      <c r="L302" s="33"/>
      <c r="N302" s="16"/>
      <c r="O302" s="32"/>
      <c r="P302" s="33"/>
      <c r="R302" s="16"/>
      <c r="S302" s="32"/>
      <c r="T302" s="33"/>
      <c r="V302" s="16"/>
      <c r="W302" s="32"/>
      <c r="X302" s="33"/>
      <c r="Z302" s="16"/>
      <c r="AA302" s="32"/>
      <c r="AB302" s="33"/>
      <c r="AD302" s="16"/>
      <c r="AE302" s="32"/>
      <c r="AF302" s="33"/>
      <c r="AH302" s="16"/>
      <c r="AI302" s="32"/>
      <c r="AJ302" s="33"/>
      <c r="AL302" s="16"/>
      <c r="AM302" s="32"/>
      <c r="AN302" s="33"/>
      <c r="AP302" s="16"/>
      <c r="AQ302" s="32"/>
      <c r="AR302" s="33"/>
      <c r="AT302" s="16"/>
      <c r="AU302" s="32"/>
      <c r="AV302" s="33"/>
      <c r="AX302" s="16"/>
      <c r="AY302" s="32"/>
      <c r="AZ302" s="33"/>
      <c r="BA302" s="33"/>
      <c r="BB302" s="33"/>
      <c r="BC302" s="33"/>
      <c r="BD302" s="33"/>
      <c r="BE302" s="33"/>
      <c r="BF302" s="33"/>
      <c r="BG302" s="33"/>
      <c r="BH302" s="33"/>
      <c r="BI302" s="33"/>
      <c r="BJ302" s="33"/>
      <c r="BK302" s="33"/>
      <c r="BL302" s="33"/>
      <c r="BM302" s="33"/>
      <c r="BN302" s="33"/>
      <c r="BO302" s="33"/>
      <c r="BP302" s="33"/>
      <c r="BQ302" s="33"/>
      <c r="BR302" s="33"/>
      <c r="BS302" s="125"/>
      <c r="BT302" s="126"/>
      <c r="BU302" s="23"/>
      <c r="BV302" s="23"/>
      <c r="BW302" s="23"/>
      <c r="BX302"/>
      <c r="BY302"/>
      <c r="BZ302"/>
      <c r="CA302"/>
      <c r="CB302"/>
      <c r="CC302"/>
      <c r="CD302"/>
      <c r="CE302"/>
      <c r="CF302"/>
      <c r="CG302"/>
      <c r="CH302"/>
      <c r="CI302"/>
    </row>
    <row r="303" spans="1:87" s="13" customFormat="1" x14ac:dyDescent="0.4">
      <c r="A303" s="23"/>
      <c r="B303" s="23"/>
      <c r="C303" s="32"/>
      <c r="D303" s="33"/>
      <c r="F303" s="16"/>
      <c r="G303" s="32"/>
      <c r="H303" s="33"/>
      <c r="J303" s="16"/>
      <c r="K303" s="32"/>
      <c r="L303" s="33"/>
      <c r="N303" s="16"/>
      <c r="O303" s="32"/>
      <c r="P303" s="33"/>
      <c r="R303" s="16"/>
      <c r="S303" s="32"/>
      <c r="T303" s="33"/>
      <c r="V303" s="16"/>
      <c r="W303" s="32"/>
      <c r="X303" s="33"/>
      <c r="Z303" s="16"/>
      <c r="AA303" s="32"/>
      <c r="AB303" s="33"/>
      <c r="AD303" s="16"/>
      <c r="AE303" s="32"/>
      <c r="AF303" s="33"/>
      <c r="AH303" s="16"/>
      <c r="AI303" s="32"/>
      <c r="AJ303" s="33"/>
      <c r="AL303" s="16"/>
      <c r="AM303" s="32"/>
      <c r="AN303" s="33"/>
      <c r="AP303" s="16"/>
      <c r="AQ303" s="32"/>
      <c r="AR303" s="33"/>
      <c r="AT303" s="16"/>
      <c r="AU303" s="32"/>
      <c r="AV303" s="33"/>
      <c r="AX303" s="16"/>
      <c r="AY303" s="32"/>
      <c r="AZ303" s="33"/>
      <c r="BA303" s="33"/>
      <c r="BB303" s="33"/>
      <c r="BC303" s="33"/>
      <c r="BD303" s="33"/>
      <c r="BE303" s="33"/>
      <c r="BF303" s="33"/>
      <c r="BG303" s="33"/>
      <c r="BH303" s="33"/>
      <c r="BI303" s="33"/>
      <c r="BJ303" s="33"/>
      <c r="BK303" s="33"/>
      <c r="BL303" s="33"/>
      <c r="BM303" s="33"/>
      <c r="BN303" s="33"/>
      <c r="BO303" s="33"/>
      <c r="BP303" s="33"/>
      <c r="BQ303" s="33"/>
      <c r="BR303" s="33"/>
      <c r="BS303" s="125"/>
      <c r="BT303" s="126"/>
      <c r="BU303" s="23"/>
      <c r="BV303" s="23"/>
      <c r="BW303" s="23"/>
      <c r="BX303"/>
      <c r="BY303"/>
      <c r="BZ303"/>
      <c r="CA303"/>
      <c r="CB303"/>
      <c r="CC303"/>
      <c r="CD303"/>
      <c r="CE303"/>
      <c r="CF303"/>
      <c r="CG303"/>
      <c r="CH303"/>
      <c r="CI303"/>
    </row>
    <row r="304" spans="1:87" s="13" customFormat="1" x14ac:dyDescent="0.4">
      <c r="A304" s="23"/>
      <c r="B304" s="23"/>
      <c r="C304" s="32"/>
      <c r="D304" s="33"/>
      <c r="F304" s="16"/>
      <c r="G304" s="32"/>
      <c r="H304" s="33"/>
      <c r="J304" s="16"/>
      <c r="K304" s="32"/>
      <c r="L304" s="33"/>
      <c r="N304" s="16"/>
      <c r="O304" s="32"/>
      <c r="P304" s="33"/>
      <c r="R304" s="16"/>
      <c r="S304" s="32"/>
      <c r="T304" s="33"/>
      <c r="V304" s="16"/>
      <c r="W304" s="32"/>
      <c r="X304" s="33"/>
      <c r="Z304" s="16"/>
      <c r="AA304" s="32"/>
      <c r="AB304" s="33"/>
      <c r="AD304" s="16"/>
      <c r="AE304" s="32"/>
      <c r="AF304" s="33"/>
      <c r="AH304" s="16"/>
      <c r="AI304" s="32"/>
      <c r="AJ304" s="33"/>
      <c r="AL304" s="16"/>
      <c r="AM304" s="32"/>
      <c r="AN304" s="33"/>
      <c r="AP304" s="16"/>
      <c r="AQ304" s="32"/>
      <c r="AR304" s="33"/>
      <c r="AT304" s="16"/>
      <c r="AU304" s="32"/>
      <c r="AV304" s="33"/>
      <c r="AX304" s="16"/>
      <c r="AY304" s="32"/>
      <c r="AZ304" s="33"/>
      <c r="BA304" s="33"/>
      <c r="BB304" s="33"/>
      <c r="BC304" s="33"/>
      <c r="BD304" s="33"/>
      <c r="BE304" s="33"/>
      <c r="BF304" s="33"/>
      <c r="BG304" s="33"/>
      <c r="BH304" s="33"/>
      <c r="BI304" s="33"/>
      <c r="BJ304" s="33"/>
      <c r="BK304" s="33"/>
      <c r="BL304" s="33"/>
      <c r="BM304" s="33"/>
      <c r="BN304" s="33"/>
      <c r="BO304" s="33"/>
      <c r="BP304" s="33"/>
      <c r="BQ304" s="33"/>
      <c r="BR304" s="33"/>
      <c r="BS304" s="125"/>
      <c r="BT304" s="126"/>
      <c r="BU304" s="23"/>
      <c r="BV304" s="23"/>
      <c r="BW304" s="23"/>
      <c r="BX304"/>
      <c r="BY304"/>
      <c r="BZ304"/>
      <c r="CA304"/>
      <c r="CB304"/>
      <c r="CC304"/>
      <c r="CD304"/>
      <c r="CE304"/>
      <c r="CF304"/>
      <c r="CG304"/>
      <c r="CH304"/>
      <c r="CI304"/>
    </row>
    <row r="305" spans="1:87" s="13" customFormat="1" x14ac:dyDescent="0.4">
      <c r="A305" s="23"/>
      <c r="B305" s="23"/>
      <c r="C305" s="32"/>
      <c r="D305" s="33"/>
      <c r="F305" s="16"/>
      <c r="G305" s="32"/>
      <c r="H305" s="33"/>
      <c r="J305" s="16"/>
      <c r="K305" s="32"/>
      <c r="L305" s="33"/>
      <c r="N305" s="16"/>
      <c r="O305" s="32"/>
      <c r="P305" s="33"/>
      <c r="R305" s="16"/>
      <c r="S305" s="32"/>
      <c r="T305" s="33"/>
      <c r="V305" s="16"/>
      <c r="W305" s="32"/>
      <c r="X305" s="33"/>
      <c r="Z305" s="16"/>
      <c r="AA305" s="32"/>
      <c r="AB305" s="33"/>
      <c r="AD305" s="16"/>
      <c r="AE305" s="32"/>
      <c r="AF305" s="33"/>
      <c r="AH305" s="16"/>
      <c r="AI305" s="32"/>
      <c r="AJ305" s="33"/>
      <c r="AL305" s="16"/>
      <c r="AM305" s="32"/>
      <c r="AN305" s="33"/>
      <c r="AP305" s="16"/>
      <c r="AQ305" s="32"/>
      <c r="AR305" s="33"/>
      <c r="AT305" s="16"/>
      <c r="AU305" s="32"/>
      <c r="AV305" s="33"/>
      <c r="AX305" s="16"/>
      <c r="AY305" s="32"/>
      <c r="AZ305" s="33"/>
      <c r="BA305" s="33"/>
      <c r="BB305" s="33"/>
      <c r="BC305" s="33"/>
      <c r="BD305" s="33"/>
      <c r="BE305" s="33"/>
      <c r="BF305" s="33"/>
      <c r="BG305" s="33"/>
      <c r="BH305" s="33"/>
      <c r="BI305" s="33"/>
      <c r="BJ305" s="33"/>
      <c r="BK305" s="33"/>
      <c r="BL305" s="33"/>
      <c r="BM305" s="33"/>
      <c r="BN305" s="33"/>
      <c r="BO305" s="33"/>
      <c r="BP305" s="33"/>
      <c r="BQ305" s="33"/>
      <c r="BR305" s="33"/>
      <c r="BS305" s="125"/>
      <c r="BT305" s="126"/>
      <c r="BU305" s="23"/>
      <c r="BV305" s="23"/>
      <c r="BW305" s="23"/>
      <c r="BX305"/>
      <c r="BY305"/>
      <c r="BZ305"/>
      <c r="CA305"/>
      <c r="CB305"/>
      <c r="CC305"/>
      <c r="CD305"/>
      <c r="CE305"/>
      <c r="CF305"/>
      <c r="CG305"/>
      <c r="CH305"/>
      <c r="CI305"/>
    </row>
    <row r="306" spans="1:87" s="13" customFormat="1" x14ac:dyDescent="0.4">
      <c r="A306" s="23"/>
      <c r="B306" s="23"/>
      <c r="C306" s="32"/>
      <c r="D306" s="33"/>
      <c r="F306" s="16"/>
      <c r="G306" s="32"/>
      <c r="H306" s="33"/>
      <c r="J306" s="16"/>
      <c r="K306" s="32"/>
      <c r="L306" s="33"/>
      <c r="N306" s="16"/>
      <c r="O306" s="32"/>
      <c r="P306" s="33"/>
      <c r="R306" s="16"/>
      <c r="S306" s="32"/>
      <c r="T306" s="33"/>
      <c r="V306" s="16"/>
      <c r="W306" s="32"/>
      <c r="X306" s="33"/>
      <c r="Z306" s="16"/>
      <c r="AA306" s="32"/>
      <c r="AB306" s="33"/>
      <c r="AD306" s="16"/>
      <c r="AE306" s="32"/>
      <c r="AF306" s="33"/>
      <c r="AH306" s="16"/>
      <c r="AI306" s="32"/>
      <c r="AJ306" s="33"/>
      <c r="AL306" s="16"/>
      <c r="AM306" s="32"/>
      <c r="AN306" s="33"/>
      <c r="AP306" s="16"/>
      <c r="AQ306" s="32"/>
      <c r="AR306" s="33"/>
      <c r="AT306" s="16"/>
      <c r="AU306" s="32"/>
      <c r="AV306" s="33"/>
      <c r="AX306" s="16"/>
      <c r="AY306" s="32"/>
      <c r="AZ306" s="33"/>
      <c r="BA306" s="33"/>
      <c r="BB306" s="33"/>
      <c r="BC306" s="33"/>
      <c r="BD306" s="33"/>
      <c r="BE306" s="33"/>
      <c r="BF306" s="33"/>
      <c r="BG306" s="33"/>
      <c r="BH306" s="33"/>
      <c r="BI306" s="33"/>
      <c r="BJ306" s="33"/>
      <c r="BK306" s="33"/>
      <c r="BL306" s="33"/>
      <c r="BM306" s="33"/>
      <c r="BN306" s="33"/>
      <c r="BO306" s="33"/>
      <c r="BP306" s="33"/>
      <c r="BQ306" s="33"/>
      <c r="BR306" s="33"/>
      <c r="BS306" s="125"/>
      <c r="BT306" s="126"/>
      <c r="BU306" s="23"/>
      <c r="BV306" s="23"/>
      <c r="BW306" s="23"/>
      <c r="BX306"/>
      <c r="BY306"/>
      <c r="BZ306"/>
      <c r="CA306"/>
      <c r="CB306"/>
      <c r="CC306"/>
      <c r="CD306"/>
      <c r="CE306"/>
      <c r="CF306"/>
      <c r="CG306"/>
      <c r="CH306"/>
      <c r="CI306"/>
    </row>
    <row r="307" spans="1:87" s="13" customFormat="1" x14ac:dyDescent="0.4">
      <c r="A307" s="23"/>
      <c r="B307" s="23"/>
      <c r="C307" s="32"/>
      <c r="D307" s="33"/>
      <c r="F307" s="16"/>
      <c r="G307" s="32"/>
      <c r="H307" s="33"/>
      <c r="J307" s="16"/>
      <c r="K307" s="32"/>
      <c r="L307" s="33"/>
      <c r="N307" s="16"/>
      <c r="O307" s="32"/>
      <c r="P307" s="33"/>
      <c r="R307" s="16"/>
      <c r="S307" s="32"/>
      <c r="T307" s="33"/>
      <c r="V307" s="16"/>
      <c r="W307" s="32"/>
      <c r="X307" s="33"/>
      <c r="Z307" s="16"/>
      <c r="AA307" s="32"/>
      <c r="AB307" s="33"/>
      <c r="AD307" s="16"/>
      <c r="AE307" s="32"/>
      <c r="AF307" s="33"/>
      <c r="AH307" s="16"/>
      <c r="AI307" s="32"/>
      <c r="AJ307" s="33"/>
      <c r="AL307" s="16"/>
      <c r="AM307" s="32"/>
      <c r="AN307" s="33"/>
      <c r="AP307" s="16"/>
      <c r="AQ307" s="32"/>
      <c r="AR307" s="33"/>
      <c r="AT307" s="16"/>
      <c r="AU307" s="32"/>
      <c r="AV307" s="33"/>
      <c r="AX307" s="16"/>
      <c r="AY307" s="32"/>
      <c r="AZ307" s="33"/>
      <c r="BA307" s="33"/>
      <c r="BB307" s="33"/>
      <c r="BC307" s="33"/>
      <c r="BD307" s="33"/>
      <c r="BE307" s="33"/>
      <c r="BF307" s="33"/>
      <c r="BG307" s="33"/>
      <c r="BH307" s="33"/>
      <c r="BI307" s="33"/>
      <c r="BJ307" s="33"/>
      <c r="BK307" s="33"/>
      <c r="BL307" s="33"/>
      <c r="BM307" s="33"/>
      <c r="BN307" s="33"/>
      <c r="BO307" s="33"/>
      <c r="BP307" s="33"/>
      <c r="BQ307" s="33"/>
      <c r="BR307" s="33"/>
      <c r="BS307" s="125"/>
      <c r="BT307" s="126"/>
      <c r="BU307" s="23"/>
      <c r="BV307" s="23"/>
      <c r="BW307" s="23"/>
      <c r="BX307"/>
      <c r="BY307"/>
      <c r="BZ307"/>
      <c r="CA307"/>
      <c r="CB307"/>
      <c r="CC307"/>
      <c r="CD307"/>
      <c r="CE307"/>
      <c r="CF307"/>
      <c r="CG307"/>
      <c r="CH307"/>
      <c r="CI307"/>
    </row>
    <row r="308" spans="1:87" s="13" customFormat="1" x14ac:dyDescent="0.4">
      <c r="A308" s="23"/>
      <c r="B308" s="23"/>
      <c r="C308" s="32"/>
      <c r="D308" s="33"/>
      <c r="F308" s="16"/>
      <c r="G308" s="32"/>
      <c r="H308" s="33"/>
      <c r="J308" s="16"/>
      <c r="K308" s="32"/>
      <c r="L308" s="33"/>
      <c r="N308" s="16"/>
      <c r="O308" s="32"/>
      <c r="P308" s="33"/>
      <c r="R308" s="16"/>
      <c r="S308" s="32"/>
      <c r="T308" s="33"/>
      <c r="V308" s="16"/>
      <c r="W308" s="32"/>
      <c r="X308" s="33"/>
      <c r="Z308" s="16"/>
      <c r="AA308" s="32"/>
      <c r="AB308" s="33"/>
      <c r="AD308" s="16"/>
      <c r="AE308" s="32"/>
      <c r="AF308" s="33"/>
      <c r="AH308" s="16"/>
      <c r="AI308" s="32"/>
      <c r="AJ308" s="33"/>
      <c r="AL308" s="16"/>
      <c r="AM308" s="32"/>
      <c r="AN308" s="33"/>
      <c r="AP308" s="16"/>
      <c r="AQ308" s="32"/>
      <c r="AR308" s="33"/>
      <c r="AT308" s="16"/>
      <c r="AU308" s="32"/>
      <c r="AV308" s="33"/>
      <c r="AX308" s="16"/>
      <c r="AY308" s="32"/>
      <c r="AZ308" s="33"/>
      <c r="BA308" s="33"/>
      <c r="BB308" s="33"/>
      <c r="BC308" s="33"/>
      <c r="BD308" s="33"/>
      <c r="BE308" s="33"/>
      <c r="BF308" s="33"/>
      <c r="BG308" s="33"/>
      <c r="BH308" s="33"/>
      <c r="BI308" s="33"/>
      <c r="BJ308" s="33"/>
      <c r="BK308" s="33"/>
      <c r="BL308" s="33"/>
      <c r="BM308" s="33"/>
      <c r="BN308" s="33"/>
      <c r="BO308" s="33"/>
      <c r="BP308" s="33"/>
      <c r="BQ308" s="33"/>
      <c r="BR308" s="33"/>
      <c r="BS308" s="125"/>
      <c r="BT308" s="126"/>
      <c r="BU308" s="23"/>
      <c r="BV308" s="23"/>
      <c r="BW308" s="23"/>
      <c r="BX308"/>
      <c r="BY308"/>
      <c r="BZ308"/>
      <c r="CA308"/>
      <c r="CB308"/>
      <c r="CC308"/>
      <c r="CD308"/>
      <c r="CE308"/>
      <c r="CF308"/>
      <c r="CG308"/>
      <c r="CH308"/>
      <c r="CI308"/>
    </row>
    <row r="309" spans="1:87" s="13" customFormat="1" x14ac:dyDescent="0.4">
      <c r="A309" s="23"/>
      <c r="B309" s="23"/>
      <c r="C309" s="32"/>
      <c r="D309" s="33"/>
      <c r="F309" s="16"/>
      <c r="G309" s="32"/>
      <c r="H309" s="33"/>
      <c r="J309" s="16"/>
      <c r="K309" s="32"/>
      <c r="L309" s="33"/>
      <c r="N309" s="16"/>
      <c r="O309" s="32"/>
      <c r="P309" s="33"/>
      <c r="R309" s="16"/>
      <c r="S309" s="32"/>
      <c r="T309" s="33"/>
      <c r="V309" s="16"/>
      <c r="W309" s="32"/>
      <c r="X309" s="33"/>
      <c r="Z309" s="16"/>
      <c r="AA309" s="32"/>
      <c r="AB309" s="33"/>
      <c r="AD309" s="16"/>
      <c r="AE309" s="32"/>
      <c r="AF309" s="33"/>
      <c r="AH309" s="16"/>
      <c r="AI309" s="32"/>
      <c r="AJ309" s="33"/>
      <c r="AL309" s="16"/>
      <c r="AM309" s="32"/>
      <c r="AN309" s="33"/>
      <c r="AP309" s="16"/>
      <c r="AQ309" s="32"/>
      <c r="AR309" s="33"/>
      <c r="AT309" s="16"/>
      <c r="AU309" s="32"/>
      <c r="AV309" s="33"/>
      <c r="AX309" s="16"/>
      <c r="AY309" s="32"/>
      <c r="AZ309" s="33"/>
      <c r="BA309" s="33"/>
      <c r="BB309" s="33"/>
      <c r="BC309" s="33"/>
      <c r="BD309" s="33"/>
      <c r="BE309" s="33"/>
      <c r="BF309" s="33"/>
      <c r="BG309" s="33"/>
      <c r="BH309" s="33"/>
      <c r="BI309" s="33"/>
      <c r="BJ309" s="33"/>
      <c r="BK309" s="33"/>
      <c r="BL309" s="33"/>
      <c r="BM309" s="33"/>
      <c r="BN309" s="33"/>
      <c r="BO309" s="33"/>
      <c r="BP309" s="33"/>
      <c r="BQ309" s="33"/>
      <c r="BR309" s="33"/>
      <c r="BS309" s="125"/>
      <c r="BT309" s="126"/>
      <c r="BU309" s="23"/>
      <c r="BV309" s="23"/>
      <c r="BW309" s="23"/>
      <c r="BX309"/>
      <c r="BY309"/>
      <c r="BZ309"/>
      <c r="CA309"/>
      <c r="CB309"/>
      <c r="CC309"/>
      <c r="CD309"/>
      <c r="CE309"/>
      <c r="CF309"/>
      <c r="CG309"/>
      <c r="CH309"/>
      <c r="CI309"/>
    </row>
    <row r="310" spans="1:87" s="13" customFormat="1" x14ac:dyDescent="0.4">
      <c r="A310" s="23"/>
      <c r="B310" s="23"/>
      <c r="C310" s="32"/>
      <c r="D310" s="33"/>
      <c r="F310" s="16"/>
      <c r="G310" s="32"/>
      <c r="H310" s="33"/>
      <c r="J310" s="16"/>
      <c r="K310" s="32"/>
      <c r="L310" s="33"/>
      <c r="N310" s="16"/>
      <c r="O310" s="32"/>
      <c r="P310" s="33"/>
      <c r="R310" s="16"/>
      <c r="S310" s="32"/>
      <c r="T310" s="33"/>
      <c r="V310" s="16"/>
      <c r="W310" s="32"/>
      <c r="X310" s="33"/>
      <c r="Z310" s="16"/>
      <c r="AA310" s="32"/>
      <c r="AB310" s="33"/>
      <c r="AD310" s="16"/>
      <c r="AE310" s="32"/>
      <c r="AF310" s="33"/>
      <c r="AH310" s="16"/>
      <c r="AI310" s="32"/>
      <c r="AJ310" s="33"/>
      <c r="AL310" s="16"/>
      <c r="AM310" s="32"/>
      <c r="AN310" s="33"/>
      <c r="AP310" s="16"/>
      <c r="AQ310" s="32"/>
      <c r="AR310" s="33"/>
      <c r="AT310" s="16"/>
      <c r="AU310" s="32"/>
      <c r="AV310" s="33"/>
      <c r="AX310" s="16"/>
      <c r="AY310" s="32"/>
      <c r="AZ310" s="33"/>
      <c r="BA310" s="33"/>
      <c r="BB310" s="33"/>
      <c r="BC310" s="33"/>
      <c r="BD310" s="33"/>
      <c r="BE310" s="33"/>
      <c r="BF310" s="33"/>
      <c r="BG310" s="33"/>
      <c r="BH310" s="33"/>
      <c r="BI310" s="33"/>
      <c r="BJ310" s="33"/>
      <c r="BK310" s="33"/>
      <c r="BL310" s="33"/>
      <c r="BM310" s="33"/>
      <c r="BN310" s="33"/>
      <c r="BO310" s="33"/>
      <c r="BP310" s="33"/>
      <c r="BQ310" s="33"/>
      <c r="BR310" s="33"/>
      <c r="BS310" s="125"/>
      <c r="BT310" s="126"/>
      <c r="BU310" s="23"/>
      <c r="BV310" s="23"/>
      <c r="BW310" s="23"/>
      <c r="BX310"/>
      <c r="BY310"/>
      <c r="BZ310"/>
      <c r="CA310"/>
      <c r="CB310"/>
      <c r="CC310"/>
      <c r="CD310"/>
      <c r="CE310"/>
      <c r="CF310"/>
      <c r="CG310"/>
      <c r="CH310"/>
      <c r="CI310"/>
    </row>
    <row r="311" spans="1:87" s="13" customFormat="1" x14ac:dyDescent="0.4">
      <c r="A311" s="23"/>
      <c r="B311" s="23"/>
      <c r="C311" s="32"/>
      <c r="D311" s="33"/>
      <c r="F311" s="16"/>
      <c r="G311" s="32"/>
      <c r="H311" s="33"/>
      <c r="J311" s="16"/>
      <c r="K311" s="32"/>
      <c r="L311" s="33"/>
      <c r="N311" s="16"/>
      <c r="O311" s="32"/>
      <c r="P311" s="33"/>
      <c r="R311" s="16"/>
      <c r="S311" s="32"/>
      <c r="T311" s="33"/>
      <c r="V311" s="16"/>
      <c r="W311" s="32"/>
      <c r="X311" s="33"/>
      <c r="Z311" s="16"/>
      <c r="AA311" s="32"/>
      <c r="AB311" s="33"/>
      <c r="AD311" s="16"/>
      <c r="AE311" s="32"/>
      <c r="AF311" s="33"/>
      <c r="AH311" s="16"/>
      <c r="AI311" s="32"/>
      <c r="AJ311" s="33"/>
      <c r="AL311" s="16"/>
      <c r="AM311" s="32"/>
      <c r="AN311" s="33"/>
      <c r="AP311" s="16"/>
      <c r="AQ311" s="32"/>
      <c r="AR311" s="33"/>
      <c r="AT311" s="16"/>
      <c r="AU311" s="32"/>
      <c r="AV311" s="33"/>
      <c r="AX311" s="16"/>
      <c r="AY311" s="32"/>
      <c r="AZ311" s="33"/>
      <c r="BA311" s="33"/>
      <c r="BB311" s="33"/>
      <c r="BC311" s="33"/>
      <c r="BD311" s="33"/>
      <c r="BE311" s="33"/>
      <c r="BF311" s="33"/>
      <c r="BG311" s="33"/>
      <c r="BH311" s="33"/>
      <c r="BI311" s="33"/>
      <c r="BJ311" s="33"/>
      <c r="BK311" s="33"/>
      <c r="BL311" s="33"/>
      <c r="BM311" s="33"/>
      <c r="BN311" s="33"/>
      <c r="BO311" s="33"/>
      <c r="BP311" s="33"/>
      <c r="BQ311" s="33"/>
      <c r="BR311" s="33"/>
      <c r="BS311" s="125"/>
      <c r="BT311" s="126"/>
      <c r="BU311" s="23"/>
      <c r="BV311" s="23"/>
      <c r="BW311" s="23"/>
      <c r="BX311"/>
      <c r="BY311"/>
      <c r="BZ311"/>
      <c r="CA311"/>
      <c r="CB311"/>
      <c r="CC311"/>
      <c r="CD311"/>
      <c r="CE311"/>
      <c r="CF311"/>
      <c r="CG311"/>
      <c r="CH311"/>
      <c r="CI311"/>
    </row>
    <row r="312" spans="1:87" s="13" customFormat="1" x14ac:dyDescent="0.4">
      <c r="A312" s="23"/>
      <c r="B312" s="23"/>
      <c r="C312" s="32"/>
      <c r="D312" s="33"/>
      <c r="F312" s="16"/>
      <c r="G312" s="32"/>
      <c r="H312" s="33"/>
      <c r="J312" s="16"/>
      <c r="K312" s="32"/>
      <c r="L312" s="33"/>
      <c r="N312" s="16"/>
      <c r="O312" s="32"/>
      <c r="P312" s="33"/>
      <c r="R312" s="16"/>
      <c r="S312" s="32"/>
      <c r="T312" s="33"/>
      <c r="V312" s="16"/>
      <c r="W312" s="32"/>
      <c r="X312" s="33"/>
      <c r="Z312" s="16"/>
      <c r="AA312" s="32"/>
      <c r="AB312" s="33"/>
      <c r="AD312" s="16"/>
      <c r="AE312" s="32"/>
      <c r="AF312" s="33"/>
      <c r="AH312" s="16"/>
      <c r="AI312" s="32"/>
      <c r="AJ312" s="33"/>
      <c r="AL312" s="16"/>
      <c r="AM312" s="32"/>
      <c r="AN312" s="33"/>
      <c r="AP312" s="16"/>
      <c r="AQ312" s="32"/>
      <c r="AR312" s="33"/>
      <c r="AT312" s="16"/>
      <c r="AU312" s="32"/>
      <c r="AV312" s="33"/>
      <c r="AX312" s="16"/>
      <c r="AY312" s="32"/>
      <c r="AZ312" s="33"/>
      <c r="BA312" s="33"/>
      <c r="BB312" s="33"/>
      <c r="BC312" s="33"/>
      <c r="BD312" s="33"/>
      <c r="BE312" s="33"/>
      <c r="BF312" s="33"/>
      <c r="BG312" s="33"/>
      <c r="BH312" s="33"/>
      <c r="BI312" s="33"/>
      <c r="BJ312" s="33"/>
      <c r="BK312" s="33"/>
      <c r="BL312" s="33"/>
      <c r="BM312" s="33"/>
      <c r="BN312" s="33"/>
      <c r="BO312" s="33"/>
      <c r="BP312" s="33"/>
      <c r="BQ312" s="33"/>
      <c r="BR312" s="33"/>
      <c r="BS312" s="125"/>
      <c r="BT312" s="126"/>
      <c r="BU312" s="23"/>
      <c r="BV312" s="23"/>
      <c r="BW312" s="23"/>
      <c r="BX312"/>
      <c r="BY312"/>
      <c r="BZ312"/>
      <c r="CA312"/>
      <c r="CB312"/>
      <c r="CC312"/>
      <c r="CD312"/>
      <c r="CE312"/>
      <c r="CF312"/>
      <c r="CG312"/>
      <c r="CH312"/>
      <c r="CI312"/>
    </row>
    <row r="313" spans="1:87" s="13" customFormat="1" x14ac:dyDescent="0.4">
      <c r="A313" s="23"/>
      <c r="B313" s="23"/>
      <c r="C313" s="32"/>
      <c r="D313" s="33"/>
      <c r="F313" s="16"/>
      <c r="G313" s="32"/>
      <c r="H313" s="33"/>
      <c r="J313" s="16"/>
      <c r="K313" s="32"/>
      <c r="L313" s="33"/>
      <c r="N313" s="16"/>
      <c r="O313" s="32"/>
      <c r="P313" s="33"/>
      <c r="R313" s="16"/>
      <c r="S313" s="32"/>
      <c r="T313" s="33"/>
      <c r="V313" s="16"/>
      <c r="W313" s="32"/>
      <c r="X313" s="33"/>
      <c r="Z313" s="16"/>
      <c r="AA313" s="32"/>
      <c r="AB313" s="33"/>
      <c r="AD313" s="16"/>
      <c r="AE313" s="32"/>
      <c r="AF313" s="33"/>
      <c r="AH313" s="16"/>
      <c r="AI313" s="32"/>
      <c r="AJ313" s="33"/>
      <c r="AL313" s="16"/>
      <c r="AM313" s="32"/>
      <c r="AN313" s="33"/>
      <c r="AP313" s="16"/>
      <c r="AQ313" s="32"/>
      <c r="AR313" s="33"/>
      <c r="AT313" s="16"/>
      <c r="AU313" s="32"/>
      <c r="AV313" s="33"/>
      <c r="AX313" s="16"/>
      <c r="AY313" s="32"/>
      <c r="AZ313" s="33"/>
      <c r="BA313" s="33"/>
      <c r="BB313" s="33"/>
      <c r="BC313" s="33"/>
      <c r="BD313" s="33"/>
      <c r="BE313" s="33"/>
      <c r="BF313" s="33"/>
      <c r="BG313" s="33"/>
      <c r="BH313" s="33"/>
      <c r="BI313" s="33"/>
      <c r="BJ313" s="33"/>
      <c r="BK313" s="33"/>
      <c r="BL313" s="33"/>
      <c r="BM313" s="33"/>
      <c r="BN313" s="33"/>
      <c r="BO313" s="33"/>
      <c r="BP313" s="33"/>
      <c r="BQ313" s="33"/>
      <c r="BR313" s="33"/>
      <c r="BS313" s="125"/>
      <c r="BT313" s="126"/>
      <c r="BU313" s="23"/>
      <c r="BV313" s="23"/>
      <c r="BW313" s="23"/>
      <c r="BX313"/>
      <c r="BY313"/>
      <c r="BZ313"/>
      <c r="CA313"/>
      <c r="CB313"/>
      <c r="CC313"/>
      <c r="CD313"/>
      <c r="CE313"/>
      <c r="CF313"/>
      <c r="CG313"/>
      <c r="CH313"/>
      <c r="CI313"/>
    </row>
    <row r="314" spans="1:87" s="13" customFormat="1" x14ac:dyDescent="0.4">
      <c r="A314" s="23"/>
      <c r="B314" s="23"/>
      <c r="C314" s="32"/>
      <c r="D314" s="33"/>
      <c r="F314" s="16"/>
      <c r="G314" s="32"/>
      <c r="H314" s="33"/>
      <c r="J314" s="16"/>
      <c r="K314" s="32"/>
      <c r="L314" s="33"/>
      <c r="N314" s="16"/>
      <c r="O314" s="32"/>
      <c r="P314" s="33"/>
      <c r="R314" s="16"/>
      <c r="S314" s="32"/>
      <c r="T314" s="33"/>
      <c r="V314" s="16"/>
      <c r="W314" s="32"/>
      <c r="X314" s="33"/>
      <c r="Z314" s="16"/>
      <c r="AA314" s="32"/>
      <c r="AB314" s="33"/>
      <c r="AD314" s="16"/>
      <c r="AE314" s="32"/>
      <c r="AF314" s="33"/>
      <c r="AH314" s="16"/>
      <c r="AI314" s="32"/>
      <c r="AJ314" s="33"/>
      <c r="AL314" s="16"/>
      <c r="AM314" s="32"/>
      <c r="AN314" s="33"/>
      <c r="AP314" s="16"/>
      <c r="AQ314" s="32"/>
      <c r="AR314" s="33"/>
      <c r="AT314" s="16"/>
      <c r="AU314" s="32"/>
      <c r="AV314" s="33"/>
      <c r="AX314" s="16"/>
      <c r="AY314" s="32"/>
      <c r="AZ314" s="33"/>
      <c r="BA314" s="33"/>
      <c r="BB314" s="33"/>
      <c r="BC314" s="33"/>
      <c r="BD314" s="33"/>
      <c r="BE314" s="33"/>
      <c r="BF314" s="33"/>
      <c r="BG314" s="33"/>
      <c r="BH314" s="33"/>
      <c r="BI314" s="33"/>
      <c r="BJ314" s="33"/>
      <c r="BK314" s="33"/>
      <c r="BL314" s="33"/>
      <c r="BM314" s="33"/>
      <c r="BN314" s="33"/>
      <c r="BO314" s="33"/>
      <c r="BP314" s="33"/>
      <c r="BQ314" s="33"/>
      <c r="BR314" s="33"/>
      <c r="BS314" s="125"/>
      <c r="BT314" s="126"/>
      <c r="BU314" s="23"/>
      <c r="BV314" s="23"/>
      <c r="BW314" s="23"/>
      <c r="BX314"/>
      <c r="BY314"/>
      <c r="BZ314"/>
      <c r="CA314"/>
      <c r="CB314"/>
      <c r="CC314"/>
      <c r="CD314"/>
      <c r="CE314"/>
      <c r="CF314"/>
      <c r="CG314"/>
      <c r="CH314"/>
      <c r="CI314"/>
    </row>
    <row r="315" spans="1:87" s="13" customFormat="1" x14ac:dyDescent="0.4">
      <c r="A315" s="23"/>
      <c r="B315" s="23"/>
      <c r="C315" s="32"/>
      <c r="D315" s="33"/>
      <c r="F315" s="16"/>
      <c r="G315" s="32"/>
      <c r="H315" s="33"/>
      <c r="J315" s="16"/>
      <c r="K315" s="32"/>
      <c r="L315" s="33"/>
      <c r="N315" s="16"/>
      <c r="O315" s="32"/>
      <c r="P315" s="33"/>
      <c r="R315" s="16"/>
      <c r="S315" s="32"/>
      <c r="T315" s="33"/>
      <c r="V315" s="16"/>
      <c r="W315" s="32"/>
      <c r="X315" s="33"/>
      <c r="Z315" s="16"/>
      <c r="AA315" s="32"/>
      <c r="AB315" s="33"/>
      <c r="AD315" s="16"/>
      <c r="AE315" s="32"/>
      <c r="AF315" s="33"/>
      <c r="AH315" s="16"/>
      <c r="AI315" s="32"/>
      <c r="AJ315" s="33"/>
      <c r="AL315" s="16"/>
      <c r="AM315" s="32"/>
      <c r="AN315" s="33"/>
      <c r="AP315" s="16"/>
      <c r="AQ315" s="32"/>
      <c r="AR315" s="33"/>
      <c r="AT315" s="16"/>
      <c r="AU315" s="32"/>
      <c r="AV315" s="33"/>
      <c r="AX315" s="16"/>
      <c r="AY315" s="32"/>
      <c r="AZ315" s="33"/>
      <c r="BA315" s="33"/>
      <c r="BB315" s="33"/>
      <c r="BC315" s="33"/>
      <c r="BD315" s="33"/>
      <c r="BE315" s="33"/>
      <c r="BF315" s="33"/>
      <c r="BG315" s="33"/>
      <c r="BH315" s="33"/>
      <c r="BI315" s="33"/>
      <c r="BJ315" s="33"/>
      <c r="BK315" s="33"/>
      <c r="BL315" s="33"/>
      <c r="BM315" s="33"/>
      <c r="BN315" s="33"/>
      <c r="BO315" s="33"/>
      <c r="BP315" s="33"/>
      <c r="BQ315" s="33"/>
      <c r="BR315" s="33"/>
      <c r="BS315" s="125"/>
      <c r="BT315" s="126"/>
      <c r="BU315" s="23"/>
      <c r="BV315" s="23"/>
      <c r="BW315" s="23"/>
      <c r="BX315"/>
      <c r="BY315"/>
      <c r="BZ315"/>
      <c r="CA315"/>
      <c r="CB315"/>
      <c r="CC315"/>
      <c r="CD315"/>
      <c r="CE315"/>
      <c r="CF315"/>
      <c r="CG315"/>
      <c r="CH315"/>
      <c r="CI315"/>
    </row>
    <row r="316" spans="1:87" s="13" customFormat="1" x14ac:dyDescent="0.4">
      <c r="A316" s="23"/>
      <c r="B316" s="23"/>
      <c r="C316" s="32"/>
      <c r="D316" s="33"/>
      <c r="F316" s="16"/>
      <c r="G316" s="32"/>
      <c r="H316" s="33"/>
      <c r="J316" s="16"/>
      <c r="K316" s="32"/>
      <c r="L316" s="33"/>
      <c r="N316" s="16"/>
      <c r="O316" s="32"/>
      <c r="P316" s="33"/>
      <c r="R316" s="16"/>
      <c r="S316" s="32"/>
      <c r="T316" s="33"/>
      <c r="V316" s="16"/>
      <c r="W316" s="32"/>
      <c r="X316" s="33"/>
      <c r="Z316" s="16"/>
      <c r="AA316" s="32"/>
      <c r="AB316" s="33"/>
      <c r="AD316" s="16"/>
      <c r="AE316" s="32"/>
      <c r="AF316" s="33"/>
      <c r="AH316" s="16"/>
      <c r="AI316" s="32"/>
      <c r="AJ316" s="33"/>
      <c r="AL316" s="16"/>
      <c r="AM316" s="32"/>
      <c r="AN316" s="33"/>
      <c r="AP316" s="16"/>
      <c r="AQ316" s="32"/>
      <c r="AR316" s="33"/>
      <c r="AT316" s="16"/>
      <c r="AU316" s="32"/>
      <c r="AV316" s="33"/>
      <c r="AX316" s="16"/>
      <c r="AY316" s="32"/>
      <c r="AZ316" s="33"/>
      <c r="BA316" s="33"/>
      <c r="BB316" s="33"/>
      <c r="BC316" s="33"/>
      <c r="BD316" s="33"/>
      <c r="BE316" s="33"/>
      <c r="BF316" s="33"/>
      <c r="BG316" s="33"/>
      <c r="BH316" s="33"/>
      <c r="BI316" s="33"/>
      <c r="BJ316" s="33"/>
      <c r="BK316" s="33"/>
      <c r="BL316" s="33"/>
      <c r="BM316" s="33"/>
      <c r="BN316" s="33"/>
      <c r="BO316" s="33"/>
      <c r="BP316" s="33"/>
      <c r="BQ316" s="33"/>
      <c r="BR316" s="33"/>
      <c r="BS316" s="125"/>
      <c r="BT316" s="126"/>
      <c r="BU316" s="23"/>
      <c r="BV316" s="23"/>
      <c r="BW316" s="23"/>
      <c r="BX316"/>
      <c r="BY316"/>
      <c r="BZ316"/>
      <c r="CA316"/>
      <c r="CB316"/>
      <c r="CC316"/>
      <c r="CD316"/>
      <c r="CE316"/>
      <c r="CF316"/>
      <c r="CG316"/>
      <c r="CH316"/>
      <c r="CI316"/>
    </row>
    <row r="317" spans="1:87" s="13" customFormat="1" x14ac:dyDescent="0.4">
      <c r="A317" s="23"/>
      <c r="B317" s="23"/>
      <c r="C317" s="32"/>
      <c r="D317" s="33"/>
      <c r="F317" s="16"/>
      <c r="G317" s="32"/>
      <c r="H317" s="33"/>
      <c r="J317" s="16"/>
      <c r="K317" s="32"/>
      <c r="L317" s="33"/>
      <c r="N317" s="16"/>
      <c r="O317" s="32"/>
      <c r="P317" s="33"/>
      <c r="R317" s="16"/>
      <c r="S317" s="32"/>
      <c r="T317" s="33"/>
      <c r="V317" s="16"/>
      <c r="W317" s="32"/>
      <c r="X317" s="33"/>
      <c r="Z317" s="16"/>
      <c r="AA317" s="32"/>
      <c r="AB317" s="33"/>
      <c r="AD317" s="16"/>
      <c r="AE317" s="32"/>
      <c r="AF317" s="33"/>
      <c r="AH317" s="16"/>
      <c r="AI317" s="32"/>
      <c r="AJ317" s="33"/>
      <c r="AL317" s="16"/>
      <c r="AM317" s="32"/>
      <c r="AN317" s="33"/>
      <c r="AP317" s="16"/>
      <c r="AQ317" s="32"/>
      <c r="AR317" s="33"/>
      <c r="AT317" s="16"/>
      <c r="AU317" s="32"/>
      <c r="AV317" s="33"/>
      <c r="AX317" s="16"/>
      <c r="AY317" s="32"/>
      <c r="AZ317" s="33"/>
      <c r="BA317" s="33"/>
      <c r="BB317" s="33"/>
      <c r="BC317" s="33"/>
      <c r="BD317" s="33"/>
      <c r="BE317" s="33"/>
      <c r="BF317" s="33"/>
      <c r="BG317" s="33"/>
      <c r="BH317" s="33"/>
      <c r="BI317" s="33"/>
      <c r="BJ317" s="33"/>
      <c r="BK317" s="33"/>
      <c r="BL317" s="33"/>
      <c r="BM317" s="33"/>
      <c r="BN317" s="33"/>
      <c r="BO317" s="33"/>
      <c r="BP317" s="33"/>
      <c r="BQ317" s="33"/>
      <c r="BR317" s="33"/>
      <c r="BS317" s="125"/>
      <c r="BT317" s="126"/>
      <c r="BU317" s="23"/>
      <c r="BV317" s="23"/>
      <c r="BW317" s="23"/>
      <c r="BX317"/>
      <c r="BY317"/>
      <c r="BZ317"/>
      <c r="CA317"/>
      <c r="CB317"/>
      <c r="CC317"/>
      <c r="CD317"/>
      <c r="CE317"/>
      <c r="CF317"/>
      <c r="CG317"/>
      <c r="CH317"/>
      <c r="CI317"/>
    </row>
    <row r="318" spans="1:87" s="13" customFormat="1" x14ac:dyDescent="0.4">
      <c r="A318" s="23"/>
      <c r="B318" s="23"/>
      <c r="C318" s="32"/>
      <c r="D318" s="33"/>
      <c r="F318" s="16"/>
      <c r="G318" s="32"/>
      <c r="H318" s="33"/>
      <c r="J318" s="16"/>
      <c r="K318" s="32"/>
      <c r="L318" s="33"/>
      <c r="N318" s="16"/>
      <c r="O318" s="32"/>
      <c r="P318" s="33"/>
      <c r="R318" s="16"/>
      <c r="S318" s="32"/>
      <c r="T318" s="33"/>
      <c r="V318" s="16"/>
      <c r="W318" s="32"/>
      <c r="X318" s="33"/>
      <c r="Z318" s="16"/>
      <c r="AA318" s="32"/>
      <c r="AB318" s="33"/>
      <c r="AD318" s="16"/>
      <c r="AE318" s="32"/>
      <c r="AF318" s="33"/>
      <c r="AH318" s="16"/>
      <c r="AI318" s="32"/>
      <c r="AJ318" s="33"/>
      <c r="AL318" s="16"/>
      <c r="AM318" s="32"/>
      <c r="AN318" s="33"/>
      <c r="AP318" s="16"/>
      <c r="AQ318" s="32"/>
      <c r="AR318" s="33"/>
      <c r="AT318" s="16"/>
      <c r="AU318" s="32"/>
      <c r="AV318" s="33"/>
      <c r="AX318" s="16"/>
      <c r="AY318" s="32"/>
      <c r="AZ318" s="33"/>
      <c r="BA318" s="33"/>
      <c r="BB318" s="33"/>
      <c r="BC318" s="33"/>
      <c r="BD318" s="33"/>
      <c r="BE318" s="33"/>
      <c r="BF318" s="33"/>
      <c r="BG318" s="33"/>
      <c r="BH318" s="33"/>
      <c r="BI318" s="33"/>
      <c r="BJ318" s="33"/>
      <c r="BK318" s="33"/>
      <c r="BL318" s="33"/>
      <c r="BM318" s="33"/>
      <c r="BN318" s="33"/>
      <c r="BO318" s="33"/>
      <c r="BP318" s="33"/>
      <c r="BQ318" s="33"/>
      <c r="BR318" s="33"/>
      <c r="BS318" s="125"/>
      <c r="BT318" s="126"/>
      <c r="BU318" s="23"/>
      <c r="BV318" s="23"/>
      <c r="BW318" s="23"/>
      <c r="BX318"/>
      <c r="BY318"/>
      <c r="BZ318"/>
      <c r="CA318"/>
      <c r="CB318"/>
      <c r="CC318"/>
      <c r="CD318"/>
      <c r="CE318"/>
      <c r="CF318"/>
      <c r="CG318"/>
      <c r="CH318"/>
      <c r="CI318"/>
    </row>
    <row r="319" spans="1:87" s="13" customFormat="1" x14ac:dyDescent="0.4">
      <c r="A319" s="23"/>
      <c r="B319" s="23"/>
      <c r="C319" s="32"/>
      <c r="D319" s="33"/>
      <c r="F319" s="16"/>
      <c r="G319" s="32"/>
      <c r="H319" s="33"/>
      <c r="J319" s="16"/>
      <c r="K319" s="32"/>
      <c r="L319" s="33"/>
      <c r="N319" s="16"/>
      <c r="O319" s="32"/>
      <c r="P319" s="33"/>
      <c r="R319" s="16"/>
      <c r="S319" s="32"/>
      <c r="T319" s="33"/>
      <c r="V319" s="16"/>
      <c r="W319" s="32"/>
      <c r="X319" s="33"/>
      <c r="Z319" s="16"/>
      <c r="AA319" s="32"/>
      <c r="AB319" s="33"/>
      <c r="AD319" s="16"/>
      <c r="AE319" s="32"/>
      <c r="AF319" s="33"/>
      <c r="AH319" s="16"/>
      <c r="AI319" s="32"/>
      <c r="AJ319" s="33"/>
      <c r="AL319" s="16"/>
      <c r="AM319" s="32"/>
      <c r="AN319" s="33"/>
      <c r="AP319" s="16"/>
      <c r="AQ319" s="32"/>
      <c r="AR319" s="33"/>
      <c r="AT319" s="16"/>
      <c r="AU319" s="32"/>
      <c r="AV319" s="33"/>
      <c r="AX319" s="16"/>
      <c r="AY319" s="32"/>
      <c r="AZ319" s="33"/>
      <c r="BA319" s="33"/>
      <c r="BB319" s="33"/>
      <c r="BC319" s="33"/>
      <c r="BD319" s="33"/>
      <c r="BE319" s="33"/>
      <c r="BF319" s="33"/>
      <c r="BG319" s="33"/>
      <c r="BH319" s="33"/>
      <c r="BI319" s="33"/>
      <c r="BJ319" s="33"/>
      <c r="BK319" s="33"/>
      <c r="BL319" s="33"/>
      <c r="BM319" s="33"/>
      <c r="BN319" s="33"/>
      <c r="BO319" s="33"/>
      <c r="BP319" s="33"/>
      <c r="BQ319" s="33"/>
      <c r="BR319" s="33"/>
      <c r="BS319" s="125"/>
      <c r="BT319" s="126"/>
      <c r="BU319" s="23"/>
      <c r="BV319" s="23"/>
      <c r="BW319" s="23"/>
      <c r="BX319"/>
      <c r="BY319"/>
      <c r="BZ319"/>
      <c r="CA319"/>
      <c r="CB319"/>
      <c r="CC319"/>
      <c r="CD319"/>
      <c r="CE319"/>
      <c r="CF319"/>
      <c r="CG319"/>
      <c r="CH319"/>
      <c r="CI319"/>
    </row>
    <row r="320" spans="1:87" s="13" customFormat="1" x14ac:dyDescent="0.4">
      <c r="A320" s="23"/>
      <c r="B320" s="23"/>
      <c r="C320" s="32"/>
      <c r="D320" s="33"/>
      <c r="F320" s="16"/>
      <c r="G320" s="32"/>
      <c r="H320" s="33"/>
      <c r="J320" s="16"/>
      <c r="K320" s="32"/>
      <c r="L320" s="33"/>
      <c r="N320" s="16"/>
      <c r="O320" s="32"/>
      <c r="P320" s="33"/>
      <c r="R320" s="16"/>
      <c r="S320" s="32"/>
      <c r="T320" s="33"/>
      <c r="V320" s="16"/>
      <c r="W320" s="32"/>
      <c r="X320" s="33"/>
      <c r="Z320" s="16"/>
      <c r="AA320" s="32"/>
      <c r="AB320" s="33"/>
      <c r="AD320" s="16"/>
      <c r="AE320" s="32"/>
      <c r="AF320" s="33"/>
      <c r="AH320" s="16"/>
      <c r="AI320" s="32"/>
      <c r="AJ320" s="33"/>
      <c r="AL320" s="16"/>
      <c r="AM320" s="32"/>
      <c r="AN320" s="33"/>
      <c r="AP320" s="16"/>
      <c r="AQ320" s="32"/>
      <c r="AR320" s="33"/>
      <c r="AT320" s="16"/>
      <c r="AU320" s="32"/>
      <c r="AV320" s="33"/>
      <c r="AX320" s="16"/>
      <c r="AY320" s="32"/>
      <c r="AZ320" s="33"/>
      <c r="BA320" s="33"/>
      <c r="BB320" s="33"/>
      <c r="BC320" s="33"/>
      <c r="BD320" s="33"/>
      <c r="BE320" s="33"/>
      <c r="BF320" s="33"/>
      <c r="BG320" s="33"/>
      <c r="BH320" s="33"/>
      <c r="BI320" s="33"/>
      <c r="BJ320" s="33"/>
      <c r="BK320" s="33"/>
      <c r="BL320" s="33"/>
      <c r="BM320" s="33"/>
      <c r="BN320" s="33"/>
      <c r="BO320" s="33"/>
      <c r="BP320" s="33"/>
      <c r="BQ320" s="33"/>
      <c r="BR320" s="33"/>
      <c r="BS320" s="125"/>
      <c r="BT320" s="126"/>
      <c r="BU320" s="23"/>
      <c r="BV320" s="23"/>
      <c r="BW320" s="23"/>
      <c r="BX320"/>
      <c r="BY320"/>
      <c r="BZ320"/>
      <c r="CA320"/>
      <c r="CB320"/>
      <c r="CC320"/>
      <c r="CD320"/>
      <c r="CE320"/>
      <c r="CF320"/>
      <c r="CG320"/>
      <c r="CH320"/>
      <c r="CI320"/>
    </row>
    <row r="321" spans="1:87" s="13" customFormat="1" x14ac:dyDescent="0.4">
      <c r="A321" s="23"/>
      <c r="B321" s="23"/>
      <c r="C321" s="32"/>
      <c r="D321" s="33"/>
      <c r="F321" s="16"/>
      <c r="G321" s="32"/>
      <c r="H321" s="33"/>
      <c r="J321" s="16"/>
      <c r="K321" s="32"/>
      <c r="L321" s="33"/>
      <c r="N321" s="16"/>
      <c r="O321" s="32"/>
      <c r="P321" s="33"/>
      <c r="R321" s="16"/>
      <c r="S321" s="32"/>
      <c r="T321" s="33"/>
      <c r="V321" s="16"/>
      <c r="W321" s="32"/>
      <c r="X321" s="33"/>
      <c r="Z321" s="16"/>
      <c r="AA321" s="32"/>
      <c r="AB321" s="33"/>
      <c r="AD321" s="16"/>
      <c r="AE321" s="32"/>
      <c r="AF321" s="33"/>
      <c r="AH321" s="16"/>
      <c r="AI321" s="32"/>
      <c r="AJ321" s="33"/>
      <c r="AL321" s="16"/>
      <c r="AM321" s="32"/>
      <c r="AN321" s="33"/>
      <c r="AP321" s="16"/>
      <c r="AQ321" s="32"/>
      <c r="AR321" s="33"/>
      <c r="AT321" s="16"/>
      <c r="AU321" s="32"/>
      <c r="AV321" s="33"/>
      <c r="AX321" s="16"/>
      <c r="AY321" s="32"/>
      <c r="AZ321" s="33"/>
      <c r="BA321" s="33"/>
      <c r="BB321" s="33"/>
      <c r="BC321" s="33"/>
      <c r="BD321" s="33"/>
      <c r="BE321" s="33"/>
      <c r="BF321" s="33"/>
      <c r="BG321" s="33"/>
      <c r="BH321" s="33"/>
      <c r="BI321" s="33"/>
      <c r="BJ321" s="33"/>
      <c r="BK321" s="33"/>
      <c r="BL321" s="33"/>
      <c r="BM321" s="33"/>
      <c r="BN321" s="33"/>
      <c r="BO321" s="33"/>
      <c r="BP321" s="33"/>
      <c r="BQ321" s="33"/>
      <c r="BR321" s="33"/>
      <c r="BS321" s="125"/>
      <c r="BT321" s="126"/>
      <c r="BU321" s="23"/>
      <c r="BV321" s="23"/>
      <c r="BW321" s="23"/>
      <c r="BX321"/>
      <c r="BY321"/>
      <c r="BZ321"/>
      <c r="CA321"/>
      <c r="CB321"/>
      <c r="CC321"/>
      <c r="CD321"/>
      <c r="CE321"/>
      <c r="CF321"/>
      <c r="CG321"/>
      <c r="CH321"/>
      <c r="CI321"/>
    </row>
    <row r="322" spans="1:87" s="13" customFormat="1" x14ac:dyDescent="0.4">
      <c r="A322" s="23"/>
      <c r="B322" s="23"/>
      <c r="C322" s="32"/>
      <c r="D322" s="33"/>
      <c r="F322" s="16"/>
      <c r="G322" s="32"/>
      <c r="H322" s="33"/>
      <c r="J322" s="16"/>
      <c r="K322" s="32"/>
      <c r="L322" s="33"/>
      <c r="N322" s="16"/>
      <c r="O322" s="32"/>
      <c r="P322" s="33"/>
      <c r="R322" s="16"/>
      <c r="S322" s="32"/>
      <c r="T322" s="33"/>
      <c r="V322" s="16"/>
      <c r="W322" s="32"/>
      <c r="X322" s="33"/>
      <c r="Z322" s="16"/>
      <c r="AA322" s="32"/>
      <c r="AB322" s="33"/>
      <c r="AD322" s="16"/>
      <c r="AE322" s="32"/>
      <c r="AF322" s="33"/>
      <c r="AH322" s="16"/>
      <c r="AI322" s="32"/>
      <c r="AJ322" s="33"/>
      <c r="AL322" s="16"/>
      <c r="AM322" s="32"/>
      <c r="AN322" s="33"/>
      <c r="AP322" s="16"/>
      <c r="AQ322" s="32"/>
      <c r="AR322" s="33"/>
      <c r="AT322" s="16"/>
      <c r="AU322" s="32"/>
      <c r="AV322" s="33"/>
      <c r="AX322" s="16"/>
      <c r="AY322" s="32"/>
      <c r="AZ322" s="33"/>
      <c r="BA322" s="33"/>
      <c r="BB322" s="33"/>
      <c r="BC322" s="33"/>
      <c r="BD322" s="33"/>
      <c r="BE322" s="33"/>
      <c r="BF322" s="33"/>
      <c r="BG322" s="33"/>
      <c r="BH322" s="33"/>
      <c r="BI322" s="33"/>
      <c r="BJ322" s="33"/>
      <c r="BK322" s="33"/>
      <c r="BL322" s="33"/>
      <c r="BM322" s="33"/>
      <c r="BN322" s="33"/>
      <c r="BO322" s="33"/>
      <c r="BP322" s="33"/>
      <c r="BQ322" s="33"/>
      <c r="BR322" s="33"/>
      <c r="BS322" s="125"/>
      <c r="BT322" s="126"/>
      <c r="BU322" s="23"/>
      <c r="BV322" s="23"/>
      <c r="BW322" s="23"/>
      <c r="BX322"/>
      <c r="BY322"/>
      <c r="BZ322"/>
      <c r="CA322"/>
      <c r="CB322"/>
      <c r="CC322"/>
      <c r="CD322"/>
      <c r="CE322"/>
      <c r="CF322"/>
      <c r="CG322"/>
      <c r="CH322"/>
      <c r="CI322"/>
    </row>
    <row r="323" spans="1:87" s="13" customFormat="1" x14ac:dyDescent="0.4">
      <c r="A323" s="23"/>
      <c r="B323" s="23"/>
      <c r="C323" s="32"/>
      <c r="D323" s="33"/>
      <c r="F323" s="16"/>
      <c r="G323" s="32"/>
      <c r="H323" s="33"/>
      <c r="J323" s="16"/>
      <c r="K323" s="32"/>
      <c r="L323" s="33"/>
      <c r="N323" s="16"/>
      <c r="O323" s="32"/>
      <c r="P323" s="33"/>
      <c r="R323" s="16"/>
      <c r="S323" s="32"/>
      <c r="T323" s="33"/>
      <c r="V323" s="16"/>
      <c r="W323" s="32"/>
      <c r="X323" s="33"/>
      <c r="Z323" s="16"/>
      <c r="AA323" s="32"/>
      <c r="AB323" s="33"/>
      <c r="AD323" s="16"/>
      <c r="AE323" s="32"/>
      <c r="AF323" s="33"/>
      <c r="AH323" s="16"/>
      <c r="AI323" s="32"/>
      <c r="AJ323" s="33"/>
      <c r="AL323" s="16"/>
      <c r="AM323" s="32"/>
      <c r="AN323" s="33"/>
      <c r="AP323" s="16"/>
      <c r="AQ323" s="32"/>
      <c r="AR323" s="33"/>
      <c r="AT323" s="16"/>
      <c r="AU323" s="32"/>
      <c r="AV323" s="33"/>
      <c r="AX323" s="16"/>
      <c r="AY323" s="32"/>
      <c r="AZ323" s="33"/>
      <c r="BA323" s="33"/>
      <c r="BB323" s="33"/>
      <c r="BC323" s="33"/>
      <c r="BD323" s="33"/>
      <c r="BE323" s="33"/>
      <c r="BF323" s="33"/>
      <c r="BG323" s="33"/>
      <c r="BH323" s="33"/>
      <c r="BI323" s="33"/>
      <c r="BJ323" s="33"/>
      <c r="BK323" s="33"/>
      <c r="BL323" s="33"/>
      <c r="BM323" s="33"/>
      <c r="BN323" s="33"/>
      <c r="BO323" s="33"/>
      <c r="BP323" s="33"/>
      <c r="BQ323" s="33"/>
      <c r="BR323" s="33"/>
      <c r="BS323" s="125"/>
      <c r="BT323" s="126"/>
      <c r="BU323" s="23"/>
      <c r="BV323" s="23"/>
      <c r="BW323" s="23"/>
      <c r="BX323"/>
      <c r="BY323"/>
      <c r="BZ323"/>
      <c r="CA323"/>
      <c r="CB323"/>
      <c r="CC323"/>
      <c r="CD323"/>
      <c r="CE323"/>
      <c r="CF323"/>
      <c r="CG323"/>
      <c r="CH323"/>
      <c r="CI323"/>
    </row>
    <row r="324" spans="1:87" s="13" customFormat="1" x14ac:dyDescent="0.4">
      <c r="A324" s="23"/>
      <c r="B324" s="23"/>
      <c r="C324" s="32"/>
      <c r="D324" s="33"/>
      <c r="F324" s="16"/>
      <c r="G324" s="32"/>
      <c r="H324" s="33"/>
      <c r="J324" s="16"/>
      <c r="K324" s="32"/>
      <c r="L324" s="33"/>
      <c r="N324" s="16"/>
      <c r="O324" s="32"/>
      <c r="P324" s="33"/>
      <c r="R324" s="16"/>
      <c r="S324" s="32"/>
      <c r="T324" s="33"/>
      <c r="V324" s="16"/>
      <c r="W324" s="32"/>
      <c r="X324" s="33"/>
      <c r="Z324" s="16"/>
      <c r="AA324" s="32"/>
      <c r="AB324" s="33"/>
      <c r="AD324" s="16"/>
      <c r="AE324" s="32"/>
      <c r="AF324" s="33"/>
      <c r="AH324" s="16"/>
      <c r="AI324" s="32"/>
      <c r="AJ324" s="33"/>
      <c r="AL324" s="16"/>
      <c r="AM324" s="32"/>
      <c r="AN324" s="33"/>
      <c r="AP324" s="16"/>
      <c r="AQ324" s="32"/>
      <c r="AR324" s="33"/>
      <c r="AT324" s="16"/>
      <c r="AU324" s="32"/>
      <c r="AV324" s="33"/>
      <c r="AX324" s="16"/>
      <c r="AY324" s="32"/>
      <c r="AZ324" s="33"/>
      <c r="BA324" s="33"/>
      <c r="BB324" s="33"/>
      <c r="BC324" s="33"/>
      <c r="BD324" s="33"/>
      <c r="BE324" s="33"/>
      <c r="BF324" s="33"/>
      <c r="BG324" s="33"/>
      <c r="BH324" s="33"/>
      <c r="BI324" s="33"/>
      <c r="BJ324" s="33"/>
      <c r="BK324" s="33"/>
      <c r="BL324" s="33"/>
      <c r="BM324" s="33"/>
      <c r="BN324" s="33"/>
      <c r="BO324" s="33"/>
      <c r="BP324" s="33"/>
      <c r="BQ324" s="33"/>
      <c r="BR324" s="33"/>
      <c r="BS324" s="125"/>
      <c r="BT324" s="126"/>
      <c r="BU324" s="23"/>
      <c r="BV324" s="23"/>
      <c r="BW324" s="23"/>
      <c r="BX324"/>
      <c r="BY324"/>
      <c r="BZ324"/>
      <c r="CA324"/>
      <c r="CB324"/>
      <c r="CC324"/>
      <c r="CD324"/>
      <c r="CE324"/>
      <c r="CF324"/>
      <c r="CG324"/>
      <c r="CH324"/>
      <c r="CI324"/>
    </row>
    <row r="325" spans="1:87" s="13" customFormat="1" x14ac:dyDescent="0.4">
      <c r="A325" s="23"/>
      <c r="B325" s="23"/>
      <c r="C325" s="32"/>
      <c r="D325" s="33"/>
      <c r="F325" s="16"/>
      <c r="G325" s="32"/>
      <c r="H325" s="33"/>
      <c r="J325" s="16"/>
      <c r="K325" s="32"/>
      <c r="L325" s="33"/>
      <c r="N325" s="16"/>
      <c r="O325" s="32"/>
      <c r="P325" s="33"/>
      <c r="R325" s="16"/>
      <c r="S325" s="32"/>
      <c r="T325" s="33"/>
      <c r="V325" s="16"/>
      <c r="W325" s="32"/>
      <c r="X325" s="33"/>
      <c r="Z325" s="16"/>
      <c r="AA325" s="32"/>
      <c r="AB325" s="33"/>
      <c r="AD325" s="16"/>
      <c r="AE325" s="32"/>
      <c r="AF325" s="33"/>
      <c r="AH325" s="16"/>
      <c r="AI325" s="32"/>
      <c r="AJ325" s="33"/>
      <c r="AL325" s="16"/>
      <c r="AM325" s="32"/>
      <c r="AN325" s="33"/>
      <c r="AP325" s="16"/>
      <c r="AQ325" s="32"/>
      <c r="AR325" s="33"/>
      <c r="AT325" s="16"/>
      <c r="AU325" s="32"/>
      <c r="AV325" s="33"/>
      <c r="AX325" s="16"/>
      <c r="AY325" s="32"/>
      <c r="AZ325" s="33"/>
      <c r="BA325" s="33"/>
      <c r="BB325" s="33"/>
      <c r="BC325" s="33"/>
      <c r="BD325" s="33"/>
      <c r="BE325" s="33"/>
      <c r="BF325" s="33"/>
      <c r="BG325" s="33"/>
      <c r="BH325" s="33"/>
      <c r="BI325" s="33"/>
      <c r="BJ325" s="33"/>
      <c r="BK325" s="33"/>
      <c r="BL325" s="33"/>
      <c r="BM325" s="33"/>
      <c r="BN325" s="33"/>
      <c r="BO325" s="33"/>
      <c r="BP325" s="33"/>
      <c r="BQ325" s="33"/>
      <c r="BR325" s="33"/>
      <c r="BS325" s="125"/>
      <c r="BT325" s="126"/>
      <c r="BU325" s="23"/>
      <c r="BV325" s="23"/>
      <c r="BW325" s="23"/>
      <c r="BX325"/>
      <c r="BY325"/>
      <c r="BZ325"/>
      <c r="CA325"/>
      <c r="CB325"/>
      <c r="CC325"/>
      <c r="CD325"/>
      <c r="CE325"/>
      <c r="CF325"/>
      <c r="CG325"/>
      <c r="CH325"/>
      <c r="CI325"/>
    </row>
    <row r="326" spans="1:87" s="13" customFormat="1" x14ac:dyDescent="0.4">
      <c r="A326" s="23"/>
      <c r="B326" s="23"/>
      <c r="C326" s="32"/>
      <c r="D326" s="33"/>
      <c r="F326" s="16"/>
      <c r="G326" s="32"/>
      <c r="H326" s="33"/>
      <c r="J326" s="16"/>
      <c r="K326" s="32"/>
      <c r="L326" s="33"/>
      <c r="N326" s="16"/>
      <c r="O326" s="32"/>
      <c r="P326" s="33"/>
      <c r="R326" s="16"/>
      <c r="S326" s="32"/>
      <c r="T326" s="33"/>
      <c r="V326" s="16"/>
      <c r="W326" s="32"/>
      <c r="X326" s="33"/>
      <c r="Z326" s="16"/>
      <c r="AA326" s="32"/>
      <c r="AB326" s="33"/>
      <c r="AD326" s="16"/>
      <c r="AE326" s="32"/>
      <c r="AF326" s="33"/>
      <c r="AH326" s="16"/>
      <c r="AI326" s="32"/>
      <c r="AJ326" s="33"/>
      <c r="AL326" s="16"/>
      <c r="AM326" s="32"/>
      <c r="AN326" s="33"/>
      <c r="AP326" s="16"/>
      <c r="AQ326" s="32"/>
      <c r="AR326" s="33"/>
      <c r="AT326" s="16"/>
      <c r="AU326" s="32"/>
      <c r="AV326" s="33"/>
      <c r="AX326" s="16"/>
      <c r="AY326" s="32"/>
      <c r="AZ326" s="33"/>
      <c r="BA326" s="33"/>
      <c r="BB326" s="33"/>
      <c r="BC326" s="33"/>
      <c r="BD326" s="33"/>
      <c r="BE326" s="33"/>
      <c r="BF326" s="33"/>
      <c r="BG326" s="33"/>
      <c r="BH326" s="33"/>
      <c r="BI326" s="33"/>
      <c r="BJ326" s="33"/>
      <c r="BK326" s="33"/>
      <c r="BL326" s="33"/>
      <c r="BM326" s="33"/>
      <c r="BN326" s="33"/>
      <c r="BO326" s="33"/>
      <c r="BP326" s="33"/>
      <c r="BQ326" s="33"/>
      <c r="BR326" s="33"/>
      <c r="BS326" s="125"/>
      <c r="BT326" s="126"/>
      <c r="BU326" s="23"/>
      <c r="BV326" s="23"/>
      <c r="BW326" s="23"/>
      <c r="BX326"/>
      <c r="BY326"/>
      <c r="BZ326"/>
      <c r="CA326"/>
      <c r="CB326"/>
      <c r="CC326"/>
      <c r="CD326"/>
      <c r="CE326"/>
      <c r="CF326"/>
      <c r="CG326"/>
      <c r="CH326"/>
      <c r="CI326"/>
    </row>
    <row r="327" spans="1:87" s="13" customFormat="1" x14ac:dyDescent="0.4">
      <c r="A327" s="23"/>
      <c r="B327" s="23"/>
      <c r="C327" s="32"/>
      <c r="D327" s="33"/>
      <c r="F327" s="16"/>
      <c r="G327" s="32"/>
      <c r="H327" s="33"/>
      <c r="J327" s="16"/>
      <c r="K327" s="32"/>
      <c r="L327" s="33"/>
      <c r="N327" s="16"/>
      <c r="O327" s="32"/>
      <c r="P327" s="33"/>
      <c r="R327" s="16"/>
      <c r="S327" s="32"/>
      <c r="T327" s="33"/>
      <c r="V327" s="16"/>
      <c r="W327" s="32"/>
      <c r="X327" s="33"/>
      <c r="Z327" s="16"/>
      <c r="AA327" s="32"/>
      <c r="AB327" s="33"/>
      <c r="AD327" s="16"/>
      <c r="AE327" s="32"/>
      <c r="AF327" s="33"/>
      <c r="AH327" s="16"/>
      <c r="AI327" s="32"/>
      <c r="AJ327" s="33"/>
      <c r="AL327" s="16"/>
      <c r="AM327" s="32"/>
      <c r="AN327" s="33"/>
      <c r="AP327" s="16"/>
      <c r="AQ327" s="32"/>
      <c r="AR327" s="33"/>
      <c r="AT327" s="16"/>
      <c r="AU327" s="32"/>
      <c r="AV327" s="33"/>
      <c r="AX327" s="16"/>
      <c r="AY327" s="32"/>
      <c r="AZ327" s="33"/>
      <c r="BA327" s="33"/>
      <c r="BB327" s="33"/>
      <c r="BC327" s="33"/>
      <c r="BD327" s="33"/>
      <c r="BE327" s="33"/>
      <c r="BF327" s="33"/>
      <c r="BG327" s="33"/>
      <c r="BH327" s="33"/>
      <c r="BI327" s="33"/>
      <c r="BJ327" s="33"/>
      <c r="BK327" s="33"/>
      <c r="BL327" s="33"/>
      <c r="BM327" s="33"/>
      <c r="BN327" s="33"/>
      <c r="BO327" s="33"/>
      <c r="BP327" s="33"/>
      <c r="BQ327" s="33"/>
      <c r="BR327" s="33"/>
      <c r="BS327" s="125"/>
      <c r="BT327" s="126"/>
      <c r="BU327" s="23"/>
      <c r="BV327" s="23"/>
      <c r="BW327" s="23"/>
      <c r="BX327"/>
      <c r="BY327"/>
      <c r="BZ327"/>
      <c r="CA327"/>
      <c r="CB327"/>
      <c r="CC327"/>
      <c r="CD327"/>
      <c r="CE327"/>
      <c r="CF327"/>
      <c r="CG327"/>
      <c r="CH327"/>
      <c r="CI327"/>
    </row>
    <row r="328" spans="1:87" s="13" customFormat="1" x14ac:dyDescent="0.4">
      <c r="A328" s="23"/>
      <c r="B328" s="23"/>
      <c r="C328" s="32"/>
      <c r="D328" s="33"/>
      <c r="F328" s="16"/>
      <c r="G328" s="32"/>
      <c r="H328" s="33"/>
      <c r="J328" s="16"/>
      <c r="K328" s="32"/>
      <c r="L328" s="33"/>
      <c r="N328" s="16"/>
      <c r="O328" s="32"/>
      <c r="P328" s="33"/>
      <c r="R328" s="16"/>
      <c r="S328" s="32"/>
      <c r="T328" s="33"/>
      <c r="V328" s="16"/>
      <c r="W328" s="32"/>
      <c r="X328" s="33"/>
      <c r="Z328" s="16"/>
      <c r="AA328" s="32"/>
      <c r="AB328" s="33"/>
      <c r="AD328" s="16"/>
      <c r="AE328" s="32"/>
      <c r="AF328" s="33"/>
      <c r="AH328" s="16"/>
      <c r="AI328" s="32"/>
      <c r="AJ328" s="33"/>
      <c r="AL328" s="16"/>
      <c r="AM328" s="32"/>
      <c r="AN328" s="33"/>
      <c r="AP328" s="16"/>
      <c r="AQ328" s="32"/>
      <c r="AR328" s="33"/>
      <c r="AT328" s="16"/>
      <c r="AU328" s="32"/>
      <c r="AV328" s="33"/>
      <c r="AX328" s="16"/>
      <c r="AY328" s="32"/>
      <c r="AZ328" s="33"/>
      <c r="BA328" s="33"/>
      <c r="BB328" s="33"/>
      <c r="BC328" s="33"/>
      <c r="BD328" s="33"/>
      <c r="BE328" s="33"/>
      <c r="BF328" s="33"/>
      <c r="BG328" s="33"/>
      <c r="BH328" s="33"/>
      <c r="BI328" s="33"/>
      <c r="BJ328" s="33"/>
      <c r="BK328" s="33"/>
      <c r="BL328" s="33"/>
      <c r="BM328" s="33"/>
      <c r="BN328" s="33"/>
      <c r="BO328" s="33"/>
      <c r="BP328" s="33"/>
      <c r="BQ328" s="33"/>
      <c r="BR328" s="33"/>
      <c r="BS328" s="125"/>
      <c r="BT328" s="126"/>
      <c r="BU328" s="23"/>
      <c r="BV328" s="23"/>
      <c r="BW328" s="23"/>
      <c r="BX328"/>
      <c r="BY328"/>
      <c r="BZ328"/>
      <c r="CA328"/>
      <c r="CB328"/>
      <c r="CC328"/>
      <c r="CD328"/>
      <c r="CE328"/>
      <c r="CF328"/>
      <c r="CG328"/>
      <c r="CH328"/>
      <c r="CI328"/>
    </row>
    <row r="329" spans="1:87" s="13" customFormat="1" x14ac:dyDescent="0.4">
      <c r="A329" s="23"/>
      <c r="B329" s="23"/>
      <c r="C329" s="32"/>
      <c r="D329" s="33"/>
      <c r="F329" s="16"/>
      <c r="G329" s="32"/>
      <c r="H329" s="33"/>
      <c r="J329" s="16"/>
      <c r="K329" s="32"/>
      <c r="L329" s="33"/>
      <c r="N329" s="16"/>
      <c r="O329" s="32"/>
      <c r="P329" s="33"/>
      <c r="R329" s="16"/>
      <c r="S329" s="32"/>
      <c r="T329" s="33"/>
      <c r="V329" s="16"/>
      <c r="W329" s="32"/>
      <c r="X329" s="33"/>
      <c r="Z329" s="16"/>
      <c r="AA329" s="32"/>
      <c r="AB329" s="33"/>
      <c r="AD329" s="16"/>
      <c r="AE329" s="32"/>
      <c r="AF329" s="33"/>
      <c r="AH329" s="16"/>
      <c r="AI329" s="32"/>
      <c r="AJ329" s="33"/>
      <c r="AL329" s="16"/>
      <c r="AM329" s="32"/>
      <c r="AN329" s="33"/>
      <c r="AP329" s="16"/>
      <c r="AQ329" s="32"/>
      <c r="AR329" s="33"/>
      <c r="AT329" s="16"/>
      <c r="AU329" s="32"/>
      <c r="AV329" s="33"/>
      <c r="AX329" s="16"/>
      <c r="AY329" s="32"/>
      <c r="AZ329" s="33"/>
      <c r="BA329" s="33"/>
      <c r="BB329" s="33"/>
      <c r="BC329" s="33"/>
      <c r="BD329" s="33"/>
      <c r="BE329" s="33"/>
      <c r="BF329" s="33"/>
      <c r="BG329" s="33"/>
      <c r="BH329" s="33"/>
      <c r="BI329" s="33"/>
      <c r="BJ329" s="33"/>
      <c r="BK329" s="33"/>
      <c r="BL329" s="33"/>
      <c r="BM329" s="33"/>
      <c r="BN329" s="33"/>
      <c r="BO329" s="33"/>
      <c r="BP329" s="33"/>
      <c r="BQ329" s="33"/>
      <c r="BR329" s="33"/>
      <c r="BS329" s="125"/>
      <c r="BT329" s="126"/>
      <c r="BU329" s="23"/>
      <c r="BV329" s="23"/>
      <c r="BW329" s="23"/>
      <c r="BX329"/>
      <c r="BY329"/>
      <c r="BZ329"/>
      <c r="CA329"/>
      <c r="CB329"/>
      <c r="CC329"/>
      <c r="CD329"/>
      <c r="CE329"/>
      <c r="CF329"/>
      <c r="CG329"/>
      <c r="CH329"/>
      <c r="CI329"/>
    </row>
    <row r="330" spans="1:87" s="13" customFormat="1" x14ac:dyDescent="0.4">
      <c r="A330" s="23"/>
      <c r="B330" s="23"/>
      <c r="C330" s="32"/>
      <c r="D330" s="33"/>
      <c r="F330" s="16"/>
      <c r="G330" s="32"/>
      <c r="H330" s="33"/>
      <c r="J330" s="16"/>
      <c r="K330" s="32"/>
      <c r="L330" s="33"/>
      <c r="N330" s="16"/>
      <c r="O330" s="32"/>
      <c r="P330" s="33"/>
      <c r="R330" s="16"/>
      <c r="S330" s="32"/>
      <c r="T330" s="33"/>
      <c r="V330" s="16"/>
      <c r="W330" s="32"/>
      <c r="X330" s="33"/>
      <c r="Z330" s="16"/>
      <c r="AA330" s="32"/>
      <c r="AB330" s="33"/>
      <c r="AD330" s="16"/>
      <c r="AE330" s="32"/>
      <c r="AF330" s="33"/>
      <c r="AH330" s="16"/>
      <c r="AI330" s="32"/>
      <c r="AJ330" s="33"/>
      <c r="AL330" s="16"/>
      <c r="AM330" s="32"/>
      <c r="AN330" s="33"/>
      <c r="AP330" s="16"/>
      <c r="AQ330" s="32"/>
      <c r="AR330" s="33"/>
      <c r="AT330" s="16"/>
      <c r="AU330" s="32"/>
      <c r="AV330" s="33"/>
      <c r="AX330" s="16"/>
      <c r="AY330" s="32"/>
      <c r="AZ330" s="33"/>
      <c r="BA330" s="33"/>
      <c r="BB330" s="33"/>
      <c r="BC330" s="33"/>
      <c r="BD330" s="33"/>
      <c r="BE330" s="33"/>
      <c r="BF330" s="33"/>
      <c r="BG330" s="33"/>
      <c r="BH330" s="33"/>
      <c r="BI330" s="33"/>
      <c r="BJ330" s="33"/>
      <c r="BK330" s="33"/>
      <c r="BL330" s="33"/>
      <c r="BM330" s="33"/>
      <c r="BN330" s="33"/>
      <c r="BO330" s="33"/>
      <c r="BP330" s="33"/>
      <c r="BQ330" s="33"/>
      <c r="BR330" s="33"/>
      <c r="BS330" s="125"/>
      <c r="BT330" s="126"/>
      <c r="BU330" s="23"/>
      <c r="BV330" s="23"/>
      <c r="BW330" s="23"/>
      <c r="BX330"/>
      <c r="BY330"/>
      <c r="BZ330"/>
      <c r="CA330"/>
      <c r="CB330"/>
      <c r="CC330"/>
      <c r="CD330"/>
      <c r="CE330"/>
      <c r="CF330"/>
      <c r="CG330"/>
      <c r="CH330"/>
      <c r="CI330"/>
    </row>
    <row r="331" spans="1:87" s="13" customFormat="1" x14ac:dyDescent="0.4">
      <c r="A331" s="23"/>
      <c r="B331" s="23"/>
      <c r="C331" s="32"/>
      <c r="D331" s="33"/>
      <c r="F331" s="16"/>
      <c r="G331" s="32"/>
      <c r="H331" s="33"/>
      <c r="J331" s="16"/>
      <c r="K331" s="32"/>
      <c r="L331" s="33"/>
      <c r="N331" s="16"/>
      <c r="O331" s="32"/>
      <c r="P331" s="33"/>
      <c r="R331" s="16"/>
      <c r="S331" s="32"/>
      <c r="T331" s="33"/>
      <c r="V331" s="16"/>
      <c r="W331" s="32"/>
      <c r="X331" s="33"/>
      <c r="Z331" s="16"/>
      <c r="AA331" s="32"/>
      <c r="AB331" s="33"/>
      <c r="AD331" s="16"/>
      <c r="AE331" s="32"/>
      <c r="AF331" s="33"/>
      <c r="AH331" s="16"/>
      <c r="AI331" s="32"/>
      <c r="AJ331" s="33"/>
      <c r="AL331" s="16"/>
      <c r="AM331" s="32"/>
      <c r="AN331" s="33"/>
      <c r="AP331" s="16"/>
      <c r="AQ331" s="32"/>
      <c r="AR331" s="33"/>
      <c r="AT331" s="16"/>
      <c r="AU331" s="32"/>
      <c r="AV331" s="33"/>
      <c r="AX331" s="16"/>
      <c r="AY331" s="32"/>
      <c r="AZ331" s="33"/>
      <c r="BA331" s="33"/>
      <c r="BB331" s="33"/>
      <c r="BC331" s="33"/>
      <c r="BD331" s="33"/>
      <c r="BE331" s="33"/>
      <c r="BF331" s="33"/>
      <c r="BG331" s="33"/>
      <c r="BH331" s="33"/>
      <c r="BI331" s="33"/>
      <c r="BJ331" s="33"/>
      <c r="BK331" s="33"/>
      <c r="BL331" s="33"/>
      <c r="BM331" s="33"/>
      <c r="BN331" s="33"/>
      <c r="BO331" s="33"/>
      <c r="BP331" s="33"/>
      <c r="BQ331" s="33"/>
      <c r="BR331" s="33"/>
      <c r="BS331" s="125"/>
      <c r="BT331" s="126"/>
      <c r="BU331" s="23"/>
      <c r="BV331" s="23"/>
      <c r="BW331" s="23"/>
      <c r="BX331"/>
      <c r="BY331"/>
      <c r="BZ331"/>
      <c r="CA331"/>
      <c r="CB331"/>
      <c r="CC331"/>
      <c r="CD331"/>
      <c r="CE331"/>
      <c r="CF331"/>
      <c r="CG331"/>
      <c r="CH331"/>
      <c r="CI331"/>
    </row>
    <row r="332" spans="1:87" s="13" customFormat="1" x14ac:dyDescent="0.4">
      <c r="A332" s="23"/>
      <c r="B332" s="23"/>
      <c r="C332" s="32"/>
      <c r="D332" s="33"/>
      <c r="F332" s="16"/>
      <c r="G332" s="32"/>
      <c r="H332" s="33"/>
      <c r="J332" s="16"/>
      <c r="K332" s="32"/>
      <c r="L332" s="33"/>
      <c r="N332" s="16"/>
      <c r="O332" s="32"/>
      <c r="P332" s="33"/>
      <c r="R332" s="16"/>
      <c r="S332" s="32"/>
      <c r="T332" s="33"/>
      <c r="V332" s="16"/>
      <c r="W332" s="32"/>
      <c r="X332" s="33"/>
      <c r="Z332" s="16"/>
      <c r="AA332" s="32"/>
      <c r="AB332" s="33"/>
      <c r="AD332" s="16"/>
      <c r="AE332" s="32"/>
      <c r="AF332" s="33"/>
      <c r="AH332" s="16"/>
      <c r="AI332" s="32"/>
      <c r="AJ332" s="33"/>
      <c r="AL332" s="16"/>
      <c r="AM332" s="32"/>
      <c r="AN332" s="33"/>
      <c r="AP332" s="16"/>
      <c r="AQ332" s="32"/>
      <c r="AR332" s="33"/>
      <c r="AT332" s="16"/>
      <c r="AU332" s="32"/>
      <c r="AV332" s="33"/>
      <c r="AX332" s="16"/>
      <c r="AY332" s="32"/>
      <c r="AZ332" s="33"/>
      <c r="BA332" s="33"/>
      <c r="BB332" s="33"/>
      <c r="BC332" s="33"/>
      <c r="BD332" s="33"/>
      <c r="BE332" s="33"/>
      <c r="BF332" s="33"/>
      <c r="BG332" s="33"/>
      <c r="BH332" s="33"/>
      <c r="BI332" s="33"/>
      <c r="BJ332" s="33"/>
      <c r="BK332" s="33"/>
      <c r="BL332" s="33"/>
      <c r="BM332" s="33"/>
      <c r="BN332" s="33"/>
      <c r="BO332" s="33"/>
      <c r="BP332" s="33"/>
      <c r="BQ332" s="33"/>
      <c r="BR332" s="33"/>
      <c r="BS332" s="125"/>
      <c r="BT332" s="126"/>
      <c r="BU332" s="23"/>
      <c r="BV332" s="23"/>
      <c r="BW332" s="23"/>
      <c r="BX332"/>
      <c r="BY332"/>
      <c r="BZ332"/>
      <c r="CA332"/>
      <c r="CB332"/>
      <c r="CC332"/>
      <c r="CD332"/>
      <c r="CE332"/>
      <c r="CF332"/>
      <c r="CG332"/>
      <c r="CH332"/>
      <c r="CI332"/>
    </row>
    <row r="333" spans="1:87" s="13" customFormat="1" x14ac:dyDescent="0.4">
      <c r="A333" s="23"/>
      <c r="B333" s="23"/>
      <c r="C333" s="32"/>
      <c r="D333" s="33"/>
      <c r="F333" s="16"/>
      <c r="G333" s="32"/>
      <c r="H333" s="33"/>
      <c r="J333" s="16"/>
      <c r="K333" s="32"/>
      <c r="L333" s="33"/>
      <c r="N333" s="16"/>
      <c r="O333" s="32"/>
      <c r="P333" s="33"/>
      <c r="R333" s="16"/>
      <c r="S333" s="32"/>
      <c r="T333" s="33"/>
      <c r="V333" s="16"/>
      <c r="W333" s="32"/>
      <c r="X333" s="33"/>
      <c r="Z333" s="16"/>
      <c r="AA333" s="32"/>
      <c r="AB333" s="33"/>
      <c r="AD333" s="16"/>
      <c r="AE333" s="32"/>
      <c r="AF333" s="33"/>
      <c r="AH333" s="16"/>
      <c r="AI333" s="32"/>
      <c r="AJ333" s="33"/>
      <c r="AL333" s="16"/>
      <c r="AM333" s="32"/>
      <c r="AN333" s="33"/>
      <c r="AP333" s="16"/>
      <c r="AQ333" s="32"/>
      <c r="AR333" s="33"/>
      <c r="AT333" s="16"/>
      <c r="AU333" s="32"/>
      <c r="AV333" s="33"/>
      <c r="AX333" s="16"/>
      <c r="AY333" s="32"/>
      <c r="AZ333" s="33"/>
      <c r="BA333" s="33"/>
      <c r="BB333" s="33"/>
      <c r="BC333" s="33"/>
      <c r="BD333" s="33"/>
      <c r="BE333" s="33"/>
      <c r="BF333" s="33"/>
      <c r="BG333" s="33"/>
      <c r="BH333" s="33"/>
      <c r="BI333" s="33"/>
      <c r="BJ333" s="33"/>
      <c r="BK333" s="33"/>
      <c r="BL333" s="33"/>
      <c r="BM333" s="33"/>
      <c r="BN333" s="33"/>
      <c r="BO333" s="33"/>
      <c r="BP333" s="33"/>
      <c r="BQ333" s="33"/>
      <c r="BR333" s="33"/>
      <c r="BS333" s="125"/>
      <c r="BT333" s="126"/>
      <c r="BU333" s="23"/>
      <c r="BV333" s="23"/>
      <c r="BW333" s="23"/>
      <c r="BX333"/>
      <c r="BY333"/>
      <c r="BZ333"/>
      <c r="CA333"/>
      <c r="CB333"/>
      <c r="CC333"/>
      <c r="CD333"/>
      <c r="CE333"/>
      <c r="CF333"/>
      <c r="CG333"/>
      <c r="CH333"/>
      <c r="CI333"/>
    </row>
    <row r="334" spans="1:87" s="13" customFormat="1" x14ac:dyDescent="0.4">
      <c r="A334" s="23"/>
      <c r="B334" s="23"/>
      <c r="C334" s="32"/>
      <c r="D334" s="33"/>
      <c r="F334" s="16"/>
      <c r="G334" s="32"/>
      <c r="H334" s="33"/>
      <c r="J334" s="16"/>
      <c r="K334" s="32"/>
      <c r="L334" s="33"/>
      <c r="N334" s="16"/>
      <c r="O334" s="32"/>
      <c r="P334" s="33"/>
      <c r="R334" s="16"/>
      <c r="S334" s="32"/>
      <c r="T334" s="33"/>
      <c r="V334" s="16"/>
      <c r="W334" s="32"/>
      <c r="X334" s="33"/>
      <c r="Z334" s="16"/>
      <c r="AA334" s="32"/>
      <c r="AB334" s="33"/>
      <c r="AD334" s="16"/>
      <c r="AE334" s="32"/>
      <c r="AF334" s="33"/>
      <c r="AH334" s="16"/>
      <c r="AI334" s="32"/>
      <c r="AJ334" s="33"/>
      <c r="AL334" s="16"/>
      <c r="AM334" s="32"/>
      <c r="AN334" s="33"/>
      <c r="AP334" s="16"/>
      <c r="AQ334" s="32"/>
      <c r="AR334" s="33"/>
      <c r="AT334" s="16"/>
      <c r="AU334" s="32"/>
      <c r="AV334" s="33"/>
      <c r="AX334" s="16"/>
      <c r="AY334" s="32"/>
      <c r="AZ334" s="33"/>
      <c r="BA334" s="33"/>
      <c r="BB334" s="33"/>
      <c r="BC334" s="33"/>
      <c r="BD334" s="33"/>
      <c r="BE334" s="33"/>
      <c r="BF334" s="33"/>
      <c r="BG334" s="33"/>
      <c r="BH334" s="33"/>
      <c r="BI334" s="33"/>
      <c r="BJ334" s="33"/>
      <c r="BK334" s="33"/>
      <c r="BL334" s="33"/>
      <c r="BM334" s="33"/>
      <c r="BN334" s="33"/>
      <c r="BO334" s="33"/>
      <c r="BP334" s="33"/>
      <c r="BQ334" s="33"/>
      <c r="BR334" s="33"/>
      <c r="BS334" s="125"/>
      <c r="BT334" s="126"/>
      <c r="BU334" s="23"/>
      <c r="BV334" s="23"/>
      <c r="BW334" s="23"/>
      <c r="BX334"/>
      <c r="BY334"/>
      <c r="BZ334"/>
      <c r="CA334"/>
      <c r="CB334"/>
      <c r="CC334"/>
      <c r="CD334"/>
      <c r="CE334"/>
      <c r="CF334"/>
      <c r="CG334"/>
      <c r="CH334"/>
      <c r="CI334"/>
    </row>
    <row r="335" spans="1:87" s="13" customFormat="1" x14ac:dyDescent="0.4">
      <c r="A335" s="23"/>
      <c r="B335" s="23"/>
      <c r="C335" s="32"/>
      <c r="D335" s="33"/>
      <c r="F335" s="16"/>
      <c r="G335" s="32"/>
      <c r="H335" s="33"/>
      <c r="J335" s="16"/>
      <c r="K335" s="32"/>
      <c r="L335" s="33"/>
      <c r="N335" s="16"/>
      <c r="O335" s="32"/>
      <c r="P335" s="33"/>
      <c r="R335" s="16"/>
      <c r="S335" s="32"/>
      <c r="T335" s="33"/>
      <c r="V335" s="16"/>
      <c r="W335" s="32"/>
      <c r="X335" s="33"/>
      <c r="Z335" s="16"/>
      <c r="AA335" s="32"/>
      <c r="AB335" s="33"/>
      <c r="AD335" s="16"/>
      <c r="AE335" s="32"/>
      <c r="AF335" s="33"/>
      <c r="AH335" s="16"/>
      <c r="AI335" s="32"/>
      <c r="AJ335" s="33"/>
      <c r="AL335" s="16"/>
      <c r="AM335" s="32"/>
      <c r="AN335" s="33"/>
      <c r="AP335" s="16"/>
      <c r="AQ335" s="32"/>
      <c r="AR335" s="33"/>
      <c r="AT335" s="16"/>
      <c r="AU335" s="32"/>
      <c r="AV335" s="33"/>
      <c r="AX335" s="16"/>
      <c r="AY335" s="32"/>
      <c r="AZ335" s="33"/>
      <c r="BA335" s="33"/>
      <c r="BB335" s="33"/>
      <c r="BC335" s="33"/>
      <c r="BD335" s="33"/>
      <c r="BE335" s="33"/>
      <c r="BF335" s="33"/>
      <c r="BG335" s="33"/>
      <c r="BH335" s="33"/>
      <c r="BI335" s="33"/>
      <c r="BJ335" s="33"/>
      <c r="BK335" s="33"/>
      <c r="BL335" s="33"/>
      <c r="BM335" s="33"/>
      <c r="BN335" s="33"/>
      <c r="BO335" s="33"/>
      <c r="BP335" s="33"/>
      <c r="BQ335" s="33"/>
      <c r="BR335" s="33"/>
      <c r="BS335" s="125"/>
      <c r="BT335" s="126"/>
      <c r="BU335" s="23"/>
      <c r="BV335" s="23"/>
      <c r="BW335" s="23"/>
      <c r="BX335"/>
      <c r="BY335"/>
      <c r="BZ335"/>
      <c r="CA335"/>
      <c r="CB335"/>
      <c r="CC335"/>
      <c r="CD335"/>
      <c r="CE335"/>
      <c r="CF335"/>
      <c r="CG335"/>
      <c r="CH335"/>
      <c r="CI335"/>
    </row>
    <row r="336" spans="1:87" s="13" customFormat="1" x14ac:dyDescent="0.4">
      <c r="A336" s="23"/>
      <c r="B336" s="23"/>
      <c r="C336" s="32"/>
      <c r="D336" s="33"/>
      <c r="F336" s="16"/>
      <c r="G336" s="32"/>
      <c r="H336" s="33"/>
      <c r="J336" s="16"/>
      <c r="K336" s="32"/>
      <c r="L336" s="33"/>
      <c r="N336" s="16"/>
      <c r="O336" s="32"/>
      <c r="P336" s="33"/>
      <c r="R336" s="16"/>
      <c r="S336" s="32"/>
      <c r="T336" s="33"/>
      <c r="V336" s="16"/>
      <c r="W336" s="32"/>
      <c r="X336" s="33"/>
      <c r="Z336" s="16"/>
      <c r="AA336" s="32"/>
      <c r="AB336" s="33"/>
      <c r="AD336" s="16"/>
      <c r="AE336" s="32"/>
      <c r="AF336" s="33"/>
      <c r="AH336" s="16"/>
      <c r="AI336" s="32"/>
      <c r="AJ336" s="33"/>
      <c r="AL336" s="16"/>
      <c r="AM336" s="32"/>
      <c r="AN336" s="33"/>
      <c r="AP336" s="16"/>
      <c r="AQ336" s="32"/>
      <c r="AR336" s="33"/>
      <c r="AT336" s="16"/>
      <c r="AU336" s="32"/>
      <c r="AV336" s="33"/>
      <c r="AX336" s="16"/>
      <c r="AY336" s="32"/>
      <c r="AZ336" s="33"/>
      <c r="BA336" s="33"/>
      <c r="BB336" s="33"/>
      <c r="BC336" s="33"/>
      <c r="BD336" s="33"/>
      <c r="BE336" s="33"/>
      <c r="BF336" s="33"/>
      <c r="BG336" s="33"/>
      <c r="BH336" s="33"/>
      <c r="BI336" s="33"/>
      <c r="BJ336" s="33"/>
      <c r="BK336" s="33"/>
      <c r="BL336" s="33"/>
      <c r="BM336" s="33"/>
      <c r="BN336" s="33"/>
      <c r="BO336" s="33"/>
      <c r="BP336" s="33"/>
      <c r="BQ336" s="33"/>
      <c r="BR336" s="33"/>
      <c r="BS336" s="125"/>
      <c r="BT336" s="126"/>
      <c r="BU336" s="23"/>
      <c r="BV336" s="23"/>
      <c r="BW336" s="23"/>
      <c r="BX336"/>
      <c r="BY336"/>
      <c r="BZ336"/>
      <c r="CA336"/>
      <c r="CB336"/>
      <c r="CC336"/>
      <c r="CD336"/>
      <c r="CE336"/>
      <c r="CF336"/>
      <c r="CG336"/>
      <c r="CH336"/>
      <c r="CI336"/>
    </row>
    <row r="337" spans="1:87" s="13" customFormat="1" x14ac:dyDescent="0.4">
      <c r="A337" s="23"/>
      <c r="B337" s="23"/>
      <c r="C337" s="32"/>
      <c r="D337" s="33"/>
      <c r="F337" s="16"/>
      <c r="G337" s="32"/>
      <c r="H337" s="33"/>
      <c r="J337" s="16"/>
      <c r="K337" s="32"/>
      <c r="L337" s="33"/>
      <c r="N337" s="16"/>
      <c r="O337" s="32"/>
      <c r="P337" s="33"/>
      <c r="R337" s="16"/>
      <c r="S337" s="32"/>
      <c r="T337" s="33"/>
      <c r="V337" s="16"/>
      <c r="W337" s="32"/>
      <c r="X337" s="33"/>
      <c r="Z337" s="16"/>
      <c r="AA337" s="32"/>
      <c r="AB337" s="33"/>
      <c r="AD337" s="16"/>
      <c r="AE337" s="32"/>
      <c r="AF337" s="33"/>
      <c r="AH337" s="16"/>
      <c r="AI337" s="32"/>
      <c r="AJ337" s="33"/>
      <c r="AL337" s="16"/>
      <c r="AM337" s="32"/>
      <c r="AN337" s="33"/>
      <c r="AP337" s="16"/>
      <c r="AQ337" s="32"/>
      <c r="AR337" s="33"/>
      <c r="AT337" s="16"/>
      <c r="AU337" s="32"/>
      <c r="AV337" s="33"/>
      <c r="AX337" s="16"/>
      <c r="AY337" s="32"/>
      <c r="AZ337" s="33"/>
      <c r="BA337" s="33"/>
      <c r="BB337" s="33"/>
      <c r="BC337" s="33"/>
      <c r="BD337" s="33"/>
      <c r="BE337" s="33"/>
      <c r="BF337" s="33"/>
      <c r="BG337" s="33"/>
      <c r="BH337" s="33"/>
      <c r="BI337" s="33"/>
      <c r="BJ337" s="33"/>
      <c r="BK337" s="33"/>
      <c r="BL337" s="33"/>
      <c r="BM337" s="33"/>
      <c r="BN337" s="33"/>
      <c r="BO337" s="33"/>
      <c r="BP337" s="33"/>
      <c r="BQ337" s="33"/>
      <c r="BR337" s="33"/>
      <c r="BS337" s="125"/>
      <c r="BT337" s="126"/>
      <c r="BU337" s="23"/>
      <c r="BV337" s="23"/>
      <c r="BW337" s="23"/>
      <c r="BX337"/>
      <c r="BY337"/>
      <c r="BZ337"/>
      <c r="CA337"/>
      <c r="CB337"/>
      <c r="CC337"/>
      <c r="CD337"/>
      <c r="CE337"/>
      <c r="CF337"/>
      <c r="CG337"/>
      <c r="CH337"/>
      <c r="CI337"/>
    </row>
    <row r="338" spans="1:87" s="13" customFormat="1" x14ac:dyDescent="0.4">
      <c r="A338" s="23"/>
      <c r="B338" s="23"/>
      <c r="C338" s="32"/>
      <c r="D338" s="33"/>
      <c r="F338" s="16"/>
      <c r="G338" s="32"/>
      <c r="H338" s="33"/>
      <c r="J338" s="16"/>
      <c r="K338" s="32"/>
      <c r="L338" s="33"/>
      <c r="N338" s="16"/>
      <c r="O338" s="32"/>
      <c r="P338" s="33"/>
      <c r="R338" s="16"/>
      <c r="S338" s="32"/>
      <c r="T338" s="33"/>
      <c r="V338" s="16"/>
      <c r="W338" s="32"/>
      <c r="X338" s="33"/>
      <c r="Z338" s="16"/>
      <c r="AA338" s="32"/>
      <c r="AB338" s="33"/>
      <c r="AD338" s="16"/>
      <c r="AE338" s="32"/>
      <c r="AF338" s="33"/>
      <c r="AH338" s="16"/>
      <c r="AI338" s="32"/>
      <c r="AJ338" s="33"/>
      <c r="AL338" s="16"/>
      <c r="AM338" s="32"/>
      <c r="AN338" s="33"/>
      <c r="AP338" s="16"/>
      <c r="AQ338" s="32"/>
      <c r="AR338" s="33"/>
      <c r="AT338" s="16"/>
      <c r="AU338" s="32"/>
      <c r="AV338" s="33"/>
      <c r="AX338" s="16"/>
      <c r="AY338" s="32"/>
      <c r="AZ338" s="33"/>
      <c r="BA338" s="33"/>
      <c r="BB338" s="33"/>
      <c r="BC338" s="33"/>
      <c r="BD338" s="33"/>
      <c r="BE338" s="33"/>
      <c r="BF338" s="33"/>
      <c r="BG338" s="33"/>
      <c r="BH338" s="33"/>
      <c r="BI338" s="33"/>
      <c r="BJ338" s="33"/>
      <c r="BK338" s="33"/>
      <c r="BL338" s="33"/>
      <c r="BM338" s="33"/>
      <c r="BN338" s="33"/>
      <c r="BO338" s="33"/>
      <c r="BP338" s="33"/>
      <c r="BQ338" s="33"/>
      <c r="BR338" s="33"/>
      <c r="BS338" s="125"/>
      <c r="BT338" s="126"/>
      <c r="BU338" s="23"/>
      <c r="BV338" s="23"/>
      <c r="BW338" s="23"/>
      <c r="BX338"/>
      <c r="BY338"/>
      <c r="BZ338"/>
      <c r="CA338"/>
      <c r="CB338"/>
      <c r="CC338"/>
      <c r="CD338"/>
      <c r="CE338"/>
      <c r="CF338"/>
      <c r="CG338"/>
      <c r="CH338"/>
      <c r="CI338"/>
    </row>
    <row r="339" spans="1:87" s="13" customFormat="1" x14ac:dyDescent="0.4">
      <c r="A339" s="23"/>
      <c r="B339" s="23"/>
      <c r="C339" s="32"/>
      <c r="D339" s="33"/>
      <c r="F339" s="16"/>
      <c r="G339" s="32"/>
      <c r="H339" s="33"/>
      <c r="J339" s="16"/>
      <c r="K339" s="32"/>
      <c r="L339" s="33"/>
      <c r="N339" s="16"/>
      <c r="O339" s="32"/>
      <c r="P339" s="33"/>
      <c r="R339" s="16"/>
      <c r="S339" s="32"/>
      <c r="T339" s="33"/>
      <c r="V339" s="16"/>
      <c r="W339" s="32"/>
      <c r="X339" s="33"/>
      <c r="Z339" s="16"/>
      <c r="AA339" s="32"/>
      <c r="AB339" s="33"/>
      <c r="AD339" s="16"/>
      <c r="AE339" s="32"/>
      <c r="AF339" s="33"/>
      <c r="AH339" s="16"/>
      <c r="AI339" s="32"/>
      <c r="AJ339" s="33"/>
      <c r="AL339" s="16"/>
      <c r="AM339" s="32"/>
      <c r="AN339" s="33"/>
      <c r="AP339" s="16"/>
      <c r="AQ339" s="32"/>
      <c r="AR339" s="33"/>
      <c r="AT339" s="16"/>
      <c r="AU339" s="32"/>
      <c r="AV339" s="33"/>
      <c r="AX339" s="16"/>
      <c r="AY339" s="32"/>
      <c r="AZ339" s="33"/>
      <c r="BA339" s="33"/>
      <c r="BB339" s="33"/>
      <c r="BC339" s="33"/>
      <c r="BD339" s="33"/>
      <c r="BE339" s="33"/>
      <c r="BF339" s="33"/>
      <c r="BG339" s="33"/>
      <c r="BH339" s="33"/>
      <c r="BI339" s="33"/>
      <c r="BJ339" s="33"/>
      <c r="BK339" s="33"/>
      <c r="BL339" s="33"/>
      <c r="BM339" s="33"/>
      <c r="BN339" s="33"/>
      <c r="BO339" s="33"/>
      <c r="BP339" s="33"/>
      <c r="BQ339" s="33"/>
      <c r="BR339" s="33"/>
      <c r="BS339" s="125"/>
      <c r="BT339" s="126"/>
      <c r="BU339" s="23"/>
      <c r="BV339" s="23"/>
      <c r="BW339" s="23"/>
      <c r="BX339"/>
      <c r="BY339"/>
      <c r="BZ339"/>
      <c r="CA339"/>
      <c r="CB339"/>
      <c r="CC339"/>
      <c r="CD339"/>
      <c r="CE339"/>
      <c r="CF339"/>
      <c r="CG339"/>
      <c r="CH339"/>
      <c r="CI339"/>
    </row>
    <row r="340" spans="1:87" s="13" customFormat="1" x14ac:dyDescent="0.4">
      <c r="A340" s="23"/>
      <c r="B340" s="23"/>
      <c r="C340" s="32"/>
      <c r="D340" s="33"/>
      <c r="F340" s="16"/>
      <c r="G340" s="32"/>
      <c r="H340" s="33"/>
      <c r="J340" s="16"/>
      <c r="K340" s="32"/>
      <c r="L340" s="33"/>
      <c r="N340" s="16"/>
      <c r="O340" s="32"/>
      <c r="P340" s="33"/>
      <c r="R340" s="16"/>
      <c r="S340" s="32"/>
      <c r="T340" s="33"/>
      <c r="V340" s="16"/>
      <c r="W340" s="32"/>
      <c r="X340" s="33"/>
      <c r="Z340" s="16"/>
      <c r="AA340" s="32"/>
      <c r="AB340" s="33"/>
      <c r="AD340" s="16"/>
      <c r="AE340" s="32"/>
      <c r="AF340" s="33"/>
      <c r="AH340" s="16"/>
      <c r="AI340" s="32"/>
      <c r="AJ340" s="33"/>
      <c r="AL340" s="16"/>
      <c r="AM340" s="32"/>
      <c r="AN340" s="33"/>
      <c r="AP340" s="16"/>
      <c r="AQ340" s="32"/>
      <c r="AR340" s="33"/>
      <c r="AT340" s="16"/>
      <c r="AU340" s="32"/>
      <c r="AV340" s="33"/>
      <c r="AX340" s="16"/>
      <c r="AY340" s="32"/>
      <c r="AZ340" s="33"/>
      <c r="BA340" s="33"/>
      <c r="BB340" s="33"/>
      <c r="BC340" s="33"/>
      <c r="BD340" s="33"/>
      <c r="BE340" s="33"/>
      <c r="BF340" s="33"/>
      <c r="BG340" s="33"/>
      <c r="BH340" s="33"/>
      <c r="BI340" s="33"/>
      <c r="BJ340" s="33"/>
      <c r="BK340" s="33"/>
      <c r="BL340" s="33"/>
      <c r="BM340" s="33"/>
      <c r="BN340" s="33"/>
      <c r="BO340" s="33"/>
      <c r="BP340" s="33"/>
      <c r="BQ340" s="33"/>
      <c r="BR340" s="33"/>
      <c r="BS340" s="125"/>
      <c r="BT340" s="126"/>
      <c r="BU340" s="23"/>
      <c r="BV340" s="23"/>
      <c r="BW340" s="23"/>
      <c r="BX340"/>
      <c r="BY340"/>
      <c r="BZ340"/>
      <c r="CA340"/>
      <c r="CB340"/>
      <c r="CC340"/>
      <c r="CD340"/>
      <c r="CE340"/>
      <c r="CF340"/>
      <c r="CG340"/>
      <c r="CH340"/>
      <c r="CI340"/>
    </row>
    <row r="341" spans="1:87" s="13" customFormat="1" x14ac:dyDescent="0.4">
      <c r="A341" s="23"/>
      <c r="B341" s="23"/>
      <c r="C341" s="32"/>
      <c r="D341" s="33"/>
      <c r="F341" s="16"/>
      <c r="G341" s="32"/>
      <c r="H341" s="33"/>
      <c r="J341" s="16"/>
      <c r="K341" s="32"/>
      <c r="L341" s="33"/>
      <c r="N341" s="16"/>
      <c r="O341" s="32"/>
      <c r="P341" s="33"/>
      <c r="R341" s="16"/>
      <c r="S341" s="32"/>
      <c r="T341" s="33"/>
      <c r="V341" s="16"/>
      <c r="W341" s="32"/>
      <c r="X341" s="33"/>
      <c r="Z341" s="16"/>
      <c r="AA341" s="32"/>
      <c r="AB341" s="33"/>
      <c r="AD341" s="16"/>
      <c r="AE341" s="32"/>
      <c r="AF341" s="33"/>
      <c r="AH341" s="16"/>
      <c r="AI341" s="32"/>
      <c r="AJ341" s="33"/>
      <c r="AL341" s="16"/>
      <c r="AM341" s="32"/>
      <c r="AN341" s="33"/>
      <c r="AP341" s="16"/>
      <c r="AQ341" s="32"/>
      <c r="AR341" s="33"/>
      <c r="AT341" s="16"/>
      <c r="AU341" s="32"/>
      <c r="AV341" s="33"/>
      <c r="AX341" s="16"/>
      <c r="AY341" s="32"/>
      <c r="AZ341" s="33"/>
      <c r="BA341" s="33"/>
      <c r="BB341" s="33"/>
      <c r="BC341" s="33"/>
      <c r="BD341" s="33"/>
      <c r="BE341" s="33"/>
      <c r="BF341" s="33"/>
      <c r="BG341" s="33"/>
      <c r="BH341" s="33"/>
      <c r="BI341" s="33"/>
      <c r="BJ341" s="33"/>
      <c r="BK341" s="33"/>
      <c r="BL341" s="33"/>
      <c r="BM341" s="33"/>
      <c r="BN341" s="33"/>
      <c r="BO341" s="33"/>
      <c r="BP341" s="33"/>
      <c r="BQ341" s="33"/>
      <c r="BR341" s="33"/>
      <c r="BS341" s="125"/>
      <c r="BT341" s="126"/>
      <c r="BU341" s="23"/>
      <c r="BV341" s="23"/>
      <c r="BW341" s="23"/>
      <c r="BX341"/>
      <c r="BY341"/>
      <c r="BZ341"/>
      <c r="CA341"/>
      <c r="CB341"/>
      <c r="CC341"/>
      <c r="CD341"/>
      <c r="CE341"/>
      <c r="CF341"/>
      <c r="CG341"/>
      <c r="CH341"/>
      <c r="CI341"/>
    </row>
    <row r="342" spans="1:87" s="13" customFormat="1" x14ac:dyDescent="0.4">
      <c r="A342" s="23"/>
      <c r="B342" s="23"/>
      <c r="C342" s="32"/>
      <c r="D342" s="33"/>
      <c r="F342" s="16"/>
      <c r="G342" s="32"/>
      <c r="H342" s="33"/>
      <c r="J342" s="16"/>
      <c r="K342" s="32"/>
      <c r="L342" s="33"/>
      <c r="N342" s="16"/>
      <c r="O342" s="32"/>
      <c r="P342" s="33"/>
      <c r="R342" s="16"/>
      <c r="S342" s="32"/>
      <c r="T342" s="33"/>
      <c r="V342" s="16"/>
      <c r="W342" s="32"/>
      <c r="X342" s="33"/>
      <c r="Z342" s="16"/>
      <c r="AA342" s="32"/>
      <c r="AB342" s="33"/>
      <c r="AD342" s="16"/>
      <c r="AE342" s="32"/>
      <c r="AF342" s="33"/>
      <c r="AH342" s="16"/>
      <c r="AI342" s="32"/>
      <c r="AJ342" s="33"/>
      <c r="AL342" s="16"/>
      <c r="AM342" s="32"/>
      <c r="AN342" s="33"/>
      <c r="AP342" s="16"/>
      <c r="AQ342" s="32"/>
      <c r="AR342" s="33"/>
      <c r="AT342" s="16"/>
      <c r="AU342" s="32"/>
      <c r="AV342" s="33"/>
      <c r="AX342" s="16"/>
      <c r="AY342" s="32"/>
      <c r="AZ342" s="33"/>
      <c r="BA342" s="33"/>
      <c r="BB342" s="33"/>
      <c r="BC342" s="33"/>
      <c r="BD342" s="33"/>
      <c r="BE342" s="33"/>
      <c r="BF342" s="33"/>
      <c r="BG342" s="33"/>
      <c r="BH342" s="33"/>
      <c r="BI342" s="33"/>
      <c r="BJ342" s="33"/>
      <c r="BK342" s="33"/>
      <c r="BL342" s="33"/>
      <c r="BM342" s="33"/>
      <c r="BN342" s="33"/>
      <c r="BO342" s="33"/>
      <c r="BP342" s="33"/>
      <c r="BQ342" s="33"/>
      <c r="BR342" s="33"/>
      <c r="BS342" s="125"/>
      <c r="BT342" s="126"/>
      <c r="BU342" s="23"/>
      <c r="BV342" s="23"/>
      <c r="BW342" s="23"/>
      <c r="BX342"/>
      <c r="BY342"/>
      <c r="BZ342"/>
      <c r="CA342"/>
      <c r="CB342"/>
      <c r="CC342"/>
      <c r="CD342"/>
      <c r="CE342"/>
      <c r="CF342"/>
      <c r="CG342"/>
      <c r="CH342"/>
      <c r="CI342"/>
    </row>
    <row r="343" spans="1:87" s="13" customFormat="1" x14ac:dyDescent="0.4">
      <c r="A343" s="23"/>
      <c r="B343" s="23"/>
      <c r="C343" s="32"/>
      <c r="D343" s="33"/>
      <c r="F343" s="16"/>
      <c r="G343" s="32"/>
      <c r="H343" s="33"/>
      <c r="J343" s="16"/>
      <c r="K343" s="32"/>
      <c r="L343" s="33"/>
      <c r="N343" s="16"/>
      <c r="O343" s="32"/>
      <c r="P343" s="33"/>
      <c r="R343" s="16"/>
      <c r="S343" s="32"/>
      <c r="T343" s="33"/>
      <c r="V343" s="16"/>
      <c r="W343" s="32"/>
      <c r="X343" s="33"/>
      <c r="Z343" s="16"/>
      <c r="AA343" s="32"/>
      <c r="AB343" s="33"/>
      <c r="AD343" s="16"/>
      <c r="AE343" s="32"/>
      <c r="AF343" s="33"/>
      <c r="AH343" s="16"/>
      <c r="AI343" s="32"/>
      <c r="AJ343" s="33"/>
      <c r="AL343" s="16"/>
      <c r="AM343" s="32"/>
      <c r="AN343" s="33"/>
      <c r="AP343" s="16"/>
      <c r="AQ343" s="32"/>
      <c r="AR343" s="33"/>
      <c r="AT343" s="16"/>
      <c r="AU343" s="32"/>
      <c r="AV343" s="33"/>
      <c r="AX343" s="16"/>
      <c r="AY343" s="32"/>
      <c r="AZ343" s="33"/>
      <c r="BA343" s="33"/>
      <c r="BB343" s="33"/>
      <c r="BC343" s="33"/>
      <c r="BD343" s="33"/>
      <c r="BE343" s="33"/>
      <c r="BF343" s="33"/>
      <c r="BG343" s="33"/>
      <c r="BH343" s="33"/>
      <c r="BI343" s="33"/>
      <c r="BJ343" s="33"/>
      <c r="BK343" s="33"/>
      <c r="BL343" s="33"/>
      <c r="BM343" s="33"/>
      <c r="BN343" s="33"/>
      <c r="BO343" s="33"/>
      <c r="BP343" s="33"/>
      <c r="BQ343" s="33"/>
      <c r="BR343" s="33"/>
      <c r="BS343" s="125"/>
      <c r="BT343" s="126"/>
      <c r="BU343" s="23"/>
      <c r="BV343" s="23"/>
      <c r="BW343" s="23"/>
      <c r="BX343"/>
      <c r="BY343"/>
      <c r="BZ343"/>
      <c r="CA343"/>
      <c r="CB343"/>
      <c r="CC343"/>
      <c r="CD343"/>
      <c r="CE343"/>
      <c r="CF343"/>
      <c r="CG343"/>
      <c r="CH343"/>
      <c r="CI343"/>
    </row>
    <row r="344" spans="1:87" s="13" customFormat="1" x14ac:dyDescent="0.4">
      <c r="A344" s="23"/>
      <c r="B344" s="23"/>
      <c r="C344" s="32"/>
      <c r="D344" s="33"/>
      <c r="F344" s="16"/>
      <c r="G344" s="32"/>
      <c r="H344" s="33"/>
      <c r="J344" s="16"/>
      <c r="K344" s="32"/>
      <c r="L344" s="33"/>
      <c r="N344" s="16"/>
      <c r="O344" s="32"/>
      <c r="P344" s="33"/>
      <c r="R344" s="16"/>
      <c r="S344" s="32"/>
      <c r="T344" s="33"/>
      <c r="V344" s="16"/>
      <c r="W344" s="32"/>
      <c r="X344" s="33"/>
      <c r="Z344" s="16"/>
      <c r="AA344" s="32"/>
      <c r="AB344" s="33"/>
      <c r="AD344" s="16"/>
      <c r="AE344" s="32"/>
      <c r="AF344" s="33"/>
      <c r="AH344" s="16"/>
      <c r="AI344" s="32"/>
      <c r="AJ344" s="33"/>
      <c r="AL344" s="16"/>
      <c r="AM344" s="32"/>
      <c r="AN344" s="33"/>
      <c r="AP344" s="16"/>
      <c r="AQ344" s="32"/>
      <c r="AR344" s="33"/>
      <c r="AT344" s="16"/>
      <c r="AU344" s="32"/>
      <c r="AV344" s="33"/>
      <c r="AX344" s="16"/>
      <c r="AY344" s="32"/>
      <c r="AZ344" s="33"/>
      <c r="BA344" s="33"/>
      <c r="BB344" s="33"/>
      <c r="BC344" s="33"/>
      <c r="BD344" s="33"/>
      <c r="BE344" s="33"/>
      <c r="BF344" s="33"/>
      <c r="BG344" s="33"/>
      <c r="BH344" s="33"/>
      <c r="BI344" s="33"/>
      <c r="BJ344" s="33"/>
      <c r="BK344" s="33"/>
      <c r="BL344" s="33"/>
      <c r="BM344" s="33"/>
      <c r="BN344" s="33"/>
      <c r="BO344" s="33"/>
      <c r="BP344" s="33"/>
      <c r="BQ344" s="33"/>
      <c r="BR344" s="33"/>
      <c r="BS344" s="125"/>
      <c r="BT344" s="126"/>
      <c r="BU344" s="23"/>
      <c r="BV344" s="23"/>
      <c r="BW344" s="23"/>
      <c r="BX344"/>
      <c r="BY344"/>
      <c r="BZ344"/>
      <c r="CA344"/>
      <c r="CB344"/>
      <c r="CC344"/>
      <c r="CD344"/>
      <c r="CE344"/>
      <c r="CF344"/>
      <c r="CG344"/>
      <c r="CH344"/>
      <c r="CI344"/>
    </row>
    <row r="345" spans="1:87" s="13" customFormat="1" x14ac:dyDescent="0.4">
      <c r="A345" s="23"/>
      <c r="B345" s="23"/>
      <c r="C345" s="32"/>
      <c r="D345" s="33"/>
      <c r="F345" s="16"/>
      <c r="G345" s="32"/>
      <c r="H345" s="33"/>
      <c r="J345" s="16"/>
      <c r="K345" s="32"/>
      <c r="L345" s="33"/>
      <c r="N345" s="16"/>
      <c r="O345" s="32"/>
      <c r="P345" s="33"/>
      <c r="R345" s="16"/>
      <c r="S345" s="32"/>
      <c r="T345" s="33"/>
      <c r="V345" s="16"/>
      <c r="W345" s="32"/>
      <c r="X345" s="33"/>
      <c r="Z345" s="16"/>
      <c r="AA345" s="32"/>
      <c r="AB345" s="33"/>
      <c r="AD345" s="16"/>
      <c r="AE345" s="32"/>
      <c r="AF345" s="33"/>
      <c r="AH345" s="16"/>
      <c r="AI345" s="32"/>
      <c r="AJ345" s="33"/>
      <c r="AL345" s="16"/>
      <c r="AM345" s="32"/>
      <c r="AN345" s="33"/>
      <c r="AP345" s="16"/>
      <c r="AQ345" s="32"/>
      <c r="AR345" s="33"/>
      <c r="AT345" s="16"/>
      <c r="AU345" s="32"/>
      <c r="AV345" s="33"/>
      <c r="AX345" s="16"/>
      <c r="AY345" s="32"/>
      <c r="AZ345" s="33"/>
      <c r="BA345" s="33"/>
      <c r="BB345" s="33"/>
      <c r="BC345" s="33"/>
      <c r="BD345" s="33"/>
      <c r="BE345" s="33"/>
      <c r="BF345" s="33"/>
      <c r="BG345" s="33"/>
      <c r="BH345" s="33"/>
      <c r="BI345" s="33"/>
      <c r="BJ345" s="33"/>
      <c r="BK345" s="33"/>
      <c r="BL345" s="33"/>
      <c r="BM345" s="33"/>
      <c r="BN345" s="33"/>
      <c r="BO345" s="33"/>
      <c r="BP345" s="33"/>
      <c r="BQ345" s="33"/>
      <c r="BR345" s="33"/>
      <c r="BS345" s="125"/>
      <c r="BT345" s="126"/>
      <c r="BU345" s="23"/>
      <c r="BV345" s="23"/>
      <c r="BW345" s="23"/>
      <c r="BX345"/>
      <c r="BY345"/>
      <c r="BZ345"/>
      <c r="CA345"/>
      <c r="CB345"/>
      <c r="CC345"/>
      <c r="CD345"/>
      <c r="CE345"/>
      <c r="CF345"/>
      <c r="CG345"/>
      <c r="CH345"/>
      <c r="CI345"/>
    </row>
    <row r="346" spans="1:87" s="13" customFormat="1" x14ac:dyDescent="0.4">
      <c r="A346" s="23"/>
      <c r="B346" s="23"/>
      <c r="C346" s="32"/>
      <c r="D346" s="33"/>
      <c r="F346" s="16"/>
      <c r="G346" s="32"/>
      <c r="H346" s="33"/>
      <c r="J346" s="16"/>
      <c r="K346" s="32"/>
      <c r="L346" s="33"/>
      <c r="N346" s="16"/>
      <c r="O346" s="32"/>
      <c r="P346" s="33"/>
      <c r="R346" s="16"/>
      <c r="S346" s="32"/>
      <c r="T346" s="33"/>
      <c r="V346" s="16"/>
      <c r="W346" s="32"/>
      <c r="X346" s="33"/>
      <c r="Z346" s="16"/>
      <c r="AA346" s="32"/>
      <c r="AB346" s="33"/>
      <c r="AD346" s="16"/>
      <c r="AE346" s="32"/>
      <c r="AF346" s="33"/>
      <c r="AH346" s="16"/>
      <c r="AI346" s="32"/>
      <c r="AJ346" s="33"/>
      <c r="AL346" s="16"/>
      <c r="AM346" s="32"/>
      <c r="AN346" s="33"/>
      <c r="AP346" s="16"/>
      <c r="AQ346" s="32"/>
      <c r="AR346" s="33"/>
      <c r="AT346" s="16"/>
      <c r="AU346" s="32"/>
      <c r="AV346" s="33"/>
      <c r="AX346" s="16"/>
      <c r="AY346" s="32"/>
      <c r="AZ346" s="33"/>
      <c r="BA346" s="33"/>
      <c r="BB346" s="33"/>
      <c r="BC346" s="33"/>
      <c r="BD346" s="33"/>
      <c r="BE346" s="33"/>
      <c r="BF346" s="33"/>
      <c r="BG346" s="33"/>
      <c r="BH346" s="33"/>
      <c r="BI346" s="33"/>
      <c r="BJ346" s="33"/>
      <c r="BK346" s="33"/>
      <c r="BL346" s="33"/>
      <c r="BM346" s="33"/>
      <c r="BN346" s="33"/>
      <c r="BO346" s="33"/>
      <c r="BP346" s="33"/>
      <c r="BQ346" s="33"/>
      <c r="BR346" s="33"/>
      <c r="BS346" s="125"/>
      <c r="BT346" s="126"/>
      <c r="BU346" s="23"/>
      <c r="BV346" s="23"/>
      <c r="BW346" s="23"/>
      <c r="BX346"/>
      <c r="BY346"/>
      <c r="BZ346"/>
      <c r="CA346"/>
      <c r="CB346"/>
      <c r="CC346"/>
      <c r="CD346"/>
      <c r="CE346"/>
      <c r="CF346"/>
      <c r="CG346"/>
      <c r="CH346"/>
      <c r="CI346"/>
    </row>
    <row r="347" spans="1:87" s="13" customFormat="1" x14ac:dyDescent="0.4">
      <c r="A347" s="23"/>
      <c r="B347" s="23"/>
      <c r="C347" s="32"/>
      <c r="D347" s="33"/>
      <c r="F347" s="16"/>
      <c r="G347" s="32"/>
      <c r="H347" s="33"/>
      <c r="J347" s="16"/>
      <c r="K347" s="32"/>
      <c r="L347" s="33"/>
      <c r="N347" s="16"/>
      <c r="O347" s="32"/>
      <c r="P347" s="33"/>
      <c r="R347" s="16"/>
      <c r="S347" s="32"/>
      <c r="T347" s="33"/>
      <c r="V347" s="16"/>
      <c r="W347" s="32"/>
      <c r="X347" s="33"/>
      <c r="Z347" s="16"/>
      <c r="AA347" s="32"/>
      <c r="AB347" s="33"/>
      <c r="AD347" s="16"/>
      <c r="AE347" s="32"/>
      <c r="AF347" s="33"/>
      <c r="AH347" s="16"/>
      <c r="AI347" s="32"/>
      <c r="AJ347" s="33"/>
      <c r="AL347" s="16"/>
      <c r="AM347" s="32"/>
      <c r="AN347" s="33"/>
      <c r="AP347" s="16"/>
      <c r="AQ347" s="32"/>
      <c r="AR347" s="33"/>
      <c r="AT347" s="16"/>
      <c r="AU347" s="32"/>
      <c r="AV347" s="33"/>
      <c r="AX347" s="16"/>
      <c r="AY347" s="32"/>
      <c r="AZ347" s="33"/>
      <c r="BA347" s="33"/>
      <c r="BB347" s="33"/>
      <c r="BC347" s="33"/>
      <c r="BD347" s="33"/>
      <c r="BE347" s="33"/>
      <c r="BF347" s="33"/>
      <c r="BG347" s="33"/>
      <c r="BH347" s="33"/>
      <c r="BI347" s="33"/>
      <c r="BJ347" s="33"/>
      <c r="BK347" s="33"/>
      <c r="BL347" s="33"/>
      <c r="BM347" s="33"/>
      <c r="BN347" s="33"/>
      <c r="BO347" s="33"/>
      <c r="BP347" s="33"/>
      <c r="BQ347" s="33"/>
      <c r="BR347" s="33"/>
      <c r="BS347" s="125"/>
      <c r="BT347" s="126"/>
      <c r="BU347" s="23"/>
      <c r="BV347" s="23"/>
      <c r="BW347" s="23"/>
      <c r="BX347"/>
      <c r="BY347"/>
      <c r="BZ347"/>
      <c r="CA347"/>
      <c r="CB347"/>
      <c r="CC347"/>
      <c r="CD347"/>
      <c r="CE347"/>
      <c r="CF347"/>
      <c r="CG347"/>
      <c r="CH347"/>
      <c r="CI347"/>
    </row>
    <row r="348" spans="1:87" s="13" customFormat="1" x14ac:dyDescent="0.4">
      <c r="A348" s="23"/>
      <c r="B348" s="23"/>
      <c r="C348" s="32"/>
      <c r="D348" s="33"/>
      <c r="F348" s="16"/>
      <c r="G348" s="32"/>
      <c r="H348" s="33"/>
      <c r="J348" s="16"/>
      <c r="K348" s="32"/>
      <c r="L348" s="33"/>
      <c r="N348" s="16"/>
      <c r="O348" s="32"/>
      <c r="P348" s="33"/>
      <c r="R348" s="16"/>
      <c r="S348" s="32"/>
      <c r="T348" s="33"/>
      <c r="V348" s="16"/>
      <c r="W348" s="32"/>
      <c r="X348" s="33"/>
      <c r="Z348" s="16"/>
      <c r="AA348" s="32"/>
      <c r="AB348" s="33"/>
      <c r="AD348" s="16"/>
      <c r="AE348" s="32"/>
      <c r="AF348" s="33"/>
      <c r="AH348" s="16"/>
      <c r="AI348" s="32"/>
      <c r="AJ348" s="33"/>
      <c r="AL348" s="16"/>
      <c r="AM348" s="32"/>
      <c r="AN348" s="33"/>
      <c r="AP348" s="16"/>
      <c r="AQ348" s="32"/>
      <c r="AR348" s="33"/>
      <c r="AT348" s="16"/>
      <c r="AU348" s="32"/>
      <c r="AV348" s="33"/>
      <c r="AX348" s="16"/>
      <c r="AY348" s="32"/>
      <c r="AZ348" s="33"/>
      <c r="BA348" s="33"/>
      <c r="BB348" s="33"/>
      <c r="BC348" s="33"/>
      <c r="BD348" s="33"/>
      <c r="BE348" s="33"/>
      <c r="BF348" s="33"/>
      <c r="BG348" s="33"/>
      <c r="BH348" s="33"/>
      <c r="BI348" s="33"/>
      <c r="BJ348" s="33"/>
      <c r="BK348" s="33"/>
      <c r="BL348" s="33"/>
      <c r="BM348" s="33"/>
      <c r="BN348" s="33"/>
      <c r="BO348" s="33"/>
      <c r="BP348" s="33"/>
      <c r="BQ348" s="33"/>
      <c r="BR348" s="33"/>
      <c r="BS348" s="125"/>
      <c r="BT348" s="126"/>
      <c r="BU348" s="23"/>
      <c r="BV348" s="23"/>
      <c r="BW348" s="23"/>
      <c r="BX348"/>
      <c r="BY348"/>
      <c r="BZ348"/>
      <c r="CA348"/>
      <c r="CB348"/>
      <c r="CC348"/>
      <c r="CD348"/>
      <c r="CE348"/>
      <c r="CF348"/>
      <c r="CG348"/>
      <c r="CH348"/>
      <c r="CI348"/>
    </row>
    <row r="349" spans="1:87" s="13" customFormat="1" x14ac:dyDescent="0.4">
      <c r="A349" s="23"/>
      <c r="B349" s="23"/>
      <c r="C349" s="32"/>
      <c r="D349" s="33"/>
      <c r="F349" s="16"/>
      <c r="G349" s="32"/>
      <c r="H349" s="33"/>
      <c r="J349" s="16"/>
      <c r="K349" s="32"/>
      <c r="L349" s="33"/>
      <c r="N349" s="16"/>
      <c r="O349" s="32"/>
      <c r="P349" s="33"/>
      <c r="R349" s="16"/>
      <c r="S349" s="32"/>
      <c r="T349" s="33"/>
      <c r="V349" s="16"/>
      <c r="W349" s="32"/>
      <c r="X349" s="33"/>
      <c r="Z349" s="16"/>
      <c r="AA349" s="32"/>
      <c r="AB349" s="33"/>
      <c r="AD349" s="16"/>
      <c r="AE349" s="32"/>
      <c r="AF349" s="33"/>
      <c r="AH349" s="16"/>
      <c r="AI349" s="32"/>
      <c r="AJ349" s="33"/>
      <c r="AL349" s="16"/>
      <c r="AM349" s="32"/>
      <c r="AN349" s="33"/>
      <c r="AP349" s="16"/>
      <c r="AQ349" s="32"/>
      <c r="AR349" s="33"/>
      <c r="AT349" s="16"/>
      <c r="AU349" s="32"/>
      <c r="AV349" s="33"/>
      <c r="AX349" s="16"/>
      <c r="AY349" s="32"/>
      <c r="AZ349" s="33"/>
      <c r="BA349" s="33"/>
      <c r="BB349" s="33"/>
      <c r="BC349" s="33"/>
      <c r="BD349" s="33"/>
      <c r="BE349" s="33"/>
      <c r="BF349" s="33"/>
      <c r="BG349" s="33"/>
      <c r="BH349" s="33"/>
      <c r="BI349" s="33"/>
      <c r="BJ349" s="33"/>
      <c r="BK349" s="33"/>
      <c r="BL349" s="33"/>
      <c r="BM349" s="33"/>
      <c r="BN349" s="33"/>
      <c r="BO349" s="33"/>
      <c r="BP349" s="33"/>
      <c r="BQ349" s="33"/>
      <c r="BR349" s="33"/>
      <c r="BS349" s="125"/>
      <c r="BT349" s="126"/>
      <c r="BU349" s="23"/>
      <c r="BV349" s="23"/>
      <c r="BW349" s="23"/>
      <c r="BX349"/>
      <c r="BY349"/>
      <c r="BZ349"/>
      <c r="CA349"/>
      <c r="CB349"/>
      <c r="CC349"/>
      <c r="CD349"/>
      <c r="CE349"/>
      <c r="CF349"/>
      <c r="CG349"/>
      <c r="CH349"/>
      <c r="CI349"/>
    </row>
    <row r="350" spans="1:87" s="13" customFormat="1" x14ac:dyDescent="0.4">
      <c r="A350" s="23"/>
      <c r="B350" s="23"/>
      <c r="C350" s="32"/>
      <c r="D350" s="33"/>
      <c r="F350" s="16"/>
      <c r="G350" s="32"/>
      <c r="H350" s="33"/>
      <c r="J350" s="16"/>
      <c r="K350" s="32"/>
      <c r="L350" s="33"/>
      <c r="N350" s="16"/>
      <c r="O350" s="32"/>
      <c r="P350" s="33"/>
      <c r="R350" s="16"/>
      <c r="S350" s="32"/>
      <c r="T350" s="33"/>
      <c r="V350" s="16"/>
      <c r="W350" s="32"/>
      <c r="X350" s="33"/>
      <c r="Z350" s="16"/>
      <c r="AA350" s="32"/>
      <c r="AB350" s="33"/>
      <c r="AD350" s="16"/>
      <c r="AE350" s="32"/>
      <c r="AF350" s="33"/>
      <c r="AH350" s="16"/>
      <c r="AI350" s="32"/>
      <c r="AJ350" s="33"/>
      <c r="AL350" s="16"/>
      <c r="AM350" s="32"/>
      <c r="AN350" s="33"/>
      <c r="AP350" s="16"/>
      <c r="AQ350" s="32"/>
      <c r="AR350" s="33"/>
      <c r="AT350" s="16"/>
      <c r="AU350" s="32"/>
      <c r="AV350" s="33"/>
      <c r="AX350" s="16"/>
      <c r="AY350" s="32"/>
      <c r="AZ350" s="33"/>
      <c r="BA350" s="33"/>
      <c r="BB350" s="33"/>
      <c r="BC350" s="33"/>
      <c r="BD350" s="33"/>
      <c r="BE350" s="33"/>
      <c r="BF350" s="33"/>
      <c r="BG350" s="33"/>
      <c r="BH350" s="33"/>
      <c r="BI350" s="33"/>
      <c r="BJ350" s="33"/>
      <c r="BK350" s="33"/>
      <c r="BL350" s="33"/>
      <c r="BM350" s="33"/>
      <c r="BN350" s="33"/>
      <c r="BO350" s="33"/>
      <c r="BP350" s="33"/>
      <c r="BQ350" s="33"/>
      <c r="BR350" s="33"/>
      <c r="BS350" s="125"/>
      <c r="BT350" s="126"/>
      <c r="BU350" s="23"/>
      <c r="BV350" s="23"/>
      <c r="BW350" s="23"/>
      <c r="BX350"/>
      <c r="BY350"/>
      <c r="BZ350"/>
      <c r="CA350"/>
      <c r="CB350"/>
      <c r="CC350"/>
      <c r="CD350"/>
      <c r="CE350"/>
      <c r="CF350"/>
      <c r="CG350"/>
      <c r="CH350"/>
      <c r="CI350"/>
    </row>
    <row r="351" spans="1:87" s="13" customFormat="1" x14ac:dyDescent="0.4">
      <c r="A351" s="23"/>
      <c r="B351" s="23"/>
      <c r="C351" s="32"/>
      <c r="D351" s="33"/>
      <c r="F351" s="16"/>
      <c r="G351" s="32"/>
      <c r="H351" s="33"/>
      <c r="J351" s="16"/>
      <c r="K351" s="32"/>
      <c r="L351" s="33"/>
      <c r="N351" s="16"/>
      <c r="O351" s="32"/>
      <c r="P351" s="33"/>
      <c r="R351" s="16"/>
      <c r="S351" s="32"/>
      <c r="T351" s="33"/>
      <c r="V351" s="16"/>
      <c r="W351" s="32"/>
      <c r="X351" s="33"/>
      <c r="Z351" s="16"/>
      <c r="AA351" s="32"/>
      <c r="AB351" s="33"/>
      <c r="AD351" s="16"/>
      <c r="AE351" s="32"/>
      <c r="AF351" s="33"/>
      <c r="AH351" s="16"/>
      <c r="AI351" s="32"/>
      <c r="AJ351" s="33"/>
      <c r="AL351" s="16"/>
      <c r="AM351" s="32"/>
      <c r="AN351" s="33"/>
      <c r="AP351" s="16"/>
      <c r="AQ351" s="32"/>
      <c r="AR351" s="33"/>
      <c r="AT351" s="16"/>
      <c r="AU351" s="32"/>
      <c r="AV351" s="33"/>
      <c r="AX351" s="16"/>
      <c r="AY351" s="32"/>
      <c r="AZ351" s="33"/>
      <c r="BA351" s="33"/>
      <c r="BB351" s="33"/>
      <c r="BC351" s="33"/>
      <c r="BD351" s="33"/>
      <c r="BE351" s="33"/>
      <c r="BF351" s="33"/>
      <c r="BG351" s="33"/>
      <c r="BH351" s="33"/>
      <c r="BI351" s="33"/>
      <c r="BJ351" s="33"/>
      <c r="BK351" s="33"/>
      <c r="BL351" s="33"/>
      <c r="BM351" s="33"/>
      <c r="BN351" s="33"/>
      <c r="BO351" s="33"/>
      <c r="BP351" s="33"/>
      <c r="BQ351" s="33"/>
      <c r="BR351" s="33"/>
      <c r="BS351" s="125"/>
      <c r="BT351" s="126"/>
      <c r="BU351" s="23"/>
      <c r="BV351" s="23"/>
      <c r="BW351" s="23"/>
      <c r="BX351"/>
      <c r="BY351"/>
      <c r="BZ351"/>
      <c r="CA351"/>
      <c r="CB351"/>
      <c r="CC351"/>
      <c r="CD351"/>
      <c r="CE351"/>
      <c r="CF351"/>
      <c r="CG351"/>
      <c r="CH351"/>
      <c r="CI351"/>
    </row>
    <row r="352" spans="1:87" s="13" customFormat="1" x14ac:dyDescent="0.4">
      <c r="A352" s="23"/>
      <c r="B352" s="23"/>
      <c r="C352" s="32"/>
      <c r="D352" s="33"/>
      <c r="F352" s="16"/>
      <c r="G352" s="32"/>
      <c r="H352" s="33"/>
      <c r="J352" s="16"/>
      <c r="K352" s="32"/>
      <c r="L352" s="33"/>
      <c r="N352" s="16"/>
      <c r="O352" s="32"/>
      <c r="P352" s="33"/>
      <c r="R352" s="16"/>
      <c r="S352" s="32"/>
      <c r="T352" s="33"/>
      <c r="V352" s="16"/>
      <c r="W352" s="32"/>
      <c r="X352" s="33"/>
      <c r="Z352" s="16"/>
      <c r="AA352" s="32"/>
      <c r="AB352" s="33"/>
      <c r="AD352" s="16"/>
      <c r="AE352" s="32"/>
      <c r="AF352" s="33"/>
      <c r="AH352" s="16"/>
      <c r="AI352" s="32"/>
      <c r="AJ352" s="33"/>
      <c r="AL352" s="16"/>
      <c r="AM352" s="32"/>
      <c r="AN352" s="33"/>
      <c r="AP352" s="16"/>
      <c r="AQ352" s="32"/>
      <c r="AR352" s="33"/>
      <c r="AT352" s="16"/>
      <c r="AU352" s="32"/>
      <c r="AV352" s="33"/>
      <c r="AX352" s="16"/>
      <c r="AY352" s="32"/>
      <c r="AZ352" s="33"/>
      <c r="BA352" s="33"/>
      <c r="BB352" s="33"/>
      <c r="BC352" s="33"/>
      <c r="BD352" s="33"/>
      <c r="BE352" s="33"/>
      <c r="BF352" s="33"/>
      <c r="BG352" s="33"/>
      <c r="BH352" s="33"/>
      <c r="BI352" s="33"/>
      <c r="BJ352" s="33"/>
      <c r="BK352" s="33"/>
      <c r="BL352" s="33"/>
      <c r="BM352" s="33"/>
      <c r="BN352" s="33"/>
      <c r="BO352" s="33"/>
      <c r="BP352" s="33"/>
      <c r="BQ352" s="33"/>
      <c r="BR352" s="33"/>
      <c r="BS352" s="125"/>
      <c r="BT352" s="126"/>
      <c r="BU352" s="23"/>
      <c r="BV352" s="23"/>
      <c r="BW352" s="23"/>
      <c r="BX352"/>
      <c r="BY352"/>
      <c r="BZ352"/>
      <c r="CA352"/>
      <c r="CB352"/>
      <c r="CC352"/>
      <c r="CD352"/>
      <c r="CE352"/>
      <c r="CF352"/>
      <c r="CG352"/>
      <c r="CH352"/>
      <c r="CI352"/>
    </row>
    <row r="353" spans="1:87" s="13" customFormat="1" x14ac:dyDescent="0.4">
      <c r="A353" s="23"/>
      <c r="B353" s="23"/>
      <c r="C353" s="32"/>
      <c r="D353" s="33"/>
      <c r="F353" s="16"/>
      <c r="G353" s="32"/>
      <c r="H353" s="33"/>
      <c r="J353" s="16"/>
      <c r="K353" s="32"/>
      <c r="L353" s="33"/>
      <c r="N353" s="16"/>
      <c r="O353" s="32"/>
      <c r="P353" s="33"/>
      <c r="R353" s="16"/>
      <c r="S353" s="32"/>
      <c r="T353" s="33"/>
      <c r="V353" s="16"/>
      <c r="W353" s="32"/>
      <c r="X353" s="33"/>
      <c r="Z353" s="16"/>
      <c r="AA353" s="32"/>
      <c r="AB353" s="33"/>
      <c r="AD353" s="16"/>
      <c r="AE353" s="32"/>
      <c r="AF353" s="33"/>
      <c r="AH353" s="16"/>
      <c r="AI353" s="32"/>
      <c r="AJ353" s="33"/>
      <c r="AL353" s="16"/>
      <c r="AM353" s="32"/>
      <c r="AN353" s="33"/>
      <c r="AP353" s="16"/>
      <c r="AQ353" s="32"/>
      <c r="AR353" s="33"/>
      <c r="AT353" s="16"/>
      <c r="AU353" s="32"/>
      <c r="AV353" s="33"/>
      <c r="AX353" s="16"/>
      <c r="AY353" s="32"/>
      <c r="AZ353" s="33"/>
      <c r="BA353" s="33"/>
      <c r="BB353" s="33"/>
      <c r="BC353" s="33"/>
      <c r="BD353" s="33"/>
      <c r="BE353" s="33"/>
      <c r="BF353" s="33"/>
      <c r="BG353" s="33"/>
      <c r="BH353" s="33"/>
      <c r="BI353" s="33"/>
      <c r="BJ353" s="33"/>
      <c r="BK353" s="33"/>
      <c r="BL353" s="33"/>
      <c r="BM353" s="33"/>
      <c r="BN353" s="33"/>
      <c r="BO353" s="33"/>
      <c r="BP353" s="33"/>
      <c r="BQ353" s="33"/>
      <c r="BR353" s="33"/>
      <c r="BS353" s="125"/>
      <c r="BT353" s="126"/>
      <c r="BU353" s="23"/>
      <c r="BV353" s="23"/>
      <c r="BW353" s="23"/>
      <c r="BX353"/>
      <c r="BY353"/>
      <c r="BZ353"/>
      <c r="CA353"/>
      <c r="CB353"/>
      <c r="CC353"/>
      <c r="CD353"/>
      <c r="CE353"/>
      <c r="CF353"/>
      <c r="CG353"/>
      <c r="CH353"/>
      <c r="CI353"/>
    </row>
    <row r="354" spans="1:87" s="13" customFormat="1" x14ac:dyDescent="0.4">
      <c r="A354" s="23"/>
      <c r="B354" s="23"/>
      <c r="C354" s="32"/>
      <c r="D354" s="33"/>
      <c r="F354" s="16"/>
      <c r="G354" s="32"/>
      <c r="H354" s="33"/>
      <c r="J354" s="16"/>
      <c r="K354" s="32"/>
      <c r="L354" s="33"/>
      <c r="N354" s="16"/>
      <c r="O354" s="32"/>
      <c r="P354" s="33"/>
      <c r="R354" s="16"/>
      <c r="S354" s="32"/>
      <c r="T354" s="33"/>
      <c r="V354" s="16"/>
      <c r="W354" s="32"/>
      <c r="X354" s="33"/>
      <c r="Z354" s="16"/>
      <c r="AA354" s="32"/>
      <c r="AB354" s="33"/>
      <c r="AD354" s="16"/>
      <c r="AE354" s="32"/>
      <c r="AF354" s="33"/>
      <c r="AH354" s="16"/>
      <c r="AI354" s="32"/>
      <c r="AJ354" s="33"/>
      <c r="AL354" s="16"/>
      <c r="AM354" s="32"/>
      <c r="AN354" s="33"/>
      <c r="AP354" s="16"/>
      <c r="AQ354" s="32"/>
      <c r="AR354" s="33"/>
      <c r="AT354" s="16"/>
      <c r="AU354" s="32"/>
      <c r="AV354" s="33"/>
      <c r="AX354" s="16"/>
      <c r="AY354" s="32"/>
      <c r="AZ354" s="33"/>
      <c r="BA354" s="33"/>
      <c r="BB354" s="33"/>
      <c r="BC354" s="33"/>
      <c r="BD354" s="33"/>
      <c r="BE354" s="33"/>
      <c r="BF354" s="33"/>
      <c r="BG354" s="33"/>
      <c r="BH354" s="33"/>
      <c r="BI354" s="33"/>
      <c r="BJ354" s="33"/>
      <c r="BK354" s="33"/>
      <c r="BL354" s="33"/>
      <c r="BM354" s="33"/>
      <c r="BN354" s="33"/>
      <c r="BO354" s="33"/>
      <c r="BP354" s="33"/>
      <c r="BQ354" s="33"/>
      <c r="BR354" s="33"/>
      <c r="BS354" s="125"/>
      <c r="BT354" s="126"/>
      <c r="BU354" s="23"/>
      <c r="BV354" s="23"/>
      <c r="BW354" s="23"/>
      <c r="BX354"/>
      <c r="BY354"/>
      <c r="BZ354"/>
      <c r="CA354"/>
      <c r="CB354"/>
      <c r="CC354"/>
      <c r="CD354"/>
      <c r="CE354"/>
      <c r="CF354"/>
      <c r="CG354"/>
      <c r="CH354"/>
      <c r="CI354"/>
    </row>
    <row r="355" spans="1:87" s="13" customFormat="1" x14ac:dyDescent="0.4">
      <c r="A355" s="23"/>
      <c r="B355" s="23"/>
      <c r="C355" s="32"/>
      <c r="D355" s="33"/>
      <c r="F355" s="16"/>
      <c r="G355" s="32"/>
      <c r="H355" s="33"/>
      <c r="J355" s="16"/>
      <c r="K355" s="32"/>
      <c r="L355" s="33"/>
      <c r="N355" s="16"/>
      <c r="O355" s="32"/>
      <c r="P355" s="33"/>
      <c r="R355" s="16"/>
      <c r="S355" s="32"/>
      <c r="T355" s="33"/>
      <c r="V355" s="16"/>
      <c r="W355" s="32"/>
      <c r="X355" s="33"/>
      <c r="Z355" s="16"/>
      <c r="AA355" s="32"/>
      <c r="AB355" s="33"/>
      <c r="AD355" s="16"/>
      <c r="AE355" s="32"/>
      <c r="AF355" s="33"/>
      <c r="AH355" s="16"/>
      <c r="AI355" s="32"/>
      <c r="AJ355" s="33"/>
      <c r="AL355" s="16"/>
      <c r="AM355" s="32"/>
      <c r="AN355" s="33"/>
      <c r="AP355" s="16"/>
      <c r="AQ355" s="32"/>
      <c r="AR355" s="33"/>
      <c r="AT355" s="16"/>
      <c r="AU355" s="32"/>
      <c r="AV355" s="33"/>
      <c r="AX355" s="16"/>
      <c r="AY355" s="32"/>
      <c r="AZ355" s="33"/>
      <c r="BA355" s="33"/>
      <c r="BB355" s="33"/>
      <c r="BC355" s="33"/>
      <c r="BD355" s="33"/>
      <c r="BE355" s="33"/>
      <c r="BF355" s="33"/>
      <c r="BG355" s="33"/>
      <c r="BH355" s="33"/>
      <c r="BI355" s="33"/>
      <c r="BJ355" s="33"/>
      <c r="BK355" s="33"/>
      <c r="BL355" s="33"/>
      <c r="BM355" s="33"/>
      <c r="BN355" s="33"/>
      <c r="BO355" s="33"/>
      <c r="BP355" s="33"/>
      <c r="BQ355" s="33"/>
      <c r="BR355" s="33"/>
      <c r="BS355" s="125"/>
      <c r="BT355" s="126"/>
      <c r="BU355" s="23"/>
      <c r="BV355" s="23"/>
      <c r="BW355" s="23"/>
      <c r="BX355"/>
      <c r="BY355"/>
      <c r="BZ355"/>
      <c r="CA355"/>
      <c r="CB355"/>
      <c r="CC355"/>
      <c r="CD355"/>
      <c r="CE355"/>
      <c r="CF355"/>
      <c r="CG355"/>
      <c r="CH355"/>
      <c r="CI355"/>
    </row>
    <row r="356" spans="1:87" s="13" customFormat="1" x14ac:dyDescent="0.4">
      <c r="A356" s="23"/>
      <c r="B356" s="23"/>
      <c r="C356" s="32"/>
      <c r="D356" s="33"/>
      <c r="F356" s="16"/>
      <c r="G356" s="32"/>
      <c r="H356" s="33"/>
      <c r="J356" s="16"/>
      <c r="K356" s="32"/>
      <c r="L356" s="33"/>
      <c r="N356" s="16"/>
      <c r="O356" s="32"/>
      <c r="P356" s="33"/>
      <c r="R356" s="16"/>
      <c r="S356" s="32"/>
      <c r="T356" s="33"/>
      <c r="V356" s="16"/>
      <c r="W356" s="32"/>
      <c r="X356" s="33"/>
      <c r="Z356" s="16"/>
      <c r="AA356" s="32"/>
      <c r="AB356" s="33"/>
      <c r="AD356" s="16"/>
      <c r="AE356" s="32"/>
      <c r="AF356" s="33"/>
      <c r="AH356" s="16"/>
      <c r="AI356" s="32"/>
      <c r="AJ356" s="33"/>
      <c r="AL356" s="16"/>
      <c r="AM356" s="32"/>
      <c r="AN356" s="33"/>
      <c r="AP356" s="16"/>
      <c r="AQ356" s="32"/>
      <c r="AR356" s="33"/>
      <c r="AT356" s="16"/>
      <c r="AU356" s="32"/>
      <c r="AV356" s="33"/>
      <c r="AX356" s="16"/>
      <c r="AY356" s="32"/>
      <c r="AZ356" s="33"/>
      <c r="BA356" s="33"/>
      <c r="BB356" s="33"/>
      <c r="BC356" s="33"/>
      <c r="BD356" s="33"/>
      <c r="BE356" s="33"/>
      <c r="BF356" s="33"/>
      <c r="BG356" s="33"/>
      <c r="BH356" s="33"/>
      <c r="BI356" s="33"/>
      <c r="BJ356" s="33"/>
      <c r="BK356" s="33"/>
      <c r="BL356" s="33"/>
      <c r="BM356" s="33"/>
      <c r="BN356" s="33"/>
      <c r="BO356" s="33"/>
      <c r="BP356" s="33"/>
      <c r="BQ356" s="33"/>
      <c r="BR356" s="33"/>
      <c r="BS356" s="125"/>
      <c r="BT356" s="126"/>
      <c r="BU356" s="23"/>
      <c r="BV356" s="23"/>
      <c r="BW356" s="23"/>
      <c r="BX356"/>
      <c r="BY356"/>
      <c r="BZ356"/>
      <c r="CA356"/>
      <c r="CB356"/>
      <c r="CC356"/>
      <c r="CD356"/>
      <c r="CE356"/>
      <c r="CF356"/>
      <c r="CG356"/>
      <c r="CH356"/>
      <c r="CI356"/>
    </row>
    <row r="357" spans="1:87" s="13" customFormat="1" x14ac:dyDescent="0.4">
      <c r="A357" s="23"/>
      <c r="B357" s="23"/>
      <c r="C357" s="32"/>
      <c r="D357" s="33"/>
      <c r="F357" s="16"/>
      <c r="G357" s="32"/>
      <c r="H357" s="33"/>
      <c r="J357" s="16"/>
      <c r="K357" s="32"/>
      <c r="L357" s="33"/>
      <c r="N357" s="16"/>
      <c r="O357" s="32"/>
      <c r="P357" s="33"/>
      <c r="R357" s="16"/>
      <c r="S357" s="32"/>
      <c r="T357" s="33"/>
      <c r="V357" s="16"/>
      <c r="W357" s="32"/>
      <c r="X357" s="33"/>
      <c r="Z357" s="16"/>
      <c r="AA357" s="32"/>
      <c r="AB357" s="33"/>
      <c r="AD357" s="16"/>
      <c r="AE357" s="32"/>
      <c r="AF357" s="33"/>
      <c r="AH357" s="16"/>
      <c r="AI357" s="32"/>
      <c r="AJ357" s="33"/>
      <c r="AL357" s="16"/>
      <c r="AM357" s="32"/>
      <c r="AN357" s="33"/>
      <c r="AP357" s="16"/>
      <c r="AQ357" s="32"/>
      <c r="AR357" s="33"/>
      <c r="AT357" s="16"/>
      <c r="AU357" s="32"/>
      <c r="AV357" s="33"/>
      <c r="AX357" s="16"/>
      <c r="AY357" s="32"/>
      <c r="AZ357" s="33"/>
      <c r="BA357" s="33"/>
      <c r="BB357" s="33"/>
      <c r="BC357" s="33"/>
      <c r="BD357" s="33"/>
      <c r="BE357" s="33"/>
      <c r="BF357" s="33"/>
      <c r="BG357" s="33"/>
      <c r="BH357" s="33"/>
      <c r="BI357" s="33"/>
      <c r="BJ357" s="33"/>
      <c r="BK357" s="33"/>
      <c r="BL357" s="33"/>
      <c r="BM357" s="33"/>
      <c r="BN357" s="33"/>
      <c r="BO357" s="33"/>
      <c r="BP357" s="33"/>
      <c r="BQ357" s="33"/>
      <c r="BR357" s="33"/>
      <c r="BS357" s="125"/>
      <c r="BT357" s="126"/>
      <c r="BU357" s="23"/>
      <c r="BV357" s="23"/>
      <c r="BW357" s="23"/>
      <c r="BX357"/>
      <c r="BY357"/>
      <c r="BZ357"/>
      <c r="CA357"/>
      <c r="CB357"/>
      <c r="CC357"/>
      <c r="CD357"/>
      <c r="CE357"/>
      <c r="CF357"/>
      <c r="CG357"/>
      <c r="CH357"/>
      <c r="CI357"/>
    </row>
    <row r="358" spans="1:87" s="13" customFormat="1" x14ac:dyDescent="0.4">
      <c r="A358" s="23"/>
      <c r="B358" s="23"/>
      <c r="C358" s="32"/>
      <c r="D358" s="33"/>
      <c r="F358" s="16"/>
      <c r="G358" s="32"/>
      <c r="H358" s="33"/>
      <c r="J358" s="16"/>
      <c r="K358" s="32"/>
      <c r="L358" s="33"/>
      <c r="N358" s="16"/>
      <c r="O358" s="32"/>
      <c r="P358" s="33"/>
      <c r="R358" s="16"/>
      <c r="S358" s="32"/>
      <c r="T358" s="33"/>
      <c r="V358" s="16"/>
      <c r="W358" s="32"/>
      <c r="X358" s="33"/>
      <c r="Z358" s="16"/>
      <c r="AA358" s="32"/>
      <c r="AB358" s="33"/>
      <c r="AD358" s="16"/>
      <c r="AE358" s="32"/>
      <c r="AF358" s="33"/>
      <c r="AH358" s="16"/>
      <c r="AI358" s="32"/>
      <c r="AJ358" s="33"/>
      <c r="AL358" s="16"/>
      <c r="AM358" s="32"/>
      <c r="AN358" s="33"/>
      <c r="AP358" s="16"/>
      <c r="AQ358" s="32"/>
      <c r="AR358" s="33"/>
      <c r="AT358" s="16"/>
      <c r="AU358" s="32"/>
      <c r="AV358" s="33"/>
      <c r="AX358" s="16"/>
      <c r="AY358" s="32"/>
      <c r="AZ358" s="33"/>
      <c r="BA358" s="33"/>
      <c r="BB358" s="33"/>
      <c r="BC358" s="33"/>
      <c r="BD358" s="33"/>
      <c r="BE358" s="33"/>
      <c r="BF358" s="33"/>
      <c r="BG358" s="33"/>
      <c r="BH358" s="33"/>
      <c r="BI358" s="33"/>
      <c r="BJ358" s="33"/>
      <c r="BK358" s="33"/>
      <c r="BL358" s="33"/>
      <c r="BM358" s="33"/>
      <c r="BN358" s="33"/>
      <c r="BO358" s="33"/>
      <c r="BP358" s="33"/>
      <c r="BQ358" s="33"/>
      <c r="BR358" s="33"/>
      <c r="BS358" s="125"/>
      <c r="BT358" s="126"/>
      <c r="BU358" s="23"/>
      <c r="BV358" s="23"/>
      <c r="BW358" s="23"/>
      <c r="BX358"/>
      <c r="BY358"/>
      <c r="BZ358"/>
      <c r="CA358"/>
      <c r="CB358"/>
      <c r="CC358"/>
      <c r="CD358"/>
      <c r="CE358"/>
      <c r="CF358"/>
      <c r="CG358"/>
      <c r="CH358"/>
      <c r="CI358"/>
    </row>
    <row r="359" spans="1:87" s="13" customFormat="1" x14ac:dyDescent="0.4">
      <c r="A359" s="23"/>
      <c r="B359" s="23"/>
      <c r="C359" s="32"/>
      <c r="D359" s="33"/>
      <c r="F359" s="16"/>
      <c r="G359" s="32"/>
      <c r="H359" s="33"/>
      <c r="J359" s="16"/>
      <c r="K359" s="32"/>
      <c r="L359" s="33"/>
      <c r="N359" s="16"/>
      <c r="O359" s="32"/>
      <c r="P359" s="33"/>
      <c r="R359" s="16"/>
      <c r="S359" s="32"/>
      <c r="T359" s="33"/>
      <c r="V359" s="16"/>
      <c r="W359" s="32"/>
      <c r="X359" s="33"/>
      <c r="Z359" s="16"/>
      <c r="AA359" s="32"/>
      <c r="AB359" s="33"/>
      <c r="AD359" s="16"/>
      <c r="AE359" s="32"/>
      <c r="AF359" s="33"/>
      <c r="AH359" s="16"/>
      <c r="AI359" s="32"/>
      <c r="AJ359" s="33"/>
      <c r="AL359" s="16"/>
      <c r="AM359" s="32"/>
      <c r="AN359" s="33"/>
      <c r="AP359" s="16"/>
      <c r="AQ359" s="32"/>
      <c r="AR359" s="33"/>
      <c r="AT359" s="16"/>
      <c r="AU359" s="32"/>
      <c r="AV359" s="33"/>
      <c r="AX359" s="16"/>
      <c r="AY359" s="32"/>
      <c r="AZ359" s="33"/>
      <c r="BA359" s="33"/>
      <c r="BB359" s="33"/>
      <c r="BC359" s="33"/>
      <c r="BD359" s="33"/>
      <c r="BE359" s="33"/>
      <c r="BF359" s="33"/>
      <c r="BG359" s="33"/>
      <c r="BH359" s="33"/>
      <c r="BI359" s="33"/>
      <c r="BJ359" s="33"/>
      <c r="BK359" s="33"/>
      <c r="BL359" s="33"/>
      <c r="BM359" s="33"/>
      <c r="BN359" s="33"/>
      <c r="BO359" s="33"/>
      <c r="BP359" s="33"/>
      <c r="BQ359" s="33"/>
      <c r="BR359" s="33"/>
      <c r="BS359" s="125"/>
      <c r="BT359" s="126"/>
      <c r="BU359" s="23"/>
      <c r="BV359" s="23"/>
      <c r="BW359" s="23"/>
      <c r="BX359"/>
      <c r="BY359"/>
      <c r="BZ359"/>
      <c r="CA359"/>
      <c r="CB359"/>
      <c r="CC359"/>
      <c r="CD359"/>
      <c r="CE359"/>
      <c r="CF359"/>
      <c r="CG359"/>
      <c r="CH359"/>
      <c r="CI359"/>
    </row>
    <row r="360" spans="1:87" s="13" customFormat="1" x14ac:dyDescent="0.4">
      <c r="A360" s="23"/>
      <c r="B360" s="23"/>
      <c r="C360" s="32"/>
      <c r="D360" s="33"/>
      <c r="F360" s="16"/>
      <c r="G360" s="32"/>
      <c r="H360" s="33"/>
      <c r="J360" s="16"/>
      <c r="K360" s="32"/>
      <c r="L360" s="33"/>
      <c r="N360" s="16"/>
      <c r="O360" s="32"/>
      <c r="P360" s="33"/>
      <c r="R360" s="16"/>
      <c r="S360" s="32"/>
      <c r="T360" s="33"/>
      <c r="V360" s="16"/>
      <c r="W360" s="32"/>
      <c r="X360" s="33"/>
      <c r="Z360" s="16"/>
      <c r="AA360" s="32"/>
      <c r="AB360" s="33"/>
      <c r="AD360" s="16"/>
      <c r="AE360" s="32"/>
      <c r="AF360" s="33"/>
      <c r="AH360" s="16"/>
      <c r="AI360" s="32"/>
      <c r="AJ360" s="33"/>
      <c r="AL360" s="16"/>
      <c r="AM360" s="32"/>
      <c r="AN360" s="33"/>
      <c r="AP360" s="16"/>
      <c r="AQ360" s="32"/>
      <c r="AR360" s="33"/>
      <c r="AT360" s="16"/>
      <c r="AU360" s="32"/>
      <c r="AV360" s="33"/>
      <c r="AX360" s="16"/>
      <c r="AY360" s="32"/>
      <c r="AZ360" s="33"/>
      <c r="BA360" s="33"/>
      <c r="BB360" s="33"/>
      <c r="BC360" s="33"/>
      <c r="BD360" s="33"/>
      <c r="BE360" s="33"/>
      <c r="BF360" s="33"/>
      <c r="BG360" s="33"/>
      <c r="BH360" s="33"/>
      <c r="BI360" s="33"/>
      <c r="BJ360" s="33"/>
      <c r="BK360" s="33"/>
      <c r="BL360" s="33"/>
      <c r="BM360" s="33"/>
      <c r="BN360" s="33"/>
      <c r="BO360" s="33"/>
      <c r="BP360" s="33"/>
      <c r="BQ360" s="33"/>
      <c r="BR360" s="33"/>
      <c r="BS360" s="125"/>
      <c r="BT360" s="126"/>
      <c r="BU360" s="23"/>
      <c r="BV360" s="23"/>
      <c r="BW360" s="23"/>
      <c r="BX360"/>
      <c r="BY360"/>
      <c r="BZ360"/>
      <c r="CA360"/>
      <c r="CB360"/>
      <c r="CC360"/>
      <c r="CD360"/>
      <c r="CE360"/>
      <c r="CF360"/>
      <c r="CG360"/>
      <c r="CH360"/>
      <c r="CI360"/>
    </row>
    <row r="361" spans="1:87" s="13" customFormat="1" x14ac:dyDescent="0.4">
      <c r="A361" s="23"/>
      <c r="B361" s="23"/>
      <c r="C361" s="32"/>
      <c r="D361" s="33"/>
      <c r="F361" s="16"/>
      <c r="G361" s="32"/>
      <c r="H361" s="33"/>
      <c r="J361" s="16"/>
      <c r="K361" s="32"/>
      <c r="L361" s="33"/>
      <c r="N361" s="16"/>
      <c r="O361" s="32"/>
      <c r="P361" s="33"/>
      <c r="R361" s="16"/>
      <c r="S361" s="32"/>
      <c r="T361" s="33"/>
      <c r="V361" s="16"/>
      <c r="W361" s="32"/>
      <c r="X361" s="33"/>
      <c r="Z361" s="16"/>
      <c r="AA361" s="32"/>
      <c r="AB361" s="33"/>
      <c r="AD361" s="16"/>
      <c r="AE361" s="32"/>
      <c r="AF361" s="33"/>
      <c r="AH361" s="16"/>
      <c r="AI361" s="32"/>
      <c r="AJ361" s="33"/>
      <c r="AL361" s="16"/>
      <c r="AM361" s="32"/>
      <c r="AN361" s="33"/>
      <c r="AP361" s="16"/>
      <c r="AQ361" s="32"/>
      <c r="AR361" s="33"/>
      <c r="AT361" s="16"/>
      <c r="AU361" s="32"/>
      <c r="AV361" s="33"/>
      <c r="AX361" s="16"/>
      <c r="AY361" s="32"/>
      <c r="AZ361" s="33"/>
      <c r="BA361" s="33"/>
      <c r="BB361" s="33"/>
      <c r="BC361" s="33"/>
      <c r="BD361" s="33"/>
      <c r="BE361" s="33"/>
      <c r="BF361" s="33"/>
      <c r="BG361" s="33"/>
      <c r="BH361" s="33"/>
      <c r="BI361" s="33"/>
      <c r="BJ361" s="33"/>
      <c r="BK361" s="33"/>
      <c r="BL361" s="33"/>
      <c r="BM361" s="33"/>
      <c r="BN361" s="33"/>
      <c r="BO361" s="33"/>
      <c r="BP361" s="33"/>
      <c r="BQ361" s="33"/>
      <c r="BR361" s="33"/>
      <c r="BS361" s="125"/>
      <c r="BT361" s="126"/>
      <c r="BU361" s="23"/>
      <c r="BV361" s="23"/>
      <c r="BW361" s="23"/>
      <c r="BX361"/>
      <c r="BY361"/>
      <c r="BZ361"/>
      <c r="CA361"/>
      <c r="CB361"/>
      <c r="CC361"/>
      <c r="CD361"/>
      <c r="CE361"/>
      <c r="CF361"/>
      <c r="CG361"/>
      <c r="CH361"/>
      <c r="CI361"/>
    </row>
    <row r="362" spans="1:87" s="13" customFormat="1" x14ac:dyDescent="0.4">
      <c r="A362" s="23"/>
      <c r="B362" s="23"/>
      <c r="C362" s="32"/>
      <c r="D362" s="33"/>
      <c r="F362" s="16"/>
      <c r="G362" s="32"/>
      <c r="H362" s="33"/>
      <c r="J362" s="16"/>
      <c r="K362" s="32"/>
      <c r="L362" s="33"/>
      <c r="N362" s="16"/>
      <c r="O362" s="32"/>
      <c r="P362" s="33"/>
      <c r="R362" s="16"/>
      <c r="S362" s="32"/>
      <c r="T362" s="33"/>
      <c r="V362" s="16"/>
      <c r="W362" s="32"/>
      <c r="X362" s="33"/>
      <c r="Z362" s="16"/>
      <c r="AA362" s="32"/>
      <c r="AB362" s="33"/>
      <c r="AD362" s="16"/>
      <c r="AE362" s="32"/>
      <c r="AF362" s="33"/>
      <c r="AH362" s="16"/>
      <c r="AI362" s="32"/>
      <c r="AJ362" s="33"/>
      <c r="AL362" s="16"/>
      <c r="AM362" s="32"/>
      <c r="AN362" s="33"/>
      <c r="AP362" s="16"/>
      <c r="AQ362" s="32"/>
      <c r="AR362" s="33"/>
      <c r="AT362" s="16"/>
      <c r="AU362" s="32"/>
      <c r="AV362" s="33"/>
      <c r="AX362" s="16"/>
      <c r="AY362" s="32"/>
      <c r="AZ362" s="33"/>
      <c r="BA362" s="33"/>
      <c r="BB362" s="33"/>
      <c r="BC362" s="33"/>
      <c r="BD362" s="33"/>
      <c r="BE362" s="33"/>
      <c r="BF362" s="33"/>
      <c r="BG362" s="33"/>
      <c r="BH362" s="33"/>
      <c r="BI362" s="33"/>
      <c r="BJ362" s="33"/>
      <c r="BK362" s="33"/>
      <c r="BL362" s="33"/>
      <c r="BM362" s="33"/>
      <c r="BN362" s="33"/>
      <c r="BO362" s="33"/>
      <c r="BP362" s="33"/>
      <c r="BQ362" s="33"/>
      <c r="BR362" s="33"/>
      <c r="BS362" s="125"/>
      <c r="BT362" s="126"/>
      <c r="BU362" s="23"/>
      <c r="BV362" s="23"/>
      <c r="BW362" s="23"/>
      <c r="BX362"/>
      <c r="BY362"/>
      <c r="BZ362"/>
      <c r="CA362"/>
      <c r="CB362"/>
      <c r="CC362"/>
      <c r="CD362"/>
      <c r="CE362"/>
      <c r="CF362"/>
      <c r="CG362"/>
      <c r="CH362"/>
      <c r="CI362"/>
    </row>
    <row r="363" spans="1:87" s="13" customFormat="1" x14ac:dyDescent="0.4">
      <c r="A363" s="23"/>
      <c r="B363" s="23"/>
      <c r="C363" s="32"/>
      <c r="D363" s="33"/>
      <c r="F363" s="16"/>
      <c r="G363" s="32"/>
      <c r="H363" s="33"/>
      <c r="J363" s="16"/>
      <c r="K363" s="32"/>
      <c r="L363" s="33"/>
      <c r="N363" s="16"/>
      <c r="O363" s="32"/>
      <c r="P363" s="33"/>
      <c r="R363" s="16"/>
      <c r="S363" s="32"/>
      <c r="T363" s="33"/>
      <c r="V363" s="16"/>
      <c r="W363" s="32"/>
      <c r="X363" s="33"/>
      <c r="Z363" s="16"/>
      <c r="AA363" s="32"/>
      <c r="AB363" s="33"/>
      <c r="AD363" s="16"/>
      <c r="AE363" s="32"/>
      <c r="AF363" s="33"/>
      <c r="AH363" s="16"/>
      <c r="AI363" s="32"/>
      <c r="AJ363" s="33"/>
      <c r="AL363" s="16"/>
      <c r="AM363" s="32"/>
      <c r="AN363" s="33"/>
      <c r="AP363" s="16"/>
      <c r="AQ363" s="32"/>
      <c r="AR363" s="33"/>
      <c r="AT363" s="16"/>
      <c r="AU363" s="32"/>
      <c r="AV363" s="33"/>
      <c r="AX363" s="16"/>
      <c r="AY363" s="32"/>
      <c r="AZ363" s="33"/>
      <c r="BA363" s="33"/>
      <c r="BB363" s="33"/>
      <c r="BC363" s="33"/>
      <c r="BD363" s="33"/>
      <c r="BE363" s="33"/>
      <c r="BF363" s="33"/>
      <c r="BG363" s="33"/>
      <c r="BH363" s="33"/>
      <c r="BI363" s="33"/>
      <c r="BJ363" s="33"/>
      <c r="BK363" s="33"/>
      <c r="BL363" s="33"/>
      <c r="BM363" s="33"/>
      <c r="BN363" s="33"/>
      <c r="BO363" s="33"/>
      <c r="BP363" s="33"/>
      <c r="BQ363" s="33"/>
      <c r="BR363" s="33"/>
      <c r="BS363" s="125"/>
      <c r="BT363" s="126"/>
      <c r="BU363" s="23"/>
      <c r="BV363" s="23"/>
      <c r="BW363" s="23"/>
      <c r="BX363"/>
      <c r="BY363"/>
      <c r="BZ363"/>
      <c r="CA363"/>
      <c r="CB363"/>
      <c r="CC363"/>
      <c r="CD363"/>
      <c r="CE363"/>
      <c r="CF363"/>
      <c r="CG363"/>
      <c r="CH363"/>
      <c r="CI363"/>
    </row>
    <row r="364" spans="1:87" s="13" customFormat="1" x14ac:dyDescent="0.4">
      <c r="A364" s="23"/>
      <c r="B364" s="23"/>
      <c r="C364" s="32"/>
      <c r="D364" s="33"/>
      <c r="F364" s="16"/>
      <c r="G364" s="32"/>
      <c r="H364" s="33"/>
      <c r="J364" s="16"/>
      <c r="K364" s="32"/>
      <c r="L364" s="33"/>
      <c r="N364" s="16"/>
      <c r="O364" s="32"/>
      <c r="P364" s="33"/>
      <c r="R364" s="16"/>
      <c r="S364" s="32"/>
      <c r="T364" s="33"/>
      <c r="V364" s="16"/>
      <c r="W364" s="32"/>
      <c r="X364" s="33"/>
      <c r="Z364" s="16"/>
      <c r="AA364" s="32"/>
      <c r="AB364" s="33"/>
      <c r="AD364" s="16"/>
      <c r="AE364" s="32"/>
      <c r="AF364" s="33"/>
      <c r="AH364" s="16"/>
      <c r="AI364" s="32"/>
      <c r="AJ364" s="33"/>
      <c r="AL364" s="16"/>
      <c r="AM364" s="32"/>
      <c r="AN364" s="33"/>
      <c r="AP364" s="16"/>
      <c r="AQ364" s="32"/>
      <c r="AR364" s="33"/>
      <c r="AT364" s="16"/>
      <c r="AU364" s="32"/>
      <c r="AV364" s="33"/>
      <c r="AX364" s="16"/>
      <c r="AY364" s="32"/>
      <c r="AZ364" s="33"/>
      <c r="BA364" s="33"/>
      <c r="BB364" s="33"/>
      <c r="BC364" s="33"/>
      <c r="BD364" s="33"/>
      <c r="BE364" s="33"/>
      <c r="BF364" s="33"/>
      <c r="BG364" s="33"/>
      <c r="BH364" s="33"/>
      <c r="BI364" s="33"/>
      <c r="BJ364" s="33"/>
      <c r="BK364" s="33"/>
      <c r="BL364" s="33"/>
      <c r="BM364" s="33"/>
      <c r="BN364" s="33"/>
      <c r="BO364" s="33"/>
      <c r="BP364" s="33"/>
      <c r="BQ364" s="33"/>
      <c r="BR364" s="33"/>
      <c r="BS364" s="125"/>
      <c r="BT364" s="126"/>
      <c r="BU364" s="23"/>
      <c r="BV364" s="23"/>
      <c r="BW364" s="23"/>
      <c r="BX364"/>
      <c r="BY364"/>
      <c r="BZ364"/>
      <c r="CA364"/>
      <c r="CB364"/>
      <c r="CC364"/>
      <c r="CD364"/>
      <c r="CE364"/>
      <c r="CF364"/>
      <c r="CG364"/>
      <c r="CH364"/>
      <c r="CI364"/>
    </row>
    <row r="365" spans="1:87" s="13" customFormat="1" x14ac:dyDescent="0.4">
      <c r="A365" s="23"/>
      <c r="B365" s="23"/>
      <c r="C365" s="32"/>
      <c r="D365" s="33"/>
      <c r="F365" s="16"/>
      <c r="G365" s="32"/>
      <c r="H365" s="33"/>
      <c r="J365" s="16"/>
      <c r="K365" s="32"/>
      <c r="L365" s="33"/>
      <c r="N365" s="16"/>
      <c r="O365" s="32"/>
      <c r="P365" s="33"/>
      <c r="R365" s="16"/>
      <c r="S365" s="32"/>
      <c r="T365" s="33"/>
      <c r="V365" s="16"/>
      <c r="W365" s="32"/>
      <c r="X365" s="33"/>
      <c r="Z365" s="16"/>
      <c r="AA365" s="32"/>
      <c r="AB365" s="33"/>
      <c r="AD365" s="16"/>
      <c r="AE365" s="32"/>
      <c r="AF365" s="33"/>
      <c r="AH365" s="16"/>
      <c r="AI365" s="32"/>
      <c r="AJ365" s="33"/>
      <c r="AL365" s="16"/>
      <c r="AM365" s="32"/>
      <c r="AN365" s="33"/>
      <c r="AP365" s="16"/>
      <c r="AQ365" s="32"/>
      <c r="AR365" s="33"/>
      <c r="AT365" s="16"/>
      <c r="AU365" s="32"/>
      <c r="AV365" s="33"/>
      <c r="AX365" s="16"/>
      <c r="AY365" s="32"/>
      <c r="AZ365" s="33"/>
      <c r="BA365" s="33"/>
      <c r="BB365" s="33"/>
      <c r="BC365" s="33"/>
      <c r="BD365" s="33"/>
      <c r="BE365" s="33"/>
      <c r="BF365" s="33"/>
      <c r="BG365" s="33"/>
      <c r="BH365" s="33"/>
      <c r="BI365" s="33"/>
      <c r="BJ365" s="33"/>
      <c r="BK365" s="33"/>
      <c r="BL365" s="33"/>
      <c r="BM365" s="33"/>
      <c r="BN365" s="33"/>
      <c r="BO365" s="33"/>
      <c r="BP365" s="33"/>
      <c r="BQ365" s="33"/>
      <c r="BR365" s="33"/>
      <c r="BS365" s="125"/>
      <c r="BT365" s="126"/>
      <c r="BU365" s="23"/>
      <c r="BV365" s="23"/>
      <c r="BW365" s="23"/>
      <c r="BX365"/>
      <c r="BY365"/>
      <c r="BZ365"/>
      <c r="CA365"/>
      <c r="CB365"/>
      <c r="CC365"/>
      <c r="CD365"/>
      <c r="CE365"/>
      <c r="CF365"/>
      <c r="CG365"/>
      <c r="CH365"/>
      <c r="CI365"/>
    </row>
    <row r="366" spans="1:87" s="13" customFormat="1" x14ac:dyDescent="0.4">
      <c r="A366" s="23"/>
      <c r="B366" s="23"/>
      <c r="C366" s="32"/>
      <c r="D366" s="33"/>
      <c r="F366" s="16"/>
      <c r="G366" s="32"/>
      <c r="H366" s="33"/>
      <c r="J366" s="16"/>
      <c r="K366" s="32"/>
      <c r="L366" s="33"/>
      <c r="N366" s="16"/>
      <c r="O366" s="32"/>
      <c r="P366" s="33"/>
      <c r="R366" s="16"/>
      <c r="S366" s="32"/>
      <c r="T366" s="33"/>
      <c r="V366" s="16"/>
      <c r="W366" s="32"/>
      <c r="X366" s="33"/>
      <c r="Z366" s="16"/>
      <c r="AA366" s="32"/>
      <c r="AB366" s="33"/>
      <c r="AD366" s="16"/>
      <c r="AE366" s="32"/>
      <c r="AF366" s="33"/>
      <c r="AH366" s="16"/>
      <c r="AI366" s="32"/>
      <c r="AJ366" s="33"/>
      <c r="AL366" s="16"/>
      <c r="AM366" s="32"/>
      <c r="AN366" s="33"/>
      <c r="AP366" s="16"/>
      <c r="AQ366" s="32"/>
      <c r="AR366" s="33"/>
      <c r="AT366" s="16"/>
      <c r="AU366" s="32"/>
      <c r="AV366" s="33"/>
      <c r="AX366" s="16"/>
      <c r="AY366" s="32"/>
      <c r="AZ366" s="33"/>
      <c r="BA366" s="33"/>
      <c r="BB366" s="33"/>
      <c r="BC366" s="33"/>
      <c r="BD366" s="33"/>
      <c r="BE366" s="33"/>
      <c r="BF366" s="33"/>
      <c r="BG366" s="33"/>
      <c r="BH366" s="33"/>
      <c r="BI366" s="33"/>
      <c r="BJ366" s="33"/>
      <c r="BK366" s="33"/>
      <c r="BL366" s="33"/>
      <c r="BM366" s="33"/>
      <c r="BN366" s="33"/>
      <c r="BO366" s="33"/>
      <c r="BP366" s="33"/>
      <c r="BQ366" s="33"/>
      <c r="BR366" s="33"/>
      <c r="BS366" s="125"/>
      <c r="BT366" s="126"/>
      <c r="BU366" s="23"/>
      <c r="BV366" s="23"/>
      <c r="BW366" s="23"/>
      <c r="BX366"/>
      <c r="BY366"/>
      <c r="BZ366"/>
      <c r="CA366"/>
      <c r="CB366"/>
      <c r="CC366"/>
      <c r="CD366"/>
      <c r="CE366"/>
      <c r="CF366"/>
      <c r="CG366"/>
      <c r="CH366"/>
      <c r="CI366"/>
    </row>
    <row r="367" spans="1:87" s="13" customFormat="1" x14ac:dyDescent="0.4">
      <c r="A367" s="23"/>
      <c r="B367" s="23"/>
      <c r="C367" s="32"/>
      <c r="D367" s="33"/>
      <c r="F367" s="16"/>
      <c r="G367" s="32"/>
      <c r="H367" s="33"/>
      <c r="J367" s="16"/>
      <c r="K367" s="32"/>
      <c r="L367" s="33"/>
      <c r="N367" s="16"/>
      <c r="O367" s="32"/>
      <c r="P367" s="33"/>
      <c r="R367" s="16"/>
      <c r="S367" s="32"/>
      <c r="T367" s="33"/>
      <c r="V367" s="16"/>
      <c r="W367" s="32"/>
      <c r="X367" s="33"/>
      <c r="Z367" s="16"/>
      <c r="AA367" s="32"/>
      <c r="AB367" s="33"/>
      <c r="AD367" s="16"/>
      <c r="AE367" s="32"/>
      <c r="AF367" s="33"/>
      <c r="AH367" s="16"/>
      <c r="AI367" s="32"/>
      <c r="AJ367" s="33"/>
      <c r="AL367" s="16"/>
      <c r="AM367" s="32"/>
      <c r="AN367" s="33"/>
      <c r="AP367" s="16"/>
      <c r="AQ367" s="32"/>
      <c r="AR367" s="33"/>
      <c r="AT367" s="16"/>
      <c r="AU367" s="32"/>
      <c r="AV367" s="33"/>
      <c r="AX367" s="16"/>
      <c r="AY367" s="32"/>
      <c r="AZ367" s="33"/>
      <c r="BA367" s="33"/>
      <c r="BB367" s="33"/>
      <c r="BC367" s="33"/>
      <c r="BD367" s="33"/>
      <c r="BE367" s="33"/>
      <c r="BF367" s="33"/>
      <c r="BG367" s="33"/>
      <c r="BH367" s="33"/>
      <c r="BI367" s="33"/>
      <c r="BJ367" s="33"/>
      <c r="BK367" s="33"/>
      <c r="BL367" s="33"/>
      <c r="BM367" s="33"/>
      <c r="BN367" s="33"/>
      <c r="BO367" s="33"/>
      <c r="BP367" s="33"/>
      <c r="BQ367" s="33"/>
      <c r="BR367" s="33"/>
      <c r="BS367" s="125"/>
      <c r="BT367" s="126"/>
      <c r="BU367" s="23"/>
      <c r="BV367" s="23"/>
      <c r="BW367" s="23"/>
      <c r="BX367"/>
      <c r="BY367"/>
      <c r="BZ367"/>
      <c r="CA367"/>
      <c r="CB367"/>
      <c r="CC367"/>
      <c r="CD367"/>
      <c r="CE367"/>
      <c r="CF367"/>
      <c r="CG367"/>
      <c r="CH367"/>
      <c r="CI367"/>
    </row>
    <row r="368" spans="1:87" s="13" customFormat="1" x14ac:dyDescent="0.4">
      <c r="A368" s="23"/>
      <c r="B368" s="23"/>
      <c r="C368" s="32"/>
      <c r="D368" s="33"/>
      <c r="F368" s="16"/>
      <c r="G368" s="32"/>
      <c r="H368" s="33"/>
      <c r="J368" s="16"/>
      <c r="K368" s="32"/>
      <c r="L368" s="33"/>
      <c r="N368" s="16"/>
      <c r="O368" s="32"/>
      <c r="P368" s="33"/>
      <c r="R368" s="16"/>
      <c r="S368" s="32"/>
      <c r="T368" s="33"/>
      <c r="V368" s="16"/>
      <c r="W368" s="32"/>
      <c r="X368" s="33"/>
      <c r="Z368" s="16"/>
      <c r="AA368" s="32"/>
      <c r="AB368" s="33"/>
      <c r="AD368" s="16"/>
      <c r="AE368" s="32"/>
      <c r="AF368" s="33"/>
      <c r="AH368" s="16"/>
      <c r="AI368" s="32"/>
      <c r="AJ368" s="33"/>
      <c r="AL368" s="16"/>
      <c r="AM368" s="32"/>
      <c r="AN368" s="33"/>
      <c r="AP368" s="16"/>
      <c r="AQ368" s="32"/>
      <c r="AR368" s="33"/>
      <c r="AT368" s="16"/>
      <c r="AU368" s="32"/>
      <c r="AV368" s="33"/>
      <c r="AX368" s="16"/>
      <c r="AY368" s="32"/>
      <c r="AZ368" s="33"/>
      <c r="BA368" s="33"/>
      <c r="BB368" s="33"/>
      <c r="BC368" s="33"/>
      <c r="BD368" s="33"/>
      <c r="BE368" s="33"/>
      <c r="BF368" s="33"/>
      <c r="BG368" s="33"/>
      <c r="BH368" s="33"/>
      <c r="BI368" s="33"/>
      <c r="BJ368" s="33"/>
      <c r="BK368" s="33"/>
      <c r="BL368" s="33"/>
      <c r="BM368" s="33"/>
      <c r="BN368" s="33"/>
      <c r="BO368" s="33"/>
      <c r="BP368" s="33"/>
      <c r="BQ368" s="33"/>
      <c r="BR368" s="33"/>
      <c r="BS368" s="125"/>
      <c r="BT368" s="126"/>
      <c r="BU368" s="23"/>
      <c r="BV368" s="23"/>
      <c r="BW368" s="23"/>
      <c r="BX368"/>
      <c r="BY368"/>
      <c r="BZ368"/>
      <c r="CA368"/>
      <c r="CB368"/>
      <c r="CC368"/>
      <c r="CD368"/>
      <c r="CE368"/>
      <c r="CF368"/>
      <c r="CG368"/>
      <c r="CH368"/>
      <c r="CI368"/>
    </row>
    <row r="369" spans="1:87" s="13" customFormat="1" x14ac:dyDescent="0.4">
      <c r="A369" s="23"/>
      <c r="B369" s="23"/>
      <c r="C369" s="32"/>
      <c r="D369" s="33"/>
      <c r="F369" s="16"/>
      <c r="G369" s="32"/>
      <c r="H369" s="33"/>
      <c r="J369" s="16"/>
      <c r="K369" s="32"/>
      <c r="L369" s="33"/>
      <c r="N369" s="16"/>
      <c r="O369" s="32"/>
      <c r="P369" s="33"/>
      <c r="R369" s="16"/>
      <c r="S369" s="32"/>
      <c r="T369" s="33"/>
      <c r="V369" s="16"/>
      <c r="W369" s="32"/>
      <c r="X369" s="33"/>
      <c r="Z369" s="16"/>
      <c r="AA369" s="32"/>
      <c r="AB369" s="33"/>
      <c r="AD369" s="16"/>
      <c r="AE369" s="32"/>
      <c r="AF369" s="33"/>
      <c r="AH369" s="16"/>
      <c r="AI369" s="32"/>
      <c r="AJ369" s="33"/>
      <c r="AL369" s="16"/>
      <c r="AM369" s="32"/>
      <c r="AN369" s="33"/>
      <c r="AP369" s="16"/>
      <c r="AQ369" s="32"/>
      <c r="AR369" s="33"/>
      <c r="AT369" s="16"/>
      <c r="AU369" s="32"/>
      <c r="AV369" s="33"/>
      <c r="AX369" s="16"/>
      <c r="AY369" s="32"/>
      <c r="AZ369" s="33"/>
      <c r="BA369" s="33"/>
      <c r="BB369" s="33"/>
      <c r="BC369" s="33"/>
      <c r="BD369" s="33"/>
      <c r="BE369" s="33"/>
      <c r="BF369" s="33"/>
      <c r="BG369" s="33"/>
      <c r="BH369" s="33"/>
      <c r="BI369" s="33"/>
      <c r="BJ369" s="33"/>
      <c r="BK369" s="33"/>
      <c r="BL369" s="33"/>
      <c r="BM369" s="33"/>
      <c r="BN369" s="33"/>
      <c r="BO369" s="33"/>
      <c r="BP369" s="33"/>
      <c r="BQ369" s="33"/>
      <c r="BR369" s="33"/>
      <c r="BS369" s="125"/>
      <c r="BT369" s="126"/>
      <c r="BU369" s="23"/>
      <c r="BV369" s="23"/>
      <c r="BW369" s="23"/>
      <c r="BX369"/>
      <c r="BY369"/>
      <c r="BZ369"/>
      <c r="CA369"/>
      <c r="CB369"/>
      <c r="CC369"/>
      <c r="CD369"/>
      <c r="CE369"/>
      <c r="CF369"/>
      <c r="CG369"/>
      <c r="CH369"/>
      <c r="CI369"/>
    </row>
    <row r="370" spans="1:87" s="13" customFormat="1" x14ac:dyDescent="0.4">
      <c r="A370" s="23"/>
      <c r="B370" s="23"/>
      <c r="C370" s="32"/>
      <c r="D370" s="33"/>
      <c r="F370" s="16"/>
      <c r="G370" s="32"/>
      <c r="H370" s="33"/>
      <c r="J370" s="16"/>
      <c r="K370" s="32"/>
      <c r="L370" s="33"/>
      <c r="N370" s="16"/>
      <c r="O370" s="32"/>
      <c r="P370" s="33"/>
      <c r="R370" s="16"/>
      <c r="S370" s="32"/>
      <c r="T370" s="33"/>
      <c r="V370" s="16"/>
      <c r="W370" s="32"/>
      <c r="X370" s="33"/>
      <c r="Z370" s="16"/>
      <c r="AA370" s="32"/>
      <c r="AB370" s="33"/>
      <c r="AD370" s="16"/>
      <c r="AE370" s="32"/>
      <c r="AF370" s="33"/>
      <c r="AH370" s="16"/>
      <c r="AI370" s="32"/>
      <c r="AJ370" s="33"/>
      <c r="AL370" s="16"/>
      <c r="AM370" s="32"/>
      <c r="AN370" s="33"/>
      <c r="AP370" s="16"/>
      <c r="AQ370" s="32"/>
      <c r="AR370" s="33"/>
      <c r="AT370" s="16"/>
      <c r="AU370" s="32"/>
      <c r="AV370" s="33"/>
      <c r="AX370" s="16"/>
      <c r="AY370" s="32"/>
      <c r="AZ370" s="33"/>
      <c r="BA370" s="33"/>
      <c r="BB370" s="33"/>
      <c r="BC370" s="33"/>
      <c r="BD370" s="33"/>
      <c r="BE370" s="33"/>
      <c r="BF370" s="33"/>
      <c r="BG370" s="33"/>
      <c r="BH370" s="33"/>
      <c r="BI370" s="33"/>
      <c r="BJ370" s="33"/>
      <c r="BK370" s="33"/>
      <c r="BL370" s="33"/>
      <c r="BM370" s="33"/>
      <c r="BN370" s="33"/>
      <c r="BO370" s="33"/>
      <c r="BP370" s="33"/>
      <c r="BQ370" s="33"/>
      <c r="BR370" s="33"/>
      <c r="BS370" s="125"/>
      <c r="BT370" s="126"/>
      <c r="BU370" s="23"/>
      <c r="BV370" s="23"/>
      <c r="BW370" s="23"/>
      <c r="BX370"/>
      <c r="BY370"/>
      <c r="BZ370"/>
      <c r="CA370"/>
      <c r="CB370"/>
      <c r="CC370"/>
      <c r="CD370"/>
      <c r="CE370"/>
      <c r="CF370"/>
      <c r="CG370"/>
      <c r="CH370"/>
      <c r="CI370"/>
    </row>
    <row r="371" spans="1:87" s="13" customFormat="1" x14ac:dyDescent="0.4">
      <c r="A371" s="23"/>
      <c r="B371" s="23"/>
      <c r="C371" s="32"/>
      <c r="D371" s="33"/>
      <c r="F371" s="16"/>
      <c r="G371" s="32"/>
      <c r="H371" s="33"/>
      <c r="J371" s="16"/>
      <c r="K371" s="32"/>
      <c r="L371" s="33"/>
      <c r="N371" s="16"/>
      <c r="O371" s="32"/>
      <c r="P371" s="33"/>
      <c r="R371" s="16"/>
      <c r="S371" s="32"/>
      <c r="T371" s="33"/>
      <c r="V371" s="16"/>
      <c r="W371" s="32"/>
      <c r="X371" s="33"/>
      <c r="Z371" s="16"/>
      <c r="AA371" s="32"/>
      <c r="AB371" s="33"/>
      <c r="AD371" s="16"/>
      <c r="AE371" s="32"/>
      <c r="AF371" s="33"/>
      <c r="AH371" s="16"/>
      <c r="AI371" s="32"/>
      <c r="AJ371" s="33"/>
      <c r="AL371" s="16"/>
      <c r="AM371" s="32"/>
      <c r="AN371" s="33"/>
      <c r="AP371" s="16"/>
      <c r="AQ371" s="32"/>
      <c r="AR371" s="33"/>
      <c r="AT371" s="16"/>
      <c r="AU371" s="32"/>
      <c r="AV371" s="33"/>
      <c r="AX371" s="16"/>
      <c r="AY371" s="32"/>
      <c r="AZ371" s="33"/>
      <c r="BA371" s="33"/>
      <c r="BB371" s="33"/>
      <c r="BC371" s="33"/>
      <c r="BD371" s="33"/>
      <c r="BE371" s="33"/>
      <c r="BF371" s="33"/>
      <c r="BG371" s="33"/>
      <c r="BH371" s="33"/>
      <c r="BI371" s="33"/>
      <c r="BJ371" s="33"/>
      <c r="BK371" s="33"/>
      <c r="BL371" s="33"/>
      <c r="BM371" s="33"/>
      <c r="BN371" s="33"/>
      <c r="BO371" s="33"/>
      <c r="BP371" s="33"/>
      <c r="BQ371" s="33"/>
      <c r="BR371" s="33"/>
      <c r="BS371" s="125"/>
      <c r="BT371" s="126"/>
      <c r="BU371" s="23"/>
      <c r="BV371" s="23"/>
      <c r="BW371" s="23"/>
      <c r="BX371"/>
      <c r="BY371"/>
      <c r="BZ371"/>
      <c r="CA371"/>
      <c r="CB371"/>
      <c r="CC371"/>
      <c r="CD371"/>
      <c r="CE371"/>
      <c r="CF371"/>
      <c r="CG371"/>
      <c r="CH371"/>
      <c r="CI371"/>
    </row>
    <row r="372" spans="1:87" s="13" customFormat="1" x14ac:dyDescent="0.4">
      <c r="A372" s="23"/>
      <c r="B372" s="23"/>
      <c r="C372" s="32"/>
      <c r="D372" s="33"/>
      <c r="F372" s="16"/>
      <c r="G372" s="32"/>
      <c r="H372" s="33"/>
      <c r="J372" s="16"/>
      <c r="K372" s="32"/>
      <c r="L372" s="33"/>
      <c r="N372" s="16"/>
      <c r="O372" s="32"/>
      <c r="P372" s="33"/>
      <c r="R372" s="16"/>
      <c r="S372" s="32"/>
      <c r="T372" s="33"/>
      <c r="V372" s="16"/>
      <c r="W372" s="32"/>
      <c r="X372" s="33"/>
      <c r="Z372" s="16"/>
      <c r="AA372" s="32"/>
      <c r="AB372" s="33"/>
      <c r="AD372" s="16"/>
      <c r="AE372" s="32"/>
      <c r="AF372" s="33"/>
      <c r="AH372" s="16"/>
      <c r="AI372" s="32"/>
      <c r="AJ372" s="33"/>
      <c r="AL372" s="16"/>
      <c r="AM372" s="32"/>
      <c r="AN372" s="33"/>
      <c r="AP372" s="16"/>
      <c r="AQ372" s="32"/>
      <c r="AR372" s="33"/>
      <c r="AT372" s="16"/>
      <c r="AU372" s="32"/>
      <c r="AV372" s="33"/>
      <c r="AX372" s="16"/>
      <c r="AY372" s="32"/>
      <c r="AZ372" s="33"/>
      <c r="BA372" s="33"/>
      <c r="BB372" s="33"/>
      <c r="BC372" s="33"/>
      <c r="BD372" s="33"/>
      <c r="BE372" s="33"/>
      <c r="BF372" s="33"/>
      <c r="BG372" s="33"/>
      <c r="BH372" s="33"/>
      <c r="BI372" s="33"/>
      <c r="BJ372" s="33"/>
      <c r="BK372" s="33"/>
      <c r="BL372" s="33"/>
      <c r="BM372" s="33"/>
      <c r="BN372" s="33"/>
      <c r="BO372" s="33"/>
      <c r="BP372" s="33"/>
      <c r="BQ372" s="33"/>
      <c r="BR372" s="33"/>
      <c r="BS372" s="125"/>
      <c r="BT372" s="126"/>
      <c r="BU372" s="23"/>
      <c r="BV372" s="23"/>
      <c r="BW372" s="23"/>
      <c r="BX372"/>
      <c r="BY372"/>
      <c r="BZ372"/>
      <c r="CA372"/>
      <c r="CB372"/>
      <c r="CC372"/>
      <c r="CD372"/>
      <c r="CE372"/>
      <c r="CF372"/>
      <c r="CG372"/>
      <c r="CH372"/>
      <c r="CI372"/>
    </row>
    <row r="373" spans="1:87" s="13" customFormat="1" x14ac:dyDescent="0.4">
      <c r="A373" s="23"/>
      <c r="B373" s="23"/>
      <c r="C373" s="32"/>
      <c r="D373" s="33"/>
      <c r="F373" s="16"/>
      <c r="G373" s="32"/>
      <c r="H373" s="33"/>
      <c r="J373" s="16"/>
      <c r="K373" s="32"/>
      <c r="L373" s="33"/>
      <c r="N373" s="16"/>
      <c r="O373" s="32"/>
      <c r="P373" s="33"/>
      <c r="R373" s="16"/>
      <c r="S373" s="32"/>
      <c r="T373" s="33"/>
      <c r="V373" s="16"/>
      <c r="W373" s="32"/>
      <c r="X373" s="33"/>
      <c r="Z373" s="16"/>
      <c r="AA373" s="32"/>
      <c r="AB373" s="33"/>
      <c r="AD373" s="16"/>
      <c r="AE373" s="32"/>
      <c r="AF373" s="33"/>
      <c r="AH373" s="16"/>
      <c r="AI373" s="32"/>
      <c r="AJ373" s="33"/>
      <c r="AL373" s="16"/>
      <c r="AM373" s="32"/>
      <c r="AN373" s="33"/>
      <c r="AP373" s="16"/>
      <c r="AQ373" s="32"/>
      <c r="AR373" s="33"/>
      <c r="AT373" s="16"/>
      <c r="AU373" s="32"/>
      <c r="AV373" s="33"/>
      <c r="AX373" s="16"/>
      <c r="AY373" s="32"/>
      <c r="AZ373" s="33"/>
      <c r="BA373" s="33"/>
      <c r="BB373" s="33"/>
      <c r="BC373" s="33"/>
      <c r="BD373" s="33"/>
      <c r="BE373" s="33"/>
      <c r="BF373" s="33"/>
      <c r="BG373" s="33"/>
      <c r="BH373" s="33"/>
      <c r="BI373" s="33"/>
      <c r="BJ373" s="33"/>
      <c r="BK373" s="33"/>
      <c r="BL373" s="33"/>
      <c r="BM373" s="33"/>
      <c r="BN373" s="33"/>
      <c r="BO373" s="33"/>
      <c r="BP373" s="33"/>
      <c r="BQ373" s="33"/>
      <c r="BR373" s="33"/>
      <c r="BS373" s="125"/>
      <c r="BT373" s="126"/>
      <c r="BU373" s="23"/>
      <c r="BV373" s="23"/>
      <c r="BW373" s="23"/>
      <c r="BX373"/>
      <c r="BY373"/>
      <c r="BZ373"/>
      <c r="CA373"/>
      <c r="CB373"/>
      <c r="CC373"/>
      <c r="CD373"/>
      <c r="CE373"/>
      <c r="CF373"/>
      <c r="CG373"/>
      <c r="CH373"/>
      <c r="CI373"/>
    </row>
    <row r="374" spans="1:87" s="13" customFormat="1" x14ac:dyDescent="0.4">
      <c r="A374" s="23"/>
      <c r="B374" s="23"/>
      <c r="C374" s="32"/>
      <c r="D374" s="33"/>
      <c r="F374" s="16"/>
      <c r="G374" s="32"/>
      <c r="H374" s="33"/>
      <c r="J374" s="16"/>
      <c r="K374" s="32"/>
      <c r="L374" s="33"/>
      <c r="N374" s="16"/>
      <c r="O374" s="32"/>
      <c r="P374" s="33"/>
      <c r="R374" s="16"/>
      <c r="S374" s="32"/>
      <c r="T374" s="33"/>
      <c r="V374" s="16"/>
      <c r="W374" s="32"/>
      <c r="X374" s="33"/>
      <c r="Z374" s="16"/>
      <c r="AA374" s="32"/>
      <c r="AB374" s="33"/>
      <c r="AD374" s="16"/>
      <c r="AE374" s="32"/>
      <c r="AF374" s="33"/>
      <c r="AH374" s="16"/>
      <c r="AI374" s="32"/>
      <c r="AJ374" s="33"/>
      <c r="AL374" s="16"/>
      <c r="AM374" s="32"/>
      <c r="AN374" s="33"/>
      <c r="AP374" s="16"/>
      <c r="AQ374" s="32"/>
      <c r="AR374" s="33"/>
      <c r="AT374" s="16"/>
      <c r="AU374" s="32"/>
      <c r="AV374" s="33"/>
      <c r="AX374" s="16"/>
      <c r="AY374" s="32"/>
      <c r="AZ374" s="33"/>
      <c r="BA374" s="33"/>
      <c r="BB374" s="33"/>
      <c r="BC374" s="33"/>
      <c r="BD374" s="33"/>
      <c r="BE374" s="33"/>
      <c r="BF374" s="33"/>
      <c r="BG374" s="33"/>
      <c r="BH374" s="33"/>
      <c r="BI374" s="33"/>
      <c r="BJ374" s="33"/>
      <c r="BK374" s="33"/>
      <c r="BL374" s="33"/>
      <c r="BM374" s="33"/>
      <c r="BN374" s="33"/>
      <c r="BO374" s="33"/>
      <c r="BP374" s="33"/>
      <c r="BQ374" s="33"/>
      <c r="BR374" s="33"/>
      <c r="BS374" s="125"/>
      <c r="BT374" s="126"/>
      <c r="BU374" s="23"/>
      <c r="BV374" s="23"/>
      <c r="BW374" s="23"/>
      <c r="BX374"/>
      <c r="BY374"/>
      <c r="BZ374"/>
      <c r="CA374"/>
      <c r="CB374"/>
      <c r="CC374"/>
      <c r="CD374"/>
      <c r="CE374"/>
      <c r="CF374"/>
      <c r="CG374"/>
      <c r="CH374"/>
      <c r="CI374"/>
    </row>
    <row r="375" spans="1:87" s="13" customFormat="1" x14ac:dyDescent="0.4">
      <c r="A375" s="23"/>
      <c r="B375" s="23"/>
      <c r="C375" s="32"/>
      <c r="D375" s="33"/>
      <c r="F375" s="16"/>
      <c r="G375" s="32"/>
      <c r="H375" s="33"/>
      <c r="J375" s="16"/>
      <c r="K375" s="32"/>
      <c r="L375" s="33"/>
      <c r="N375" s="16"/>
      <c r="O375" s="32"/>
      <c r="P375" s="33"/>
      <c r="R375" s="16"/>
      <c r="S375" s="32"/>
      <c r="T375" s="33"/>
      <c r="V375" s="16"/>
      <c r="W375" s="32"/>
      <c r="X375" s="33"/>
      <c r="Z375" s="16"/>
      <c r="AA375" s="32"/>
      <c r="AB375" s="33"/>
      <c r="AD375" s="16"/>
      <c r="AE375" s="32"/>
      <c r="AF375" s="33"/>
      <c r="AH375" s="16"/>
      <c r="AI375" s="32"/>
      <c r="AJ375" s="33"/>
      <c r="AL375" s="16"/>
      <c r="AM375" s="32"/>
      <c r="AN375" s="33"/>
      <c r="AP375" s="16"/>
      <c r="AQ375" s="32"/>
      <c r="AR375" s="33"/>
      <c r="AT375" s="16"/>
      <c r="AU375" s="32"/>
      <c r="AV375" s="33"/>
      <c r="AX375" s="16"/>
      <c r="AY375" s="32"/>
      <c r="AZ375" s="33"/>
      <c r="BA375" s="33"/>
      <c r="BB375" s="33"/>
      <c r="BC375" s="33"/>
      <c r="BD375" s="33"/>
      <c r="BE375" s="33"/>
      <c r="BF375" s="33"/>
      <c r="BG375" s="33"/>
      <c r="BH375" s="33"/>
      <c r="BI375" s="33"/>
      <c r="BJ375" s="33"/>
      <c r="BK375" s="33"/>
      <c r="BL375" s="33"/>
      <c r="BM375" s="33"/>
      <c r="BN375" s="33"/>
      <c r="BO375" s="33"/>
      <c r="BP375" s="33"/>
      <c r="BQ375" s="33"/>
      <c r="BR375" s="33"/>
      <c r="BS375" s="125"/>
      <c r="BT375" s="126"/>
      <c r="BU375" s="23"/>
      <c r="BV375" s="23"/>
      <c r="BW375" s="23"/>
      <c r="BX375"/>
      <c r="BY375"/>
      <c r="BZ375"/>
      <c r="CA375"/>
      <c r="CB375"/>
      <c r="CC375"/>
      <c r="CD375"/>
      <c r="CE375"/>
      <c r="CF375"/>
      <c r="CG375"/>
      <c r="CH375"/>
      <c r="CI375"/>
    </row>
    <row r="376" spans="1:87" s="13" customFormat="1" x14ac:dyDescent="0.4">
      <c r="A376" s="23"/>
      <c r="B376" s="23"/>
      <c r="C376" s="32"/>
      <c r="D376" s="33"/>
      <c r="F376" s="16"/>
      <c r="G376" s="32"/>
      <c r="H376" s="33"/>
      <c r="J376" s="16"/>
      <c r="K376" s="32"/>
      <c r="L376" s="33"/>
      <c r="N376" s="16"/>
      <c r="O376" s="32"/>
      <c r="P376" s="33"/>
      <c r="R376" s="16"/>
      <c r="S376" s="32"/>
      <c r="T376" s="33"/>
      <c r="V376" s="16"/>
      <c r="W376" s="32"/>
      <c r="X376" s="33"/>
      <c r="Z376" s="16"/>
      <c r="AA376" s="32"/>
      <c r="AB376" s="33"/>
      <c r="AD376" s="16"/>
      <c r="AE376" s="32"/>
      <c r="AF376" s="33"/>
      <c r="AH376" s="16"/>
      <c r="AI376" s="32"/>
      <c r="AJ376" s="33"/>
      <c r="AL376" s="16"/>
      <c r="AM376" s="32"/>
      <c r="AN376" s="33"/>
      <c r="AP376" s="16"/>
      <c r="AQ376" s="32"/>
      <c r="AR376" s="33"/>
      <c r="AT376" s="16"/>
      <c r="AU376" s="32"/>
      <c r="AV376" s="33"/>
      <c r="AX376" s="16"/>
      <c r="AY376" s="32"/>
      <c r="AZ376" s="33"/>
      <c r="BA376" s="33"/>
      <c r="BB376" s="33"/>
      <c r="BC376" s="33"/>
      <c r="BD376" s="33"/>
      <c r="BE376" s="33"/>
      <c r="BF376" s="33"/>
      <c r="BG376" s="33"/>
      <c r="BH376" s="33"/>
      <c r="BI376" s="33"/>
      <c r="BJ376" s="33"/>
      <c r="BK376" s="33"/>
      <c r="BL376" s="33"/>
      <c r="BM376" s="33"/>
      <c r="BN376" s="33"/>
      <c r="BO376" s="33"/>
      <c r="BP376" s="33"/>
      <c r="BQ376" s="33"/>
      <c r="BR376" s="33"/>
      <c r="BS376" s="125"/>
      <c r="BT376" s="126"/>
      <c r="BU376" s="23"/>
      <c r="BV376" s="23"/>
      <c r="BW376" s="23"/>
      <c r="BX376"/>
      <c r="BY376"/>
      <c r="BZ376"/>
      <c r="CA376"/>
      <c r="CB376"/>
      <c r="CC376"/>
      <c r="CD376"/>
      <c r="CE376"/>
      <c r="CF376"/>
      <c r="CG376"/>
      <c r="CH376"/>
      <c r="CI376"/>
    </row>
    <row r="377" spans="1:87" s="13" customFormat="1" x14ac:dyDescent="0.4">
      <c r="A377" s="23"/>
      <c r="B377" s="23"/>
      <c r="C377" s="32"/>
      <c r="D377" s="33"/>
      <c r="F377" s="16"/>
      <c r="G377" s="32"/>
      <c r="H377" s="33"/>
      <c r="J377" s="16"/>
      <c r="K377" s="32"/>
      <c r="L377" s="33"/>
      <c r="N377" s="16"/>
      <c r="O377" s="32"/>
      <c r="P377" s="33"/>
      <c r="R377" s="16"/>
      <c r="S377" s="32"/>
      <c r="T377" s="33"/>
      <c r="V377" s="16"/>
      <c r="W377" s="32"/>
      <c r="X377" s="33"/>
      <c r="Z377" s="16"/>
      <c r="AA377" s="32"/>
      <c r="AB377" s="33"/>
      <c r="AD377" s="16"/>
      <c r="AE377" s="32"/>
      <c r="AF377" s="33"/>
      <c r="AH377" s="16"/>
      <c r="AI377" s="32"/>
      <c r="AJ377" s="33"/>
      <c r="AL377" s="16"/>
      <c r="AM377" s="32"/>
      <c r="AN377" s="33"/>
      <c r="AP377" s="16"/>
      <c r="AQ377" s="32"/>
      <c r="AR377" s="33"/>
      <c r="AT377" s="16"/>
      <c r="AU377" s="32"/>
      <c r="AV377" s="33"/>
      <c r="AX377" s="16"/>
      <c r="AY377" s="32"/>
      <c r="AZ377" s="33"/>
      <c r="BA377" s="33"/>
      <c r="BB377" s="33"/>
      <c r="BC377" s="33"/>
      <c r="BD377" s="33"/>
      <c r="BE377" s="33"/>
      <c r="BF377" s="33"/>
      <c r="BG377" s="33"/>
      <c r="BH377" s="33"/>
      <c r="BI377" s="33"/>
      <c r="BJ377" s="33"/>
      <c r="BK377" s="33"/>
      <c r="BL377" s="33"/>
      <c r="BM377" s="33"/>
      <c r="BN377" s="33"/>
      <c r="BO377" s="33"/>
      <c r="BP377" s="33"/>
      <c r="BQ377" s="33"/>
      <c r="BR377" s="33"/>
      <c r="BS377" s="125"/>
      <c r="BT377" s="126"/>
      <c r="BU377" s="23"/>
      <c r="BV377" s="23"/>
      <c r="BW377" s="23"/>
      <c r="BX377"/>
      <c r="BY377"/>
      <c r="BZ377"/>
      <c r="CA377"/>
      <c r="CB377"/>
      <c r="CC377"/>
      <c r="CD377"/>
      <c r="CE377"/>
      <c r="CF377"/>
      <c r="CG377"/>
      <c r="CH377"/>
      <c r="CI377"/>
    </row>
    <row r="378" spans="1:87" s="13" customFormat="1" x14ac:dyDescent="0.4">
      <c r="A378" s="23"/>
      <c r="B378" s="23"/>
      <c r="C378" s="32"/>
      <c r="D378" s="33"/>
      <c r="F378" s="16"/>
      <c r="G378" s="32"/>
      <c r="H378" s="33"/>
      <c r="J378" s="16"/>
      <c r="K378" s="32"/>
      <c r="L378" s="33"/>
      <c r="N378" s="16"/>
      <c r="O378" s="32"/>
      <c r="P378" s="33"/>
      <c r="R378" s="16"/>
      <c r="S378" s="32"/>
      <c r="T378" s="33"/>
      <c r="V378" s="16"/>
      <c r="W378" s="32"/>
      <c r="X378" s="33"/>
      <c r="Z378" s="16"/>
      <c r="AA378" s="32"/>
      <c r="AB378" s="33"/>
      <c r="AD378" s="16"/>
      <c r="AE378" s="32"/>
      <c r="AF378" s="33"/>
      <c r="AH378" s="16"/>
      <c r="AI378" s="32"/>
      <c r="AJ378" s="33"/>
      <c r="AL378" s="16"/>
      <c r="AM378" s="32"/>
      <c r="AN378" s="33"/>
      <c r="AP378" s="16"/>
      <c r="AQ378" s="32"/>
      <c r="AR378" s="33"/>
      <c r="AT378" s="16"/>
      <c r="AU378" s="32"/>
      <c r="AV378" s="33"/>
      <c r="AX378" s="16"/>
      <c r="AY378" s="32"/>
      <c r="AZ378" s="33"/>
      <c r="BA378" s="33"/>
      <c r="BB378" s="33"/>
      <c r="BC378" s="33"/>
      <c r="BD378" s="33"/>
      <c r="BE378" s="33"/>
      <c r="BF378" s="33"/>
      <c r="BG378" s="33"/>
      <c r="BH378" s="33"/>
      <c r="BI378" s="33"/>
      <c r="BJ378" s="33"/>
      <c r="BK378" s="33"/>
      <c r="BL378" s="33"/>
      <c r="BM378" s="33"/>
      <c r="BN378" s="33"/>
      <c r="BO378" s="33"/>
      <c r="BP378" s="33"/>
      <c r="BQ378" s="33"/>
      <c r="BR378" s="33"/>
      <c r="BS378" s="125"/>
      <c r="BT378" s="126"/>
      <c r="BU378" s="23"/>
      <c r="BV378" s="23"/>
      <c r="BW378" s="23"/>
      <c r="BX378"/>
      <c r="BY378"/>
      <c r="BZ378"/>
      <c r="CA378"/>
      <c r="CB378"/>
      <c r="CC378"/>
      <c r="CD378"/>
      <c r="CE378"/>
      <c r="CF378"/>
      <c r="CG378"/>
      <c r="CH378"/>
      <c r="CI378"/>
    </row>
    <row r="379" spans="1:87" s="13" customFormat="1" x14ac:dyDescent="0.4">
      <c r="A379" s="23"/>
      <c r="B379" s="23"/>
      <c r="C379" s="32"/>
      <c r="D379" s="33"/>
      <c r="F379" s="16"/>
      <c r="G379" s="32"/>
      <c r="H379" s="33"/>
      <c r="J379" s="16"/>
      <c r="K379" s="32"/>
      <c r="L379" s="33"/>
      <c r="N379" s="16"/>
      <c r="O379" s="32"/>
      <c r="P379" s="33"/>
      <c r="R379" s="16"/>
      <c r="S379" s="32"/>
      <c r="T379" s="33"/>
      <c r="V379" s="16"/>
      <c r="W379" s="32"/>
      <c r="X379" s="33"/>
      <c r="Z379" s="16"/>
      <c r="AA379" s="32"/>
      <c r="AB379" s="33"/>
      <c r="AD379" s="16"/>
      <c r="AE379" s="32"/>
      <c r="AF379" s="33"/>
      <c r="AH379" s="16"/>
      <c r="AI379" s="32"/>
      <c r="AJ379" s="33"/>
      <c r="AL379" s="16"/>
      <c r="AM379" s="32"/>
      <c r="AN379" s="33"/>
      <c r="AP379" s="16"/>
      <c r="AQ379" s="32"/>
      <c r="AR379" s="33"/>
      <c r="AT379" s="16"/>
      <c r="AU379" s="32"/>
      <c r="AV379" s="33"/>
      <c r="AX379" s="16"/>
      <c r="AY379" s="32"/>
      <c r="AZ379" s="33"/>
      <c r="BA379" s="33"/>
      <c r="BB379" s="33"/>
      <c r="BC379" s="33"/>
      <c r="BD379" s="33"/>
      <c r="BE379" s="33"/>
      <c r="BF379" s="33"/>
      <c r="BG379" s="33"/>
      <c r="BH379" s="33"/>
      <c r="BI379" s="33"/>
      <c r="BJ379" s="33"/>
      <c r="BK379" s="33"/>
      <c r="BL379" s="33"/>
      <c r="BM379" s="33"/>
      <c r="BN379" s="33"/>
      <c r="BO379" s="33"/>
      <c r="BP379" s="33"/>
      <c r="BQ379" s="33"/>
      <c r="BR379" s="33"/>
      <c r="BS379" s="125"/>
      <c r="BT379" s="126"/>
      <c r="BU379" s="23"/>
      <c r="BV379" s="23"/>
      <c r="BW379" s="23"/>
      <c r="BX379"/>
      <c r="BY379"/>
      <c r="BZ379"/>
      <c r="CA379"/>
      <c r="CB379"/>
      <c r="CC379"/>
      <c r="CD379"/>
      <c r="CE379"/>
      <c r="CF379"/>
      <c r="CG379"/>
      <c r="CH379"/>
      <c r="CI379"/>
    </row>
    <row r="380" spans="1:87" s="13" customFormat="1" x14ac:dyDescent="0.4">
      <c r="A380" s="23"/>
      <c r="B380" s="23"/>
      <c r="C380" s="32"/>
      <c r="D380" s="33"/>
      <c r="F380" s="16"/>
      <c r="G380" s="32"/>
      <c r="H380" s="33"/>
      <c r="J380" s="16"/>
      <c r="K380" s="32"/>
      <c r="L380" s="33"/>
      <c r="N380" s="16"/>
      <c r="O380" s="32"/>
      <c r="P380" s="33"/>
      <c r="R380" s="16"/>
      <c r="S380" s="32"/>
      <c r="T380" s="33"/>
      <c r="V380" s="16"/>
      <c r="W380" s="32"/>
      <c r="X380" s="33"/>
      <c r="Z380" s="16"/>
      <c r="AA380" s="32"/>
      <c r="AB380" s="33"/>
      <c r="AD380" s="16"/>
      <c r="AE380" s="32"/>
      <c r="AF380" s="33"/>
      <c r="AH380" s="16"/>
      <c r="AI380" s="32"/>
      <c r="AJ380" s="33"/>
      <c r="AL380" s="16"/>
      <c r="AM380" s="32"/>
      <c r="AN380" s="33"/>
      <c r="AP380" s="16"/>
      <c r="AQ380" s="32"/>
      <c r="AR380" s="33"/>
      <c r="AT380" s="16"/>
      <c r="AU380" s="32"/>
      <c r="AV380" s="33"/>
      <c r="AX380" s="16"/>
      <c r="AY380" s="32"/>
      <c r="AZ380" s="33"/>
      <c r="BA380" s="33"/>
      <c r="BB380" s="33"/>
      <c r="BC380" s="33"/>
      <c r="BD380" s="33"/>
      <c r="BE380" s="33"/>
      <c r="BF380" s="33"/>
      <c r="BG380" s="33"/>
      <c r="BH380" s="33"/>
      <c r="BI380" s="33"/>
      <c r="BJ380" s="33"/>
      <c r="BK380" s="33"/>
      <c r="BL380" s="33"/>
      <c r="BM380" s="33"/>
      <c r="BN380" s="33"/>
      <c r="BO380" s="33"/>
      <c r="BP380" s="33"/>
      <c r="BQ380" s="33"/>
      <c r="BR380" s="33"/>
      <c r="BS380" s="125"/>
      <c r="BT380" s="126"/>
      <c r="BU380" s="23"/>
      <c r="BV380" s="23"/>
      <c r="BW380" s="23"/>
      <c r="BX380"/>
      <c r="BY380"/>
      <c r="BZ380"/>
      <c r="CA380"/>
      <c r="CB380"/>
      <c r="CC380"/>
      <c r="CD380"/>
      <c r="CE380"/>
      <c r="CF380"/>
      <c r="CG380"/>
      <c r="CH380"/>
      <c r="CI380"/>
    </row>
    <row r="381" spans="1:87" s="13" customFormat="1" x14ac:dyDescent="0.4">
      <c r="A381" s="23"/>
      <c r="B381" s="23"/>
      <c r="C381" s="32"/>
      <c r="D381" s="33"/>
      <c r="F381" s="16"/>
      <c r="G381" s="32"/>
      <c r="H381" s="33"/>
      <c r="J381" s="16"/>
      <c r="K381" s="32"/>
      <c r="L381" s="33"/>
      <c r="N381" s="16"/>
      <c r="O381" s="32"/>
      <c r="P381" s="33"/>
      <c r="R381" s="16"/>
      <c r="S381" s="32"/>
      <c r="T381" s="33"/>
      <c r="V381" s="16"/>
      <c r="W381" s="32"/>
      <c r="X381" s="33"/>
      <c r="Z381" s="16"/>
      <c r="AA381" s="32"/>
      <c r="AB381" s="33"/>
      <c r="AD381" s="16"/>
      <c r="AE381" s="32"/>
      <c r="AF381" s="33"/>
      <c r="AH381" s="16"/>
      <c r="AI381" s="32"/>
      <c r="AJ381" s="33"/>
      <c r="AL381" s="16"/>
      <c r="AM381" s="32"/>
      <c r="AN381" s="33"/>
      <c r="AP381" s="16"/>
      <c r="AQ381" s="32"/>
      <c r="AR381" s="33"/>
      <c r="AT381" s="16"/>
      <c r="AU381" s="32"/>
      <c r="AV381" s="33"/>
      <c r="AX381" s="16"/>
      <c r="AY381" s="32"/>
      <c r="AZ381" s="33"/>
      <c r="BA381" s="33"/>
      <c r="BB381" s="33"/>
      <c r="BC381" s="33"/>
      <c r="BD381" s="33"/>
      <c r="BE381" s="33"/>
      <c r="BF381" s="33"/>
      <c r="BG381" s="33"/>
      <c r="BH381" s="33"/>
      <c r="BI381" s="33"/>
      <c r="BJ381" s="33"/>
      <c r="BK381" s="33"/>
      <c r="BL381" s="33"/>
      <c r="BM381" s="33"/>
      <c r="BN381" s="33"/>
      <c r="BO381" s="33"/>
      <c r="BP381" s="33"/>
      <c r="BQ381" s="33"/>
      <c r="BR381" s="33"/>
      <c r="BS381" s="125"/>
      <c r="BT381" s="126"/>
      <c r="BU381" s="23"/>
      <c r="BV381" s="23"/>
      <c r="BW381" s="23"/>
      <c r="BX381"/>
      <c r="BY381"/>
      <c r="BZ381"/>
      <c r="CA381"/>
      <c r="CB381"/>
      <c r="CC381"/>
      <c r="CD381"/>
      <c r="CE381"/>
      <c r="CF381"/>
      <c r="CG381"/>
      <c r="CH381"/>
      <c r="CI381"/>
    </row>
    <row r="382" spans="1:87" s="13" customFormat="1" x14ac:dyDescent="0.4">
      <c r="A382" s="23"/>
      <c r="B382" s="23"/>
      <c r="C382" s="32"/>
      <c r="D382" s="33"/>
      <c r="F382" s="16"/>
      <c r="G382" s="32"/>
      <c r="H382" s="33"/>
      <c r="J382" s="16"/>
      <c r="K382" s="32"/>
      <c r="L382" s="33"/>
      <c r="N382" s="16"/>
      <c r="O382" s="32"/>
      <c r="P382" s="33"/>
      <c r="R382" s="16"/>
      <c r="S382" s="32"/>
      <c r="T382" s="33"/>
      <c r="V382" s="16"/>
      <c r="W382" s="32"/>
      <c r="X382" s="33"/>
      <c r="Z382" s="16"/>
      <c r="AA382" s="32"/>
      <c r="AB382" s="33"/>
      <c r="AD382" s="16"/>
      <c r="AE382" s="32"/>
      <c r="AF382" s="33"/>
      <c r="AH382" s="16"/>
      <c r="AI382" s="32"/>
      <c r="AJ382" s="33"/>
      <c r="AL382" s="16"/>
      <c r="AM382" s="32"/>
      <c r="AN382" s="33"/>
      <c r="AP382" s="16"/>
      <c r="AQ382" s="32"/>
      <c r="AR382" s="33"/>
      <c r="AT382" s="16"/>
      <c r="AU382" s="32"/>
      <c r="AV382" s="33"/>
      <c r="AX382" s="16"/>
      <c r="AY382" s="32"/>
      <c r="AZ382" s="33"/>
      <c r="BA382" s="33"/>
      <c r="BB382" s="33"/>
      <c r="BC382" s="33"/>
      <c r="BD382" s="33"/>
      <c r="BE382" s="33"/>
      <c r="BF382" s="33"/>
      <c r="BG382" s="33"/>
      <c r="BH382" s="33"/>
      <c r="BI382" s="33"/>
      <c r="BJ382" s="33"/>
      <c r="BK382" s="33"/>
      <c r="BL382" s="33"/>
      <c r="BM382" s="33"/>
      <c r="BN382" s="33"/>
      <c r="BO382" s="33"/>
      <c r="BP382" s="33"/>
      <c r="BQ382" s="33"/>
      <c r="BR382" s="33"/>
      <c r="BS382" s="125"/>
      <c r="BT382" s="126"/>
      <c r="BU382" s="23"/>
      <c r="BV382" s="23"/>
      <c r="BW382" s="23"/>
      <c r="BX382"/>
      <c r="BY382"/>
      <c r="BZ382"/>
      <c r="CA382"/>
      <c r="CB382"/>
      <c r="CC382"/>
      <c r="CD382"/>
      <c r="CE382"/>
      <c r="CF382"/>
      <c r="CG382"/>
      <c r="CH382"/>
      <c r="CI382"/>
    </row>
    <row r="383" spans="1:87" s="13" customFormat="1" x14ac:dyDescent="0.4">
      <c r="A383" s="23"/>
      <c r="B383" s="23"/>
      <c r="C383" s="32"/>
      <c r="D383" s="33"/>
      <c r="F383" s="16"/>
      <c r="G383" s="32"/>
      <c r="H383" s="33"/>
      <c r="J383" s="16"/>
      <c r="K383" s="32"/>
      <c r="L383" s="33"/>
      <c r="N383" s="16"/>
      <c r="O383" s="32"/>
      <c r="P383" s="33"/>
      <c r="R383" s="16"/>
      <c r="S383" s="32"/>
      <c r="T383" s="33"/>
      <c r="V383" s="16"/>
      <c r="W383" s="32"/>
      <c r="X383" s="33"/>
      <c r="Z383" s="16"/>
      <c r="AA383" s="32"/>
      <c r="AB383" s="33"/>
      <c r="AD383" s="16"/>
      <c r="AE383" s="32"/>
      <c r="AF383" s="33"/>
      <c r="AH383" s="16"/>
      <c r="AI383" s="32"/>
      <c r="AJ383" s="33"/>
      <c r="AL383" s="16"/>
      <c r="AM383" s="32"/>
      <c r="AN383" s="33"/>
      <c r="AP383" s="16"/>
      <c r="AQ383" s="32"/>
      <c r="AR383" s="33"/>
      <c r="AT383" s="16"/>
      <c r="AU383" s="32"/>
      <c r="AV383" s="33"/>
      <c r="AX383" s="16"/>
      <c r="AY383" s="32"/>
      <c r="AZ383" s="33"/>
      <c r="BA383" s="33"/>
      <c r="BB383" s="33"/>
      <c r="BC383" s="33"/>
      <c r="BD383" s="33"/>
      <c r="BE383" s="33"/>
      <c r="BF383" s="33"/>
      <c r="BG383" s="33"/>
      <c r="BH383" s="33"/>
      <c r="BI383" s="33"/>
      <c r="BJ383" s="33"/>
      <c r="BK383" s="33"/>
      <c r="BL383" s="33"/>
      <c r="BM383" s="33"/>
      <c r="BN383" s="33"/>
      <c r="BO383" s="33"/>
      <c r="BP383" s="33"/>
      <c r="BQ383" s="33"/>
      <c r="BR383" s="33"/>
      <c r="BT383" s="16"/>
      <c r="BU383" s="23"/>
      <c r="BV383" s="23"/>
      <c r="BW383" s="23"/>
      <c r="BX383"/>
      <c r="BY383"/>
      <c r="BZ383"/>
      <c r="CA383"/>
      <c r="CB383"/>
      <c r="CC383"/>
      <c r="CD383"/>
      <c r="CE383"/>
      <c r="CF383"/>
      <c r="CG383"/>
      <c r="CH383"/>
      <c r="CI383"/>
    </row>
    <row r="384" spans="1:87" s="13" customFormat="1" x14ac:dyDescent="0.4">
      <c r="A384" s="23"/>
      <c r="B384" s="23"/>
      <c r="C384" s="32"/>
      <c r="D384" s="33"/>
      <c r="F384" s="16"/>
      <c r="G384" s="32"/>
      <c r="H384" s="33"/>
      <c r="J384" s="16"/>
      <c r="K384" s="32"/>
      <c r="L384" s="33"/>
      <c r="N384" s="16"/>
      <c r="O384" s="32"/>
      <c r="P384" s="33"/>
      <c r="R384" s="16"/>
      <c r="S384" s="32"/>
      <c r="T384" s="33"/>
      <c r="V384" s="16"/>
      <c r="W384" s="32"/>
      <c r="X384" s="33"/>
      <c r="Z384" s="16"/>
      <c r="AA384" s="32"/>
      <c r="AB384" s="33"/>
      <c r="AD384" s="16"/>
      <c r="AE384" s="32"/>
      <c r="AF384" s="33"/>
      <c r="AH384" s="16"/>
      <c r="AI384" s="32"/>
      <c r="AJ384" s="33"/>
      <c r="AL384" s="16"/>
      <c r="AM384" s="32"/>
      <c r="AN384" s="33"/>
      <c r="AP384" s="16"/>
      <c r="AQ384" s="32"/>
      <c r="AR384" s="33"/>
      <c r="AT384" s="16"/>
      <c r="AU384" s="32"/>
      <c r="AV384" s="33"/>
      <c r="AX384" s="16"/>
      <c r="AY384" s="32"/>
      <c r="AZ384" s="33"/>
      <c r="BA384" s="33"/>
      <c r="BB384" s="33"/>
      <c r="BC384" s="33"/>
      <c r="BD384" s="33"/>
      <c r="BE384" s="33"/>
      <c r="BF384" s="33"/>
      <c r="BG384" s="33"/>
      <c r="BH384" s="33"/>
      <c r="BI384" s="33"/>
      <c r="BJ384" s="33"/>
      <c r="BK384" s="33"/>
      <c r="BL384" s="33"/>
      <c r="BM384" s="33"/>
      <c r="BN384" s="33"/>
      <c r="BO384" s="33"/>
      <c r="BP384" s="33"/>
      <c r="BQ384" s="33"/>
      <c r="BR384" s="33"/>
      <c r="BT384" s="16"/>
      <c r="BU384" s="23"/>
      <c r="BV384" s="23"/>
      <c r="BW384" s="23"/>
      <c r="BX384"/>
      <c r="BY384"/>
      <c r="BZ384"/>
      <c r="CA384"/>
      <c r="CB384"/>
      <c r="CC384"/>
      <c r="CD384"/>
      <c r="CE384"/>
      <c r="CF384"/>
      <c r="CG384"/>
      <c r="CH384"/>
      <c r="CI384"/>
    </row>
    <row r="385" spans="1:87" s="13" customFormat="1" x14ac:dyDescent="0.4">
      <c r="A385" s="23"/>
      <c r="B385" s="23"/>
      <c r="C385" s="32"/>
      <c r="D385" s="33"/>
      <c r="F385" s="16"/>
      <c r="G385" s="32"/>
      <c r="H385" s="33"/>
      <c r="J385" s="16"/>
      <c r="K385" s="32"/>
      <c r="L385" s="33"/>
      <c r="N385" s="16"/>
      <c r="O385" s="32"/>
      <c r="P385" s="33"/>
      <c r="R385" s="16"/>
      <c r="S385" s="32"/>
      <c r="T385" s="33"/>
      <c r="V385" s="16"/>
      <c r="W385" s="32"/>
      <c r="X385" s="33"/>
      <c r="Z385" s="16"/>
      <c r="AA385" s="32"/>
      <c r="AB385" s="33"/>
      <c r="AD385" s="16"/>
      <c r="AE385" s="32"/>
      <c r="AF385" s="33"/>
      <c r="AH385" s="16"/>
      <c r="AI385" s="32"/>
      <c r="AJ385" s="33"/>
      <c r="AL385" s="16"/>
      <c r="AM385" s="32"/>
      <c r="AN385" s="33"/>
      <c r="AP385" s="16"/>
      <c r="AQ385" s="32"/>
      <c r="AR385" s="33"/>
      <c r="AT385" s="16"/>
      <c r="AU385" s="32"/>
      <c r="AV385" s="33"/>
      <c r="AX385" s="16"/>
      <c r="AY385" s="32"/>
      <c r="AZ385" s="33"/>
      <c r="BA385" s="33"/>
      <c r="BB385" s="33"/>
      <c r="BC385" s="33"/>
      <c r="BD385" s="33"/>
      <c r="BE385" s="33"/>
      <c r="BF385" s="33"/>
      <c r="BG385" s="33"/>
      <c r="BH385" s="33"/>
      <c r="BI385" s="33"/>
      <c r="BJ385" s="33"/>
      <c r="BK385" s="33"/>
      <c r="BL385" s="33"/>
      <c r="BM385" s="33"/>
      <c r="BN385" s="33"/>
      <c r="BO385" s="33"/>
      <c r="BP385" s="33"/>
      <c r="BQ385" s="33"/>
      <c r="BR385" s="33"/>
      <c r="BT385" s="16"/>
      <c r="BU385" s="23"/>
      <c r="BV385" s="23"/>
      <c r="BW385" s="23"/>
      <c r="BX385"/>
      <c r="BY385"/>
      <c r="BZ385"/>
      <c r="CA385"/>
      <c r="CB385"/>
      <c r="CC385"/>
      <c r="CD385"/>
      <c r="CE385"/>
      <c r="CF385"/>
      <c r="CG385"/>
      <c r="CH385"/>
      <c r="CI385"/>
    </row>
    <row r="386" spans="1:87" s="13" customFormat="1" x14ac:dyDescent="0.4">
      <c r="A386" s="23"/>
      <c r="B386" s="23"/>
      <c r="C386" s="32"/>
      <c r="D386" s="33"/>
      <c r="F386" s="16"/>
      <c r="G386" s="32"/>
      <c r="H386" s="33"/>
      <c r="J386" s="16"/>
      <c r="K386" s="32"/>
      <c r="L386" s="33"/>
      <c r="N386" s="16"/>
      <c r="O386" s="32"/>
      <c r="P386" s="33"/>
      <c r="R386" s="16"/>
      <c r="S386" s="32"/>
      <c r="T386" s="33"/>
      <c r="V386" s="16"/>
      <c r="W386" s="32"/>
      <c r="X386" s="33"/>
      <c r="Z386" s="16"/>
      <c r="AA386" s="32"/>
      <c r="AB386" s="33"/>
      <c r="AD386" s="16"/>
      <c r="AE386" s="32"/>
      <c r="AF386" s="33"/>
      <c r="AH386" s="16"/>
      <c r="AI386" s="32"/>
      <c r="AJ386" s="33"/>
      <c r="AL386" s="16"/>
      <c r="AM386" s="32"/>
      <c r="AN386" s="33"/>
      <c r="AP386" s="16"/>
      <c r="AQ386" s="32"/>
      <c r="AR386" s="33"/>
      <c r="AT386" s="16"/>
      <c r="AU386" s="32"/>
      <c r="AV386" s="33"/>
      <c r="AX386" s="16"/>
      <c r="AY386" s="32"/>
      <c r="AZ386" s="33"/>
      <c r="BA386" s="33"/>
      <c r="BB386" s="33"/>
      <c r="BC386" s="33"/>
      <c r="BD386" s="33"/>
      <c r="BE386" s="33"/>
      <c r="BF386" s="33"/>
      <c r="BG386" s="33"/>
      <c r="BH386" s="33"/>
      <c r="BI386" s="33"/>
      <c r="BJ386" s="33"/>
      <c r="BK386" s="33"/>
      <c r="BL386" s="33"/>
      <c r="BM386" s="33"/>
      <c r="BN386" s="33"/>
      <c r="BO386" s="33"/>
      <c r="BP386" s="33"/>
      <c r="BQ386" s="33"/>
      <c r="BR386" s="33"/>
      <c r="BT386" s="16"/>
      <c r="BU386" s="23"/>
      <c r="BV386" s="23"/>
      <c r="BW386" s="23"/>
      <c r="BX386"/>
      <c r="BY386"/>
      <c r="BZ386"/>
      <c r="CA386"/>
      <c r="CB386"/>
      <c r="CC386"/>
      <c r="CD386"/>
      <c r="CE386"/>
      <c r="CF386"/>
      <c r="CG386"/>
      <c r="CH386"/>
      <c r="CI386"/>
    </row>
    <row r="387" spans="1:87" s="13" customFormat="1" x14ac:dyDescent="0.4">
      <c r="A387" s="23"/>
      <c r="B387" s="23"/>
      <c r="C387" s="32"/>
      <c r="D387" s="33"/>
      <c r="F387" s="16"/>
      <c r="G387" s="32"/>
      <c r="H387" s="33"/>
      <c r="J387" s="16"/>
      <c r="K387" s="32"/>
      <c r="L387" s="33"/>
      <c r="N387" s="16"/>
      <c r="O387" s="32"/>
      <c r="P387" s="33"/>
      <c r="R387" s="16"/>
      <c r="S387" s="32"/>
      <c r="T387" s="33"/>
      <c r="V387" s="16"/>
      <c r="W387" s="32"/>
      <c r="X387" s="33"/>
      <c r="Z387" s="16"/>
      <c r="AA387" s="32"/>
      <c r="AB387" s="33"/>
      <c r="AD387" s="16"/>
      <c r="AE387" s="32"/>
      <c r="AF387" s="33"/>
      <c r="AH387" s="16"/>
      <c r="AI387" s="32"/>
      <c r="AJ387" s="33"/>
      <c r="AL387" s="16"/>
      <c r="AM387" s="32"/>
      <c r="AN387" s="33"/>
      <c r="AP387" s="16"/>
      <c r="AQ387" s="32"/>
      <c r="AR387" s="33"/>
      <c r="AT387" s="16"/>
      <c r="AU387" s="32"/>
      <c r="AV387" s="33"/>
      <c r="AX387" s="16"/>
      <c r="AY387" s="32"/>
      <c r="AZ387" s="33"/>
      <c r="BA387" s="33"/>
      <c r="BB387" s="33"/>
      <c r="BC387" s="33"/>
      <c r="BD387" s="33"/>
      <c r="BE387" s="33"/>
      <c r="BF387" s="33"/>
      <c r="BG387" s="33"/>
      <c r="BH387" s="33"/>
      <c r="BI387" s="33"/>
      <c r="BJ387" s="33"/>
      <c r="BK387" s="33"/>
      <c r="BL387" s="33"/>
      <c r="BM387" s="33"/>
      <c r="BN387" s="33"/>
      <c r="BO387" s="33"/>
      <c r="BP387" s="33"/>
      <c r="BQ387" s="33"/>
      <c r="BR387" s="33"/>
      <c r="BT387" s="16"/>
      <c r="BU387" s="23"/>
      <c r="BV387" s="23"/>
      <c r="BW387" s="23"/>
      <c r="BX387"/>
      <c r="BY387"/>
      <c r="BZ387"/>
      <c r="CA387"/>
      <c r="CB387"/>
      <c r="CC387"/>
      <c r="CD387"/>
      <c r="CE387"/>
      <c r="CF387"/>
      <c r="CG387"/>
      <c r="CH387"/>
      <c r="CI387"/>
    </row>
    <row r="388" spans="1:87" s="13" customFormat="1" x14ac:dyDescent="0.4">
      <c r="A388" s="23"/>
      <c r="B388" s="23"/>
      <c r="C388" s="32"/>
      <c r="D388" s="33"/>
      <c r="F388" s="16"/>
      <c r="G388" s="32"/>
      <c r="H388" s="33"/>
      <c r="J388" s="16"/>
      <c r="K388" s="32"/>
      <c r="L388" s="33"/>
      <c r="N388" s="16"/>
      <c r="O388" s="32"/>
      <c r="P388" s="33"/>
      <c r="R388" s="16"/>
      <c r="S388" s="32"/>
      <c r="T388" s="33"/>
      <c r="V388" s="16"/>
      <c r="W388" s="32"/>
      <c r="X388" s="33"/>
      <c r="Z388" s="16"/>
      <c r="AA388" s="32"/>
      <c r="AB388" s="33"/>
      <c r="AD388" s="16"/>
      <c r="AE388" s="32"/>
      <c r="AF388" s="33"/>
      <c r="AH388" s="16"/>
      <c r="AI388" s="32"/>
      <c r="AJ388" s="33"/>
      <c r="AL388" s="16"/>
      <c r="AM388" s="32"/>
      <c r="AN388" s="33"/>
      <c r="AP388" s="16"/>
      <c r="AQ388" s="32"/>
      <c r="AR388" s="33"/>
      <c r="AT388" s="16"/>
      <c r="AU388" s="32"/>
      <c r="AV388" s="33"/>
      <c r="AX388" s="16"/>
      <c r="AY388" s="32"/>
      <c r="AZ388" s="33"/>
      <c r="BA388" s="33"/>
      <c r="BB388" s="33"/>
      <c r="BC388" s="33"/>
      <c r="BD388" s="33"/>
      <c r="BE388" s="33"/>
      <c r="BF388" s="33"/>
      <c r="BG388" s="33"/>
      <c r="BH388" s="33"/>
      <c r="BI388" s="33"/>
      <c r="BJ388" s="33"/>
      <c r="BK388" s="33"/>
      <c r="BL388" s="33"/>
      <c r="BM388" s="33"/>
      <c r="BN388" s="33"/>
      <c r="BO388" s="33"/>
      <c r="BP388" s="33"/>
      <c r="BQ388" s="33"/>
      <c r="BR388" s="33"/>
      <c r="BT388" s="16"/>
      <c r="BU388" s="23"/>
      <c r="BV388" s="23"/>
      <c r="BW388" s="23"/>
      <c r="BX388"/>
      <c r="BY388"/>
      <c r="BZ388"/>
      <c r="CA388"/>
      <c r="CB388"/>
      <c r="CC388"/>
      <c r="CD388"/>
      <c r="CE388"/>
      <c r="CF388"/>
      <c r="CG388"/>
      <c r="CH388"/>
      <c r="CI388"/>
    </row>
    <row r="389" spans="1:87" s="13" customFormat="1" x14ac:dyDescent="0.4">
      <c r="A389" s="23"/>
      <c r="B389" s="23"/>
      <c r="C389" s="32"/>
      <c r="D389" s="33"/>
      <c r="F389" s="16"/>
      <c r="G389" s="32"/>
      <c r="H389" s="33"/>
      <c r="J389" s="16"/>
      <c r="K389" s="32"/>
      <c r="L389" s="33"/>
      <c r="N389" s="16"/>
      <c r="O389" s="32"/>
      <c r="P389" s="33"/>
      <c r="R389" s="16"/>
      <c r="S389" s="32"/>
      <c r="T389" s="33"/>
      <c r="V389" s="16"/>
      <c r="W389" s="32"/>
      <c r="X389" s="33"/>
      <c r="Z389" s="16"/>
      <c r="AA389" s="32"/>
      <c r="AB389" s="33"/>
      <c r="AD389" s="16"/>
      <c r="AE389" s="32"/>
      <c r="AF389" s="33"/>
      <c r="AH389" s="16"/>
      <c r="AI389" s="32"/>
      <c r="AJ389" s="33"/>
      <c r="AL389" s="16"/>
      <c r="AM389" s="32"/>
      <c r="AN389" s="33"/>
      <c r="AP389" s="16"/>
      <c r="AQ389" s="32"/>
      <c r="AR389" s="33"/>
      <c r="AT389" s="16"/>
      <c r="AU389" s="32"/>
      <c r="AV389" s="33"/>
      <c r="AX389" s="16"/>
      <c r="AY389" s="32"/>
      <c r="AZ389" s="33"/>
      <c r="BA389" s="33"/>
      <c r="BB389" s="33"/>
      <c r="BC389" s="33"/>
      <c r="BD389" s="33"/>
      <c r="BE389" s="33"/>
      <c r="BF389" s="33"/>
      <c r="BG389" s="33"/>
      <c r="BH389" s="33"/>
      <c r="BI389" s="33"/>
      <c r="BJ389" s="33"/>
      <c r="BK389" s="33"/>
      <c r="BL389" s="33"/>
      <c r="BM389" s="33"/>
      <c r="BN389" s="33"/>
      <c r="BO389" s="33"/>
      <c r="BP389" s="33"/>
      <c r="BQ389" s="33"/>
      <c r="BR389" s="33"/>
      <c r="BT389" s="16"/>
      <c r="BU389" s="23"/>
      <c r="BV389" s="23"/>
      <c r="BW389" s="23"/>
      <c r="BX389"/>
      <c r="BY389"/>
      <c r="BZ389"/>
      <c r="CA389"/>
      <c r="CB389"/>
      <c r="CC389"/>
      <c r="CD389"/>
      <c r="CE389"/>
      <c r="CF389"/>
      <c r="CG389"/>
      <c r="CH389"/>
      <c r="CI389"/>
    </row>
    <row r="390" spans="1:87" s="13" customFormat="1" x14ac:dyDescent="0.4">
      <c r="A390" s="23"/>
      <c r="B390" s="23"/>
      <c r="C390" s="32"/>
      <c r="D390" s="33"/>
      <c r="F390" s="16"/>
      <c r="G390" s="32"/>
      <c r="H390" s="33"/>
      <c r="J390" s="16"/>
      <c r="K390" s="32"/>
      <c r="L390" s="33"/>
      <c r="N390" s="16"/>
      <c r="O390" s="32"/>
      <c r="P390" s="33"/>
      <c r="R390" s="16"/>
      <c r="S390" s="32"/>
      <c r="T390" s="33"/>
      <c r="V390" s="16"/>
      <c r="W390" s="32"/>
      <c r="X390" s="33"/>
      <c r="Z390" s="16"/>
      <c r="AA390" s="32"/>
      <c r="AB390" s="33"/>
      <c r="AD390" s="16"/>
      <c r="AE390" s="32"/>
      <c r="AF390" s="33"/>
      <c r="AH390" s="16"/>
      <c r="AI390" s="32"/>
      <c r="AJ390" s="33"/>
      <c r="AL390" s="16"/>
      <c r="AM390" s="32"/>
      <c r="AN390" s="33"/>
      <c r="AP390" s="16"/>
      <c r="AQ390" s="32"/>
      <c r="AR390" s="33"/>
      <c r="AT390" s="16"/>
      <c r="AU390" s="32"/>
      <c r="AV390" s="33"/>
      <c r="AX390" s="16"/>
      <c r="AY390" s="32"/>
      <c r="AZ390" s="33"/>
      <c r="BA390" s="33"/>
      <c r="BB390" s="33"/>
      <c r="BC390" s="33"/>
      <c r="BD390" s="33"/>
      <c r="BE390" s="33"/>
      <c r="BF390" s="33"/>
      <c r="BG390" s="33"/>
      <c r="BH390" s="33"/>
      <c r="BI390" s="33"/>
      <c r="BJ390" s="33"/>
      <c r="BK390" s="33"/>
      <c r="BL390" s="33"/>
      <c r="BM390" s="33"/>
      <c r="BN390" s="33"/>
      <c r="BO390" s="33"/>
      <c r="BP390" s="33"/>
      <c r="BQ390" s="33"/>
      <c r="BR390" s="33"/>
      <c r="BT390" s="16"/>
      <c r="BU390" s="23"/>
      <c r="BV390" s="23"/>
      <c r="BW390" s="23"/>
      <c r="BX390"/>
      <c r="BY390"/>
      <c r="BZ390"/>
      <c r="CA390"/>
      <c r="CB390"/>
      <c r="CC390"/>
      <c r="CD390"/>
      <c r="CE390"/>
      <c r="CF390"/>
      <c r="CG390"/>
      <c r="CH390"/>
      <c r="CI390"/>
    </row>
    <row r="391" spans="1:87" s="13" customFormat="1" x14ac:dyDescent="0.4">
      <c r="A391" s="23"/>
      <c r="B391" s="23"/>
      <c r="C391" s="32"/>
      <c r="D391" s="33"/>
      <c r="F391" s="16"/>
      <c r="G391" s="32"/>
      <c r="H391" s="33"/>
      <c r="J391" s="16"/>
      <c r="K391" s="32"/>
      <c r="L391" s="33"/>
      <c r="N391" s="16"/>
      <c r="O391" s="32"/>
      <c r="P391" s="33"/>
      <c r="R391" s="16"/>
      <c r="S391" s="32"/>
      <c r="T391" s="33"/>
      <c r="V391" s="16"/>
      <c r="W391" s="32"/>
      <c r="X391" s="33"/>
      <c r="Z391" s="16"/>
      <c r="AA391" s="32"/>
      <c r="AB391" s="33"/>
      <c r="AD391" s="16"/>
      <c r="AE391" s="32"/>
      <c r="AF391" s="33"/>
      <c r="AH391" s="16"/>
      <c r="AI391" s="32"/>
      <c r="AJ391" s="33"/>
      <c r="AL391" s="16"/>
      <c r="AM391" s="32"/>
      <c r="AN391" s="33"/>
      <c r="AP391" s="16"/>
      <c r="AQ391" s="32"/>
      <c r="AR391" s="33"/>
      <c r="AT391" s="16"/>
      <c r="AU391" s="32"/>
      <c r="AV391" s="33"/>
      <c r="AX391" s="16"/>
      <c r="AY391" s="32"/>
      <c r="AZ391" s="33"/>
      <c r="BA391" s="33"/>
      <c r="BB391" s="33"/>
      <c r="BC391" s="33"/>
      <c r="BD391" s="33"/>
      <c r="BE391" s="33"/>
      <c r="BF391" s="33"/>
      <c r="BG391" s="33"/>
      <c r="BH391" s="33"/>
      <c r="BI391" s="33"/>
      <c r="BJ391" s="33"/>
      <c r="BK391" s="33"/>
      <c r="BL391" s="33"/>
      <c r="BM391" s="33"/>
      <c r="BN391" s="33"/>
      <c r="BO391" s="33"/>
      <c r="BP391" s="33"/>
      <c r="BQ391" s="33"/>
      <c r="BR391" s="33"/>
      <c r="BT391" s="16"/>
      <c r="BU391" s="23"/>
      <c r="BV391" s="23"/>
      <c r="BW391" s="23"/>
      <c r="BX391"/>
      <c r="BY391"/>
      <c r="BZ391"/>
      <c r="CA391"/>
      <c r="CB391"/>
      <c r="CC391"/>
      <c r="CD391"/>
      <c r="CE391"/>
      <c r="CF391"/>
      <c r="CG391"/>
      <c r="CH391"/>
      <c r="CI391"/>
    </row>
    <row r="392" spans="1:87" s="13" customFormat="1" x14ac:dyDescent="0.4">
      <c r="A392" s="23"/>
      <c r="B392" s="23"/>
      <c r="C392" s="32"/>
      <c r="D392" s="33"/>
      <c r="F392" s="16"/>
      <c r="G392" s="32"/>
      <c r="H392" s="33"/>
      <c r="J392" s="16"/>
      <c r="K392" s="32"/>
      <c r="L392" s="33"/>
      <c r="N392" s="16"/>
      <c r="O392" s="32"/>
      <c r="P392" s="33"/>
      <c r="R392" s="16"/>
      <c r="S392" s="32"/>
      <c r="T392" s="33"/>
      <c r="V392" s="16"/>
      <c r="W392" s="32"/>
      <c r="X392" s="33"/>
      <c r="Z392" s="16"/>
      <c r="AA392" s="32"/>
      <c r="AB392" s="33"/>
      <c r="AD392" s="16"/>
      <c r="AE392" s="32"/>
      <c r="AF392" s="33"/>
      <c r="AH392" s="16"/>
      <c r="AI392" s="32"/>
      <c r="AJ392" s="33"/>
      <c r="AL392" s="16"/>
      <c r="AM392" s="32"/>
      <c r="AN392" s="33"/>
      <c r="AP392" s="16"/>
      <c r="AQ392" s="32"/>
      <c r="AR392" s="33"/>
      <c r="AT392" s="16"/>
      <c r="AU392" s="32"/>
      <c r="AV392" s="33"/>
      <c r="AX392" s="16"/>
      <c r="AY392" s="32"/>
      <c r="AZ392" s="33"/>
      <c r="BA392" s="33"/>
      <c r="BB392" s="33"/>
      <c r="BC392" s="33"/>
      <c r="BD392" s="33"/>
      <c r="BE392" s="33"/>
      <c r="BF392" s="33"/>
      <c r="BG392" s="33"/>
      <c r="BH392" s="33"/>
      <c r="BI392" s="33"/>
      <c r="BJ392" s="33"/>
      <c r="BK392" s="33"/>
      <c r="BL392" s="33"/>
      <c r="BM392" s="33"/>
      <c r="BN392" s="33"/>
      <c r="BO392" s="33"/>
      <c r="BP392" s="33"/>
      <c r="BQ392" s="33"/>
      <c r="BR392" s="33"/>
      <c r="BT392" s="16"/>
      <c r="BU392" s="23"/>
      <c r="BV392" s="23"/>
      <c r="BW392" s="23"/>
      <c r="BX392"/>
      <c r="BY392"/>
      <c r="BZ392"/>
      <c r="CA392"/>
      <c r="CB392"/>
      <c r="CC392"/>
      <c r="CD392"/>
      <c r="CE392"/>
      <c r="CF392"/>
      <c r="CG392"/>
      <c r="CH392"/>
      <c r="CI392"/>
    </row>
    <row r="393" spans="1:87" s="13" customFormat="1" x14ac:dyDescent="0.4">
      <c r="A393" s="23"/>
      <c r="B393" s="23"/>
      <c r="C393" s="32"/>
      <c r="D393" s="33"/>
      <c r="F393" s="16"/>
      <c r="G393" s="32"/>
      <c r="H393" s="33"/>
      <c r="J393" s="16"/>
      <c r="K393" s="32"/>
      <c r="L393" s="33"/>
      <c r="N393" s="16"/>
      <c r="O393" s="32"/>
      <c r="P393" s="33"/>
      <c r="R393" s="16"/>
      <c r="S393" s="32"/>
      <c r="T393" s="33"/>
      <c r="V393" s="16"/>
      <c r="W393" s="32"/>
      <c r="X393" s="33"/>
      <c r="Z393" s="16"/>
      <c r="AA393" s="32"/>
      <c r="AB393" s="33"/>
      <c r="AD393" s="16"/>
      <c r="AE393" s="32"/>
      <c r="AF393" s="33"/>
      <c r="AH393" s="16"/>
      <c r="AI393" s="32"/>
      <c r="AJ393" s="33"/>
      <c r="AL393" s="16"/>
      <c r="AM393" s="32"/>
      <c r="AN393" s="33"/>
      <c r="AP393" s="16"/>
      <c r="AQ393" s="32"/>
      <c r="AR393" s="33"/>
      <c r="AT393" s="16"/>
      <c r="AU393" s="32"/>
      <c r="AV393" s="33"/>
      <c r="AX393" s="16"/>
      <c r="AY393" s="32"/>
      <c r="AZ393" s="33"/>
      <c r="BA393" s="33"/>
      <c r="BB393" s="33"/>
      <c r="BC393" s="33"/>
      <c r="BD393" s="33"/>
      <c r="BE393" s="33"/>
      <c r="BF393" s="33"/>
      <c r="BG393" s="33"/>
      <c r="BH393" s="33"/>
      <c r="BI393" s="33"/>
      <c r="BJ393" s="33"/>
      <c r="BK393" s="33"/>
      <c r="BL393" s="33"/>
      <c r="BM393" s="33"/>
      <c r="BN393" s="33"/>
      <c r="BO393" s="33"/>
      <c r="BP393" s="33"/>
      <c r="BQ393" s="33"/>
      <c r="BR393" s="33"/>
      <c r="BT393" s="16"/>
      <c r="BU393" s="23"/>
      <c r="BV393" s="23"/>
      <c r="BW393" s="23"/>
      <c r="BX393"/>
      <c r="BY393"/>
      <c r="BZ393"/>
      <c r="CA393"/>
      <c r="CB393"/>
      <c r="CC393"/>
      <c r="CD393"/>
      <c r="CE393"/>
      <c r="CF393"/>
      <c r="CG393"/>
      <c r="CH393"/>
      <c r="CI393"/>
    </row>
    <row r="394" spans="1:87" s="13" customFormat="1" x14ac:dyDescent="0.4">
      <c r="A394" s="23"/>
      <c r="B394" s="23"/>
      <c r="C394" s="32"/>
      <c r="D394" s="33"/>
      <c r="F394" s="16"/>
      <c r="G394" s="32"/>
      <c r="H394" s="33"/>
      <c r="J394" s="16"/>
      <c r="K394" s="32"/>
      <c r="L394" s="33"/>
      <c r="N394" s="16"/>
      <c r="O394" s="32"/>
      <c r="P394" s="33"/>
      <c r="R394" s="16"/>
      <c r="S394" s="32"/>
      <c r="T394" s="33"/>
      <c r="V394" s="16"/>
      <c r="W394" s="32"/>
      <c r="X394" s="33"/>
      <c r="Z394" s="16"/>
      <c r="AA394" s="32"/>
      <c r="AB394" s="33"/>
      <c r="AD394" s="16"/>
      <c r="AE394" s="32"/>
      <c r="AF394" s="33"/>
      <c r="AH394" s="16"/>
      <c r="AI394" s="32"/>
      <c r="AJ394" s="33"/>
      <c r="AL394" s="16"/>
      <c r="AM394" s="32"/>
      <c r="AN394" s="33"/>
      <c r="AP394" s="16"/>
      <c r="AQ394" s="32"/>
      <c r="AR394" s="33"/>
      <c r="AT394" s="16"/>
      <c r="AU394" s="32"/>
      <c r="AV394" s="33"/>
      <c r="AX394" s="16"/>
      <c r="AY394" s="32"/>
      <c r="AZ394" s="33"/>
      <c r="BA394" s="33"/>
      <c r="BB394" s="33"/>
      <c r="BC394" s="33"/>
      <c r="BD394" s="33"/>
      <c r="BE394" s="33"/>
      <c r="BF394" s="33"/>
      <c r="BG394" s="33"/>
      <c r="BH394" s="33"/>
      <c r="BI394" s="33"/>
      <c r="BJ394" s="33"/>
      <c r="BK394" s="33"/>
      <c r="BL394" s="33"/>
      <c r="BM394" s="33"/>
      <c r="BN394" s="33"/>
      <c r="BO394" s="33"/>
      <c r="BP394" s="33"/>
      <c r="BQ394" s="33"/>
      <c r="BR394" s="33"/>
      <c r="BT394" s="16"/>
      <c r="BU394" s="23"/>
      <c r="BV394" s="23"/>
      <c r="BW394" s="23"/>
      <c r="BX394"/>
      <c r="BY394"/>
      <c r="BZ394"/>
      <c r="CA394"/>
      <c r="CB394"/>
      <c r="CC394"/>
      <c r="CD394"/>
      <c r="CE394"/>
      <c r="CF394"/>
      <c r="CG394"/>
      <c r="CH394"/>
      <c r="CI394"/>
    </row>
    <row r="395" spans="1:87" s="13" customFormat="1" x14ac:dyDescent="0.4">
      <c r="A395" s="23"/>
      <c r="B395" s="23"/>
      <c r="C395" s="32"/>
      <c r="D395" s="33"/>
      <c r="F395" s="16"/>
      <c r="G395" s="32"/>
      <c r="H395" s="33"/>
      <c r="J395" s="16"/>
      <c r="K395" s="32"/>
      <c r="L395" s="33"/>
      <c r="N395" s="16"/>
      <c r="O395" s="32"/>
      <c r="P395" s="33"/>
      <c r="R395" s="16"/>
      <c r="S395" s="32"/>
      <c r="T395" s="33"/>
      <c r="V395" s="16"/>
      <c r="W395" s="32"/>
      <c r="X395" s="33"/>
      <c r="Z395" s="16"/>
      <c r="AA395" s="32"/>
      <c r="AB395" s="33"/>
      <c r="AD395" s="16"/>
      <c r="AE395" s="32"/>
      <c r="AF395" s="33"/>
      <c r="AH395" s="16"/>
      <c r="AI395" s="32"/>
      <c r="AJ395" s="33"/>
      <c r="AL395" s="16"/>
      <c r="AM395" s="32"/>
      <c r="AN395" s="33"/>
      <c r="AP395" s="16"/>
      <c r="AQ395" s="32"/>
      <c r="AR395" s="33"/>
      <c r="AT395" s="16"/>
      <c r="AU395" s="32"/>
      <c r="AV395" s="33"/>
      <c r="AX395" s="16"/>
      <c r="AY395" s="32"/>
      <c r="AZ395" s="33"/>
      <c r="BA395" s="33"/>
      <c r="BB395" s="33"/>
      <c r="BC395" s="33"/>
      <c r="BD395" s="33"/>
      <c r="BE395" s="33"/>
      <c r="BF395" s="33"/>
      <c r="BG395" s="33"/>
      <c r="BH395" s="33"/>
      <c r="BI395" s="33"/>
      <c r="BJ395" s="33"/>
      <c r="BK395" s="33"/>
      <c r="BL395" s="33"/>
      <c r="BM395" s="33"/>
      <c r="BN395" s="33"/>
      <c r="BO395" s="33"/>
      <c r="BP395" s="33"/>
      <c r="BQ395" s="33"/>
      <c r="BR395" s="33"/>
      <c r="BT395" s="16"/>
      <c r="BU395" s="23"/>
      <c r="BV395" s="23"/>
      <c r="BW395" s="23"/>
      <c r="BX395"/>
      <c r="BY395"/>
      <c r="BZ395"/>
      <c r="CA395"/>
      <c r="CB395"/>
      <c r="CC395"/>
      <c r="CD395"/>
      <c r="CE395"/>
      <c r="CF395"/>
      <c r="CG395"/>
      <c r="CH395"/>
      <c r="CI395"/>
    </row>
    <row r="396" spans="1:87" s="13" customFormat="1" x14ac:dyDescent="0.4">
      <c r="A396" s="23"/>
      <c r="B396" s="23"/>
      <c r="C396" s="32"/>
      <c r="D396" s="33"/>
      <c r="F396" s="16"/>
      <c r="G396" s="32"/>
      <c r="H396" s="33"/>
      <c r="J396" s="16"/>
      <c r="K396" s="32"/>
      <c r="L396" s="33"/>
      <c r="N396" s="16"/>
      <c r="O396" s="32"/>
      <c r="P396" s="33"/>
      <c r="R396" s="16"/>
      <c r="S396" s="32"/>
      <c r="T396" s="33"/>
      <c r="V396" s="16"/>
      <c r="W396" s="32"/>
      <c r="X396" s="33"/>
      <c r="Z396" s="16"/>
      <c r="AA396" s="32"/>
      <c r="AB396" s="33"/>
      <c r="AD396" s="16"/>
      <c r="AE396" s="32"/>
      <c r="AF396" s="33"/>
      <c r="AH396" s="16"/>
      <c r="AI396" s="32"/>
      <c r="AJ396" s="33"/>
      <c r="AL396" s="16"/>
      <c r="AM396" s="32"/>
      <c r="AN396" s="33"/>
      <c r="AP396" s="16"/>
      <c r="AQ396" s="32"/>
      <c r="AR396" s="33"/>
      <c r="AT396" s="16"/>
      <c r="AU396" s="32"/>
      <c r="AV396" s="33"/>
      <c r="AX396" s="16"/>
      <c r="AY396" s="32"/>
      <c r="AZ396" s="33"/>
      <c r="BA396" s="33"/>
      <c r="BB396" s="33"/>
      <c r="BC396" s="33"/>
      <c r="BD396" s="33"/>
      <c r="BE396" s="33"/>
      <c r="BF396" s="33"/>
      <c r="BG396" s="33"/>
      <c r="BH396" s="33"/>
      <c r="BI396" s="33"/>
      <c r="BJ396" s="33"/>
      <c r="BK396" s="33"/>
      <c r="BL396" s="33"/>
      <c r="BM396" s="33"/>
      <c r="BN396" s="33"/>
      <c r="BO396" s="33"/>
      <c r="BP396" s="33"/>
      <c r="BQ396" s="33"/>
      <c r="BR396" s="33"/>
      <c r="BT396" s="16"/>
      <c r="BU396" s="23"/>
      <c r="BV396" s="23"/>
      <c r="BW396" s="23"/>
      <c r="BX396"/>
      <c r="BY396"/>
      <c r="BZ396"/>
      <c r="CA396"/>
      <c r="CB396"/>
      <c r="CC396"/>
      <c r="CD396"/>
      <c r="CE396"/>
      <c r="CF396"/>
      <c r="CG396"/>
      <c r="CH396"/>
      <c r="CI396"/>
    </row>
    <row r="397" spans="1:87" s="13" customFormat="1" x14ac:dyDescent="0.4">
      <c r="A397" s="23"/>
      <c r="B397" s="23"/>
      <c r="C397" s="32"/>
      <c r="D397" s="33"/>
      <c r="F397" s="16"/>
      <c r="G397" s="32"/>
      <c r="H397" s="33"/>
      <c r="J397" s="16"/>
      <c r="K397" s="32"/>
      <c r="L397" s="33"/>
      <c r="N397" s="16"/>
      <c r="O397" s="32"/>
      <c r="P397" s="33"/>
      <c r="R397" s="16"/>
      <c r="S397" s="32"/>
      <c r="T397" s="33"/>
      <c r="V397" s="16"/>
      <c r="W397" s="32"/>
      <c r="X397" s="33"/>
      <c r="Z397" s="16"/>
      <c r="AA397" s="32"/>
      <c r="AB397" s="33"/>
      <c r="AD397" s="16"/>
      <c r="AE397" s="32"/>
      <c r="AF397" s="33"/>
      <c r="AH397" s="16"/>
      <c r="AI397" s="32"/>
      <c r="AJ397" s="33"/>
      <c r="AL397" s="16"/>
      <c r="AM397" s="32"/>
      <c r="AN397" s="33"/>
      <c r="AP397" s="16"/>
      <c r="AQ397" s="32"/>
      <c r="AR397" s="33"/>
      <c r="AT397" s="16"/>
      <c r="AU397" s="32"/>
      <c r="AV397" s="33"/>
      <c r="AX397" s="16"/>
      <c r="AY397" s="32"/>
      <c r="AZ397" s="33"/>
      <c r="BA397" s="33"/>
      <c r="BB397" s="33"/>
      <c r="BC397" s="33"/>
      <c r="BD397" s="33"/>
      <c r="BE397" s="33"/>
      <c r="BF397" s="33"/>
      <c r="BG397" s="33"/>
      <c r="BH397" s="33"/>
      <c r="BI397" s="33"/>
      <c r="BJ397" s="33"/>
      <c r="BK397" s="33"/>
      <c r="BL397" s="33"/>
      <c r="BM397" s="33"/>
      <c r="BN397" s="33"/>
      <c r="BO397" s="33"/>
      <c r="BP397" s="33"/>
      <c r="BQ397" s="33"/>
      <c r="BR397" s="33"/>
      <c r="BT397" s="16"/>
      <c r="BU397" s="23"/>
      <c r="BV397" s="23"/>
      <c r="BW397" s="23"/>
      <c r="BX397"/>
      <c r="BY397"/>
      <c r="BZ397"/>
      <c r="CA397"/>
      <c r="CB397"/>
      <c r="CC397"/>
      <c r="CD397"/>
      <c r="CE397"/>
      <c r="CF397"/>
      <c r="CG397"/>
      <c r="CH397"/>
      <c r="CI397"/>
    </row>
    <row r="398" spans="1:87" s="13" customFormat="1" x14ac:dyDescent="0.4">
      <c r="A398" s="23"/>
      <c r="B398" s="23"/>
      <c r="C398" s="32"/>
      <c r="D398" s="33"/>
      <c r="F398" s="16"/>
      <c r="G398" s="32"/>
      <c r="H398" s="33"/>
      <c r="J398" s="16"/>
      <c r="K398" s="32"/>
      <c r="L398" s="33"/>
      <c r="N398" s="16"/>
      <c r="O398" s="32"/>
      <c r="P398" s="33"/>
      <c r="R398" s="16"/>
      <c r="S398" s="32"/>
      <c r="T398" s="33"/>
      <c r="V398" s="16"/>
      <c r="W398" s="32"/>
      <c r="X398" s="33"/>
      <c r="Z398" s="16"/>
      <c r="AA398" s="32"/>
      <c r="AB398" s="33"/>
      <c r="AD398" s="16"/>
      <c r="AE398" s="32"/>
      <c r="AF398" s="33"/>
      <c r="AH398" s="16"/>
      <c r="AI398" s="32"/>
      <c r="AJ398" s="33"/>
      <c r="AL398" s="16"/>
      <c r="AM398" s="32"/>
      <c r="AN398" s="33"/>
      <c r="AP398" s="16"/>
      <c r="AQ398" s="32"/>
      <c r="AR398" s="33"/>
      <c r="AT398" s="16"/>
      <c r="AU398" s="32"/>
      <c r="AV398" s="33"/>
      <c r="AX398" s="16"/>
      <c r="AY398" s="32"/>
      <c r="AZ398" s="33"/>
      <c r="BA398" s="33"/>
      <c r="BB398" s="33"/>
      <c r="BC398" s="33"/>
      <c r="BD398" s="33"/>
      <c r="BE398" s="33"/>
      <c r="BF398" s="33"/>
      <c r="BG398" s="33"/>
      <c r="BH398" s="33"/>
      <c r="BI398" s="33"/>
      <c r="BJ398" s="33"/>
      <c r="BK398" s="33"/>
      <c r="BL398" s="33"/>
      <c r="BM398" s="33"/>
      <c r="BN398" s="33"/>
      <c r="BO398" s="33"/>
      <c r="BP398" s="33"/>
      <c r="BQ398" s="33"/>
      <c r="BR398" s="33"/>
      <c r="BT398" s="16"/>
      <c r="BU398" s="23"/>
      <c r="BV398" s="23"/>
      <c r="BW398" s="23"/>
      <c r="BX398"/>
      <c r="BY398"/>
      <c r="BZ398"/>
      <c r="CA398"/>
      <c r="CB398"/>
      <c r="CC398"/>
      <c r="CD398"/>
      <c r="CE398"/>
      <c r="CF398"/>
      <c r="CG398"/>
      <c r="CH398"/>
      <c r="CI398"/>
    </row>
    <row r="399" spans="1:87" s="13" customFormat="1" x14ac:dyDescent="0.4">
      <c r="A399" s="23"/>
      <c r="B399" s="23"/>
      <c r="C399" s="32"/>
      <c r="D399" s="33"/>
      <c r="F399" s="16"/>
      <c r="G399" s="32"/>
      <c r="H399" s="33"/>
      <c r="J399" s="16"/>
      <c r="K399" s="32"/>
      <c r="L399" s="33"/>
      <c r="N399" s="16"/>
      <c r="O399" s="32"/>
      <c r="P399" s="33"/>
      <c r="R399" s="16"/>
      <c r="S399" s="32"/>
      <c r="T399" s="33"/>
      <c r="V399" s="16"/>
      <c r="W399" s="32"/>
      <c r="X399" s="33"/>
      <c r="Z399" s="16"/>
      <c r="AA399" s="32"/>
      <c r="AB399" s="33"/>
      <c r="AD399" s="16"/>
      <c r="AE399" s="32"/>
      <c r="AF399" s="33"/>
      <c r="AH399" s="16"/>
      <c r="AI399" s="32"/>
      <c r="AJ399" s="33"/>
      <c r="AL399" s="16"/>
      <c r="AM399" s="32"/>
      <c r="AN399" s="33"/>
      <c r="AP399" s="16"/>
      <c r="AQ399" s="32"/>
      <c r="AR399" s="33"/>
      <c r="AT399" s="16"/>
      <c r="AU399" s="32"/>
      <c r="AV399" s="33"/>
      <c r="AX399" s="16"/>
      <c r="AY399" s="32"/>
      <c r="AZ399" s="33"/>
      <c r="BA399" s="33"/>
      <c r="BB399" s="33"/>
      <c r="BC399" s="33"/>
      <c r="BD399" s="33"/>
      <c r="BE399" s="33"/>
      <c r="BF399" s="33"/>
      <c r="BG399" s="33"/>
      <c r="BH399" s="33"/>
      <c r="BI399" s="33"/>
      <c r="BJ399" s="33"/>
      <c r="BK399" s="33"/>
      <c r="BL399" s="33"/>
      <c r="BM399" s="33"/>
      <c r="BN399" s="33"/>
      <c r="BO399" s="33"/>
      <c r="BP399" s="33"/>
      <c r="BQ399" s="33"/>
      <c r="BR399" s="33"/>
      <c r="BT399" s="16"/>
      <c r="BU399" s="23"/>
      <c r="BV399" s="23"/>
      <c r="BW399" s="23"/>
      <c r="BX399"/>
      <c r="BY399"/>
      <c r="BZ399"/>
      <c r="CA399"/>
      <c r="CB399"/>
      <c r="CC399"/>
      <c r="CD399"/>
      <c r="CE399"/>
      <c r="CF399"/>
      <c r="CG399"/>
      <c r="CH399"/>
      <c r="CI399"/>
    </row>
    <row r="400" spans="1:87" s="13" customFormat="1" x14ac:dyDescent="0.4">
      <c r="A400" s="23"/>
      <c r="B400" s="23"/>
      <c r="C400" s="32"/>
      <c r="D400" s="33"/>
      <c r="F400" s="16"/>
      <c r="G400" s="32"/>
      <c r="H400" s="33"/>
      <c r="J400" s="16"/>
      <c r="K400" s="32"/>
      <c r="L400" s="33"/>
      <c r="N400" s="16"/>
      <c r="O400" s="32"/>
      <c r="P400" s="33"/>
      <c r="R400" s="16"/>
      <c r="S400" s="32"/>
      <c r="T400" s="33"/>
      <c r="V400" s="16"/>
      <c r="W400" s="32"/>
      <c r="X400" s="33"/>
      <c r="Z400" s="16"/>
      <c r="AA400" s="32"/>
      <c r="AB400" s="33"/>
      <c r="AD400" s="16"/>
      <c r="AE400" s="32"/>
      <c r="AF400" s="33"/>
      <c r="AH400" s="16"/>
      <c r="AI400" s="32"/>
      <c r="AJ400" s="33"/>
      <c r="AL400" s="16"/>
      <c r="AM400" s="32"/>
      <c r="AN400" s="33"/>
      <c r="AP400" s="16"/>
      <c r="AQ400" s="32"/>
      <c r="AR400" s="33"/>
      <c r="AT400" s="16"/>
      <c r="AU400" s="32"/>
      <c r="AV400" s="33"/>
      <c r="AX400" s="16"/>
      <c r="AY400" s="32"/>
      <c r="AZ400" s="33"/>
      <c r="BA400" s="33"/>
      <c r="BB400" s="33"/>
      <c r="BC400" s="33"/>
      <c r="BD400" s="33"/>
      <c r="BE400" s="33"/>
      <c r="BF400" s="33"/>
      <c r="BG400" s="33"/>
      <c r="BH400" s="33"/>
      <c r="BI400" s="33"/>
      <c r="BJ400" s="33"/>
      <c r="BK400" s="33"/>
      <c r="BL400" s="33"/>
      <c r="BM400" s="33"/>
      <c r="BN400" s="33"/>
      <c r="BO400" s="33"/>
      <c r="BP400" s="33"/>
      <c r="BQ400" s="33"/>
      <c r="BR400" s="33"/>
      <c r="BT400" s="16"/>
      <c r="BU400" s="23"/>
      <c r="BV400" s="23"/>
      <c r="BW400" s="23"/>
      <c r="BX400"/>
      <c r="BY400"/>
      <c r="BZ400"/>
      <c r="CA400"/>
      <c r="CB400"/>
      <c r="CC400"/>
      <c r="CD400"/>
      <c r="CE400"/>
      <c r="CF400"/>
      <c r="CG400"/>
      <c r="CH400"/>
      <c r="CI400"/>
    </row>
    <row r="401" spans="1:87" s="13" customFormat="1" x14ac:dyDescent="0.4">
      <c r="A401" s="23"/>
      <c r="B401" s="23"/>
      <c r="C401" s="32"/>
      <c r="D401" s="33"/>
      <c r="F401" s="16"/>
      <c r="G401" s="32"/>
      <c r="H401" s="33"/>
      <c r="J401" s="16"/>
      <c r="K401" s="32"/>
      <c r="L401" s="33"/>
      <c r="N401" s="16"/>
      <c r="O401" s="32"/>
      <c r="P401" s="33"/>
      <c r="R401" s="16"/>
      <c r="S401" s="32"/>
      <c r="T401" s="33"/>
      <c r="V401" s="16"/>
      <c r="W401" s="32"/>
      <c r="X401" s="33"/>
      <c r="Z401" s="16"/>
      <c r="AA401" s="32"/>
      <c r="AB401" s="33"/>
      <c r="AD401" s="16"/>
      <c r="AE401" s="32"/>
      <c r="AF401" s="33"/>
      <c r="AH401" s="16"/>
      <c r="AI401" s="32"/>
      <c r="AJ401" s="33"/>
      <c r="AL401" s="16"/>
      <c r="AM401" s="32"/>
      <c r="AN401" s="33"/>
      <c r="AP401" s="16"/>
      <c r="AQ401" s="32"/>
      <c r="AR401" s="33"/>
      <c r="AT401" s="16"/>
      <c r="AU401" s="32"/>
      <c r="AV401" s="33"/>
      <c r="AX401" s="16"/>
      <c r="AY401" s="32"/>
      <c r="AZ401" s="33"/>
      <c r="BA401" s="33"/>
      <c r="BB401" s="33"/>
      <c r="BC401" s="33"/>
      <c r="BD401" s="33"/>
      <c r="BE401" s="33"/>
      <c r="BF401" s="33"/>
      <c r="BG401" s="33"/>
      <c r="BH401" s="33"/>
      <c r="BI401" s="33"/>
      <c r="BJ401" s="33"/>
      <c r="BK401" s="33"/>
      <c r="BL401" s="33"/>
      <c r="BM401" s="33"/>
      <c r="BN401" s="33"/>
      <c r="BO401" s="33"/>
      <c r="BP401" s="33"/>
      <c r="BQ401" s="33"/>
      <c r="BR401" s="33"/>
      <c r="BT401" s="16"/>
      <c r="BU401" s="23"/>
      <c r="BV401" s="23"/>
      <c r="BW401" s="23"/>
      <c r="BX401"/>
      <c r="BY401"/>
      <c r="BZ401"/>
      <c r="CA401"/>
      <c r="CB401"/>
      <c r="CC401"/>
      <c r="CD401"/>
      <c r="CE401"/>
      <c r="CF401"/>
      <c r="CG401"/>
      <c r="CH401"/>
      <c r="CI401"/>
    </row>
    <row r="402" spans="1:87" s="13" customFormat="1" x14ac:dyDescent="0.4">
      <c r="A402" s="23"/>
      <c r="B402" s="23"/>
      <c r="C402" s="32"/>
      <c r="D402" s="33"/>
      <c r="F402" s="16"/>
      <c r="G402" s="32"/>
      <c r="H402" s="33"/>
      <c r="J402" s="16"/>
      <c r="K402" s="32"/>
      <c r="L402" s="33"/>
      <c r="N402" s="16"/>
      <c r="O402" s="32"/>
      <c r="P402" s="33"/>
      <c r="R402" s="16"/>
      <c r="S402" s="32"/>
      <c r="T402" s="33"/>
      <c r="V402" s="16"/>
      <c r="W402" s="32"/>
      <c r="X402" s="33"/>
      <c r="Z402" s="16"/>
      <c r="AA402" s="32"/>
      <c r="AB402" s="33"/>
      <c r="AD402" s="16"/>
      <c r="AE402" s="32"/>
      <c r="AF402" s="33"/>
      <c r="AH402" s="16"/>
      <c r="AI402" s="32"/>
      <c r="AJ402" s="33"/>
      <c r="AL402" s="16"/>
      <c r="AM402" s="32"/>
      <c r="AN402" s="33"/>
      <c r="AP402" s="16"/>
      <c r="AQ402" s="32"/>
      <c r="AR402" s="33"/>
      <c r="AT402" s="16"/>
      <c r="AU402" s="32"/>
      <c r="AV402" s="33"/>
      <c r="AX402" s="16"/>
      <c r="AY402" s="32"/>
      <c r="AZ402" s="33"/>
      <c r="BA402" s="33"/>
      <c r="BB402" s="33"/>
      <c r="BC402" s="33"/>
      <c r="BD402" s="33"/>
      <c r="BE402" s="33"/>
      <c r="BF402" s="33"/>
      <c r="BG402" s="33"/>
      <c r="BH402" s="33"/>
      <c r="BI402" s="33"/>
      <c r="BJ402" s="33"/>
      <c r="BK402" s="33"/>
      <c r="BL402" s="33"/>
      <c r="BM402" s="33"/>
      <c r="BN402" s="33"/>
      <c r="BO402" s="33"/>
      <c r="BP402" s="33"/>
      <c r="BQ402" s="33"/>
      <c r="BR402" s="33"/>
      <c r="BT402" s="16"/>
      <c r="BU402" s="23"/>
      <c r="BV402" s="23"/>
      <c r="BW402" s="23"/>
      <c r="BX402"/>
      <c r="BY402"/>
      <c r="BZ402"/>
      <c r="CA402"/>
      <c r="CB402"/>
      <c r="CC402"/>
      <c r="CD402"/>
      <c r="CE402"/>
      <c r="CF402"/>
      <c r="CG402"/>
      <c r="CH402"/>
      <c r="CI402"/>
    </row>
    <row r="403" spans="1:87" s="13" customFormat="1" x14ac:dyDescent="0.4">
      <c r="A403" s="23"/>
      <c r="B403" s="23"/>
      <c r="C403" s="32"/>
      <c r="D403" s="33"/>
      <c r="F403" s="16"/>
      <c r="G403" s="32"/>
      <c r="H403" s="33"/>
      <c r="J403" s="16"/>
      <c r="K403" s="32"/>
      <c r="L403" s="33"/>
      <c r="N403" s="16"/>
      <c r="O403" s="32"/>
      <c r="P403" s="33"/>
      <c r="R403" s="16"/>
      <c r="S403" s="32"/>
      <c r="T403" s="33"/>
      <c r="V403" s="16"/>
      <c r="W403" s="32"/>
      <c r="X403" s="33"/>
      <c r="Z403" s="16"/>
      <c r="AA403" s="32"/>
      <c r="AB403" s="33"/>
      <c r="AD403" s="16"/>
      <c r="AE403" s="32"/>
      <c r="AF403" s="33"/>
      <c r="AH403" s="16"/>
      <c r="AI403" s="32"/>
      <c r="AJ403" s="33"/>
      <c r="AL403" s="16"/>
      <c r="AM403" s="32"/>
      <c r="AN403" s="33"/>
      <c r="AP403" s="16"/>
      <c r="AQ403" s="32"/>
      <c r="AR403" s="33"/>
      <c r="AT403" s="16"/>
      <c r="AU403" s="32"/>
      <c r="AV403" s="33"/>
      <c r="AX403" s="16"/>
      <c r="AY403" s="32"/>
      <c r="AZ403" s="33"/>
      <c r="BA403" s="33"/>
      <c r="BB403" s="33"/>
      <c r="BC403" s="33"/>
      <c r="BD403" s="33"/>
      <c r="BE403" s="33"/>
      <c r="BF403" s="33"/>
      <c r="BG403" s="33"/>
      <c r="BH403" s="33"/>
      <c r="BI403" s="33"/>
      <c r="BJ403" s="33"/>
      <c r="BK403" s="33"/>
      <c r="BL403" s="33"/>
      <c r="BM403" s="33"/>
      <c r="BN403" s="33"/>
      <c r="BO403" s="33"/>
      <c r="BP403" s="33"/>
      <c r="BQ403" s="33"/>
      <c r="BR403" s="33"/>
      <c r="BT403" s="16"/>
      <c r="BU403" s="23"/>
      <c r="BV403" s="23"/>
      <c r="BW403" s="23"/>
      <c r="BX403"/>
      <c r="BY403"/>
      <c r="BZ403"/>
      <c r="CA403"/>
      <c r="CB403"/>
      <c r="CC403"/>
      <c r="CD403"/>
      <c r="CE403"/>
      <c r="CF403"/>
      <c r="CG403"/>
      <c r="CH403"/>
      <c r="CI403"/>
    </row>
    <row r="404" spans="1:87" s="13" customFormat="1" x14ac:dyDescent="0.4">
      <c r="A404" s="23"/>
      <c r="B404" s="23"/>
      <c r="C404" s="32"/>
      <c r="D404" s="33"/>
      <c r="F404" s="16"/>
      <c r="G404" s="32"/>
      <c r="H404" s="33"/>
      <c r="J404" s="16"/>
      <c r="K404" s="32"/>
      <c r="L404" s="33"/>
      <c r="N404" s="16"/>
      <c r="O404" s="32"/>
      <c r="P404" s="33"/>
      <c r="R404" s="16"/>
      <c r="S404" s="32"/>
      <c r="T404" s="33"/>
      <c r="V404" s="16"/>
      <c r="W404" s="32"/>
      <c r="X404" s="33"/>
      <c r="Z404" s="16"/>
      <c r="AA404" s="32"/>
      <c r="AB404" s="33"/>
      <c r="AD404" s="16"/>
      <c r="AE404" s="32"/>
      <c r="AF404" s="33"/>
      <c r="AH404" s="16"/>
      <c r="AI404" s="32"/>
      <c r="AJ404" s="33"/>
      <c r="AL404" s="16"/>
      <c r="AM404" s="32"/>
      <c r="AN404" s="33"/>
      <c r="AP404" s="16"/>
      <c r="AQ404" s="32"/>
      <c r="AR404" s="33"/>
      <c r="AT404" s="16"/>
      <c r="AU404" s="32"/>
      <c r="AV404" s="33"/>
      <c r="AX404" s="16"/>
      <c r="AY404" s="32"/>
      <c r="AZ404" s="33"/>
      <c r="BA404" s="33"/>
      <c r="BB404" s="33"/>
      <c r="BC404" s="33"/>
      <c r="BD404" s="33"/>
      <c r="BE404" s="33"/>
      <c r="BF404" s="33"/>
      <c r="BG404" s="33"/>
      <c r="BH404" s="33"/>
      <c r="BI404" s="33"/>
      <c r="BJ404" s="33"/>
      <c r="BK404" s="33"/>
      <c r="BL404" s="33"/>
      <c r="BM404" s="33"/>
      <c r="BN404" s="33"/>
      <c r="BO404" s="33"/>
      <c r="BP404" s="33"/>
      <c r="BQ404" s="33"/>
      <c r="BR404" s="33"/>
      <c r="BT404" s="16"/>
      <c r="BU404" s="23"/>
      <c r="BV404" s="23"/>
      <c r="BW404" s="23"/>
      <c r="BX404"/>
      <c r="BY404"/>
      <c r="BZ404"/>
      <c r="CA404"/>
      <c r="CB404"/>
      <c r="CC404"/>
      <c r="CD404"/>
      <c r="CE404"/>
      <c r="CF404"/>
      <c r="CG404"/>
      <c r="CH404"/>
      <c r="CI404"/>
    </row>
    <row r="405" spans="1:87" s="13" customFormat="1" x14ac:dyDescent="0.4">
      <c r="A405" s="23"/>
      <c r="B405" s="23"/>
      <c r="C405" s="32"/>
      <c r="D405" s="33"/>
      <c r="F405" s="16"/>
      <c r="G405" s="32"/>
      <c r="H405" s="33"/>
      <c r="J405" s="16"/>
      <c r="K405" s="32"/>
      <c r="L405" s="33"/>
      <c r="N405" s="16"/>
      <c r="O405" s="32"/>
      <c r="P405" s="33"/>
      <c r="R405" s="16"/>
      <c r="S405" s="32"/>
      <c r="T405" s="33"/>
      <c r="V405" s="16"/>
      <c r="W405" s="32"/>
      <c r="X405" s="33"/>
      <c r="Z405" s="16"/>
      <c r="AA405" s="32"/>
      <c r="AB405" s="33"/>
      <c r="AD405" s="16"/>
      <c r="AE405" s="32"/>
      <c r="AF405" s="33"/>
      <c r="AH405" s="16"/>
      <c r="AI405" s="32"/>
      <c r="AJ405" s="33"/>
      <c r="AL405" s="16"/>
      <c r="AM405" s="32"/>
      <c r="AN405" s="33"/>
      <c r="AP405" s="16"/>
      <c r="AQ405" s="32"/>
      <c r="AR405" s="33"/>
      <c r="AT405" s="16"/>
      <c r="AU405" s="32"/>
      <c r="AV405" s="33"/>
      <c r="AX405" s="16"/>
      <c r="AY405" s="32"/>
      <c r="AZ405" s="33"/>
      <c r="BA405" s="33"/>
      <c r="BB405" s="33"/>
      <c r="BC405" s="33"/>
      <c r="BD405" s="33"/>
      <c r="BE405" s="33"/>
      <c r="BF405" s="33"/>
      <c r="BG405" s="33"/>
      <c r="BH405" s="33"/>
      <c r="BI405" s="33"/>
      <c r="BJ405" s="33"/>
      <c r="BK405" s="33"/>
      <c r="BL405" s="33"/>
      <c r="BM405" s="33"/>
      <c r="BN405" s="33"/>
      <c r="BO405" s="33"/>
      <c r="BP405" s="33"/>
      <c r="BQ405" s="33"/>
      <c r="BR405" s="33"/>
      <c r="BT405" s="16"/>
      <c r="BU405" s="23"/>
      <c r="BV405" s="23"/>
      <c r="BW405" s="23"/>
      <c r="BX405"/>
      <c r="BY405"/>
      <c r="BZ405"/>
      <c r="CA405"/>
      <c r="CB405"/>
      <c r="CC405"/>
      <c r="CD405"/>
      <c r="CE405"/>
      <c r="CF405"/>
      <c r="CG405"/>
      <c r="CH405"/>
      <c r="CI405"/>
    </row>
    <row r="406" spans="1:87" s="13" customFormat="1" x14ac:dyDescent="0.4">
      <c r="A406" s="23"/>
      <c r="B406" s="23"/>
      <c r="C406" s="32"/>
      <c r="D406" s="33"/>
      <c r="F406" s="16"/>
      <c r="G406" s="32"/>
      <c r="H406" s="33"/>
      <c r="J406" s="16"/>
      <c r="K406" s="32"/>
      <c r="L406" s="33"/>
      <c r="N406" s="16"/>
      <c r="O406" s="32"/>
      <c r="P406" s="33"/>
      <c r="R406" s="16"/>
      <c r="S406" s="32"/>
      <c r="T406" s="33"/>
      <c r="V406" s="16"/>
      <c r="W406" s="32"/>
      <c r="X406" s="33"/>
      <c r="Z406" s="16"/>
      <c r="AA406" s="32"/>
      <c r="AB406" s="33"/>
      <c r="AD406" s="16"/>
      <c r="AE406" s="32"/>
      <c r="AF406" s="33"/>
      <c r="AH406" s="16"/>
      <c r="AI406" s="32"/>
      <c r="AJ406" s="33"/>
      <c r="AL406" s="16"/>
      <c r="AM406" s="32"/>
      <c r="AN406" s="33"/>
      <c r="AP406" s="16"/>
      <c r="AQ406" s="32"/>
      <c r="AR406" s="33"/>
      <c r="AT406" s="16"/>
      <c r="AU406" s="32"/>
      <c r="AV406" s="33"/>
      <c r="AX406" s="16"/>
      <c r="AY406" s="32"/>
      <c r="AZ406" s="33"/>
      <c r="BA406" s="33"/>
      <c r="BB406" s="33"/>
      <c r="BC406" s="33"/>
      <c r="BD406" s="33"/>
      <c r="BE406" s="33"/>
      <c r="BF406" s="33"/>
      <c r="BG406" s="33"/>
      <c r="BH406" s="33"/>
      <c r="BI406" s="33"/>
      <c r="BJ406" s="33"/>
      <c r="BK406" s="33"/>
      <c r="BL406" s="33"/>
      <c r="BM406" s="33"/>
      <c r="BN406" s="33"/>
      <c r="BO406" s="33"/>
      <c r="BP406" s="33"/>
      <c r="BQ406" s="33"/>
      <c r="BR406" s="33"/>
      <c r="BT406" s="16"/>
      <c r="BU406" s="23"/>
      <c r="BV406" s="23"/>
      <c r="BW406" s="23"/>
      <c r="BX406"/>
      <c r="BY406"/>
      <c r="BZ406"/>
      <c r="CA406"/>
      <c r="CB406"/>
      <c r="CC406"/>
      <c r="CD406"/>
      <c r="CE406"/>
      <c r="CF406"/>
      <c r="CG406"/>
      <c r="CH406"/>
      <c r="CI406"/>
    </row>
    <row r="407" spans="1:87" s="13" customFormat="1" x14ac:dyDescent="0.4">
      <c r="A407" s="23"/>
      <c r="B407" s="23"/>
      <c r="C407" s="32"/>
      <c r="D407" s="33"/>
      <c r="F407" s="16"/>
      <c r="G407" s="32"/>
      <c r="H407" s="33"/>
      <c r="J407" s="16"/>
      <c r="K407" s="32"/>
      <c r="L407" s="33"/>
      <c r="N407" s="16"/>
      <c r="O407" s="32"/>
      <c r="P407" s="33"/>
      <c r="R407" s="16"/>
      <c r="S407" s="32"/>
      <c r="T407" s="33"/>
      <c r="V407" s="16"/>
      <c r="W407" s="32"/>
      <c r="X407" s="33"/>
      <c r="Z407" s="16"/>
      <c r="AA407" s="32"/>
      <c r="AB407" s="33"/>
      <c r="AD407" s="16"/>
      <c r="AE407" s="32"/>
      <c r="AF407" s="33"/>
      <c r="AH407" s="16"/>
      <c r="AI407" s="32"/>
      <c r="AJ407" s="33"/>
      <c r="AL407" s="16"/>
      <c r="AM407" s="32"/>
      <c r="AN407" s="33"/>
      <c r="AP407" s="16"/>
      <c r="AQ407" s="32"/>
      <c r="AR407" s="33"/>
      <c r="AT407" s="16"/>
      <c r="AU407" s="32"/>
      <c r="AV407" s="33"/>
      <c r="AX407" s="16"/>
      <c r="AY407" s="32"/>
      <c r="AZ407" s="33"/>
      <c r="BA407" s="33"/>
      <c r="BB407" s="33"/>
      <c r="BC407" s="33"/>
      <c r="BD407" s="33"/>
      <c r="BE407" s="33"/>
      <c r="BF407" s="33"/>
      <c r="BG407" s="33"/>
      <c r="BH407" s="33"/>
      <c r="BI407" s="33"/>
      <c r="BJ407" s="33"/>
      <c r="BK407" s="33"/>
      <c r="BL407" s="33"/>
      <c r="BM407" s="33"/>
      <c r="BN407" s="33"/>
      <c r="BO407" s="33"/>
      <c r="BP407" s="33"/>
      <c r="BQ407" s="33"/>
      <c r="BR407" s="33"/>
      <c r="BT407" s="16"/>
      <c r="BU407" s="23"/>
      <c r="BV407" s="23"/>
      <c r="BW407" s="23"/>
      <c r="BX407"/>
      <c r="BY407"/>
      <c r="BZ407"/>
      <c r="CA407"/>
      <c r="CB407"/>
      <c r="CC407"/>
      <c r="CD407"/>
      <c r="CE407"/>
      <c r="CF407"/>
      <c r="CG407"/>
      <c r="CH407"/>
      <c r="CI407"/>
    </row>
    <row r="408" spans="1:87" s="13" customFormat="1" x14ac:dyDescent="0.4">
      <c r="A408" s="23"/>
      <c r="B408" s="23"/>
      <c r="C408" s="32"/>
      <c r="D408" s="33"/>
      <c r="F408" s="16"/>
      <c r="G408" s="32"/>
      <c r="H408" s="33"/>
      <c r="J408" s="16"/>
      <c r="K408" s="32"/>
      <c r="L408" s="33"/>
      <c r="N408" s="16"/>
      <c r="O408" s="32"/>
      <c r="P408" s="33"/>
      <c r="R408" s="16"/>
      <c r="S408" s="32"/>
      <c r="T408" s="33"/>
      <c r="V408" s="16"/>
      <c r="W408" s="32"/>
      <c r="X408" s="33"/>
      <c r="Z408" s="16"/>
      <c r="AA408" s="32"/>
      <c r="AB408" s="33"/>
      <c r="AD408" s="16"/>
      <c r="AE408" s="32"/>
      <c r="AF408" s="33"/>
      <c r="AH408" s="16"/>
      <c r="AI408" s="32"/>
      <c r="AJ408" s="33"/>
      <c r="AL408" s="16"/>
      <c r="AM408" s="32"/>
      <c r="AN408" s="33"/>
      <c r="AP408" s="16"/>
      <c r="AQ408" s="32"/>
      <c r="AR408" s="33"/>
      <c r="AT408" s="16"/>
      <c r="AU408" s="32"/>
      <c r="AV408" s="33"/>
      <c r="AX408" s="16"/>
      <c r="AY408" s="32"/>
      <c r="AZ408" s="33"/>
      <c r="BA408" s="33"/>
      <c r="BB408" s="33"/>
      <c r="BC408" s="33"/>
      <c r="BD408" s="33"/>
      <c r="BE408" s="33"/>
      <c r="BF408" s="33"/>
      <c r="BG408" s="33"/>
      <c r="BH408" s="33"/>
      <c r="BI408" s="33"/>
      <c r="BJ408" s="33"/>
      <c r="BK408" s="33"/>
      <c r="BL408" s="33"/>
      <c r="BM408" s="33"/>
      <c r="BN408" s="33"/>
      <c r="BO408" s="33"/>
      <c r="BP408" s="33"/>
      <c r="BQ408" s="33"/>
      <c r="BR408" s="33"/>
      <c r="BT408" s="16"/>
      <c r="BU408" s="23"/>
      <c r="BV408" s="23"/>
      <c r="BW408" s="23"/>
      <c r="BX408"/>
      <c r="BY408"/>
      <c r="BZ408"/>
      <c r="CA408"/>
      <c r="CB408"/>
      <c r="CC408"/>
      <c r="CD408"/>
      <c r="CE408"/>
      <c r="CF408"/>
      <c r="CG408"/>
      <c r="CH408"/>
      <c r="CI408"/>
    </row>
    <row r="409" spans="1:87" s="13" customFormat="1" x14ac:dyDescent="0.4">
      <c r="A409" s="23"/>
      <c r="B409" s="23"/>
      <c r="C409" s="32"/>
      <c r="D409" s="33"/>
      <c r="F409" s="16"/>
      <c r="G409" s="32"/>
      <c r="H409" s="33"/>
      <c r="J409" s="16"/>
      <c r="K409" s="32"/>
      <c r="L409" s="33"/>
      <c r="N409" s="16"/>
      <c r="O409" s="32"/>
      <c r="P409" s="33"/>
      <c r="R409" s="16"/>
      <c r="S409" s="32"/>
      <c r="T409" s="33"/>
      <c r="V409" s="16"/>
      <c r="W409" s="32"/>
      <c r="X409" s="33"/>
      <c r="Z409" s="16"/>
      <c r="AA409" s="32"/>
      <c r="AB409" s="33"/>
      <c r="AD409" s="16"/>
      <c r="AE409" s="32"/>
      <c r="AF409" s="33"/>
      <c r="AH409" s="16"/>
      <c r="AI409" s="32"/>
      <c r="AJ409" s="33"/>
      <c r="AL409" s="16"/>
      <c r="AM409" s="32"/>
      <c r="AN409" s="33"/>
      <c r="AP409" s="16"/>
      <c r="AQ409" s="32"/>
      <c r="AR409" s="33"/>
      <c r="AT409" s="16"/>
      <c r="AU409" s="32"/>
      <c r="AV409" s="33"/>
      <c r="AX409" s="16"/>
      <c r="AY409" s="32"/>
      <c r="AZ409" s="33"/>
      <c r="BA409" s="33"/>
      <c r="BB409" s="33"/>
      <c r="BC409" s="33"/>
      <c r="BD409" s="33"/>
      <c r="BE409" s="33"/>
      <c r="BF409" s="33"/>
      <c r="BG409" s="33"/>
      <c r="BH409" s="33"/>
      <c r="BI409" s="33"/>
      <c r="BJ409" s="33"/>
      <c r="BK409" s="33"/>
      <c r="BL409" s="33"/>
      <c r="BM409" s="33"/>
      <c r="BN409" s="33"/>
      <c r="BO409" s="33"/>
      <c r="BP409" s="33"/>
      <c r="BQ409" s="33"/>
      <c r="BR409" s="33"/>
      <c r="BT409" s="16"/>
      <c r="BU409" s="23"/>
      <c r="BV409" s="23"/>
      <c r="BW409" s="23"/>
      <c r="BX409"/>
      <c r="BY409"/>
      <c r="BZ409"/>
      <c r="CA409"/>
      <c r="CB409"/>
      <c r="CC409"/>
      <c r="CD409"/>
      <c r="CE409"/>
      <c r="CF409"/>
      <c r="CG409"/>
      <c r="CH409"/>
      <c r="CI409"/>
    </row>
    <row r="410" spans="1:87" s="13" customFormat="1" x14ac:dyDescent="0.4">
      <c r="A410" s="23"/>
      <c r="B410" s="23"/>
      <c r="C410" s="32"/>
      <c r="D410" s="33"/>
      <c r="F410" s="16"/>
      <c r="G410" s="32"/>
      <c r="H410" s="33"/>
      <c r="J410" s="16"/>
      <c r="K410" s="32"/>
      <c r="L410" s="33"/>
      <c r="N410" s="16"/>
      <c r="O410" s="32"/>
      <c r="P410" s="33"/>
      <c r="R410" s="16"/>
      <c r="S410" s="32"/>
      <c r="T410" s="33"/>
      <c r="V410" s="16"/>
      <c r="W410" s="32"/>
      <c r="X410" s="33"/>
      <c r="Z410" s="16"/>
      <c r="AA410" s="32"/>
      <c r="AB410" s="33"/>
      <c r="AD410" s="16"/>
      <c r="AE410" s="32"/>
      <c r="AF410" s="33"/>
      <c r="AH410" s="16"/>
      <c r="AI410" s="32"/>
      <c r="AJ410" s="33"/>
      <c r="AL410" s="16"/>
      <c r="AM410" s="32"/>
      <c r="AN410" s="33"/>
      <c r="AP410" s="16"/>
      <c r="AQ410" s="32"/>
      <c r="AR410" s="33"/>
      <c r="AT410" s="16"/>
      <c r="AU410" s="32"/>
      <c r="AV410" s="33"/>
      <c r="AX410" s="16"/>
      <c r="AY410" s="32"/>
      <c r="AZ410" s="33"/>
      <c r="BA410" s="33"/>
      <c r="BB410" s="33"/>
      <c r="BC410" s="33"/>
      <c r="BD410" s="33"/>
      <c r="BE410" s="33"/>
      <c r="BF410" s="33"/>
      <c r="BG410" s="33"/>
      <c r="BH410" s="33"/>
      <c r="BI410" s="33"/>
      <c r="BJ410" s="33"/>
      <c r="BK410" s="33"/>
      <c r="BL410" s="33"/>
      <c r="BM410" s="33"/>
      <c r="BN410" s="33"/>
      <c r="BO410" s="33"/>
      <c r="BP410" s="33"/>
      <c r="BQ410" s="33"/>
      <c r="BR410" s="33"/>
      <c r="BT410" s="16"/>
      <c r="BU410" s="23"/>
      <c r="BV410" s="23"/>
      <c r="BW410" s="23"/>
      <c r="BX410"/>
      <c r="BY410"/>
      <c r="BZ410"/>
      <c r="CA410"/>
      <c r="CB410"/>
      <c r="CC410"/>
      <c r="CD410"/>
      <c r="CE410"/>
      <c r="CF410"/>
      <c r="CG410"/>
      <c r="CH410"/>
      <c r="CI410"/>
    </row>
    <row r="411" spans="1:87" s="13" customFormat="1" x14ac:dyDescent="0.4">
      <c r="A411" s="23"/>
      <c r="B411" s="23"/>
      <c r="C411" s="32"/>
      <c r="D411" s="33"/>
      <c r="F411" s="16"/>
      <c r="G411" s="32"/>
      <c r="H411" s="33"/>
      <c r="J411" s="16"/>
      <c r="K411" s="32"/>
      <c r="L411" s="33"/>
      <c r="N411" s="16"/>
      <c r="O411" s="32"/>
      <c r="P411" s="33"/>
      <c r="R411" s="16"/>
      <c r="S411" s="32"/>
      <c r="T411" s="33"/>
      <c r="V411" s="16"/>
      <c r="W411" s="32"/>
      <c r="X411" s="33"/>
      <c r="Z411" s="16"/>
      <c r="AA411" s="32"/>
      <c r="AB411" s="33"/>
      <c r="AD411" s="16"/>
      <c r="AE411" s="32"/>
      <c r="AF411" s="33"/>
      <c r="AH411" s="16"/>
      <c r="AI411" s="32"/>
      <c r="AJ411" s="33"/>
      <c r="AL411" s="16"/>
      <c r="AM411" s="32"/>
      <c r="AN411" s="33"/>
      <c r="AP411" s="16"/>
      <c r="AQ411" s="32"/>
      <c r="AR411" s="33"/>
      <c r="AT411" s="16"/>
      <c r="AU411" s="32"/>
      <c r="AV411" s="33"/>
      <c r="AX411" s="16"/>
      <c r="AY411" s="32"/>
      <c r="AZ411" s="33"/>
      <c r="BA411" s="33"/>
      <c r="BB411" s="33"/>
      <c r="BC411" s="33"/>
      <c r="BD411" s="33"/>
      <c r="BE411" s="33"/>
      <c r="BF411" s="33"/>
      <c r="BG411" s="33"/>
      <c r="BH411" s="33"/>
      <c r="BI411" s="33"/>
      <c r="BJ411" s="33"/>
      <c r="BK411" s="33"/>
      <c r="BL411" s="33"/>
      <c r="BM411" s="33"/>
      <c r="BN411" s="33"/>
      <c r="BO411" s="33"/>
      <c r="BP411" s="33"/>
      <c r="BQ411" s="33"/>
      <c r="BR411" s="33"/>
      <c r="BT411" s="16"/>
      <c r="BU411" s="23"/>
      <c r="BV411" s="23"/>
      <c r="BW411" s="23"/>
      <c r="BX411"/>
      <c r="BY411"/>
      <c r="BZ411"/>
      <c r="CA411"/>
      <c r="CB411"/>
      <c r="CC411"/>
      <c r="CD411"/>
      <c r="CE411"/>
      <c r="CF411"/>
      <c r="CG411"/>
      <c r="CH411"/>
      <c r="CI411"/>
    </row>
    <row r="412" spans="1:87" s="13" customFormat="1" x14ac:dyDescent="0.4">
      <c r="A412" s="23"/>
      <c r="B412" s="23"/>
      <c r="C412" s="32"/>
      <c r="D412" s="33"/>
      <c r="F412" s="16"/>
      <c r="G412" s="32"/>
      <c r="H412" s="33"/>
      <c r="J412" s="16"/>
      <c r="K412" s="32"/>
      <c r="L412" s="33"/>
      <c r="N412" s="16"/>
      <c r="O412" s="32"/>
      <c r="P412" s="33"/>
      <c r="R412" s="16"/>
      <c r="S412" s="32"/>
      <c r="T412" s="33"/>
      <c r="V412" s="16"/>
      <c r="W412" s="32"/>
      <c r="X412" s="33"/>
      <c r="Z412" s="16"/>
      <c r="AA412" s="32"/>
      <c r="AB412" s="33"/>
      <c r="AD412" s="16"/>
      <c r="AE412" s="32"/>
      <c r="AF412" s="33"/>
      <c r="AH412" s="16"/>
      <c r="AI412" s="32"/>
      <c r="AJ412" s="33"/>
      <c r="AL412" s="16"/>
      <c r="AM412" s="32"/>
      <c r="AN412" s="33"/>
      <c r="AP412" s="16"/>
      <c r="AQ412" s="32"/>
      <c r="AR412" s="33"/>
      <c r="AT412" s="16"/>
      <c r="AU412" s="32"/>
      <c r="AV412" s="33"/>
      <c r="AX412" s="16"/>
      <c r="AY412" s="32"/>
      <c r="AZ412" s="33"/>
      <c r="BA412" s="33"/>
      <c r="BB412" s="33"/>
      <c r="BC412" s="33"/>
      <c r="BD412" s="33"/>
      <c r="BE412" s="33"/>
      <c r="BF412" s="33"/>
      <c r="BG412" s="33"/>
      <c r="BH412" s="33"/>
      <c r="BI412" s="33"/>
      <c r="BJ412" s="33"/>
      <c r="BK412" s="33"/>
      <c r="BL412" s="33"/>
      <c r="BM412" s="33"/>
      <c r="BN412" s="33"/>
      <c r="BO412" s="33"/>
      <c r="BP412" s="33"/>
      <c r="BQ412" s="33"/>
      <c r="BR412" s="33"/>
      <c r="BT412" s="16"/>
      <c r="BU412" s="23"/>
      <c r="BV412" s="23"/>
      <c r="BW412" s="23"/>
      <c r="BX412"/>
      <c r="BY412"/>
      <c r="BZ412"/>
      <c r="CA412"/>
      <c r="CB412"/>
      <c r="CC412"/>
      <c r="CD412"/>
      <c r="CE412"/>
      <c r="CF412"/>
      <c r="CG412"/>
      <c r="CH412"/>
      <c r="CI412"/>
    </row>
    <row r="413" spans="1:87" s="13" customFormat="1" x14ac:dyDescent="0.4">
      <c r="A413" s="23"/>
      <c r="B413" s="23"/>
      <c r="C413" s="32"/>
      <c r="D413" s="33"/>
      <c r="F413" s="16"/>
      <c r="G413" s="32"/>
      <c r="H413" s="33"/>
      <c r="J413" s="16"/>
      <c r="K413" s="32"/>
      <c r="L413" s="33"/>
      <c r="N413" s="16"/>
      <c r="O413" s="32"/>
      <c r="P413" s="33"/>
      <c r="R413" s="16"/>
      <c r="S413" s="32"/>
      <c r="T413" s="33"/>
      <c r="V413" s="16"/>
      <c r="W413" s="32"/>
      <c r="X413" s="33"/>
      <c r="Z413" s="16"/>
      <c r="AA413" s="32"/>
      <c r="AB413" s="33"/>
      <c r="AD413" s="16"/>
      <c r="AE413" s="32"/>
      <c r="AF413" s="33"/>
      <c r="AH413" s="16"/>
      <c r="AI413" s="32"/>
      <c r="AJ413" s="33"/>
      <c r="AL413" s="16"/>
      <c r="AM413" s="32"/>
      <c r="AN413" s="33"/>
      <c r="AP413" s="16"/>
      <c r="AQ413" s="32"/>
      <c r="AR413" s="33"/>
      <c r="AT413" s="16"/>
      <c r="AU413" s="32"/>
      <c r="AV413" s="33"/>
      <c r="AX413" s="16"/>
      <c r="AY413" s="32"/>
      <c r="AZ413" s="33"/>
      <c r="BA413" s="33"/>
      <c r="BB413" s="33"/>
      <c r="BC413" s="33"/>
      <c r="BD413" s="33"/>
      <c r="BE413" s="33"/>
      <c r="BF413" s="33"/>
      <c r="BG413" s="33"/>
      <c r="BH413" s="33"/>
      <c r="BI413" s="33"/>
      <c r="BJ413" s="33"/>
      <c r="BK413" s="33"/>
      <c r="BL413" s="33"/>
      <c r="BM413" s="33"/>
      <c r="BN413" s="33"/>
      <c r="BO413" s="33"/>
      <c r="BP413" s="33"/>
      <c r="BQ413" s="33"/>
      <c r="BR413" s="33"/>
      <c r="BT413" s="16"/>
      <c r="BU413" s="23"/>
      <c r="BV413" s="23"/>
      <c r="BW413" s="23"/>
      <c r="BX413"/>
      <c r="BY413"/>
      <c r="BZ413"/>
      <c r="CA413"/>
      <c r="CB413"/>
      <c r="CC413"/>
      <c r="CD413"/>
      <c r="CE413"/>
      <c r="CF413"/>
      <c r="CG413"/>
      <c r="CH413"/>
      <c r="CI413"/>
    </row>
    <row r="414" spans="1:87" s="13" customFormat="1" x14ac:dyDescent="0.4">
      <c r="A414" s="23"/>
      <c r="B414" s="23"/>
      <c r="C414" s="32"/>
      <c r="D414" s="33"/>
      <c r="F414" s="16"/>
      <c r="G414" s="32"/>
      <c r="H414" s="33"/>
      <c r="J414" s="16"/>
      <c r="K414" s="32"/>
      <c r="L414" s="33"/>
      <c r="N414" s="16"/>
      <c r="O414" s="32"/>
      <c r="P414" s="33"/>
      <c r="R414" s="16"/>
      <c r="S414" s="32"/>
      <c r="T414" s="33"/>
      <c r="V414" s="16"/>
      <c r="W414" s="32"/>
      <c r="X414" s="33"/>
      <c r="Z414" s="16"/>
      <c r="AA414" s="32"/>
      <c r="AB414" s="33"/>
      <c r="AD414" s="16"/>
      <c r="AE414" s="32"/>
      <c r="AF414" s="33"/>
      <c r="AH414" s="16"/>
      <c r="AI414" s="32"/>
      <c r="AJ414" s="33"/>
      <c r="AL414" s="16"/>
      <c r="AM414" s="32"/>
      <c r="AN414" s="33"/>
      <c r="AP414" s="16"/>
      <c r="AQ414" s="32"/>
      <c r="AR414" s="33"/>
      <c r="AT414" s="16"/>
      <c r="AU414" s="32"/>
      <c r="AV414" s="33"/>
      <c r="AX414" s="16"/>
      <c r="AY414" s="32"/>
      <c r="AZ414" s="33"/>
      <c r="BA414" s="33"/>
      <c r="BB414" s="33"/>
      <c r="BC414" s="33"/>
      <c r="BD414" s="33"/>
      <c r="BE414" s="33"/>
      <c r="BF414" s="33"/>
      <c r="BG414" s="33"/>
      <c r="BH414" s="33"/>
      <c r="BI414" s="33"/>
      <c r="BJ414" s="33"/>
      <c r="BK414" s="33"/>
      <c r="BL414" s="33"/>
      <c r="BM414" s="33"/>
      <c r="BN414" s="33"/>
      <c r="BO414" s="33"/>
      <c r="BP414" s="33"/>
      <c r="BQ414" s="33"/>
      <c r="BR414" s="33"/>
      <c r="BT414" s="16"/>
      <c r="BU414" s="23"/>
      <c r="BV414" s="23"/>
      <c r="BW414" s="23"/>
      <c r="BX414"/>
      <c r="BY414"/>
      <c r="BZ414"/>
      <c r="CA414"/>
      <c r="CB414"/>
      <c r="CC414"/>
      <c r="CD414"/>
      <c r="CE414"/>
      <c r="CF414"/>
      <c r="CG414"/>
      <c r="CH414"/>
      <c r="CI414"/>
    </row>
    <row r="415" spans="1:87" s="13" customFormat="1" x14ac:dyDescent="0.4">
      <c r="A415" s="23"/>
      <c r="B415" s="23"/>
      <c r="C415" s="32"/>
      <c r="D415" s="33"/>
      <c r="F415" s="16"/>
      <c r="G415" s="32"/>
      <c r="H415" s="33"/>
      <c r="J415" s="16"/>
      <c r="K415" s="32"/>
      <c r="L415" s="33"/>
      <c r="N415" s="16"/>
      <c r="O415" s="32"/>
      <c r="P415" s="33"/>
      <c r="R415" s="16"/>
      <c r="S415" s="32"/>
      <c r="T415" s="33"/>
      <c r="V415" s="16"/>
      <c r="W415" s="32"/>
      <c r="X415" s="33"/>
      <c r="Z415" s="16"/>
      <c r="AA415" s="32"/>
      <c r="AB415" s="33"/>
      <c r="AD415" s="16"/>
      <c r="AE415" s="32"/>
      <c r="AF415" s="33"/>
      <c r="AH415" s="16"/>
      <c r="AI415" s="32"/>
      <c r="AJ415" s="33"/>
      <c r="AL415" s="16"/>
      <c r="AM415" s="32"/>
      <c r="AN415" s="33"/>
      <c r="AP415" s="16"/>
      <c r="AQ415" s="32"/>
      <c r="AR415" s="33"/>
      <c r="AT415" s="16"/>
      <c r="AU415" s="32"/>
      <c r="AV415" s="33"/>
      <c r="AX415" s="16"/>
      <c r="AY415" s="32"/>
      <c r="AZ415" s="33"/>
      <c r="BA415" s="33"/>
      <c r="BB415" s="33"/>
      <c r="BC415" s="33"/>
      <c r="BD415" s="33"/>
      <c r="BE415" s="33"/>
      <c r="BF415" s="33"/>
      <c r="BG415" s="33"/>
      <c r="BH415" s="33"/>
      <c r="BI415" s="33"/>
      <c r="BJ415" s="33"/>
      <c r="BK415" s="33"/>
      <c r="BL415" s="33"/>
      <c r="BM415" s="33"/>
      <c r="BN415" s="33"/>
      <c r="BO415" s="33"/>
      <c r="BP415" s="33"/>
      <c r="BQ415" s="33"/>
      <c r="BR415" s="33"/>
      <c r="BT415" s="16"/>
      <c r="BU415" s="23"/>
      <c r="BV415" s="23"/>
      <c r="BW415" s="23"/>
      <c r="BX415"/>
      <c r="BY415"/>
      <c r="BZ415"/>
      <c r="CA415"/>
      <c r="CB415"/>
      <c r="CC415"/>
      <c r="CD415"/>
      <c r="CE415"/>
      <c r="CF415"/>
      <c r="CG415"/>
      <c r="CH415"/>
      <c r="CI415"/>
    </row>
    <row r="416" spans="1:87" s="13" customFormat="1" x14ac:dyDescent="0.4">
      <c r="A416" s="23"/>
      <c r="B416" s="23"/>
      <c r="C416" s="32"/>
      <c r="D416" s="33"/>
      <c r="F416" s="16"/>
      <c r="G416" s="32"/>
      <c r="H416" s="33"/>
      <c r="J416" s="16"/>
      <c r="K416" s="32"/>
      <c r="L416" s="33"/>
      <c r="N416" s="16"/>
      <c r="O416" s="32"/>
      <c r="P416" s="33"/>
      <c r="R416" s="16"/>
      <c r="S416" s="32"/>
      <c r="T416" s="33"/>
      <c r="V416" s="16"/>
      <c r="W416" s="32"/>
      <c r="X416" s="33"/>
      <c r="Z416" s="16"/>
      <c r="AA416" s="32"/>
      <c r="AB416" s="33"/>
      <c r="AD416" s="16"/>
      <c r="AE416" s="32"/>
      <c r="AF416" s="33"/>
      <c r="AH416" s="16"/>
      <c r="AI416" s="32"/>
      <c r="AJ416" s="33"/>
      <c r="AL416" s="16"/>
      <c r="AM416" s="32"/>
      <c r="AN416" s="33"/>
      <c r="AP416" s="16"/>
      <c r="AQ416" s="32"/>
      <c r="AR416" s="33"/>
      <c r="AT416" s="16"/>
      <c r="AU416" s="32"/>
      <c r="AV416" s="33"/>
      <c r="AX416" s="16"/>
      <c r="AY416" s="32"/>
      <c r="AZ416" s="33"/>
      <c r="BA416" s="33"/>
      <c r="BB416" s="33"/>
      <c r="BC416" s="33"/>
      <c r="BD416" s="33"/>
      <c r="BE416" s="33"/>
      <c r="BF416" s="33"/>
      <c r="BG416" s="33"/>
      <c r="BH416" s="33"/>
      <c r="BI416" s="33"/>
      <c r="BJ416" s="33"/>
      <c r="BK416" s="33"/>
      <c r="BL416" s="33"/>
      <c r="BM416" s="33"/>
      <c r="BN416" s="33"/>
      <c r="BO416" s="33"/>
      <c r="BP416" s="33"/>
      <c r="BQ416" s="33"/>
      <c r="BR416" s="33"/>
      <c r="BT416" s="16"/>
      <c r="BU416" s="23"/>
      <c r="BV416" s="23"/>
      <c r="BW416" s="23"/>
      <c r="BX416"/>
      <c r="BY416"/>
      <c r="BZ416"/>
      <c r="CA416"/>
      <c r="CB416"/>
      <c r="CC416"/>
      <c r="CD416"/>
      <c r="CE416"/>
      <c r="CF416"/>
      <c r="CG416"/>
      <c r="CH416"/>
      <c r="CI416"/>
    </row>
    <row r="417" spans="1:87" s="13" customFormat="1" x14ac:dyDescent="0.4">
      <c r="A417" s="23"/>
      <c r="B417" s="23"/>
      <c r="C417" s="32"/>
      <c r="D417" s="33"/>
      <c r="F417" s="16"/>
      <c r="G417" s="32"/>
      <c r="H417" s="33"/>
      <c r="J417" s="16"/>
      <c r="K417" s="32"/>
      <c r="L417" s="33"/>
      <c r="N417" s="16"/>
      <c r="O417" s="32"/>
      <c r="P417" s="33"/>
      <c r="R417" s="16"/>
      <c r="S417" s="32"/>
      <c r="T417" s="33"/>
      <c r="V417" s="16"/>
      <c r="W417" s="32"/>
      <c r="X417" s="33"/>
      <c r="Z417" s="16"/>
      <c r="AA417" s="32"/>
      <c r="AB417" s="33"/>
      <c r="AD417" s="16"/>
      <c r="AE417" s="32"/>
      <c r="AF417" s="33"/>
      <c r="AH417" s="16"/>
      <c r="AI417" s="32"/>
      <c r="AJ417" s="33"/>
      <c r="AL417" s="16"/>
      <c r="AM417" s="32"/>
      <c r="AN417" s="33"/>
      <c r="AP417" s="16"/>
      <c r="AQ417" s="32"/>
      <c r="AR417" s="33"/>
      <c r="AT417" s="16"/>
      <c r="AU417" s="32"/>
      <c r="AV417" s="33"/>
      <c r="AX417" s="16"/>
      <c r="AY417" s="32"/>
      <c r="AZ417" s="33"/>
      <c r="BA417" s="33"/>
      <c r="BB417" s="33"/>
      <c r="BC417" s="33"/>
      <c r="BD417" s="33"/>
      <c r="BE417" s="33"/>
      <c r="BF417" s="33"/>
      <c r="BG417" s="33"/>
      <c r="BH417" s="33"/>
      <c r="BI417" s="33"/>
      <c r="BJ417" s="33"/>
      <c r="BK417" s="33"/>
      <c r="BL417" s="33"/>
      <c r="BM417" s="33"/>
      <c r="BN417" s="33"/>
      <c r="BO417" s="33"/>
      <c r="BP417" s="33"/>
      <c r="BQ417" s="33"/>
      <c r="BR417" s="33"/>
      <c r="BT417" s="16"/>
      <c r="BU417" s="23"/>
      <c r="BV417" s="23"/>
      <c r="BW417" s="23"/>
      <c r="BX417"/>
      <c r="BY417"/>
      <c r="BZ417"/>
      <c r="CA417"/>
      <c r="CB417"/>
      <c r="CC417"/>
      <c r="CD417"/>
      <c r="CE417"/>
      <c r="CF417"/>
      <c r="CG417"/>
      <c r="CH417"/>
      <c r="CI417"/>
    </row>
    <row r="418" spans="1:87" s="13" customFormat="1" x14ac:dyDescent="0.4">
      <c r="A418" s="23"/>
      <c r="B418" s="23"/>
      <c r="C418" s="32"/>
      <c r="D418" s="33"/>
      <c r="F418" s="16"/>
      <c r="G418" s="32"/>
      <c r="H418" s="33"/>
      <c r="J418" s="16"/>
      <c r="K418" s="32"/>
      <c r="L418" s="33"/>
      <c r="N418" s="16"/>
      <c r="O418" s="32"/>
      <c r="P418" s="33"/>
      <c r="R418" s="16"/>
      <c r="S418" s="32"/>
      <c r="T418" s="33"/>
      <c r="V418" s="16"/>
      <c r="W418" s="32"/>
      <c r="X418" s="33"/>
      <c r="Z418" s="16"/>
      <c r="AA418" s="32"/>
      <c r="AB418" s="33"/>
      <c r="AD418" s="16"/>
      <c r="AE418" s="32"/>
      <c r="AF418" s="33"/>
      <c r="AH418" s="16"/>
      <c r="AI418" s="32"/>
      <c r="AJ418" s="33"/>
      <c r="AL418" s="16"/>
      <c r="AM418" s="32"/>
      <c r="AN418" s="33"/>
      <c r="AP418" s="16"/>
      <c r="AQ418" s="32"/>
      <c r="AR418" s="33"/>
      <c r="AT418" s="16"/>
      <c r="AU418" s="32"/>
      <c r="AV418" s="33"/>
      <c r="AX418" s="16"/>
      <c r="AY418" s="32"/>
      <c r="AZ418" s="33"/>
      <c r="BA418" s="33"/>
      <c r="BB418" s="33"/>
      <c r="BC418" s="33"/>
      <c r="BD418" s="33"/>
      <c r="BE418" s="33"/>
      <c r="BF418" s="33"/>
      <c r="BG418" s="33"/>
      <c r="BH418" s="33"/>
      <c r="BI418" s="33"/>
      <c r="BJ418" s="33"/>
      <c r="BK418" s="33"/>
      <c r="BL418" s="33"/>
      <c r="BM418" s="33"/>
      <c r="BN418" s="33"/>
      <c r="BO418" s="33"/>
      <c r="BP418" s="33"/>
      <c r="BQ418" s="33"/>
      <c r="BR418" s="33"/>
      <c r="BT418" s="16"/>
      <c r="BU418" s="23"/>
      <c r="BV418" s="23"/>
      <c r="BW418" s="23"/>
      <c r="BX418"/>
      <c r="BY418"/>
      <c r="BZ418"/>
      <c r="CA418"/>
      <c r="CB418"/>
      <c r="CC418"/>
      <c r="CD418"/>
      <c r="CE418"/>
      <c r="CF418"/>
      <c r="CG418"/>
      <c r="CH418"/>
      <c r="CI418"/>
    </row>
    <row r="419" spans="1:87" s="13" customFormat="1" x14ac:dyDescent="0.4">
      <c r="A419" s="23"/>
      <c r="B419" s="23"/>
      <c r="C419" s="32"/>
      <c r="D419" s="33"/>
      <c r="F419" s="16"/>
      <c r="G419" s="32"/>
      <c r="H419" s="33"/>
      <c r="J419" s="16"/>
      <c r="K419" s="32"/>
      <c r="L419" s="33"/>
      <c r="N419" s="16"/>
      <c r="O419" s="32"/>
      <c r="P419" s="33"/>
      <c r="R419" s="16"/>
      <c r="S419" s="32"/>
      <c r="T419" s="33"/>
      <c r="V419" s="16"/>
      <c r="W419" s="32"/>
      <c r="X419" s="33"/>
      <c r="Z419" s="16"/>
      <c r="AA419" s="32"/>
      <c r="AB419" s="33"/>
      <c r="AD419" s="16"/>
      <c r="AE419" s="32"/>
      <c r="AF419" s="33"/>
      <c r="AH419" s="16"/>
      <c r="AI419" s="32"/>
      <c r="AJ419" s="33"/>
      <c r="AL419" s="16"/>
      <c r="AM419" s="32"/>
      <c r="AN419" s="33"/>
      <c r="AP419" s="16"/>
      <c r="AQ419" s="32"/>
      <c r="AR419" s="33"/>
      <c r="AT419" s="16"/>
      <c r="AU419" s="32"/>
      <c r="AV419" s="33"/>
      <c r="AX419" s="16"/>
      <c r="AY419" s="32"/>
      <c r="AZ419" s="33"/>
      <c r="BA419" s="33"/>
      <c r="BB419" s="33"/>
      <c r="BC419" s="33"/>
      <c r="BD419" s="33"/>
      <c r="BE419" s="33"/>
      <c r="BF419" s="33"/>
      <c r="BG419" s="33"/>
      <c r="BH419" s="33"/>
      <c r="BI419" s="33"/>
      <c r="BJ419" s="33"/>
      <c r="BK419" s="33"/>
      <c r="BL419" s="33"/>
      <c r="BM419" s="33"/>
      <c r="BN419" s="33"/>
      <c r="BO419" s="33"/>
      <c r="BP419" s="33"/>
      <c r="BQ419" s="33"/>
      <c r="BR419" s="33"/>
      <c r="BT419" s="16"/>
      <c r="BU419" s="23"/>
      <c r="BV419" s="23"/>
      <c r="BW419" s="23"/>
      <c r="BX419"/>
      <c r="BY419"/>
      <c r="BZ419"/>
      <c r="CA419"/>
      <c r="CB419"/>
      <c r="CC419"/>
      <c r="CD419"/>
      <c r="CE419"/>
      <c r="CF419"/>
      <c r="CG419"/>
      <c r="CH419"/>
      <c r="CI419"/>
    </row>
    <row r="420" spans="1:87" s="13" customFormat="1" x14ac:dyDescent="0.4">
      <c r="A420" s="23"/>
      <c r="B420" s="23"/>
      <c r="C420" s="32"/>
      <c r="D420" s="33"/>
      <c r="F420" s="16"/>
      <c r="G420" s="32"/>
      <c r="H420" s="33"/>
      <c r="J420" s="16"/>
      <c r="K420" s="32"/>
      <c r="L420" s="33"/>
      <c r="N420" s="16"/>
      <c r="O420" s="32"/>
      <c r="P420" s="33"/>
      <c r="R420" s="16"/>
      <c r="S420" s="32"/>
      <c r="T420" s="33"/>
      <c r="V420" s="16"/>
      <c r="W420" s="32"/>
      <c r="X420" s="33"/>
      <c r="Z420" s="16"/>
      <c r="AA420" s="32"/>
      <c r="AB420" s="33"/>
      <c r="AD420" s="16"/>
      <c r="AE420" s="32"/>
      <c r="AF420" s="33"/>
      <c r="AH420" s="16"/>
      <c r="AI420" s="32"/>
      <c r="AJ420" s="33"/>
      <c r="AL420" s="16"/>
      <c r="AM420" s="32"/>
      <c r="AN420" s="33"/>
      <c r="AP420" s="16"/>
      <c r="AQ420" s="32"/>
      <c r="AR420" s="33"/>
      <c r="AT420" s="16"/>
      <c r="AU420" s="32"/>
      <c r="AV420" s="33"/>
      <c r="AX420" s="16"/>
      <c r="AY420" s="32"/>
      <c r="AZ420" s="33"/>
      <c r="BA420" s="33"/>
      <c r="BB420" s="33"/>
      <c r="BC420" s="33"/>
      <c r="BD420" s="33"/>
      <c r="BE420" s="33"/>
      <c r="BF420" s="33"/>
      <c r="BG420" s="33"/>
      <c r="BH420" s="33"/>
      <c r="BI420" s="33"/>
      <c r="BJ420" s="33"/>
      <c r="BK420" s="33"/>
      <c r="BL420" s="33"/>
      <c r="BM420" s="33"/>
      <c r="BN420" s="33"/>
      <c r="BO420" s="33"/>
      <c r="BP420" s="33"/>
      <c r="BQ420" s="33"/>
      <c r="BR420" s="33"/>
      <c r="BT420" s="16"/>
      <c r="BU420" s="23"/>
      <c r="BV420" s="23"/>
      <c r="BW420" s="23"/>
      <c r="BX420"/>
      <c r="BY420"/>
      <c r="BZ420"/>
      <c r="CA420"/>
      <c r="CB420"/>
      <c r="CC420"/>
      <c r="CD420"/>
      <c r="CE420"/>
      <c r="CF420"/>
      <c r="CG420"/>
      <c r="CH420"/>
      <c r="CI420"/>
    </row>
    <row r="421" spans="1:87" s="13" customFormat="1" x14ac:dyDescent="0.4">
      <c r="A421" s="23"/>
      <c r="B421" s="23"/>
      <c r="C421" s="32"/>
      <c r="D421" s="33"/>
      <c r="F421" s="16"/>
      <c r="G421" s="32"/>
      <c r="H421" s="33"/>
      <c r="J421" s="16"/>
      <c r="K421" s="32"/>
      <c r="L421" s="33"/>
      <c r="N421" s="16"/>
      <c r="O421" s="32"/>
      <c r="P421" s="33"/>
      <c r="R421" s="16"/>
      <c r="S421" s="32"/>
      <c r="T421" s="33"/>
      <c r="V421" s="16"/>
      <c r="W421" s="32"/>
      <c r="X421" s="33"/>
      <c r="Z421" s="16"/>
      <c r="AA421" s="32"/>
      <c r="AB421" s="33"/>
      <c r="AD421" s="16"/>
      <c r="AE421" s="32"/>
      <c r="AF421" s="33"/>
      <c r="AH421" s="16"/>
      <c r="AI421" s="32"/>
      <c r="AJ421" s="33"/>
      <c r="AL421" s="16"/>
      <c r="AM421" s="32"/>
      <c r="AN421" s="33"/>
      <c r="AP421" s="16"/>
      <c r="AQ421" s="32"/>
      <c r="AR421" s="33"/>
      <c r="AT421" s="16"/>
      <c r="AU421" s="32"/>
      <c r="AV421" s="33"/>
      <c r="AX421" s="16"/>
      <c r="AY421" s="32"/>
      <c r="AZ421" s="33"/>
      <c r="BA421" s="33"/>
      <c r="BB421" s="33"/>
      <c r="BC421" s="33"/>
      <c r="BD421" s="33"/>
      <c r="BE421" s="33"/>
      <c r="BF421" s="33"/>
      <c r="BG421" s="33"/>
      <c r="BH421" s="33"/>
      <c r="BI421" s="33"/>
      <c r="BJ421" s="33"/>
      <c r="BK421" s="33"/>
      <c r="BL421" s="33"/>
      <c r="BM421" s="33"/>
      <c r="BN421" s="33"/>
      <c r="BO421" s="33"/>
      <c r="BP421" s="33"/>
      <c r="BQ421" s="33"/>
      <c r="BR421" s="33"/>
      <c r="BT421" s="16"/>
      <c r="BU421" s="23"/>
      <c r="BV421" s="23"/>
      <c r="BW421" s="23"/>
      <c r="BX421"/>
      <c r="BY421"/>
      <c r="BZ421"/>
      <c r="CA421"/>
      <c r="CB421"/>
      <c r="CC421"/>
      <c r="CD421"/>
      <c r="CE421"/>
      <c r="CF421"/>
      <c r="CG421"/>
      <c r="CH421"/>
      <c r="CI421"/>
    </row>
    <row r="422" spans="1:87" s="13" customFormat="1" x14ac:dyDescent="0.4">
      <c r="A422" s="23"/>
      <c r="B422" s="23"/>
      <c r="C422" s="32"/>
      <c r="D422" s="33"/>
      <c r="F422" s="16"/>
      <c r="G422" s="32"/>
      <c r="H422" s="33"/>
      <c r="J422" s="16"/>
      <c r="K422" s="32"/>
      <c r="L422" s="33"/>
      <c r="N422" s="16"/>
      <c r="O422" s="32"/>
      <c r="P422" s="33"/>
      <c r="R422" s="16"/>
      <c r="S422" s="32"/>
      <c r="T422" s="33"/>
      <c r="V422" s="16"/>
      <c r="W422" s="32"/>
      <c r="X422" s="33"/>
      <c r="Z422" s="16"/>
      <c r="AA422" s="32"/>
      <c r="AB422" s="33"/>
      <c r="AD422" s="16"/>
      <c r="AE422" s="32"/>
      <c r="AF422" s="33"/>
      <c r="AH422" s="16"/>
      <c r="AI422" s="32"/>
      <c r="AJ422" s="33"/>
      <c r="AL422" s="16"/>
      <c r="AM422" s="32"/>
      <c r="AN422" s="33"/>
      <c r="AP422" s="16"/>
      <c r="AQ422" s="32"/>
      <c r="AR422" s="33"/>
      <c r="AT422" s="16"/>
      <c r="AU422" s="32"/>
      <c r="AV422" s="33"/>
      <c r="AX422" s="16"/>
      <c r="AY422" s="32"/>
      <c r="AZ422" s="33"/>
      <c r="BA422" s="33"/>
      <c r="BB422" s="33"/>
      <c r="BC422" s="33"/>
      <c r="BD422" s="33"/>
      <c r="BE422" s="33"/>
      <c r="BF422" s="33"/>
      <c r="BG422" s="33"/>
      <c r="BH422" s="33"/>
      <c r="BI422" s="33"/>
      <c r="BJ422" s="33"/>
      <c r="BK422" s="33"/>
      <c r="BL422" s="33"/>
      <c r="BM422" s="33"/>
      <c r="BN422" s="33"/>
      <c r="BO422" s="33"/>
      <c r="BP422" s="33"/>
      <c r="BQ422" s="33"/>
      <c r="BR422" s="33"/>
      <c r="BT422" s="16"/>
      <c r="BU422" s="23"/>
      <c r="BV422" s="23"/>
      <c r="BW422" s="23"/>
      <c r="BX422"/>
      <c r="BY422"/>
      <c r="BZ422"/>
      <c r="CA422"/>
      <c r="CB422"/>
      <c r="CC422"/>
      <c r="CD422"/>
      <c r="CE422"/>
      <c r="CF422"/>
      <c r="CG422"/>
      <c r="CH422"/>
      <c r="CI422"/>
    </row>
    <row r="423" spans="1:87" s="13" customFormat="1" x14ac:dyDescent="0.4">
      <c r="A423" s="23"/>
      <c r="B423" s="23"/>
      <c r="C423" s="32"/>
      <c r="D423" s="33"/>
      <c r="F423" s="16"/>
      <c r="G423" s="32"/>
      <c r="H423" s="33"/>
      <c r="J423" s="16"/>
      <c r="K423" s="32"/>
      <c r="L423" s="33"/>
      <c r="N423" s="16"/>
      <c r="O423" s="32"/>
      <c r="P423" s="33"/>
      <c r="R423" s="16"/>
      <c r="S423" s="32"/>
      <c r="T423" s="33"/>
      <c r="V423" s="16"/>
      <c r="W423" s="32"/>
      <c r="X423" s="33"/>
      <c r="Z423" s="16"/>
      <c r="AA423" s="32"/>
      <c r="AB423" s="33"/>
      <c r="AD423" s="16"/>
      <c r="AE423" s="32"/>
      <c r="AF423" s="33"/>
      <c r="AH423" s="16"/>
      <c r="AI423" s="32"/>
      <c r="AJ423" s="33"/>
      <c r="AL423" s="16"/>
      <c r="AM423" s="32"/>
      <c r="AN423" s="33"/>
      <c r="AP423" s="16"/>
      <c r="AQ423" s="32"/>
      <c r="AR423" s="33"/>
      <c r="AT423" s="16"/>
      <c r="AU423" s="32"/>
      <c r="AV423" s="33"/>
      <c r="AX423" s="16"/>
      <c r="AY423" s="32"/>
      <c r="AZ423" s="33"/>
      <c r="BA423" s="33"/>
      <c r="BB423" s="33"/>
      <c r="BC423" s="33"/>
      <c r="BD423" s="33"/>
      <c r="BE423" s="33"/>
      <c r="BF423" s="33"/>
      <c r="BG423" s="33"/>
      <c r="BH423" s="33"/>
      <c r="BI423" s="33"/>
      <c r="BJ423" s="33"/>
      <c r="BK423" s="33"/>
      <c r="BL423" s="33"/>
      <c r="BM423" s="33"/>
      <c r="BN423" s="33"/>
      <c r="BO423" s="33"/>
      <c r="BP423" s="33"/>
      <c r="BQ423" s="33"/>
      <c r="BR423" s="33"/>
      <c r="BT423" s="16"/>
      <c r="BU423" s="23"/>
      <c r="BV423" s="23"/>
      <c r="BW423" s="23"/>
      <c r="BX423"/>
      <c r="BY423"/>
      <c r="BZ423"/>
      <c r="CA423"/>
      <c r="CB423"/>
      <c r="CC423"/>
      <c r="CD423"/>
      <c r="CE423"/>
      <c r="CF423"/>
      <c r="CG423"/>
      <c r="CH423"/>
      <c r="CI423"/>
    </row>
    <row r="424" spans="1:87" s="13" customFormat="1" x14ac:dyDescent="0.4">
      <c r="A424" s="23"/>
      <c r="B424" s="23"/>
      <c r="C424" s="32"/>
      <c r="D424" s="33"/>
      <c r="F424" s="16"/>
      <c r="G424" s="32"/>
      <c r="H424" s="33"/>
      <c r="J424" s="16"/>
      <c r="K424" s="32"/>
      <c r="L424" s="33"/>
      <c r="N424" s="16"/>
      <c r="O424" s="32"/>
      <c r="P424" s="33"/>
      <c r="R424" s="16"/>
      <c r="S424" s="32"/>
      <c r="T424" s="33"/>
      <c r="V424" s="16"/>
      <c r="W424" s="32"/>
      <c r="X424" s="33"/>
      <c r="Z424" s="16"/>
      <c r="AA424" s="32"/>
      <c r="AB424" s="33"/>
      <c r="AD424" s="16"/>
      <c r="AE424" s="32"/>
      <c r="AF424" s="33"/>
      <c r="AH424" s="16"/>
      <c r="AI424" s="32"/>
      <c r="AJ424" s="33"/>
      <c r="AL424" s="16"/>
      <c r="AM424" s="32"/>
      <c r="AN424" s="33"/>
      <c r="AP424" s="16"/>
      <c r="AQ424" s="32"/>
      <c r="AR424" s="33"/>
      <c r="AT424" s="16"/>
      <c r="AU424" s="32"/>
      <c r="AV424" s="33"/>
      <c r="AX424" s="16"/>
      <c r="AY424" s="32"/>
      <c r="AZ424" s="33"/>
      <c r="BA424" s="33"/>
      <c r="BB424" s="33"/>
      <c r="BC424" s="33"/>
      <c r="BD424" s="33"/>
      <c r="BE424" s="33"/>
      <c r="BF424" s="33"/>
      <c r="BG424" s="33"/>
      <c r="BH424" s="33"/>
      <c r="BI424" s="33"/>
      <c r="BJ424" s="33"/>
      <c r="BK424" s="33"/>
      <c r="BL424" s="33"/>
      <c r="BM424" s="33"/>
      <c r="BN424" s="33"/>
      <c r="BO424" s="33"/>
      <c r="BP424" s="33"/>
      <c r="BQ424" s="33"/>
      <c r="BR424" s="33"/>
      <c r="BT424" s="16"/>
      <c r="BU424" s="23"/>
      <c r="BV424" s="23"/>
      <c r="BW424" s="23"/>
      <c r="BX424"/>
      <c r="BY424"/>
      <c r="BZ424"/>
      <c r="CA424"/>
      <c r="CB424"/>
      <c r="CC424"/>
      <c r="CD424"/>
      <c r="CE424"/>
      <c r="CF424"/>
      <c r="CG424"/>
      <c r="CH424"/>
      <c r="CI424"/>
    </row>
    <row r="425" spans="1:87" s="13" customFormat="1" x14ac:dyDescent="0.4">
      <c r="A425" s="23"/>
      <c r="B425" s="23"/>
      <c r="C425" s="32"/>
      <c r="D425" s="33"/>
      <c r="F425" s="16"/>
      <c r="G425" s="32"/>
      <c r="H425" s="33"/>
      <c r="J425" s="16"/>
      <c r="K425" s="32"/>
      <c r="L425" s="33"/>
      <c r="N425" s="16"/>
      <c r="O425" s="32"/>
      <c r="P425" s="33"/>
      <c r="R425" s="16"/>
      <c r="S425" s="32"/>
      <c r="T425" s="33"/>
      <c r="V425" s="16"/>
      <c r="W425" s="32"/>
      <c r="X425" s="33"/>
      <c r="Z425" s="16"/>
      <c r="AA425" s="32"/>
      <c r="AB425" s="33"/>
      <c r="AD425" s="16"/>
      <c r="AE425" s="32"/>
      <c r="AF425" s="33"/>
      <c r="AH425" s="16"/>
      <c r="AI425" s="32"/>
      <c r="AJ425" s="33"/>
      <c r="AL425" s="16"/>
      <c r="AM425" s="32"/>
      <c r="AN425" s="33"/>
      <c r="AP425" s="16"/>
      <c r="AQ425" s="32"/>
      <c r="AR425" s="33"/>
      <c r="AT425" s="16"/>
      <c r="AU425" s="32"/>
      <c r="AV425" s="33"/>
      <c r="AX425" s="16"/>
      <c r="AY425" s="32"/>
      <c r="AZ425" s="33"/>
      <c r="BA425" s="33"/>
      <c r="BB425" s="33"/>
      <c r="BC425" s="33"/>
      <c r="BD425" s="33"/>
      <c r="BE425" s="33"/>
      <c r="BF425" s="33"/>
      <c r="BG425" s="33"/>
      <c r="BH425" s="33"/>
      <c r="BI425" s="33"/>
      <c r="BJ425" s="33"/>
      <c r="BK425" s="33"/>
      <c r="BL425" s="33"/>
      <c r="BM425" s="33"/>
      <c r="BN425" s="33"/>
      <c r="BO425" s="33"/>
      <c r="BP425" s="33"/>
      <c r="BQ425" s="33"/>
      <c r="BR425" s="33"/>
      <c r="BT425" s="16"/>
      <c r="BU425" s="23"/>
      <c r="BV425" s="23"/>
      <c r="BW425" s="23"/>
      <c r="BX425"/>
      <c r="BY425"/>
      <c r="BZ425"/>
      <c r="CA425"/>
      <c r="CB425"/>
      <c r="CC425"/>
      <c r="CD425"/>
      <c r="CE425"/>
      <c r="CF425"/>
      <c r="CG425"/>
      <c r="CH425"/>
      <c r="CI425"/>
    </row>
    <row r="426" spans="1:87" s="13" customFormat="1" x14ac:dyDescent="0.4">
      <c r="A426" s="23"/>
      <c r="B426" s="23"/>
      <c r="C426" s="32"/>
      <c r="D426" s="33"/>
      <c r="F426" s="16"/>
      <c r="G426" s="32"/>
      <c r="H426" s="33"/>
      <c r="J426" s="16"/>
      <c r="K426" s="32"/>
      <c r="L426" s="33"/>
      <c r="N426" s="16"/>
      <c r="O426" s="32"/>
      <c r="P426" s="33"/>
      <c r="R426" s="16"/>
      <c r="S426" s="32"/>
      <c r="T426" s="33"/>
      <c r="V426" s="16"/>
      <c r="W426" s="32"/>
      <c r="X426" s="33"/>
      <c r="Z426" s="16"/>
      <c r="AA426" s="32"/>
      <c r="AB426" s="33"/>
      <c r="AD426" s="16"/>
      <c r="AE426" s="32"/>
      <c r="AF426" s="33"/>
      <c r="AH426" s="16"/>
      <c r="AI426" s="32"/>
      <c r="AJ426" s="33"/>
      <c r="AL426" s="16"/>
      <c r="AM426" s="32"/>
      <c r="AN426" s="33"/>
      <c r="AP426" s="16"/>
      <c r="AQ426" s="32"/>
      <c r="AR426" s="33"/>
      <c r="AT426" s="16"/>
      <c r="AU426" s="32"/>
      <c r="AV426" s="33"/>
      <c r="AX426" s="16"/>
      <c r="AY426" s="32"/>
      <c r="AZ426" s="33"/>
      <c r="BA426" s="33"/>
      <c r="BB426" s="33"/>
      <c r="BC426" s="33"/>
      <c r="BD426" s="33"/>
      <c r="BE426" s="33"/>
      <c r="BF426" s="33"/>
      <c r="BG426" s="33"/>
      <c r="BH426" s="33"/>
      <c r="BI426" s="33"/>
      <c r="BJ426" s="33"/>
      <c r="BK426" s="33"/>
      <c r="BL426" s="33"/>
      <c r="BM426" s="33"/>
      <c r="BN426" s="33"/>
      <c r="BO426" s="33"/>
      <c r="BP426" s="33"/>
      <c r="BQ426" s="33"/>
      <c r="BR426" s="33"/>
      <c r="BT426" s="16"/>
      <c r="BU426" s="23"/>
      <c r="BV426" s="23"/>
      <c r="BW426" s="23"/>
      <c r="BX426"/>
      <c r="BY426"/>
      <c r="BZ426"/>
      <c r="CA426"/>
      <c r="CB426"/>
      <c r="CC426"/>
      <c r="CD426"/>
      <c r="CE426"/>
      <c r="CF426"/>
      <c r="CG426"/>
      <c r="CH426"/>
      <c r="CI426"/>
    </row>
    <row r="427" spans="1:87" s="13" customFormat="1" x14ac:dyDescent="0.4">
      <c r="A427" s="23"/>
      <c r="B427" s="23"/>
      <c r="C427" s="32"/>
      <c r="D427" s="33"/>
      <c r="F427" s="16"/>
      <c r="G427" s="32"/>
      <c r="H427" s="33"/>
      <c r="J427" s="16"/>
      <c r="K427" s="32"/>
      <c r="L427" s="33"/>
      <c r="N427" s="16"/>
      <c r="O427" s="32"/>
      <c r="P427" s="33"/>
      <c r="R427" s="16"/>
      <c r="S427" s="32"/>
      <c r="T427" s="33"/>
      <c r="V427" s="16"/>
      <c r="W427" s="32"/>
      <c r="X427" s="33"/>
      <c r="Z427" s="16"/>
      <c r="AA427" s="32"/>
      <c r="AB427" s="33"/>
      <c r="AD427" s="16"/>
      <c r="AE427" s="32"/>
      <c r="AF427" s="33"/>
      <c r="AH427" s="16"/>
      <c r="AI427" s="32"/>
      <c r="AJ427" s="33"/>
      <c r="AL427" s="16"/>
      <c r="AM427" s="32"/>
      <c r="AN427" s="33"/>
      <c r="AP427" s="16"/>
      <c r="AQ427" s="32"/>
      <c r="AR427" s="33"/>
      <c r="AT427" s="16"/>
      <c r="AU427" s="32"/>
      <c r="AV427" s="33"/>
      <c r="AX427" s="16"/>
      <c r="AY427" s="32"/>
      <c r="AZ427" s="33"/>
      <c r="BA427" s="33"/>
      <c r="BB427" s="33"/>
      <c r="BC427" s="33"/>
      <c r="BD427" s="33"/>
      <c r="BE427" s="33"/>
      <c r="BF427" s="33"/>
      <c r="BG427" s="33"/>
      <c r="BH427" s="33"/>
      <c r="BI427" s="33"/>
      <c r="BJ427" s="33"/>
      <c r="BK427" s="33"/>
      <c r="BL427" s="33"/>
      <c r="BM427" s="33"/>
      <c r="BN427" s="33"/>
      <c r="BO427" s="33"/>
      <c r="BP427" s="33"/>
      <c r="BQ427" s="33"/>
      <c r="BR427" s="33"/>
      <c r="BT427" s="16"/>
      <c r="BU427" s="23"/>
      <c r="BV427" s="23"/>
      <c r="BW427" s="23"/>
      <c r="BX427"/>
      <c r="BY427"/>
      <c r="BZ427"/>
      <c r="CA427"/>
      <c r="CB427"/>
      <c r="CC427"/>
      <c r="CD427"/>
      <c r="CE427"/>
      <c r="CF427"/>
      <c r="CG427"/>
      <c r="CH427"/>
      <c r="CI427"/>
    </row>
    <row r="428" spans="1:87" s="13" customFormat="1" x14ac:dyDescent="0.4">
      <c r="A428" s="23"/>
      <c r="B428" s="23"/>
      <c r="C428" s="32"/>
      <c r="D428" s="33"/>
      <c r="F428" s="16"/>
      <c r="G428" s="32"/>
      <c r="H428" s="33"/>
      <c r="J428" s="16"/>
      <c r="K428" s="32"/>
      <c r="L428" s="33"/>
      <c r="N428" s="16"/>
      <c r="O428" s="32"/>
      <c r="P428" s="33"/>
      <c r="R428" s="16"/>
      <c r="S428" s="32"/>
      <c r="T428" s="33"/>
      <c r="V428" s="16"/>
      <c r="W428" s="32"/>
      <c r="X428" s="33"/>
      <c r="Z428" s="16"/>
      <c r="AA428" s="32"/>
      <c r="AB428" s="33"/>
      <c r="AD428" s="16"/>
      <c r="AE428" s="32"/>
      <c r="AF428" s="33"/>
      <c r="AH428" s="16"/>
      <c r="AI428" s="32"/>
      <c r="AJ428" s="33"/>
      <c r="AL428" s="16"/>
      <c r="AM428" s="32"/>
      <c r="AN428" s="33"/>
      <c r="AP428" s="16"/>
      <c r="AQ428" s="32"/>
      <c r="AR428" s="33"/>
      <c r="AT428" s="16"/>
      <c r="AU428" s="32"/>
      <c r="AV428" s="33"/>
      <c r="AX428" s="16"/>
      <c r="AY428" s="32"/>
      <c r="AZ428" s="33"/>
      <c r="BA428" s="33"/>
      <c r="BB428" s="33"/>
      <c r="BC428" s="33"/>
      <c r="BD428" s="33"/>
      <c r="BE428" s="33"/>
      <c r="BF428" s="33"/>
      <c r="BG428" s="33"/>
      <c r="BH428" s="33"/>
      <c r="BI428" s="33"/>
      <c r="BJ428" s="33"/>
      <c r="BK428" s="33"/>
      <c r="BL428" s="33"/>
      <c r="BM428" s="33"/>
      <c r="BN428" s="33"/>
      <c r="BO428" s="33"/>
      <c r="BP428" s="33"/>
      <c r="BQ428" s="33"/>
      <c r="BR428" s="33"/>
      <c r="BT428" s="16"/>
      <c r="BU428" s="23"/>
      <c r="BV428" s="23"/>
      <c r="BW428" s="23"/>
      <c r="BX428"/>
      <c r="BY428"/>
      <c r="BZ428"/>
      <c r="CA428"/>
      <c r="CB428"/>
      <c r="CC428"/>
      <c r="CD428"/>
      <c r="CE428"/>
      <c r="CF428"/>
      <c r="CG428"/>
      <c r="CH428"/>
      <c r="CI428"/>
    </row>
    <row r="429" spans="1:87" s="13" customFormat="1" x14ac:dyDescent="0.4">
      <c r="A429" s="23"/>
      <c r="B429" s="23"/>
      <c r="C429" s="32"/>
      <c r="D429" s="33"/>
      <c r="F429" s="16"/>
      <c r="G429" s="32"/>
      <c r="H429" s="33"/>
      <c r="J429" s="16"/>
      <c r="K429" s="32"/>
      <c r="L429" s="33"/>
      <c r="N429" s="16"/>
      <c r="O429" s="32"/>
      <c r="P429" s="33"/>
      <c r="R429" s="16"/>
      <c r="S429" s="32"/>
      <c r="T429" s="33"/>
      <c r="V429" s="16"/>
      <c r="W429" s="32"/>
      <c r="X429" s="33"/>
      <c r="Z429" s="16"/>
      <c r="AA429" s="32"/>
      <c r="AB429" s="33"/>
      <c r="AD429" s="16"/>
      <c r="AE429" s="32"/>
      <c r="AF429" s="33"/>
      <c r="AH429" s="16"/>
      <c r="AI429" s="32"/>
      <c r="AJ429" s="33"/>
      <c r="AL429" s="16"/>
      <c r="AM429" s="32"/>
      <c r="AN429" s="33"/>
      <c r="AP429" s="16"/>
      <c r="AQ429" s="32"/>
      <c r="AR429" s="33"/>
      <c r="AT429" s="16"/>
      <c r="AU429" s="32"/>
      <c r="AV429" s="33"/>
      <c r="AX429" s="16"/>
      <c r="AY429" s="32"/>
      <c r="AZ429" s="33"/>
      <c r="BA429" s="33"/>
      <c r="BB429" s="33"/>
      <c r="BC429" s="33"/>
      <c r="BD429" s="33"/>
      <c r="BE429" s="33"/>
      <c r="BF429" s="33"/>
      <c r="BG429" s="33"/>
      <c r="BH429" s="33"/>
      <c r="BI429" s="33"/>
      <c r="BJ429" s="33"/>
      <c r="BK429" s="33"/>
      <c r="BL429" s="33"/>
      <c r="BM429" s="33"/>
      <c r="BN429" s="33"/>
      <c r="BO429" s="33"/>
      <c r="BP429" s="33"/>
      <c r="BQ429" s="33"/>
      <c r="BR429" s="33"/>
      <c r="BT429" s="16"/>
      <c r="BU429" s="23"/>
      <c r="BV429" s="23"/>
      <c r="BW429" s="23"/>
      <c r="BX429"/>
      <c r="BY429"/>
      <c r="BZ429"/>
      <c r="CA429"/>
      <c r="CB429"/>
      <c r="CC429"/>
      <c r="CD429"/>
      <c r="CE429"/>
      <c r="CF429"/>
      <c r="CG429"/>
      <c r="CH429"/>
      <c r="CI429"/>
    </row>
    <row r="430" spans="1:87" s="13" customFormat="1" x14ac:dyDescent="0.4">
      <c r="A430" s="23"/>
      <c r="B430" s="23"/>
      <c r="C430" s="32"/>
      <c r="D430" s="33"/>
      <c r="F430" s="16"/>
      <c r="G430" s="32"/>
      <c r="H430" s="33"/>
      <c r="J430" s="16"/>
      <c r="K430" s="32"/>
      <c r="L430" s="33"/>
      <c r="N430" s="16"/>
      <c r="O430" s="32"/>
      <c r="P430" s="33"/>
      <c r="R430" s="16"/>
      <c r="S430" s="32"/>
      <c r="T430" s="33"/>
      <c r="V430" s="16"/>
      <c r="W430" s="32"/>
      <c r="X430" s="33"/>
      <c r="Z430" s="16"/>
      <c r="AA430" s="32"/>
      <c r="AB430" s="33"/>
      <c r="AD430" s="16"/>
      <c r="AE430" s="32"/>
      <c r="AF430" s="33"/>
      <c r="AH430" s="16"/>
      <c r="AI430" s="32"/>
      <c r="AJ430" s="33"/>
      <c r="AL430" s="16"/>
      <c r="AM430" s="32"/>
      <c r="AN430" s="33"/>
      <c r="AP430" s="16"/>
      <c r="AQ430" s="32"/>
      <c r="AR430" s="33"/>
      <c r="AT430" s="16"/>
      <c r="AU430" s="32"/>
      <c r="AV430" s="33"/>
      <c r="AX430" s="16"/>
      <c r="AY430" s="32"/>
      <c r="AZ430" s="33"/>
      <c r="BA430" s="33"/>
      <c r="BB430" s="33"/>
      <c r="BC430" s="33"/>
      <c r="BD430" s="33"/>
      <c r="BE430" s="33"/>
      <c r="BF430" s="33"/>
      <c r="BG430" s="33"/>
      <c r="BH430" s="33"/>
      <c r="BI430" s="33"/>
      <c r="BJ430" s="33"/>
      <c r="BK430" s="33"/>
      <c r="BL430" s="33"/>
      <c r="BM430" s="33"/>
      <c r="BN430" s="33"/>
      <c r="BO430" s="33"/>
      <c r="BP430" s="33"/>
      <c r="BQ430" s="33"/>
      <c r="BR430" s="33"/>
      <c r="BT430" s="16"/>
      <c r="BU430" s="23"/>
      <c r="BV430" s="23"/>
      <c r="BW430" s="23"/>
      <c r="BX430"/>
      <c r="BY430"/>
      <c r="BZ430"/>
      <c r="CA430"/>
      <c r="CB430"/>
      <c r="CC430"/>
      <c r="CD430"/>
      <c r="CE430"/>
      <c r="CF430"/>
      <c r="CG430"/>
      <c r="CH430"/>
      <c r="CI430"/>
    </row>
    <row r="431" spans="1:87" s="13" customFormat="1" x14ac:dyDescent="0.4">
      <c r="A431" s="23"/>
      <c r="B431" s="23"/>
      <c r="C431" s="32"/>
      <c r="D431" s="33"/>
      <c r="F431" s="16"/>
      <c r="G431" s="32"/>
      <c r="H431" s="33"/>
      <c r="J431" s="16"/>
      <c r="K431" s="32"/>
      <c r="L431" s="33"/>
      <c r="N431" s="16"/>
      <c r="O431" s="32"/>
      <c r="P431" s="33"/>
      <c r="R431" s="16"/>
      <c r="S431" s="32"/>
      <c r="T431" s="33"/>
      <c r="V431" s="16"/>
      <c r="W431" s="32"/>
      <c r="X431" s="33"/>
      <c r="Z431" s="16"/>
      <c r="AA431" s="32"/>
      <c r="AB431" s="33"/>
      <c r="AD431" s="16"/>
      <c r="AE431" s="32"/>
      <c r="AF431" s="33"/>
      <c r="AH431" s="16"/>
      <c r="AI431" s="32"/>
      <c r="AJ431" s="33"/>
      <c r="AL431" s="16"/>
      <c r="AM431" s="32"/>
      <c r="AN431" s="33"/>
      <c r="AP431" s="16"/>
      <c r="AQ431" s="32"/>
      <c r="AR431" s="33"/>
      <c r="AT431" s="16"/>
      <c r="AU431" s="32"/>
      <c r="AV431" s="33"/>
      <c r="AX431" s="16"/>
      <c r="AY431" s="32"/>
      <c r="AZ431" s="33"/>
      <c r="BA431" s="33"/>
      <c r="BB431" s="33"/>
      <c r="BC431" s="33"/>
      <c r="BD431" s="33"/>
      <c r="BE431" s="33"/>
      <c r="BF431" s="33"/>
      <c r="BG431" s="33"/>
      <c r="BH431" s="33"/>
      <c r="BI431" s="33"/>
      <c r="BJ431" s="33"/>
      <c r="BK431" s="33"/>
      <c r="BL431" s="33"/>
      <c r="BM431" s="33"/>
      <c r="BN431" s="33"/>
      <c r="BO431" s="33"/>
      <c r="BP431" s="33"/>
      <c r="BQ431" s="33"/>
      <c r="BR431" s="33"/>
      <c r="BT431" s="16"/>
      <c r="BU431" s="23"/>
      <c r="BV431" s="23"/>
      <c r="BW431" s="23"/>
      <c r="BX431"/>
      <c r="BY431"/>
      <c r="BZ431"/>
      <c r="CA431"/>
      <c r="CB431"/>
      <c r="CC431"/>
      <c r="CD431"/>
      <c r="CE431"/>
      <c r="CF431"/>
      <c r="CG431"/>
      <c r="CH431"/>
      <c r="CI431"/>
    </row>
    <row r="432" spans="1:87" s="13" customFormat="1" x14ac:dyDescent="0.4">
      <c r="A432" s="23"/>
      <c r="B432" s="23"/>
      <c r="C432" s="32"/>
      <c r="D432" s="33"/>
      <c r="F432" s="16"/>
      <c r="G432" s="32"/>
      <c r="H432" s="33"/>
      <c r="J432" s="16"/>
      <c r="K432" s="32"/>
      <c r="L432" s="33"/>
      <c r="N432" s="16"/>
      <c r="O432" s="32"/>
      <c r="P432" s="33"/>
      <c r="R432" s="16"/>
      <c r="S432" s="32"/>
      <c r="T432" s="33"/>
      <c r="V432" s="16"/>
      <c r="W432" s="32"/>
      <c r="X432" s="33"/>
      <c r="Z432" s="16"/>
      <c r="AA432" s="32"/>
      <c r="AB432" s="33"/>
      <c r="AD432" s="16"/>
      <c r="AE432" s="32"/>
      <c r="AF432" s="33"/>
      <c r="AH432" s="16"/>
      <c r="AI432" s="32"/>
      <c r="AJ432" s="33"/>
      <c r="AL432" s="16"/>
      <c r="AM432" s="32"/>
      <c r="AN432" s="33"/>
      <c r="AP432" s="16"/>
      <c r="AQ432" s="32"/>
      <c r="AR432" s="33"/>
      <c r="AT432" s="16"/>
      <c r="AU432" s="32"/>
      <c r="AV432" s="33"/>
      <c r="AX432" s="16"/>
      <c r="AY432" s="32"/>
      <c r="AZ432" s="33"/>
      <c r="BA432" s="33"/>
      <c r="BB432" s="33"/>
      <c r="BC432" s="33"/>
      <c r="BD432" s="33"/>
      <c r="BE432" s="33"/>
      <c r="BF432" s="33"/>
      <c r="BG432" s="33"/>
      <c r="BH432" s="33"/>
      <c r="BI432" s="33"/>
      <c r="BJ432" s="33"/>
      <c r="BK432" s="33"/>
      <c r="BL432" s="33"/>
      <c r="BM432" s="33"/>
      <c r="BN432" s="33"/>
      <c r="BO432" s="33"/>
      <c r="BP432" s="33"/>
      <c r="BQ432" s="33"/>
      <c r="BR432" s="33"/>
      <c r="BT432" s="16"/>
      <c r="BU432" s="23"/>
      <c r="BV432" s="23"/>
      <c r="BW432" s="23"/>
      <c r="BX432"/>
      <c r="BY432"/>
      <c r="BZ432"/>
      <c r="CA432"/>
      <c r="CB432"/>
      <c r="CC432"/>
      <c r="CD432"/>
      <c r="CE432"/>
      <c r="CF432"/>
      <c r="CG432"/>
      <c r="CH432"/>
      <c r="CI432"/>
    </row>
    <row r="433" spans="1:87" s="13" customFormat="1" x14ac:dyDescent="0.4">
      <c r="A433" s="23"/>
      <c r="B433" s="23"/>
      <c r="C433" s="32"/>
      <c r="D433" s="33"/>
      <c r="F433" s="16"/>
      <c r="G433" s="32"/>
      <c r="H433" s="33"/>
      <c r="J433" s="16"/>
      <c r="K433" s="32"/>
      <c r="L433" s="33"/>
      <c r="N433" s="16"/>
      <c r="O433" s="32"/>
      <c r="P433" s="33"/>
      <c r="R433" s="16"/>
      <c r="S433" s="32"/>
      <c r="T433" s="33"/>
      <c r="V433" s="16"/>
      <c r="W433" s="32"/>
      <c r="X433" s="33"/>
      <c r="Z433" s="16"/>
      <c r="AA433" s="32"/>
      <c r="AB433" s="33"/>
      <c r="AD433" s="16"/>
      <c r="AE433" s="32"/>
      <c r="AF433" s="33"/>
      <c r="AH433" s="16"/>
      <c r="AI433" s="32"/>
      <c r="AJ433" s="33"/>
      <c r="AL433" s="16"/>
      <c r="AM433" s="32"/>
      <c r="AN433" s="33"/>
      <c r="AP433" s="16"/>
      <c r="AQ433" s="32"/>
      <c r="AR433" s="33"/>
      <c r="AT433" s="16"/>
      <c r="AU433" s="32"/>
      <c r="AV433" s="33"/>
      <c r="AX433" s="16"/>
      <c r="AY433" s="32"/>
      <c r="AZ433" s="33"/>
      <c r="BA433" s="33"/>
      <c r="BB433" s="33"/>
      <c r="BC433" s="33"/>
      <c r="BD433" s="33"/>
      <c r="BE433" s="33"/>
      <c r="BF433" s="33"/>
      <c r="BG433" s="33"/>
      <c r="BH433" s="33"/>
      <c r="BI433" s="33"/>
      <c r="BJ433" s="33"/>
      <c r="BK433" s="33"/>
      <c r="BL433" s="33"/>
      <c r="BM433" s="33"/>
      <c r="BN433" s="33"/>
      <c r="BO433" s="33"/>
      <c r="BP433" s="33"/>
      <c r="BQ433" s="33"/>
      <c r="BR433" s="33"/>
      <c r="BT433" s="16"/>
      <c r="BU433" s="23"/>
      <c r="BV433" s="23"/>
      <c r="BW433" s="23"/>
      <c r="BX433"/>
      <c r="BY433"/>
      <c r="BZ433"/>
      <c r="CA433"/>
      <c r="CB433"/>
      <c r="CC433"/>
      <c r="CD433"/>
      <c r="CE433"/>
      <c r="CF433"/>
      <c r="CG433"/>
      <c r="CH433"/>
      <c r="CI433"/>
    </row>
    <row r="434" spans="1:87" s="13" customFormat="1" x14ac:dyDescent="0.4">
      <c r="A434" s="23"/>
      <c r="B434" s="23"/>
      <c r="C434" s="32"/>
      <c r="D434" s="33"/>
      <c r="F434" s="16"/>
      <c r="G434" s="32"/>
      <c r="H434" s="33"/>
      <c r="J434" s="16"/>
      <c r="K434" s="32"/>
      <c r="L434" s="33"/>
      <c r="N434" s="16"/>
      <c r="O434" s="32"/>
      <c r="P434" s="33"/>
      <c r="R434" s="16"/>
      <c r="S434" s="32"/>
      <c r="T434" s="33"/>
      <c r="V434" s="16"/>
      <c r="W434" s="32"/>
      <c r="X434" s="33"/>
      <c r="Z434" s="16"/>
      <c r="AA434" s="32"/>
      <c r="AB434" s="33"/>
      <c r="AD434" s="16"/>
      <c r="AE434" s="32"/>
      <c r="AF434" s="33"/>
      <c r="AH434" s="16"/>
      <c r="AI434" s="32"/>
      <c r="AJ434" s="33"/>
      <c r="AL434" s="16"/>
      <c r="AM434" s="32"/>
      <c r="AN434" s="33"/>
      <c r="AP434" s="16"/>
      <c r="AQ434" s="32"/>
      <c r="AR434" s="33"/>
      <c r="AT434" s="16"/>
      <c r="AU434" s="32"/>
      <c r="AV434" s="33"/>
      <c r="AX434" s="16"/>
      <c r="AY434" s="32"/>
      <c r="AZ434" s="33"/>
      <c r="BA434" s="33"/>
      <c r="BB434" s="33"/>
      <c r="BC434" s="33"/>
      <c r="BD434" s="33"/>
      <c r="BE434" s="33"/>
      <c r="BF434" s="33"/>
      <c r="BG434" s="33"/>
      <c r="BH434" s="33"/>
      <c r="BI434" s="33"/>
      <c r="BJ434" s="33"/>
      <c r="BK434" s="33"/>
      <c r="BL434" s="33"/>
      <c r="BM434" s="33"/>
      <c r="BN434" s="33"/>
      <c r="BO434" s="33"/>
      <c r="BP434" s="33"/>
      <c r="BQ434" s="33"/>
      <c r="BR434" s="33"/>
      <c r="BT434" s="16"/>
      <c r="BU434" s="23"/>
      <c r="BV434" s="23"/>
      <c r="BW434" s="23"/>
      <c r="BX434"/>
      <c r="BY434"/>
      <c r="BZ434"/>
      <c r="CA434"/>
      <c r="CB434"/>
      <c r="CC434"/>
      <c r="CD434"/>
      <c r="CE434"/>
      <c r="CF434"/>
      <c r="CG434"/>
      <c r="CH434"/>
      <c r="CI434"/>
    </row>
    <row r="435" spans="1:87" s="13" customFormat="1" x14ac:dyDescent="0.4">
      <c r="A435" s="23"/>
      <c r="B435" s="23"/>
      <c r="C435" s="32"/>
      <c r="D435" s="33"/>
      <c r="F435" s="16"/>
      <c r="G435" s="32"/>
      <c r="H435" s="33"/>
      <c r="J435" s="16"/>
      <c r="K435" s="32"/>
      <c r="L435" s="33"/>
      <c r="N435" s="16"/>
      <c r="O435" s="32"/>
      <c r="P435" s="33"/>
      <c r="R435" s="16"/>
      <c r="S435" s="32"/>
      <c r="T435" s="33"/>
      <c r="V435" s="16"/>
      <c r="W435" s="32"/>
      <c r="X435" s="33"/>
      <c r="Z435" s="16"/>
      <c r="AA435" s="32"/>
      <c r="AB435" s="33"/>
      <c r="AD435" s="16"/>
      <c r="AE435" s="32"/>
      <c r="AF435" s="33"/>
      <c r="AH435" s="16"/>
      <c r="AI435" s="32"/>
      <c r="AJ435" s="33"/>
      <c r="AL435" s="16"/>
      <c r="AM435" s="32"/>
      <c r="AN435" s="33"/>
      <c r="AP435" s="16"/>
      <c r="AQ435" s="32"/>
      <c r="AR435" s="33"/>
      <c r="AT435" s="16"/>
      <c r="AU435" s="32"/>
      <c r="AV435" s="33"/>
      <c r="AX435" s="16"/>
      <c r="AY435" s="32"/>
      <c r="AZ435" s="33"/>
      <c r="BA435" s="33"/>
      <c r="BB435" s="33"/>
      <c r="BC435" s="33"/>
      <c r="BD435" s="33"/>
      <c r="BE435" s="33"/>
      <c r="BF435" s="33"/>
      <c r="BG435" s="33"/>
      <c r="BH435" s="33"/>
      <c r="BI435" s="33"/>
      <c r="BJ435" s="33"/>
      <c r="BK435" s="33"/>
      <c r="BL435" s="33"/>
      <c r="BM435" s="33"/>
      <c r="BN435" s="33"/>
      <c r="BO435" s="33"/>
      <c r="BP435" s="33"/>
      <c r="BQ435" s="33"/>
      <c r="BR435" s="33"/>
      <c r="BT435" s="16"/>
      <c r="BU435" s="23"/>
      <c r="BV435" s="23"/>
      <c r="BW435" s="23"/>
      <c r="BX435"/>
      <c r="BY435"/>
      <c r="BZ435"/>
      <c r="CA435"/>
      <c r="CB435"/>
      <c r="CC435"/>
      <c r="CD435"/>
      <c r="CE435"/>
      <c r="CF435"/>
      <c r="CG435"/>
      <c r="CH435"/>
      <c r="CI435"/>
    </row>
    <row r="436" spans="1:87" s="13" customFormat="1" x14ac:dyDescent="0.4">
      <c r="A436" s="23"/>
      <c r="B436" s="23"/>
      <c r="C436" s="32"/>
      <c r="D436" s="33"/>
      <c r="F436" s="16"/>
      <c r="G436" s="32"/>
      <c r="H436" s="33"/>
      <c r="J436" s="16"/>
      <c r="K436" s="32"/>
      <c r="L436" s="33"/>
      <c r="N436" s="16"/>
      <c r="O436" s="32"/>
      <c r="P436" s="33"/>
      <c r="R436" s="16"/>
      <c r="S436" s="32"/>
      <c r="T436" s="33"/>
      <c r="V436" s="16"/>
      <c r="W436" s="32"/>
      <c r="X436" s="33"/>
      <c r="Z436" s="16"/>
      <c r="AA436" s="32"/>
      <c r="AB436" s="33"/>
      <c r="AD436" s="16"/>
      <c r="AE436" s="32"/>
      <c r="AF436" s="33"/>
      <c r="AH436" s="16"/>
      <c r="AI436" s="32"/>
      <c r="AJ436" s="33"/>
      <c r="AL436" s="16"/>
      <c r="AM436" s="32"/>
      <c r="AN436" s="33"/>
      <c r="AP436" s="16"/>
      <c r="AQ436" s="32"/>
      <c r="AR436" s="33"/>
      <c r="AT436" s="16"/>
      <c r="AU436" s="32"/>
      <c r="AV436" s="33"/>
      <c r="AX436" s="16"/>
      <c r="AY436" s="32"/>
      <c r="AZ436" s="33"/>
      <c r="BA436" s="33"/>
      <c r="BB436" s="33"/>
      <c r="BC436" s="33"/>
      <c r="BD436" s="33"/>
      <c r="BE436" s="33"/>
      <c r="BF436" s="33"/>
      <c r="BG436" s="33"/>
      <c r="BH436" s="33"/>
      <c r="BI436" s="33"/>
      <c r="BJ436" s="33"/>
      <c r="BK436" s="33"/>
      <c r="BL436" s="33"/>
      <c r="BM436" s="33"/>
      <c r="BN436" s="33"/>
      <c r="BO436" s="33"/>
      <c r="BP436" s="33"/>
      <c r="BQ436" s="33"/>
      <c r="BR436" s="33"/>
      <c r="BT436" s="16"/>
      <c r="BU436" s="23"/>
      <c r="BV436" s="23"/>
      <c r="BW436" s="23"/>
      <c r="BX436"/>
      <c r="BY436"/>
      <c r="BZ436"/>
      <c r="CA436"/>
      <c r="CB436"/>
      <c r="CC436"/>
      <c r="CD436"/>
      <c r="CE436"/>
      <c r="CF436"/>
      <c r="CG436"/>
      <c r="CH436"/>
      <c r="CI436"/>
    </row>
    <row r="437" spans="1:87" s="13" customFormat="1" x14ac:dyDescent="0.4">
      <c r="A437" s="23"/>
      <c r="B437" s="23"/>
      <c r="C437" s="32"/>
      <c r="D437" s="33"/>
      <c r="F437" s="16"/>
      <c r="G437" s="32"/>
      <c r="H437" s="33"/>
      <c r="J437" s="16"/>
      <c r="K437" s="32"/>
      <c r="L437" s="33"/>
      <c r="N437" s="16"/>
      <c r="O437" s="32"/>
      <c r="P437" s="33"/>
      <c r="R437" s="16"/>
      <c r="S437" s="32"/>
      <c r="T437" s="33"/>
      <c r="V437" s="16"/>
      <c r="W437" s="32"/>
      <c r="X437" s="33"/>
      <c r="Z437" s="16"/>
      <c r="AA437" s="32"/>
      <c r="AB437" s="33"/>
      <c r="AD437" s="16"/>
      <c r="AE437" s="32"/>
      <c r="AF437" s="33"/>
      <c r="AH437" s="16"/>
      <c r="AI437" s="32"/>
      <c r="AJ437" s="33"/>
      <c r="AL437" s="16"/>
      <c r="AM437" s="32"/>
      <c r="AN437" s="33"/>
      <c r="AP437" s="16"/>
      <c r="AQ437" s="32"/>
      <c r="AR437" s="33"/>
      <c r="AT437" s="16"/>
      <c r="AU437" s="32"/>
      <c r="AV437" s="33"/>
      <c r="AX437" s="16"/>
      <c r="AY437" s="32"/>
      <c r="AZ437" s="33"/>
      <c r="BA437" s="33"/>
      <c r="BB437" s="33"/>
      <c r="BC437" s="33"/>
      <c r="BD437" s="33"/>
      <c r="BE437" s="33"/>
      <c r="BF437" s="33"/>
      <c r="BG437" s="33"/>
      <c r="BH437" s="33"/>
      <c r="BI437" s="33"/>
      <c r="BJ437" s="33"/>
      <c r="BK437" s="33"/>
      <c r="BL437" s="33"/>
      <c r="BM437" s="33"/>
      <c r="BN437" s="33"/>
      <c r="BO437" s="33"/>
      <c r="BP437" s="33"/>
      <c r="BQ437" s="33"/>
      <c r="BR437" s="33"/>
      <c r="BT437" s="16"/>
      <c r="BU437" s="23"/>
      <c r="BV437" s="23"/>
      <c r="BW437" s="23"/>
      <c r="BX437"/>
      <c r="BY437"/>
      <c r="BZ437"/>
      <c r="CA437"/>
      <c r="CB437"/>
      <c r="CC437"/>
      <c r="CD437"/>
      <c r="CE437"/>
      <c r="CF437"/>
      <c r="CG437"/>
      <c r="CH437"/>
      <c r="CI437"/>
    </row>
    <row r="438" spans="1:87" s="13" customFormat="1" x14ac:dyDescent="0.4">
      <c r="A438" s="23"/>
      <c r="B438" s="23"/>
      <c r="C438" s="32"/>
      <c r="D438" s="33"/>
      <c r="F438" s="16"/>
      <c r="G438" s="32"/>
      <c r="H438" s="33"/>
      <c r="J438" s="16"/>
      <c r="K438" s="32"/>
      <c r="L438" s="33"/>
      <c r="N438" s="16"/>
      <c r="O438" s="32"/>
      <c r="P438" s="33"/>
      <c r="R438" s="16"/>
      <c r="S438" s="32"/>
      <c r="T438" s="33"/>
      <c r="V438" s="16"/>
      <c r="W438" s="32"/>
      <c r="X438" s="33"/>
      <c r="Z438" s="16"/>
      <c r="AA438" s="32"/>
      <c r="AB438" s="33"/>
      <c r="AD438" s="16"/>
      <c r="AE438" s="32"/>
      <c r="AF438" s="33"/>
      <c r="AH438" s="16"/>
      <c r="AI438" s="32"/>
      <c r="AJ438" s="33"/>
      <c r="AL438" s="16"/>
      <c r="AM438" s="32"/>
      <c r="AN438" s="33"/>
      <c r="AP438" s="16"/>
      <c r="AQ438" s="32"/>
      <c r="AR438" s="33"/>
      <c r="AT438" s="16"/>
      <c r="AU438" s="32"/>
      <c r="AV438" s="33"/>
      <c r="AX438" s="16"/>
      <c r="AY438" s="32"/>
      <c r="AZ438" s="33"/>
      <c r="BA438" s="33"/>
      <c r="BB438" s="33"/>
      <c r="BC438" s="33"/>
      <c r="BD438" s="33"/>
      <c r="BE438" s="33"/>
      <c r="BF438" s="33"/>
      <c r="BG438" s="33"/>
      <c r="BH438" s="33"/>
      <c r="BI438" s="33"/>
      <c r="BJ438" s="33"/>
      <c r="BK438" s="33"/>
      <c r="BL438" s="33"/>
      <c r="BM438" s="33"/>
      <c r="BN438" s="33"/>
      <c r="BO438" s="33"/>
      <c r="BP438" s="33"/>
      <c r="BQ438" s="33"/>
      <c r="BR438" s="33"/>
      <c r="BT438" s="16"/>
      <c r="BU438" s="23"/>
      <c r="BV438" s="23"/>
      <c r="BW438" s="23"/>
      <c r="BX438"/>
      <c r="BY438"/>
      <c r="BZ438"/>
      <c r="CA438"/>
      <c r="CB438"/>
      <c r="CC438"/>
      <c r="CD438"/>
      <c r="CE438"/>
      <c r="CF438"/>
      <c r="CG438"/>
      <c r="CH438"/>
      <c r="CI438"/>
    </row>
    <row r="439" spans="1:87" s="13" customFormat="1" x14ac:dyDescent="0.4">
      <c r="A439" s="23"/>
      <c r="B439" s="23"/>
      <c r="C439" s="32"/>
      <c r="D439" s="33"/>
      <c r="F439" s="16"/>
      <c r="G439" s="32"/>
      <c r="H439" s="33"/>
      <c r="J439" s="16"/>
      <c r="K439" s="32"/>
      <c r="L439" s="33"/>
      <c r="N439" s="16"/>
      <c r="O439" s="32"/>
      <c r="P439" s="33"/>
      <c r="R439" s="16"/>
      <c r="S439" s="32"/>
      <c r="T439" s="33"/>
      <c r="V439" s="16"/>
      <c r="W439" s="32"/>
      <c r="X439" s="33"/>
      <c r="Z439" s="16"/>
      <c r="AA439" s="32"/>
      <c r="AB439" s="33"/>
      <c r="AD439" s="16"/>
      <c r="AE439" s="32"/>
      <c r="AF439" s="33"/>
      <c r="AH439" s="16"/>
      <c r="AI439" s="32"/>
      <c r="AJ439" s="33"/>
      <c r="AL439" s="16"/>
      <c r="AM439" s="32"/>
      <c r="AN439" s="33"/>
      <c r="AP439" s="16"/>
      <c r="AQ439" s="32"/>
      <c r="AR439" s="33"/>
      <c r="AT439" s="16"/>
      <c r="AU439" s="32"/>
      <c r="AV439" s="33"/>
      <c r="AX439" s="16"/>
      <c r="AY439" s="32"/>
      <c r="AZ439" s="33"/>
      <c r="BA439" s="33"/>
      <c r="BB439" s="33"/>
      <c r="BC439" s="33"/>
      <c r="BD439" s="33"/>
      <c r="BE439" s="33"/>
      <c r="BF439" s="33"/>
      <c r="BG439" s="33"/>
      <c r="BH439" s="33"/>
      <c r="BI439" s="33"/>
      <c r="BJ439" s="33"/>
      <c r="BK439" s="33"/>
      <c r="BL439" s="33"/>
      <c r="BM439" s="33"/>
      <c r="BN439" s="33"/>
      <c r="BO439" s="33"/>
      <c r="BP439" s="33"/>
      <c r="BQ439" s="33"/>
      <c r="BR439" s="33"/>
      <c r="BT439" s="16"/>
      <c r="BU439" s="23"/>
      <c r="BV439" s="23"/>
      <c r="BW439" s="23"/>
      <c r="BX439"/>
      <c r="BY439"/>
      <c r="BZ439"/>
      <c r="CA439"/>
      <c r="CB439"/>
      <c r="CC439"/>
      <c r="CD439"/>
      <c r="CE439"/>
      <c r="CF439"/>
      <c r="CG439"/>
      <c r="CH439"/>
      <c r="CI439"/>
    </row>
    <row r="440" spans="1:87" s="13" customFormat="1" x14ac:dyDescent="0.4">
      <c r="A440" s="23"/>
      <c r="B440" s="23"/>
      <c r="C440" s="32"/>
      <c r="D440" s="33"/>
      <c r="F440" s="16"/>
      <c r="G440" s="32"/>
      <c r="H440" s="33"/>
      <c r="J440" s="16"/>
      <c r="K440" s="32"/>
      <c r="L440" s="33"/>
      <c r="N440" s="16"/>
      <c r="O440" s="32"/>
      <c r="P440" s="33"/>
      <c r="R440" s="16"/>
      <c r="S440" s="32"/>
      <c r="T440" s="33"/>
      <c r="V440" s="16"/>
      <c r="W440" s="32"/>
      <c r="X440" s="33"/>
      <c r="Z440" s="16"/>
      <c r="AA440" s="32"/>
      <c r="AB440" s="33"/>
      <c r="AD440" s="16"/>
      <c r="AE440" s="32"/>
      <c r="AF440" s="33"/>
      <c r="AH440" s="16"/>
      <c r="AI440" s="32"/>
      <c r="AJ440" s="33"/>
      <c r="AL440" s="16"/>
      <c r="AM440" s="32"/>
      <c r="AN440" s="33"/>
      <c r="AP440" s="16"/>
      <c r="AQ440" s="32"/>
      <c r="AR440" s="33"/>
      <c r="AT440" s="16"/>
      <c r="AU440" s="32"/>
      <c r="AV440" s="33"/>
      <c r="AX440" s="16"/>
      <c r="AY440" s="32"/>
      <c r="AZ440" s="33"/>
      <c r="BA440" s="33"/>
      <c r="BB440" s="33"/>
      <c r="BC440" s="33"/>
      <c r="BD440" s="33"/>
      <c r="BE440" s="33"/>
      <c r="BF440" s="33"/>
      <c r="BG440" s="33"/>
      <c r="BH440" s="33"/>
      <c r="BI440" s="33"/>
      <c r="BJ440" s="33"/>
      <c r="BK440" s="33"/>
      <c r="BL440" s="33"/>
      <c r="BM440" s="33"/>
      <c r="BN440" s="33"/>
      <c r="BO440" s="33"/>
      <c r="BP440" s="33"/>
      <c r="BQ440" s="33"/>
      <c r="BR440" s="33"/>
      <c r="BT440" s="16"/>
      <c r="BU440" s="23"/>
      <c r="BV440" s="23"/>
      <c r="BW440" s="23"/>
      <c r="BX440"/>
      <c r="BY440"/>
      <c r="BZ440"/>
      <c r="CA440"/>
      <c r="CB440"/>
      <c r="CC440"/>
      <c r="CD440"/>
      <c r="CE440"/>
      <c r="CF440"/>
      <c r="CG440"/>
      <c r="CH440"/>
      <c r="CI440"/>
    </row>
    <row r="441" spans="1:87" s="13" customFormat="1" x14ac:dyDescent="0.4">
      <c r="A441" s="23"/>
      <c r="B441" s="23"/>
      <c r="C441" s="32"/>
      <c r="D441" s="33"/>
      <c r="F441" s="16"/>
      <c r="G441" s="32"/>
      <c r="H441" s="33"/>
      <c r="J441" s="16"/>
      <c r="K441" s="32"/>
      <c r="L441" s="33"/>
      <c r="N441" s="16"/>
      <c r="O441" s="32"/>
      <c r="P441" s="33"/>
      <c r="R441" s="16"/>
      <c r="S441" s="32"/>
      <c r="T441" s="33"/>
      <c r="V441" s="16"/>
      <c r="W441" s="32"/>
      <c r="X441" s="33"/>
      <c r="Z441" s="16"/>
      <c r="AA441" s="32"/>
      <c r="AB441" s="33"/>
      <c r="AD441" s="16"/>
      <c r="AE441" s="32"/>
      <c r="AF441" s="33"/>
      <c r="AH441" s="16"/>
      <c r="AI441" s="32"/>
      <c r="AJ441" s="33"/>
      <c r="AL441" s="16"/>
      <c r="AM441" s="32"/>
      <c r="AN441" s="33"/>
      <c r="AP441" s="16"/>
      <c r="AQ441" s="32"/>
      <c r="AR441" s="33"/>
      <c r="AT441" s="16"/>
      <c r="AU441" s="32"/>
      <c r="AV441" s="33"/>
      <c r="AX441" s="16"/>
      <c r="AY441" s="32"/>
      <c r="AZ441" s="33"/>
      <c r="BA441" s="33"/>
      <c r="BB441" s="33"/>
      <c r="BC441" s="33"/>
      <c r="BD441" s="33"/>
      <c r="BE441" s="33"/>
      <c r="BF441" s="33"/>
      <c r="BG441" s="33"/>
      <c r="BH441" s="33"/>
      <c r="BI441" s="33"/>
      <c r="BJ441" s="33"/>
      <c r="BK441" s="33"/>
      <c r="BL441" s="33"/>
      <c r="BM441" s="33"/>
      <c r="BN441" s="33"/>
      <c r="BO441" s="33"/>
      <c r="BP441" s="33"/>
      <c r="BQ441" s="33"/>
      <c r="BR441" s="33"/>
      <c r="BT441" s="16"/>
      <c r="BU441" s="23"/>
      <c r="BV441" s="23"/>
      <c r="BW441" s="23"/>
      <c r="BX441"/>
      <c r="BY441"/>
      <c r="BZ441"/>
      <c r="CA441"/>
      <c r="CB441"/>
      <c r="CC441"/>
      <c r="CD441"/>
      <c r="CE441"/>
      <c r="CF441"/>
      <c r="CG441"/>
      <c r="CH441"/>
      <c r="CI441"/>
    </row>
    <row r="442" spans="1:87" s="13" customFormat="1" x14ac:dyDescent="0.4">
      <c r="A442" s="23"/>
      <c r="B442" s="23"/>
      <c r="C442" s="32"/>
      <c r="D442" s="33"/>
      <c r="F442" s="16"/>
      <c r="G442" s="32"/>
      <c r="H442" s="33"/>
      <c r="J442" s="16"/>
      <c r="K442" s="32"/>
      <c r="L442" s="33"/>
      <c r="N442" s="16"/>
      <c r="O442" s="32"/>
      <c r="P442" s="33"/>
      <c r="R442" s="16"/>
      <c r="S442" s="32"/>
      <c r="T442" s="33"/>
      <c r="V442" s="16"/>
      <c r="W442" s="32"/>
      <c r="X442" s="33"/>
      <c r="Z442" s="16"/>
      <c r="AA442" s="32"/>
      <c r="AB442" s="33"/>
      <c r="AD442" s="16"/>
      <c r="AE442" s="32"/>
      <c r="AF442" s="33"/>
      <c r="AH442" s="16"/>
      <c r="AI442" s="32"/>
      <c r="AJ442" s="33"/>
      <c r="AL442" s="16"/>
      <c r="AM442" s="32"/>
      <c r="AN442" s="33"/>
      <c r="AP442" s="16"/>
      <c r="AQ442" s="32"/>
      <c r="AR442" s="33"/>
      <c r="AT442" s="16"/>
      <c r="AU442" s="32"/>
      <c r="AV442" s="33"/>
      <c r="AX442" s="16"/>
      <c r="AY442" s="32"/>
      <c r="AZ442" s="33"/>
      <c r="BA442" s="33"/>
      <c r="BB442" s="33"/>
      <c r="BC442" s="33"/>
      <c r="BD442" s="33"/>
      <c r="BE442" s="33"/>
      <c r="BF442" s="33"/>
      <c r="BG442" s="33"/>
      <c r="BH442" s="33"/>
      <c r="BI442" s="33"/>
      <c r="BJ442" s="33"/>
      <c r="BK442" s="33"/>
      <c r="BL442" s="33"/>
      <c r="BM442" s="33"/>
      <c r="BN442" s="33"/>
      <c r="BO442" s="33"/>
      <c r="BP442" s="33"/>
      <c r="BQ442" s="33"/>
      <c r="BR442" s="33"/>
      <c r="BT442" s="16"/>
      <c r="BU442" s="23"/>
      <c r="BV442" s="23"/>
      <c r="BW442" s="23"/>
      <c r="BX442"/>
      <c r="BY442"/>
      <c r="BZ442"/>
      <c r="CA442"/>
      <c r="CB442"/>
      <c r="CC442"/>
      <c r="CD442"/>
      <c r="CE442"/>
      <c r="CF442"/>
      <c r="CG442"/>
      <c r="CH442"/>
      <c r="CI442"/>
    </row>
    <row r="443" spans="1:87" s="13" customFormat="1" x14ac:dyDescent="0.4">
      <c r="A443" s="23"/>
      <c r="B443" s="23"/>
      <c r="C443" s="32"/>
      <c r="D443" s="33"/>
      <c r="F443" s="16"/>
      <c r="G443" s="32"/>
      <c r="H443" s="33"/>
      <c r="J443" s="16"/>
      <c r="K443" s="32"/>
      <c r="L443" s="33"/>
      <c r="N443" s="16"/>
      <c r="O443" s="32"/>
      <c r="P443" s="33"/>
      <c r="R443" s="16"/>
      <c r="S443" s="32"/>
      <c r="T443" s="33"/>
      <c r="V443" s="16"/>
      <c r="W443" s="32"/>
      <c r="X443" s="33"/>
      <c r="Z443" s="16"/>
      <c r="AA443" s="32"/>
      <c r="AB443" s="33"/>
      <c r="AD443" s="16"/>
      <c r="AE443" s="32"/>
      <c r="AF443" s="33"/>
      <c r="AH443" s="16"/>
      <c r="AI443" s="32"/>
      <c r="AJ443" s="33"/>
      <c r="AL443" s="16"/>
      <c r="AM443" s="32"/>
      <c r="AN443" s="33"/>
      <c r="AP443" s="16"/>
      <c r="AQ443" s="32"/>
      <c r="AR443" s="33"/>
      <c r="AT443" s="16"/>
      <c r="AU443" s="32"/>
      <c r="AV443" s="33"/>
      <c r="AX443" s="16"/>
      <c r="AY443" s="32"/>
      <c r="AZ443" s="33"/>
      <c r="BA443" s="33"/>
      <c r="BB443" s="33"/>
      <c r="BC443" s="33"/>
      <c r="BD443" s="33"/>
      <c r="BE443" s="33"/>
      <c r="BF443" s="33"/>
      <c r="BG443" s="33"/>
      <c r="BH443" s="33"/>
      <c r="BI443" s="33"/>
      <c r="BJ443" s="33"/>
      <c r="BK443" s="33"/>
      <c r="BL443" s="33"/>
      <c r="BM443" s="33"/>
      <c r="BN443" s="33"/>
      <c r="BO443" s="33"/>
      <c r="BP443" s="33"/>
      <c r="BQ443" s="33"/>
      <c r="BR443" s="33"/>
      <c r="BT443" s="16"/>
      <c r="BU443" s="23"/>
      <c r="BV443" s="23"/>
      <c r="BW443" s="23"/>
      <c r="BX443"/>
      <c r="BY443"/>
      <c r="BZ443"/>
      <c r="CA443"/>
      <c r="CB443"/>
      <c r="CC443"/>
      <c r="CD443"/>
      <c r="CE443"/>
      <c r="CF443"/>
      <c r="CG443"/>
      <c r="CH443"/>
      <c r="CI443"/>
    </row>
    <row r="444" spans="1:87" s="13" customFormat="1" x14ac:dyDescent="0.4">
      <c r="A444" s="23"/>
      <c r="B444" s="23"/>
      <c r="C444" s="32"/>
      <c r="D444" s="33"/>
      <c r="F444" s="16"/>
      <c r="G444" s="32"/>
      <c r="H444" s="33"/>
      <c r="J444" s="16"/>
      <c r="K444" s="32"/>
      <c r="L444" s="33"/>
      <c r="N444" s="16"/>
      <c r="O444" s="32"/>
      <c r="P444" s="33"/>
      <c r="R444" s="16"/>
      <c r="S444" s="32"/>
      <c r="T444" s="33"/>
      <c r="V444" s="16"/>
      <c r="W444" s="32"/>
      <c r="X444" s="33"/>
      <c r="Z444" s="16"/>
      <c r="AA444" s="32"/>
      <c r="AB444" s="33"/>
      <c r="AD444" s="16"/>
      <c r="AE444" s="32"/>
      <c r="AF444" s="33"/>
      <c r="AH444" s="16"/>
      <c r="AI444" s="32"/>
      <c r="AJ444" s="33"/>
      <c r="AL444" s="16"/>
      <c r="AM444" s="32"/>
      <c r="AN444" s="33"/>
      <c r="AP444" s="16"/>
      <c r="AQ444" s="32"/>
      <c r="AR444" s="33"/>
      <c r="AT444" s="16"/>
      <c r="AU444" s="32"/>
      <c r="AV444" s="33"/>
      <c r="AX444" s="16"/>
      <c r="AY444" s="32"/>
      <c r="AZ444" s="33"/>
      <c r="BA444" s="33"/>
      <c r="BB444" s="33"/>
      <c r="BC444" s="33"/>
      <c r="BD444" s="33"/>
      <c r="BE444" s="33"/>
      <c r="BF444" s="33"/>
      <c r="BG444" s="33"/>
      <c r="BH444" s="33"/>
      <c r="BI444" s="33"/>
      <c r="BJ444" s="33"/>
      <c r="BK444" s="33"/>
      <c r="BL444" s="33"/>
      <c r="BM444" s="33"/>
      <c r="BN444" s="33"/>
      <c r="BO444" s="33"/>
      <c r="BP444" s="33"/>
      <c r="BQ444" s="33"/>
      <c r="BR444" s="33"/>
      <c r="BT444" s="16"/>
      <c r="BU444" s="23"/>
      <c r="BV444" s="23"/>
      <c r="BW444" s="23"/>
      <c r="BX444"/>
      <c r="BY444"/>
      <c r="BZ444"/>
      <c r="CA444"/>
      <c r="CB444"/>
      <c r="CC444"/>
      <c r="CD444"/>
      <c r="CE444"/>
      <c r="CF444"/>
      <c r="CG444"/>
      <c r="CH444"/>
      <c r="CI444"/>
    </row>
    <row r="445" spans="1:87" s="13" customFormat="1" x14ac:dyDescent="0.4">
      <c r="A445" s="23"/>
      <c r="B445" s="23"/>
      <c r="C445" s="32"/>
      <c r="D445" s="33"/>
      <c r="F445" s="16"/>
      <c r="G445" s="32"/>
      <c r="H445" s="33"/>
      <c r="J445" s="16"/>
      <c r="K445" s="32"/>
      <c r="L445" s="33"/>
      <c r="N445" s="16"/>
      <c r="O445" s="32"/>
      <c r="P445" s="33"/>
      <c r="R445" s="16"/>
      <c r="S445" s="32"/>
      <c r="T445" s="33"/>
      <c r="V445" s="16"/>
      <c r="W445" s="32"/>
      <c r="X445" s="33"/>
      <c r="Z445" s="16"/>
      <c r="AA445" s="32"/>
      <c r="AB445" s="33"/>
      <c r="AD445" s="16"/>
      <c r="AE445" s="32"/>
      <c r="AF445" s="33"/>
      <c r="AH445" s="16"/>
      <c r="AI445" s="32"/>
      <c r="AJ445" s="33"/>
      <c r="AL445" s="16"/>
      <c r="AM445" s="32"/>
      <c r="AN445" s="33"/>
      <c r="AP445" s="16"/>
      <c r="AQ445" s="32"/>
      <c r="AR445" s="33"/>
      <c r="AT445" s="16"/>
      <c r="AU445" s="32"/>
      <c r="AV445" s="33"/>
      <c r="AX445" s="16"/>
      <c r="AY445" s="32"/>
      <c r="AZ445" s="33"/>
      <c r="BA445" s="33"/>
      <c r="BB445" s="33"/>
      <c r="BC445" s="33"/>
      <c r="BD445" s="33"/>
      <c r="BE445" s="33"/>
      <c r="BF445" s="33"/>
      <c r="BG445" s="33"/>
      <c r="BH445" s="33"/>
      <c r="BI445" s="33"/>
      <c r="BJ445" s="33"/>
      <c r="BK445" s="33"/>
      <c r="BL445" s="33"/>
      <c r="BM445" s="33"/>
      <c r="BN445" s="33"/>
      <c r="BO445" s="33"/>
      <c r="BP445" s="33"/>
      <c r="BQ445" s="33"/>
      <c r="BR445" s="33"/>
      <c r="BT445" s="16"/>
      <c r="BU445" s="23"/>
      <c r="BV445" s="23"/>
      <c r="BW445" s="23"/>
      <c r="BX445"/>
      <c r="BY445"/>
      <c r="BZ445"/>
      <c r="CA445"/>
      <c r="CB445"/>
      <c r="CC445"/>
      <c r="CD445"/>
      <c r="CE445"/>
      <c r="CF445"/>
      <c r="CG445"/>
      <c r="CH445"/>
      <c r="CI445"/>
    </row>
    <row r="446" spans="1:87" s="13" customFormat="1" x14ac:dyDescent="0.4">
      <c r="A446" s="23"/>
      <c r="B446" s="23"/>
      <c r="C446" s="32"/>
      <c r="D446" s="33"/>
      <c r="F446" s="16"/>
      <c r="G446" s="32"/>
      <c r="H446" s="33"/>
      <c r="J446" s="16"/>
      <c r="K446" s="32"/>
      <c r="L446" s="33"/>
      <c r="N446" s="16"/>
      <c r="O446" s="32"/>
      <c r="P446" s="33"/>
      <c r="R446" s="16"/>
      <c r="S446" s="32"/>
      <c r="T446" s="33"/>
      <c r="V446" s="16"/>
      <c r="W446" s="32"/>
      <c r="X446" s="33"/>
      <c r="Z446" s="16"/>
      <c r="AA446" s="32"/>
      <c r="AB446" s="33"/>
      <c r="AD446" s="16"/>
      <c r="AE446" s="32"/>
      <c r="AF446" s="33"/>
      <c r="AH446" s="16"/>
      <c r="AI446" s="32"/>
      <c r="AJ446" s="33"/>
      <c r="AL446" s="16"/>
      <c r="AM446" s="32"/>
      <c r="AN446" s="33"/>
      <c r="AP446" s="16"/>
      <c r="AQ446" s="32"/>
      <c r="AR446" s="33"/>
      <c r="AT446" s="16"/>
      <c r="AU446" s="32"/>
      <c r="AV446" s="33"/>
      <c r="AX446" s="16"/>
      <c r="AY446" s="32"/>
      <c r="AZ446" s="33"/>
      <c r="BA446" s="33"/>
      <c r="BB446" s="33"/>
      <c r="BC446" s="33"/>
      <c r="BD446" s="33"/>
      <c r="BE446" s="33"/>
      <c r="BF446" s="33"/>
      <c r="BG446" s="33"/>
      <c r="BH446" s="33"/>
      <c r="BI446" s="33"/>
      <c r="BJ446" s="33"/>
      <c r="BK446" s="33"/>
      <c r="BL446" s="33"/>
      <c r="BM446" s="33"/>
      <c r="BN446" s="33"/>
      <c r="BO446" s="33"/>
      <c r="BP446" s="33"/>
      <c r="BQ446" s="33"/>
      <c r="BR446" s="33"/>
      <c r="BT446" s="16"/>
      <c r="BU446" s="23"/>
      <c r="BV446" s="23"/>
      <c r="BW446" s="23"/>
      <c r="BX446"/>
      <c r="BY446"/>
      <c r="BZ446"/>
      <c r="CA446"/>
      <c r="CB446"/>
      <c r="CC446"/>
      <c r="CD446"/>
      <c r="CE446"/>
      <c r="CF446"/>
      <c r="CG446"/>
      <c r="CH446"/>
      <c r="CI446"/>
    </row>
    <row r="447" spans="1:87" s="13" customFormat="1" x14ac:dyDescent="0.4">
      <c r="A447" s="23"/>
      <c r="B447" s="23"/>
      <c r="C447" s="32"/>
      <c r="D447" s="33"/>
      <c r="F447" s="16"/>
      <c r="G447" s="32"/>
      <c r="H447" s="33"/>
      <c r="J447" s="16"/>
      <c r="K447" s="32"/>
      <c r="L447" s="33"/>
      <c r="N447" s="16"/>
      <c r="O447" s="32"/>
      <c r="P447" s="33"/>
      <c r="R447" s="16"/>
      <c r="S447" s="32"/>
      <c r="T447" s="33"/>
      <c r="V447" s="16"/>
      <c r="W447" s="32"/>
      <c r="X447" s="33"/>
      <c r="Z447" s="16"/>
      <c r="AA447" s="32"/>
      <c r="AB447" s="33"/>
      <c r="AD447" s="16"/>
      <c r="AE447" s="32"/>
      <c r="AF447" s="33"/>
      <c r="AH447" s="16"/>
      <c r="AI447" s="32"/>
      <c r="AJ447" s="33"/>
      <c r="AL447" s="16"/>
      <c r="AM447" s="32"/>
      <c r="AN447" s="33"/>
      <c r="AP447" s="16"/>
      <c r="AQ447" s="32"/>
      <c r="AR447" s="33"/>
      <c r="AT447" s="16"/>
      <c r="AU447" s="32"/>
      <c r="AV447" s="33"/>
      <c r="AX447" s="16"/>
      <c r="AY447" s="32"/>
      <c r="AZ447" s="33"/>
      <c r="BA447" s="33"/>
      <c r="BB447" s="33"/>
      <c r="BC447" s="33"/>
      <c r="BD447" s="33"/>
      <c r="BE447" s="33"/>
      <c r="BF447" s="33"/>
      <c r="BG447" s="33"/>
      <c r="BH447" s="33"/>
      <c r="BI447" s="33"/>
      <c r="BJ447" s="33"/>
      <c r="BK447" s="33"/>
      <c r="BL447" s="33"/>
      <c r="BM447" s="33"/>
      <c r="BN447" s="33"/>
      <c r="BO447" s="33"/>
      <c r="BP447" s="33"/>
      <c r="BQ447" s="33"/>
      <c r="BR447" s="33"/>
      <c r="BT447" s="16"/>
      <c r="BU447" s="23"/>
      <c r="BV447" s="23"/>
      <c r="BW447" s="23"/>
      <c r="BX447"/>
      <c r="BY447"/>
      <c r="BZ447"/>
      <c r="CA447"/>
      <c r="CB447"/>
      <c r="CC447"/>
      <c r="CD447"/>
      <c r="CE447"/>
      <c r="CF447"/>
      <c r="CG447"/>
      <c r="CH447"/>
      <c r="CI447"/>
    </row>
    <row r="448" spans="1:87" s="13" customFormat="1" x14ac:dyDescent="0.4">
      <c r="A448" s="23"/>
      <c r="B448" s="23"/>
      <c r="C448" s="32"/>
      <c r="D448" s="33"/>
      <c r="F448" s="16"/>
      <c r="G448" s="32"/>
      <c r="H448" s="33"/>
      <c r="J448" s="16"/>
      <c r="K448" s="32"/>
      <c r="L448" s="33"/>
      <c r="N448" s="16"/>
      <c r="O448" s="32"/>
      <c r="P448" s="33"/>
      <c r="R448" s="16"/>
      <c r="S448" s="32"/>
      <c r="T448" s="33"/>
      <c r="V448" s="16"/>
      <c r="W448" s="32"/>
      <c r="X448" s="33"/>
      <c r="Z448" s="16"/>
      <c r="AA448" s="32"/>
      <c r="AB448" s="33"/>
      <c r="AD448" s="16"/>
      <c r="AE448" s="32"/>
      <c r="AF448" s="33"/>
      <c r="AH448" s="16"/>
      <c r="AI448" s="32"/>
      <c r="AJ448" s="33"/>
      <c r="AL448" s="16"/>
      <c r="AM448" s="32"/>
      <c r="AN448" s="33"/>
      <c r="AP448" s="16"/>
      <c r="AQ448" s="32"/>
      <c r="AR448" s="33"/>
      <c r="AT448" s="16"/>
      <c r="AU448" s="32"/>
      <c r="AV448" s="33"/>
      <c r="AX448" s="16"/>
      <c r="AY448" s="32"/>
      <c r="AZ448" s="33"/>
      <c r="BA448" s="33"/>
      <c r="BB448" s="33"/>
      <c r="BC448" s="33"/>
      <c r="BD448" s="33"/>
      <c r="BE448" s="33"/>
      <c r="BF448" s="33"/>
      <c r="BG448" s="33"/>
      <c r="BH448" s="33"/>
      <c r="BI448" s="33"/>
      <c r="BJ448" s="33"/>
      <c r="BK448" s="33"/>
      <c r="BL448" s="33"/>
      <c r="BM448" s="33"/>
      <c r="BN448" s="33"/>
      <c r="BO448" s="33"/>
      <c r="BP448" s="33"/>
      <c r="BQ448" s="33"/>
      <c r="BR448" s="33"/>
      <c r="BT448" s="16"/>
      <c r="BU448" s="23"/>
      <c r="BV448" s="23"/>
      <c r="BW448" s="23"/>
      <c r="BX448"/>
      <c r="BY448"/>
      <c r="BZ448"/>
      <c r="CA448"/>
      <c r="CB448"/>
      <c r="CC448"/>
      <c r="CD448"/>
      <c r="CE448"/>
      <c r="CF448"/>
      <c r="CG448"/>
      <c r="CH448"/>
      <c r="CI448"/>
    </row>
    <row r="449" spans="1:87" s="13" customFormat="1" x14ac:dyDescent="0.4">
      <c r="A449" s="23"/>
      <c r="B449" s="23"/>
      <c r="C449" s="32"/>
      <c r="D449" s="33"/>
      <c r="F449" s="16"/>
      <c r="G449" s="32"/>
      <c r="H449" s="33"/>
      <c r="J449" s="16"/>
      <c r="K449" s="32"/>
      <c r="L449" s="33"/>
      <c r="N449" s="16"/>
      <c r="O449" s="32"/>
      <c r="P449" s="33"/>
      <c r="R449" s="16"/>
      <c r="S449" s="32"/>
      <c r="T449" s="33"/>
      <c r="V449" s="16"/>
      <c r="W449" s="32"/>
      <c r="X449" s="33"/>
      <c r="Z449" s="16"/>
      <c r="AA449" s="32"/>
      <c r="AB449" s="33"/>
      <c r="AD449" s="16"/>
      <c r="AE449" s="32"/>
      <c r="AF449" s="33"/>
      <c r="AH449" s="16"/>
      <c r="AI449" s="32"/>
      <c r="AJ449" s="33"/>
      <c r="AL449" s="16"/>
      <c r="AM449" s="32"/>
      <c r="AN449" s="33"/>
      <c r="AP449" s="16"/>
      <c r="AQ449" s="32"/>
      <c r="AR449" s="33"/>
      <c r="AT449" s="16"/>
      <c r="AU449" s="32"/>
      <c r="AV449" s="33"/>
      <c r="AX449" s="16"/>
      <c r="AY449" s="32"/>
      <c r="AZ449" s="33"/>
      <c r="BA449" s="33"/>
      <c r="BB449" s="33"/>
      <c r="BC449" s="33"/>
      <c r="BD449" s="33"/>
      <c r="BE449" s="33"/>
      <c r="BF449" s="33"/>
      <c r="BG449" s="33"/>
      <c r="BH449" s="33"/>
      <c r="BI449" s="33"/>
      <c r="BJ449" s="33"/>
      <c r="BK449" s="33"/>
      <c r="BL449" s="33"/>
      <c r="BM449" s="33"/>
      <c r="BN449" s="33"/>
      <c r="BO449" s="33"/>
      <c r="BP449" s="33"/>
      <c r="BQ449" s="33"/>
      <c r="BR449" s="33"/>
      <c r="BT449" s="16"/>
      <c r="BU449" s="23"/>
      <c r="BV449" s="23"/>
      <c r="BW449" s="23"/>
      <c r="BX449"/>
      <c r="BY449"/>
      <c r="BZ449"/>
      <c r="CA449"/>
      <c r="CB449"/>
      <c r="CC449"/>
      <c r="CD449"/>
      <c r="CE449"/>
      <c r="CF449"/>
      <c r="CG449"/>
      <c r="CH449"/>
      <c r="CI449"/>
    </row>
    <row r="450" spans="1:87" s="13" customFormat="1" x14ac:dyDescent="0.4">
      <c r="A450" s="23"/>
      <c r="B450" s="23"/>
      <c r="C450" s="32"/>
      <c r="D450" s="33"/>
      <c r="F450" s="16"/>
      <c r="G450" s="32"/>
      <c r="H450" s="33"/>
      <c r="J450" s="16"/>
      <c r="K450" s="32"/>
      <c r="L450" s="33"/>
      <c r="N450" s="16"/>
      <c r="O450" s="32"/>
      <c r="P450" s="33"/>
      <c r="R450" s="16"/>
      <c r="S450" s="32"/>
      <c r="T450" s="33"/>
      <c r="V450" s="16"/>
      <c r="W450" s="32"/>
      <c r="X450" s="33"/>
      <c r="Z450" s="16"/>
      <c r="AA450" s="32"/>
      <c r="AB450" s="33"/>
      <c r="AD450" s="16"/>
      <c r="AE450" s="32"/>
      <c r="AF450" s="33"/>
      <c r="AH450" s="16"/>
      <c r="AI450" s="32"/>
      <c r="AJ450" s="33"/>
      <c r="AL450" s="16"/>
      <c r="AM450" s="32"/>
      <c r="AN450" s="33"/>
      <c r="AP450" s="16"/>
      <c r="AQ450" s="32"/>
      <c r="AR450" s="33"/>
      <c r="AT450" s="16"/>
      <c r="AU450" s="32"/>
      <c r="AV450" s="33"/>
      <c r="AX450" s="16"/>
      <c r="AY450" s="32"/>
      <c r="AZ450" s="33"/>
      <c r="BA450" s="33"/>
      <c r="BB450" s="33"/>
      <c r="BC450" s="33"/>
      <c r="BD450" s="33"/>
      <c r="BE450" s="33"/>
      <c r="BF450" s="33"/>
      <c r="BG450" s="33"/>
      <c r="BH450" s="33"/>
      <c r="BI450" s="33"/>
      <c r="BJ450" s="33"/>
      <c r="BK450" s="33"/>
      <c r="BL450" s="33"/>
      <c r="BM450" s="33"/>
      <c r="BN450" s="33"/>
      <c r="BO450" s="33"/>
      <c r="BP450" s="33"/>
      <c r="BQ450" s="33"/>
      <c r="BR450" s="33"/>
      <c r="BT450" s="16"/>
      <c r="BU450" s="23"/>
      <c r="BV450" s="23"/>
      <c r="BW450" s="23"/>
      <c r="BX450"/>
      <c r="BY450"/>
      <c r="BZ450"/>
      <c r="CA450"/>
      <c r="CB450"/>
      <c r="CC450"/>
      <c r="CD450"/>
      <c r="CE450"/>
      <c r="CF450"/>
      <c r="CG450"/>
      <c r="CH450"/>
      <c r="CI450"/>
    </row>
    <row r="451" spans="1:87" s="13" customFormat="1" x14ac:dyDescent="0.4">
      <c r="A451" s="23"/>
      <c r="B451" s="23"/>
      <c r="C451" s="32"/>
      <c r="D451" s="33"/>
      <c r="F451" s="16"/>
      <c r="G451" s="32"/>
      <c r="H451" s="33"/>
      <c r="J451" s="16"/>
      <c r="K451" s="32"/>
      <c r="L451" s="33"/>
      <c r="N451" s="16"/>
      <c r="O451" s="32"/>
      <c r="P451" s="33"/>
      <c r="R451" s="16"/>
      <c r="S451" s="32"/>
      <c r="T451" s="33"/>
      <c r="V451" s="16"/>
      <c r="W451" s="32"/>
      <c r="X451" s="33"/>
      <c r="Z451" s="16"/>
      <c r="AA451" s="32"/>
      <c r="AB451" s="33"/>
      <c r="AD451" s="16"/>
      <c r="AE451" s="32"/>
      <c r="AF451" s="33"/>
      <c r="AH451" s="16"/>
      <c r="AI451" s="32"/>
      <c r="AJ451" s="33"/>
      <c r="AL451" s="16"/>
      <c r="AM451" s="32"/>
      <c r="AN451" s="33"/>
      <c r="AP451" s="16"/>
      <c r="AQ451" s="32"/>
      <c r="AR451" s="33"/>
      <c r="AT451" s="16"/>
      <c r="AU451" s="32"/>
      <c r="AV451" s="33"/>
      <c r="AX451" s="16"/>
      <c r="AY451" s="32"/>
      <c r="AZ451" s="33"/>
      <c r="BA451" s="33"/>
      <c r="BB451" s="33"/>
      <c r="BC451" s="33"/>
      <c r="BD451" s="33"/>
      <c r="BE451" s="33"/>
      <c r="BF451" s="33"/>
      <c r="BG451" s="33"/>
      <c r="BH451" s="33"/>
      <c r="BI451" s="33"/>
      <c r="BJ451" s="33"/>
      <c r="BK451" s="33"/>
      <c r="BL451" s="33"/>
      <c r="BM451" s="33"/>
      <c r="BN451" s="33"/>
      <c r="BO451" s="33"/>
      <c r="BP451" s="33"/>
      <c r="BQ451" s="33"/>
      <c r="BR451" s="33"/>
      <c r="BT451" s="16"/>
      <c r="BU451" s="23"/>
      <c r="BV451" s="23"/>
      <c r="BW451" s="23"/>
      <c r="BX451"/>
      <c r="BY451"/>
      <c r="BZ451"/>
      <c r="CA451"/>
      <c r="CB451"/>
      <c r="CC451"/>
      <c r="CD451"/>
      <c r="CE451"/>
      <c r="CF451"/>
      <c r="CG451"/>
      <c r="CH451"/>
      <c r="CI451"/>
    </row>
    <row r="452" spans="1:87" s="13" customFormat="1" x14ac:dyDescent="0.4">
      <c r="A452" s="23"/>
      <c r="B452" s="23"/>
      <c r="C452" s="32"/>
      <c r="D452" s="33"/>
      <c r="F452" s="16"/>
      <c r="G452" s="32"/>
      <c r="H452" s="33"/>
      <c r="J452" s="16"/>
      <c r="K452" s="32"/>
      <c r="L452" s="33"/>
      <c r="N452" s="16"/>
      <c r="O452" s="32"/>
      <c r="P452" s="33"/>
      <c r="R452" s="16"/>
      <c r="S452" s="32"/>
      <c r="T452" s="33"/>
      <c r="V452" s="16"/>
      <c r="W452" s="32"/>
      <c r="X452" s="33"/>
      <c r="Z452" s="16"/>
      <c r="AA452" s="32"/>
      <c r="AB452" s="33"/>
      <c r="AD452" s="16"/>
      <c r="AE452" s="32"/>
      <c r="AF452" s="33"/>
      <c r="AH452" s="16"/>
      <c r="AI452" s="32"/>
      <c r="AJ452" s="33"/>
      <c r="AL452" s="16"/>
      <c r="AM452" s="32"/>
      <c r="AN452" s="33"/>
      <c r="AP452" s="16"/>
      <c r="AQ452" s="32"/>
      <c r="AR452" s="33"/>
      <c r="AT452" s="16"/>
      <c r="AU452" s="32"/>
      <c r="AV452" s="33"/>
      <c r="AX452" s="16"/>
      <c r="AY452" s="32"/>
      <c r="AZ452" s="33"/>
      <c r="BA452" s="33"/>
      <c r="BB452" s="33"/>
      <c r="BC452" s="33"/>
      <c r="BD452" s="33"/>
      <c r="BE452" s="33"/>
      <c r="BF452" s="33"/>
      <c r="BG452" s="33"/>
      <c r="BH452" s="33"/>
      <c r="BI452" s="33"/>
      <c r="BJ452" s="33"/>
      <c r="BK452" s="33"/>
      <c r="BL452" s="33"/>
      <c r="BM452" s="33"/>
      <c r="BN452" s="33"/>
      <c r="BO452" s="33"/>
      <c r="BP452" s="33"/>
      <c r="BQ452" s="33"/>
      <c r="BR452" s="33"/>
      <c r="BT452" s="16"/>
      <c r="BU452" s="23"/>
      <c r="BV452" s="23"/>
      <c r="BW452" s="23"/>
      <c r="BX452"/>
      <c r="BY452"/>
      <c r="BZ452"/>
      <c r="CA452"/>
      <c r="CB452"/>
      <c r="CC452"/>
      <c r="CD452"/>
      <c r="CE452"/>
      <c r="CF452"/>
      <c r="CG452"/>
      <c r="CH452"/>
      <c r="CI452"/>
    </row>
    <row r="453" spans="1:87" s="13" customFormat="1" x14ac:dyDescent="0.4">
      <c r="A453" s="23"/>
      <c r="B453" s="23"/>
      <c r="C453" s="32"/>
      <c r="D453" s="33"/>
      <c r="F453" s="16"/>
      <c r="G453" s="32"/>
      <c r="H453" s="33"/>
      <c r="J453" s="16"/>
      <c r="K453" s="32"/>
      <c r="L453" s="33"/>
      <c r="N453" s="16"/>
      <c r="O453" s="32"/>
      <c r="P453" s="33"/>
      <c r="R453" s="16"/>
      <c r="S453" s="32"/>
      <c r="T453" s="33"/>
      <c r="V453" s="16"/>
      <c r="W453" s="32"/>
      <c r="X453" s="33"/>
      <c r="Z453" s="16"/>
      <c r="AA453" s="32"/>
      <c r="AB453" s="33"/>
      <c r="AD453" s="16"/>
      <c r="AE453" s="32"/>
      <c r="AF453" s="33"/>
      <c r="AH453" s="16"/>
      <c r="AI453" s="32"/>
      <c r="AJ453" s="33"/>
      <c r="AL453" s="16"/>
      <c r="AM453" s="32"/>
      <c r="AN453" s="33"/>
      <c r="AP453" s="16"/>
      <c r="AQ453" s="32"/>
      <c r="AR453" s="33"/>
      <c r="AT453" s="16"/>
      <c r="AU453" s="32"/>
      <c r="AV453" s="33"/>
      <c r="AX453" s="16"/>
      <c r="AY453" s="32"/>
      <c r="AZ453" s="33"/>
      <c r="BA453" s="33"/>
      <c r="BB453" s="33"/>
      <c r="BC453" s="33"/>
      <c r="BD453" s="33"/>
      <c r="BE453" s="33"/>
      <c r="BF453" s="33"/>
      <c r="BG453" s="33"/>
      <c r="BH453" s="33"/>
      <c r="BI453" s="33"/>
      <c r="BJ453" s="33"/>
      <c r="BK453" s="33"/>
      <c r="BL453" s="33"/>
      <c r="BM453" s="33"/>
      <c r="BN453" s="33"/>
      <c r="BO453" s="33"/>
      <c r="BP453" s="33"/>
      <c r="BQ453" s="33"/>
      <c r="BR453" s="33"/>
      <c r="BT453" s="16"/>
      <c r="BU453" s="23"/>
      <c r="BV453" s="23"/>
      <c r="BW453" s="23"/>
      <c r="BX453"/>
      <c r="BY453"/>
      <c r="BZ453"/>
      <c r="CA453"/>
      <c r="CB453"/>
      <c r="CC453"/>
      <c r="CD453"/>
      <c r="CE453"/>
      <c r="CF453"/>
      <c r="CG453"/>
      <c r="CH453"/>
      <c r="CI453"/>
    </row>
    <row r="454" spans="1:87" s="13" customFormat="1" x14ac:dyDescent="0.4">
      <c r="A454" s="23"/>
      <c r="B454" s="23"/>
      <c r="C454" s="32"/>
      <c r="D454" s="33"/>
      <c r="F454" s="16"/>
      <c r="G454" s="32"/>
      <c r="H454" s="33"/>
      <c r="J454" s="16"/>
      <c r="K454" s="32"/>
      <c r="L454" s="33"/>
      <c r="N454" s="16"/>
      <c r="O454" s="32"/>
      <c r="P454" s="33"/>
      <c r="R454" s="16"/>
      <c r="S454" s="32"/>
      <c r="T454" s="33"/>
      <c r="V454" s="16"/>
      <c r="W454" s="32"/>
      <c r="X454" s="33"/>
      <c r="Z454" s="16"/>
      <c r="AA454" s="32"/>
      <c r="AB454" s="33"/>
      <c r="AD454" s="16"/>
      <c r="AE454" s="32"/>
      <c r="AF454" s="33"/>
      <c r="AH454" s="16"/>
      <c r="AI454" s="32"/>
      <c r="AJ454" s="33"/>
      <c r="AL454" s="16"/>
      <c r="AM454" s="32"/>
      <c r="AN454" s="33"/>
      <c r="AP454" s="16"/>
      <c r="AQ454" s="32"/>
      <c r="AR454" s="33"/>
      <c r="AT454" s="16"/>
      <c r="AU454" s="32"/>
      <c r="AV454" s="33"/>
      <c r="AX454" s="16"/>
      <c r="AY454" s="32"/>
      <c r="AZ454" s="33"/>
      <c r="BA454" s="33"/>
      <c r="BB454" s="33"/>
      <c r="BC454" s="33"/>
      <c r="BD454" s="33"/>
      <c r="BE454" s="33"/>
      <c r="BF454" s="33"/>
      <c r="BG454" s="33"/>
      <c r="BH454" s="33"/>
      <c r="BI454" s="33"/>
      <c r="BJ454" s="33"/>
      <c r="BK454" s="33"/>
      <c r="BL454" s="33"/>
      <c r="BM454" s="33"/>
      <c r="BN454" s="33"/>
      <c r="BO454" s="33"/>
      <c r="BP454" s="33"/>
      <c r="BQ454" s="33"/>
      <c r="BR454" s="33"/>
      <c r="BT454" s="16"/>
      <c r="BU454" s="23"/>
      <c r="BV454" s="23"/>
      <c r="BW454" s="23"/>
      <c r="BX454"/>
      <c r="BY454"/>
      <c r="BZ454"/>
      <c r="CA454"/>
      <c r="CB454"/>
      <c r="CC454"/>
      <c r="CD454"/>
      <c r="CE454"/>
      <c r="CF454"/>
      <c r="CG454"/>
      <c r="CH454"/>
      <c r="CI454"/>
    </row>
    <row r="455" spans="1:87" s="13" customFormat="1" x14ac:dyDescent="0.4">
      <c r="A455" s="23"/>
      <c r="B455" s="23"/>
      <c r="C455" s="32"/>
      <c r="D455" s="33"/>
      <c r="F455" s="16"/>
      <c r="G455" s="32"/>
      <c r="H455" s="33"/>
      <c r="J455" s="16"/>
      <c r="K455" s="32"/>
      <c r="L455" s="33"/>
      <c r="N455" s="16"/>
      <c r="O455" s="32"/>
      <c r="P455" s="33"/>
      <c r="R455" s="16"/>
      <c r="S455" s="32"/>
      <c r="T455" s="33"/>
      <c r="V455" s="16"/>
      <c r="W455" s="32"/>
      <c r="X455" s="33"/>
      <c r="Z455" s="16"/>
      <c r="AA455" s="32"/>
      <c r="AB455" s="33"/>
      <c r="AD455" s="16"/>
      <c r="AE455" s="32"/>
      <c r="AF455" s="33"/>
      <c r="AH455" s="16"/>
      <c r="AI455" s="32"/>
      <c r="AJ455" s="33"/>
      <c r="AL455" s="16"/>
      <c r="AM455" s="32"/>
      <c r="AN455" s="33"/>
      <c r="AP455" s="16"/>
      <c r="AQ455" s="32"/>
      <c r="AR455" s="33"/>
      <c r="AT455" s="16"/>
      <c r="AU455" s="32"/>
      <c r="AV455" s="33"/>
      <c r="AX455" s="16"/>
      <c r="AY455" s="32"/>
      <c r="AZ455" s="33"/>
      <c r="BA455" s="33"/>
      <c r="BB455" s="33"/>
      <c r="BC455" s="33"/>
      <c r="BD455" s="33"/>
      <c r="BE455" s="33"/>
      <c r="BF455" s="33"/>
      <c r="BG455" s="33"/>
      <c r="BH455" s="33"/>
      <c r="BI455" s="33"/>
      <c r="BJ455" s="33"/>
      <c r="BK455" s="33"/>
      <c r="BL455" s="33"/>
      <c r="BM455" s="33"/>
      <c r="BN455" s="33"/>
      <c r="BO455" s="33"/>
      <c r="BP455" s="33"/>
      <c r="BQ455" s="33"/>
      <c r="BR455" s="33"/>
      <c r="BT455" s="16"/>
      <c r="BU455" s="23"/>
      <c r="BV455" s="23"/>
      <c r="BW455" s="23"/>
      <c r="BX455"/>
      <c r="BY455"/>
      <c r="BZ455"/>
      <c r="CA455"/>
      <c r="CB455"/>
      <c r="CC455"/>
      <c r="CD455"/>
      <c r="CE455"/>
      <c r="CF455"/>
      <c r="CG455"/>
      <c r="CH455"/>
      <c r="CI455"/>
    </row>
    <row r="456" spans="1:87" s="13" customFormat="1" x14ac:dyDescent="0.4">
      <c r="A456" s="23"/>
      <c r="B456" s="23"/>
      <c r="C456" s="32"/>
      <c r="D456" s="33"/>
      <c r="F456" s="16"/>
      <c r="G456" s="32"/>
      <c r="H456" s="33"/>
      <c r="J456" s="16"/>
      <c r="K456" s="32"/>
      <c r="L456" s="33"/>
      <c r="N456" s="16"/>
      <c r="O456" s="32"/>
      <c r="P456" s="33"/>
      <c r="R456" s="16"/>
      <c r="S456" s="32"/>
      <c r="T456" s="33"/>
      <c r="V456" s="16"/>
      <c r="W456" s="32"/>
      <c r="X456" s="33"/>
      <c r="Z456" s="16"/>
      <c r="AA456" s="32"/>
      <c r="AB456" s="33"/>
      <c r="AD456" s="16"/>
      <c r="AE456" s="32"/>
      <c r="AF456" s="33"/>
      <c r="AH456" s="16"/>
      <c r="AI456" s="32"/>
      <c r="AJ456" s="33"/>
      <c r="AL456" s="16"/>
      <c r="AM456" s="32"/>
      <c r="AN456" s="33"/>
      <c r="AP456" s="16"/>
      <c r="AQ456" s="32"/>
      <c r="AR456" s="33"/>
      <c r="AT456" s="16"/>
      <c r="AU456" s="32"/>
      <c r="AV456" s="33"/>
      <c r="AX456" s="16"/>
      <c r="AY456" s="32"/>
      <c r="AZ456" s="33"/>
      <c r="BA456" s="33"/>
      <c r="BB456" s="33"/>
      <c r="BC456" s="33"/>
      <c r="BD456" s="33"/>
      <c r="BE456" s="33"/>
      <c r="BF456" s="33"/>
      <c r="BG456" s="33"/>
      <c r="BH456" s="33"/>
      <c r="BI456" s="33"/>
      <c r="BJ456" s="33"/>
      <c r="BK456" s="33"/>
      <c r="BL456" s="33"/>
      <c r="BM456" s="33"/>
      <c r="BN456" s="33"/>
      <c r="BO456" s="33"/>
      <c r="BP456" s="33"/>
      <c r="BQ456" s="33"/>
      <c r="BR456" s="33"/>
      <c r="BT456" s="16"/>
      <c r="BU456" s="23"/>
      <c r="BV456" s="23"/>
      <c r="BW456" s="23"/>
      <c r="BX456"/>
      <c r="BY456"/>
      <c r="BZ456"/>
      <c r="CA456"/>
      <c r="CB456"/>
      <c r="CC456"/>
      <c r="CD456"/>
      <c r="CE456"/>
      <c r="CF456"/>
      <c r="CG456"/>
      <c r="CH456"/>
      <c r="CI456"/>
    </row>
    <row r="457" spans="1:87" s="13" customFormat="1" x14ac:dyDescent="0.4">
      <c r="A457" s="23"/>
      <c r="B457" s="23"/>
      <c r="C457" s="32"/>
      <c r="D457" s="33"/>
      <c r="F457" s="16"/>
      <c r="G457" s="32"/>
      <c r="H457" s="33"/>
      <c r="J457" s="16"/>
      <c r="K457" s="32"/>
      <c r="L457" s="33"/>
      <c r="N457" s="16"/>
      <c r="O457" s="32"/>
      <c r="P457" s="33"/>
      <c r="R457" s="16"/>
      <c r="S457" s="32"/>
      <c r="T457" s="33"/>
      <c r="V457" s="16"/>
      <c r="W457" s="32"/>
      <c r="X457" s="33"/>
      <c r="Z457" s="16"/>
      <c r="AA457" s="32"/>
      <c r="AB457" s="33"/>
      <c r="AD457" s="16"/>
      <c r="AE457" s="32"/>
      <c r="AF457" s="33"/>
      <c r="AH457" s="16"/>
      <c r="AI457" s="32"/>
      <c r="AJ457" s="33"/>
      <c r="AL457" s="16"/>
      <c r="AM457" s="32"/>
      <c r="AN457" s="33"/>
      <c r="AP457" s="16"/>
      <c r="AQ457" s="32"/>
      <c r="AR457" s="33"/>
      <c r="AT457" s="16"/>
      <c r="AU457" s="32"/>
      <c r="AV457" s="33"/>
      <c r="AX457" s="16"/>
      <c r="AY457" s="32"/>
      <c r="AZ457" s="33"/>
      <c r="BA457" s="33"/>
      <c r="BB457" s="33"/>
      <c r="BC457" s="33"/>
      <c r="BD457" s="33"/>
      <c r="BE457" s="33"/>
      <c r="BF457" s="33"/>
      <c r="BG457" s="33"/>
      <c r="BH457" s="33"/>
      <c r="BI457" s="33"/>
      <c r="BJ457" s="33"/>
      <c r="BK457" s="33"/>
      <c r="BL457" s="33"/>
      <c r="BM457" s="33"/>
      <c r="BN457" s="33"/>
      <c r="BO457" s="33"/>
      <c r="BP457" s="33"/>
      <c r="BQ457" s="33"/>
      <c r="BR457" s="33"/>
      <c r="BT457" s="16"/>
      <c r="BU457" s="23"/>
      <c r="BV457" s="23"/>
      <c r="BW457" s="23"/>
      <c r="BX457"/>
      <c r="BY457"/>
      <c r="BZ457"/>
      <c r="CA457"/>
      <c r="CB457"/>
      <c r="CC457"/>
      <c r="CD457"/>
      <c r="CE457"/>
      <c r="CF457"/>
      <c r="CG457"/>
      <c r="CH457"/>
      <c r="CI457"/>
    </row>
    <row r="458" spans="1:87" s="13" customFormat="1" x14ac:dyDescent="0.4">
      <c r="A458" s="23"/>
      <c r="B458" s="23"/>
      <c r="C458" s="32"/>
      <c r="D458" s="33"/>
      <c r="F458" s="16"/>
      <c r="G458" s="32"/>
      <c r="H458" s="33"/>
      <c r="J458" s="16"/>
      <c r="K458" s="32"/>
      <c r="L458" s="33"/>
      <c r="N458" s="16"/>
      <c r="O458" s="32"/>
      <c r="P458" s="33"/>
      <c r="R458" s="16"/>
      <c r="S458" s="32"/>
      <c r="T458" s="33"/>
      <c r="V458" s="16"/>
      <c r="W458" s="32"/>
      <c r="X458" s="33"/>
      <c r="Z458" s="16"/>
      <c r="AA458" s="32"/>
      <c r="AB458" s="33"/>
      <c r="AD458" s="16"/>
      <c r="AE458" s="32"/>
      <c r="AF458" s="33"/>
      <c r="AH458" s="16"/>
      <c r="AI458" s="32"/>
      <c r="AJ458" s="33"/>
      <c r="AL458" s="16"/>
      <c r="AM458" s="32"/>
      <c r="AN458" s="33"/>
      <c r="AP458" s="16"/>
      <c r="AQ458" s="32"/>
      <c r="AR458" s="33"/>
      <c r="AT458" s="16"/>
      <c r="AU458" s="32"/>
      <c r="AV458" s="33"/>
      <c r="AX458" s="16"/>
      <c r="AY458" s="32"/>
      <c r="AZ458" s="33"/>
      <c r="BA458" s="33"/>
      <c r="BB458" s="33"/>
      <c r="BC458" s="33"/>
      <c r="BD458" s="33"/>
      <c r="BE458" s="33"/>
      <c r="BF458" s="33"/>
      <c r="BG458" s="33"/>
      <c r="BH458" s="33"/>
      <c r="BI458" s="33"/>
      <c r="BJ458" s="33"/>
      <c r="BK458" s="33"/>
      <c r="BL458" s="33"/>
      <c r="BM458" s="33"/>
      <c r="BN458" s="33"/>
      <c r="BO458" s="33"/>
      <c r="BP458" s="33"/>
      <c r="BQ458" s="33"/>
      <c r="BR458" s="33"/>
      <c r="BT458" s="16"/>
      <c r="BU458" s="23"/>
      <c r="BV458" s="23"/>
      <c r="BW458" s="23"/>
      <c r="BX458"/>
      <c r="BY458"/>
      <c r="BZ458"/>
      <c r="CA458"/>
      <c r="CB458"/>
      <c r="CC458"/>
      <c r="CD458"/>
      <c r="CE458"/>
      <c r="CF458"/>
      <c r="CG458"/>
      <c r="CH458"/>
      <c r="CI458"/>
    </row>
    <row r="459" spans="1:87" s="13" customFormat="1" x14ac:dyDescent="0.4">
      <c r="A459" s="23"/>
      <c r="B459" s="23"/>
      <c r="C459" s="32"/>
      <c r="D459" s="33"/>
      <c r="F459" s="16"/>
      <c r="G459" s="32"/>
      <c r="H459" s="33"/>
      <c r="J459" s="16"/>
      <c r="K459" s="32"/>
      <c r="L459" s="33"/>
      <c r="N459" s="16"/>
      <c r="O459" s="32"/>
      <c r="P459" s="33"/>
      <c r="R459" s="16"/>
      <c r="S459" s="32"/>
      <c r="T459" s="33"/>
      <c r="V459" s="16"/>
      <c r="W459" s="32"/>
      <c r="X459" s="33"/>
      <c r="Z459" s="16"/>
      <c r="AA459" s="32"/>
      <c r="AB459" s="33"/>
      <c r="AD459" s="16"/>
      <c r="AE459" s="32"/>
      <c r="AF459" s="33"/>
      <c r="AH459" s="16"/>
      <c r="AI459" s="32"/>
      <c r="AJ459" s="33"/>
      <c r="AL459" s="16"/>
      <c r="AM459" s="32"/>
      <c r="AN459" s="33"/>
      <c r="AP459" s="16"/>
      <c r="AQ459" s="32"/>
      <c r="AR459" s="33"/>
      <c r="AT459" s="16"/>
      <c r="AU459" s="32"/>
      <c r="AV459" s="33"/>
      <c r="AX459" s="16"/>
      <c r="AY459" s="32"/>
      <c r="AZ459" s="33"/>
      <c r="BA459" s="33"/>
      <c r="BB459" s="33"/>
      <c r="BC459" s="33"/>
      <c r="BD459" s="33"/>
      <c r="BE459" s="33"/>
      <c r="BF459" s="33"/>
      <c r="BG459" s="33"/>
      <c r="BH459" s="33"/>
      <c r="BI459" s="33"/>
      <c r="BJ459" s="33"/>
      <c r="BK459" s="33"/>
      <c r="BL459" s="33"/>
      <c r="BM459" s="33"/>
      <c r="BN459" s="33"/>
      <c r="BO459" s="33"/>
      <c r="BP459" s="33"/>
      <c r="BQ459" s="33"/>
      <c r="BR459" s="33"/>
      <c r="BT459" s="16"/>
      <c r="BU459" s="23"/>
      <c r="BV459" s="23"/>
      <c r="BW459" s="23"/>
      <c r="BX459"/>
      <c r="BY459"/>
      <c r="BZ459"/>
      <c r="CA459"/>
      <c r="CB459"/>
      <c r="CC459"/>
      <c r="CD459"/>
      <c r="CE459"/>
      <c r="CF459"/>
      <c r="CG459"/>
      <c r="CH459"/>
      <c r="CI459"/>
    </row>
    <row r="460" spans="1:87" s="13" customFormat="1" x14ac:dyDescent="0.4">
      <c r="A460" s="23"/>
      <c r="B460" s="23"/>
      <c r="C460" s="32"/>
      <c r="D460" s="33"/>
      <c r="F460" s="16"/>
      <c r="G460" s="32"/>
      <c r="H460" s="33"/>
      <c r="J460" s="16"/>
      <c r="K460" s="32"/>
      <c r="L460" s="33"/>
      <c r="N460" s="16"/>
      <c r="O460" s="32"/>
      <c r="P460" s="33"/>
      <c r="R460" s="16"/>
      <c r="S460" s="32"/>
      <c r="T460" s="33"/>
      <c r="V460" s="16"/>
      <c r="W460" s="32"/>
      <c r="X460" s="33"/>
      <c r="Z460" s="16"/>
      <c r="AA460" s="32"/>
      <c r="AB460" s="33"/>
      <c r="AD460" s="16"/>
      <c r="AE460" s="32"/>
      <c r="AF460" s="33"/>
      <c r="AH460" s="16"/>
      <c r="AI460" s="32"/>
      <c r="AJ460" s="33"/>
      <c r="AL460" s="16"/>
      <c r="AM460" s="32"/>
      <c r="AN460" s="33"/>
      <c r="AP460" s="16"/>
      <c r="AQ460" s="32"/>
      <c r="AR460" s="33"/>
      <c r="AT460" s="16"/>
      <c r="AU460" s="32"/>
      <c r="AV460" s="33"/>
      <c r="AX460" s="16"/>
      <c r="AY460" s="32"/>
      <c r="AZ460" s="33"/>
      <c r="BA460" s="33"/>
      <c r="BB460" s="33"/>
      <c r="BC460" s="33"/>
      <c r="BD460" s="33"/>
      <c r="BE460" s="33"/>
      <c r="BF460" s="33"/>
      <c r="BG460" s="33"/>
      <c r="BH460" s="33"/>
      <c r="BI460" s="33"/>
      <c r="BJ460" s="33"/>
      <c r="BK460" s="33"/>
      <c r="BL460" s="33"/>
      <c r="BM460" s="33"/>
      <c r="BN460" s="33"/>
      <c r="BO460" s="33"/>
      <c r="BP460" s="33"/>
      <c r="BQ460" s="33"/>
      <c r="BR460" s="33"/>
      <c r="BT460" s="16"/>
      <c r="BU460" s="23"/>
      <c r="BV460" s="23"/>
      <c r="BW460" s="23"/>
      <c r="BX460"/>
      <c r="BY460"/>
      <c r="BZ460"/>
      <c r="CA460"/>
      <c r="CB460"/>
      <c r="CC460"/>
      <c r="CD460"/>
      <c r="CE460"/>
      <c r="CF460"/>
      <c r="CG460"/>
      <c r="CH460"/>
      <c r="CI460"/>
    </row>
    <row r="461" spans="1:87" s="13" customFormat="1" x14ac:dyDescent="0.4">
      <c r="A461" s="23"/>
      <c r="B461" s="23"/>
      <c r="C461" s="32"/>
      <c r="D461" s="33"/>
      <c r="F461" s="16"/>
      <c r="G461" s="32"/>
      <c r="H461" s="33"/>
      <c r="J461" s="16"/>
      <c r="K461" s="32"/>
      <c r="L461" s="33"/>
      <c r="N461" s="16"/>
      <c r="O461" s="32"/>
      <c r="P461" s="33"/>
      <c r="R461" s="16"/>
      <c r="S461" s="32"/>
      <c r="T461" s="33"/>
      <c r="V461" s="16"/>
      <c r="W461" s="32"/>
      <c r="X461" s="33"/>
      <c r="Z461" s="16"/>
      <c r="AA461" s="32"/>
      <c r="AB461" s="33"/>
      <c r="AD461" s="16"/>
      <c r="AE461" s="32"/>
      <c r="AF461" s="33"/>
      <c r="AH461" s="16"/>
      <c r="AI461" s="32"/>
      <c r="AJ461" s="33"/>
      <c r="AL461" s="16"/>
      <c r="AM461" s="32"/>
      <c r="AN461" s="33"/>
      <c r="AP461" s="16"/>
      <c r="AQ461" s="32"/>
      <c r="AR461" s="33"/>
      <c r="AT461" s="16"/>
      <c r="AU461" s="32"/>
      <c r="AV461" s="33"/>
      <c r="AX461" s="16"/>
      <c r="AY461" s="32"/>
      <c r="AZ461" s="33"/>
      <c r="BA461" s="33"/>
      <c r="BB461" s="33"/>
      <c r="BC461" s="33"/>
      <c r="BD461" s="33"/>
      <c r="BE461" s="33"/>
      <c r="BF461" s="33"/>
      <c r="BG461" s="33"/>
      <c r="BH461" s="33"/>
      <c r="BI461" s="33"/>
      <c r="BJ461" s="33"/>
      <c r="BK461" s="33"/>
      <c r="BL461" s="33"/>
      <c r="BM461" s="33"/>
      <c r="BN461" s="33"/>
      <c r="BO461" s="33"/>
      <c r="BP461" s="33"/>
      <c r="BQ461" s="33"/>
      <c r="BR461" s="33"/>
      <c r="BT461" s="16"/>
      <c r="BU461" s="23"/>
      <c r="BV461" s="23"/>
      <c r="BW461" s="23"/>
      <c r="BX461"/>
      <c r="BY461"/>
      <c r="BZ461"/>
      <c r="CA461"/>
      <c r="CB461"/>
      <c r="CC461"/>
      <c r="CD461"/>
      <c r="CE461"/>
      <c r="CF461"/>
      <c r="CG461"/>
      <c r="CH461"/>
      <c r="CI461"/>
    </row>
    <row r="462" spans="1:87" s="13" customFormat="1" x14ac:dyDescent="0.4">
      <c r="A462" s="23"/>
      <c r="B462" s="23"/>
      <c r="C462" s="32"/>
      <c r="D462" s="33"/>
      <c r="F462" s="16"/>
      <c r="G462" s="32"/>
      <c r="H462" s="33"/>
      <c r="J462" s="16"/>
      <c r="K462" s="32"/>
      <c r="L462" s="33"/>
      <c r="N462" s="16"/>
      <c r="O462" s="32"/>
      <c r="P462" s="33"/>
      <c r="R462" s="16"/>
      <c r="S462" s="32"/>
      <c r="T462" s="33"/>
      <c r="V462" s="16"/>
      <c r="W462" s="32"/>
      <c r="X462" s="33"/>
      <c r="Z462" s="16"/>
      <c r="AA462" s="32"/>
      <c r="AB462" s="33"/>
      <c r="AD462" s="16"/>
      <c r="AE462" s="32"/>
      <c r="AF462" s="33"/>
      <c r="AH462" s="16"/>
      <c r="AI462" s="32"/>
      <c r="AJ462" s="33"/>
      <c r="AL462" s="16"/>
      <c r="AM462" s="32"/>
      <c r="AN462" s="33"/>
      <c r="AP462" s="16"/>
      <c r="AQ462" s="32"/>
      <c r="AR462" s="33"/>
      <c r="AT462" s="16"/>
      <c r="AU462" s="32"/>
      <c r="AV462" s="33"/>
      <c r="AX462" s="16"/>
      <c r="AY462" s="32"/>
      <c r="AZ462" s="33"/>
      <c r="BA462" s="33"/>
      <c r="BB462" s="33"/>
      <c r="BC462" s="33"/>
      <c r="BD462" s="33"/>
      <c r="BE462" s="33"/>
      <c r="BF462" s="33"/>
      <c r="BG462" s="33"/>
      <c r="BH462" s="33"/>
      <c r="BI462" s="33"/>
      <c r="BJ462" s="33"/>
      <c r="BK462" s="33"/>
      <c r="BL462" s="33"/>
      <c r="BM462" s="33"/>
      <c r="BN462" s="33"/>
      <c r="BO462" s="33"/>
      <c r="BP462" s="33"/>
      <c r="BQ462" s="33"/>
      <c r="BR462" s="33"/>
      <c r="BT462" s="16"/>
      <c r="BU462" s="23"/>
      <c r="BV462" s="23"/>
      <c r="BW462" s="23"/>
      <c r="BX462"/>
      <c r="BY462"/>
      <c r="BZ462"/>
      <c r="CA462"/>
      <c r="CB462"/>
      <c r="CC462"/>
      <c r="CD462"/>
      <c r="CE462"/>
      <c r="CF462"/>
      <c r="CG462"/>
      <c r="CH462"/>
      <c r="CI462"/>
    </row>
    <row r="463" spans="1:87" s="13" customFormat="1" x14ac:dyDescent="0.4">
      <c r="A463" s="23"/>
      <c r="B463" s="23"/>
      <c r="C463" s="32"/>
      <c r="D463" s="33"/>
      <c r="F463" s="16"/>
      <c r="G463" s="32"/>
      <c r="H463" s="33"/>
      <c r="J463" s="16"/>
      <c r="K463" s="32"/>
      <c r="L463" s="33"/>
      <c r="N463" s="16"/>
      <c r="O463" s="32"/>
      <c r="P463" s="33"/>
      <c r="R463" s="16"/>
      <c r="S463" s="32"/>
      <c r="T463" s="33"/>
      <c r="V463" s="16"/>
      <c r="W463" s="32"/>
      <c r="X463" s="33"/>
      <c r="Z463" s="16"/>
      <c r="AA463" s="32"/>
      <c r="AB463" s="33"/>
      <c r="AD463" s="16"/>
      <c r="AE463" s="32"/>
      <c r="AF463" s="33"/>
      <c r="AH463" s="16"/>
      <c r="AI463" s="32"/>
      <c r="AJ463" s="33"/>
      <c r="AL463" s="16"/>
      <c r="AM463" s="32"/>
      <c r="AN463" s="33"/>
      <c r="AP463" s="16"/>
      <c r="AQ463" s="32"/>
      <c r="AR463" s="33"/>
      <c r="AT463" s="16"/>
      <c r="AU463" s="32"/>
      <c r="AV463" s="33"/>
      <c r="AX463" s="16"/>
      <c r="AY463" s="32"/>
      <c r="AZ463" s="33"/>
      <c r="BA463" s="33"/>
      <c r="BB463" s="33"/>
      <c r="BC463" s="33"/>
      <c r="BD463" s="33"/>
      <c r="BE463" s="33"/>
      <c r="BF463" s="33"/>
      <c r="BG463" s="33"/>
      <c r="BH463" s="33"/>
      <c r="BI463" s="33"/>
      <c r="BJ463" s="33"/>
      <c r="BK463" s="33"/>
      <c r="BL463" s="33"/>
      <c r="BM463" s="33"/>
      <c r="BN463" s="33"/>
      <c r="BO463" s="33"/>
      <c r="BP463" s="33"/>
      <c r="BQ463" s="33"/>
      <c r="BR463" s="33"/>
      <c r="BT463" s="16"/>
      <c r="BU463" s="23"/>
      <c r="BV463" s="23"/>
      <c r="BW463" s="23"/>
      <c r="BX463"/>
      <c r="BY463"/>
      <c r="BZ463"/>
      <c r="CA463"/>
      <c r="CB463"/>
      <c r="CC463"/>
      <c r="CD463"/>
      <c r="CE463"/>
      <c r="CF463"/>
      <c r="CG463"/>
      <c r="CH463"/>
      <c r="CI463"/>
    </row>
    <row r="464" spans="1:87" s="13" customFormat="1" x14ac:dyDescent="0.4">
      <c r="A464" s="23"/>
      <c r="B464" s="23"/>
      <c r="C464" s="32"/>
      <c r="D464" s="33"/>
      <c r="F464" s="16"/>
      <c r="G464" s="32"/>
      <c r="H464" s="33"/>
      <c r="J464" s="16"/>
      <c r="K464" s="32"/>
      <c r="L464" s="33"/>
      <c r="N464" s="16"/>
      <c r="O464" s="32"/>
      <c r="P464" s="33"/>
      <c r="R464" s="16"/>
      <c r="S464" s="32"/>
      <c r="T464" s="33"/>
      <c r="V464" s="16"/>
      <c r="W464" s="32"/>
      <c r="X464" s="33"/>
      <c r="Z464" s="16"/>
      <c r="AA464" s="32"/>
      <c r="AB464" s="33"/>
      <c r="AD464" s="16"/>
      <c r="AE464" s="32"/>
      <c r="AF464" s="33"/>
      <c r="AH464" s="16"/>
      <c r="AI464" s="32"/>
      <c r="AJ464" s="33"/>
      <c r="AL464" s="16"/>
      <c r="AM464" s="32"/>
      <c r="AN464" s="33"/>
      <c r="AP464" s="16"/>
      <c r="AQ464" s="32"/>
      <c r="AR464" s="33"/>
      <c r="AT464" s="16"/>
      <c r="AU464" s="32"/>
      <c r="AV464" s="33"/>
      <c r="AX464" s="16"/>
      <c r="AY464" s="32"/>
      <c r="AZ464" s="33"/>
      <c r="BA464" s="33"/>
      <c r="BB464" s="33"/>
      <c r="BC464" s="33"/>
      <c r="BD464" s="33"/>
      <c r="BE464" s="33"/>
      <c r="BF464" s="33"/>
      <c r="BG464" s="33"/>
      <c r="BH464" s="33"/>
      <c r="BI464" s="33"/>
      <c r="BJ464" s="33"/>
      <c r="BK464" s="33"/>
      <c r="BL464" s="33"/>
      <c r="BM464" s="33"/>
      <c r="BN464" s="33"/>
      <c r="BO464" s="33"/>
      <c r="BP464" s="33"/>
      <c r="BQ464" s="33"/>
      <c r="BR464" s="33"/>
      <c r="BT464" s="16"/>
      <c r="BU464" s="23"/>
      <c r="BV464" s="23"/>
      <c r="BW464" s="23"/>
      <c r="BX464"/>
      <c r="BY464"/>
      <c r="BZ464"/>
      <c r="CA464"/>
      <c r="CB464"/>
      <c r="CC464"/>
      <c r="CD464"/>
      <c r="CE464"/>
      <c r="CF464"/>
      <c r="CG464"/>
      <c r="CH464"/>
      <c r="CI464"/>
    </row>
    <row r="465" spans="1:87" s="13" customFormat="1" x14ac:dyDescent="0.4">
      <c r="A465" s="23"/>
      <c r="B465" s="23"/>
      <c r="C465" s="32"/>
      <c r="D465" s="33"/>
      <c r="F465" s="16"/>
      <c r="G465" s="32"/>
      <c r="H465" s="33"/>
      <c r="J465" s="16"/>
      <c r="K465" s="32"/>
      <c r="L465" s="33"/>
      <c r="N465" s="16"/>
      <c r="O465" s="32"/>
      <c r="P465" s="33"/>
      <c r="R465" s="16"/>
      <c r="S465" s="32"/>
      <c r="T465" s="33"/>
      <c r="V465" s="16"/>
      <c r="W465" s="32"/>
      <c r="X465" s="33"/>
      <c r="Z465" s="16"/>
      <c r="AA465" s="32"/>
      <c r="AB465" s="33"/>
      <c r="AD465" s="16"/>
      <c r="AE465" s="32"/>
      <c r="AF465" s="33"/>
      <c r="AH465" s="16"/>
      <c r="AI465" s="32"/>
      <c r="AJ465" s="33"/>
      <c r="AL465" s="16"/>
      <c r="AM465" s="32"/>
      <c r="AN465" s="33"/>
      <c r="AP465" s="16"/>
      <c r="AQ465" s="32"/>
      <c r="AR465" s="33"/>
      <c r="AT465" s="16"/>
      <c r="AU465" s="32"/>
      <c r="AV465" s="33"/>
      <c r="AX465" s="16"/>
      <c r="AY465" s="32"/>
      <c r="AZ465" s="33"/>
      <c r="BA465" s="33"/>
      <c r="BB465" s="33"/>
      <c r="BC465" s="33"/>
      <c r="BD465" s="33"/>
      <c r="BE465" s="33"/>
      <c r="BF465" s="33"/>
      <c r="BG465" s="33"/>
      <c r="BH465" s="33"/>
      <c r="BI465" s="33"/>
      <c r="BJ465" s="33"/>
      <c r="BK465" s="33"/>
      <c r="BL465" s="33"/>
      <c r="BM465" s="33"/>
      <c r="BN465" s="33"/>
      <c r="BO465" s="33"/>
      <c r="BP465" s="33"/>
      <c r="BQ465" s="33"/>
      <c r="BR465" s="33"/>
      <c r="BT465" s="16"/>
      <c r="BU465" s="23"/>
      <c r="BV465" s="23"/>
      <c r="BW465" s="23"/>
      <c r="BX465"/>
      <c r="BY465"/>
      <c r="BZ465"/>
      <c r="CA465"/>
      <c r="CB465"/>
      <c r="CC465"/>
      <c r="CD465"/>
      <c r="CE465"/>
      <c r="CF465"/>
      <c r="CG465"/>
      <c r="CH465"/>
      <c r="CI465"/>
    </row>
    <row r="466" spans="1:87" s="13" customFormat="1" x14ac:dyDescent="0.4">
      <c r="A466" s="23"/>
      <c r="B466" s="23"/>
      <c r="C466" s="32"/>
      <c r="D466" s="33"/>
      <c r="F466" s="16"/>
      <c r="G466" s="32"/>
      <c r="H466" s="33"/>
      <c r="J466" s="16"/>
      <c r="K466" s="32"/>
      <c r="L466" s="33"/>
      <c r="N466" s="16"/>
      <c r="O466" s="32"/>
      <c r="P466" s="33"/>
      <c r="R466" s="16"/>
      <c r="S466" s="32"/>
      <c r="T466" s="33"/>
      <c r="V466" s="16"/>
      <c r="W466" s="32"/>
      <c r="X466" s="33"/>
      <c r="Z466" s="16"/>
      <c r="AA466" s="32"/>
      <c r="AB466" s="33"/>
      <c r="AD466" s="16"/>
      <c r="AE466" s="32"/>
      <c r="AF466" s="33"/>
      <c r="AH466" s="16"/>
      <c r="AI466" s="32"/>
      <c r="AJ466" s="33"/>
      <c r="AL466" s="16"/>
      <c r="AM466" s="32"/>
      <c r="AN466" s="33"/>
      <c r="AP466" s="16"/>
      <c r="AQ466" s="32"/>
      <c r="AR466" s="33"/>
      <c r="AT466" s="16"/>
      <c r="AU466" s="32"/>
      <c r="AV466" s="33"/>
      <c r="AX466" s="16"/>
      <c r="AY466" s="32"/>
      <c r="AZ466" s="33"/>
      <c r="BA466" s="33"/>
      <c r="BB466" s="33"/>
      <c r="BC466" s="33"/>
      <c r="BD466" s="33"/>
      <c r="BE466" s="33"/>
      <c r="BF466" s="33"/>
      <c r="BG466" s="33"/>
      <c r="BH466" s="33"/>
      <c r="BI466" s="33"/>
      <c r="BJ466" s="33"/>
      <c r="BK466" s="33"/>
      <c r="BL466" s="33"/>
      <c r="BM466" s="33"/>
      <c r="BN466" s="33"/>
      <c r="BO466" s="33"/>
      <c r="BP466" s="33"/>
      <c r="BQ466" s="33"/>
      <c r="BR466" s="33"/>
      <c r="BT466" s="16"/>
      <c r="BU466" s="23"/>
      <c r="BV466" s="23"/>
      <c r="BW466" s="23"/>
      <c r="BX466"/>
      <c r="BY466"/>
      <c r="BZ466"/>
      <c r="CA466"/>
      <c r="CB466"/>
      <c r="CC466"/>
      <c r="CD466"/>
      <c r="CE466"/>
      <c r="CF466"/>
      <c r="CG466"/>
      <c r="CH466"/>
      <c r="CI466"/>
    </row>
    <row r="467" spans="1:87" s="13" customFormat="1" x14ac:dyDescent="0.4">
      <c r="A467" s="23"/>
      <c r="B467" s="23"/>
      <c r="C467" s="32"/>
      <c r="D467" s="33"/>
      <c r="F467" s="16"/>
      <c r="G467" s="32"/>
      <c r="H467" s="33"/>
      <c r="J467" s="16"/>
      <c r="K467" s="32"/>
      <c r="L467" s="33"/>
      <c r="N467" s="16"/>
      <c r="O467" s="32"/>
      <c r="P467" s="33"/>
      <c r="R467" s="16"/>
      <c r="S467" s="32"/>
      <c r="T467" s="33"/>
      <c r="V467" s="16"/>
      <c r="W467" s="32"/>
      <c r="X467" s="33"/>
      <c r="Z467" s="16"/>
      <c r="AA467" s="32"/>
      <c r="AB467" s="33"/>
      <c r="AD467" s="16"/>
      <c r="AE467" s="32"/>
      <c r="AF467" s="33"/>
      <c r="AH467" s="16"/>
      <c r="AI467" s="32"/>
      <c r="AJ467" s="33"/>
      <c r="AL467" s="16"/>
      <c r="AM467" s="32"/>
      <c r="AN467" s="33"/>
      <c r="AP467" s="16"/>
      <c r="AQ467" s="32"/>
      <c r="AR467" s="33"/>
      <c r="AT467" s="16"/>
      <c r="AU467" s="32"/>
      <c r="AV467" s="33"/>
      <c r="AX467" s="16"/>
      <c r="AY467" s="32"/>
      <c r="AZ467" s="33"/>
      <c r="BA467" s="33"/>
      <c r="BB467" s="33"/>
      <c r="BC467" s="33"/>
      <c r="BD467" s="33"/>
      <c r="BE467" s="33"/>
      <c r="BF467" s="33"/>
      <c r="BG467" s="33"/>
      <c r="BH467" s="33"/>
      <c r="BI467" s="33"/>
      <c r="BJ467" s="33"/>
      <c r="BK467" s="33"/>
      <c r="BL467" s="33"/>
      <c r="BM467" s="33"/>
      <c r="BN467" s="33"/>
      <c r="BO467" s="33"/>
      <c r="BP467" s="33"/>
      <c r="BQ467" s="33"/>
      <c r="BR467" s="33"/>
      <c r="BT467" s="16"/>
      <c r="BU467" s="23"/>
      <c r="BV467" s="23"/>
      <c r="BW467" s="23"/>
      <c r="BX467"/>
      <c r="BY467"/>
      <c r="BZ467"/>
      <c r="CA467"/>
      <c r="CB467"/>
      <c r="CC467"/>
      <c r="CD467"/>
      <c r="CE467"/>
      <c r="CF467"/>
      <c r="CG467"/>
      <c r="CH467"/>
      <c r="CI467"/>
    </row>
    <row r="468" spans="1:87" s="13" customFormat="1" x14ac:dyDescent="0.4">
      <c r="A468" s="23"/>
      <c r="B468" s="23"/>
      <c r="C468" s="32"/>
      <c r="D468" s="33"/>
      <c r="F468" s="16"/>
      <c r="G468" s="32"/>
      <c r="H468" s="33"/>
      <c r="J468" s="16"/>
      <c r="K468" s="32"/>
      <c r="L468" s="33"/>
      <c r="N468" s="16"/>
      <c r="O468" s="32"/>
      <c r="P468" s="33"/>
      <c r="R468" s="16"/>
      <c r="S468" s="32"/>
      <c r="T468" s="33"/>
      <c r="V468" s="16"/>
      <c r="W468" s="32"/>
      <c r="X468" s="33"/>
      <c r="Z468" s="16"/>
      <c r="AA468" s="32"/>
      <c r="AB468" s="33"/>
      <c r="AD468" s="16"/>
      <c r="AE468" s="32"/>
      <c r="AF468" s="33"/>
      <c r="AH468" s="16"/>
      <c r="AI468" s="32"/>
      <c r="AJ468" s="33"/>
      <c r="AL468" s="16"/>
      <c r="AM468" s="32"/>
      <c r="AN468" s="33"/>
      <c r="AP468" s="16"/>
      <c r="AQ468" s="32"/>
      <c r="AR468" s="33"/>
      <c r="AT468" s="16"/>
      <c r="AU468" s="32"/>
      <c r="AV468" s="33"/>
      <c r="AX468" s="16"/>
      <c r="AY468" s="32"/>
      <c r="AZ468" s="33"/>
      <c r="BA468" s="33"/>
      <c r="BB468" s="33"/>
      <c r="BC468" s="33"/>
      <c r="BD468" s="33"/>
      <c r="BE468" s="33"/>
      <c r="BF468" s="33"/>
      <c r="BG468" s="33"/>
      <c r="BH468" s="33"/>
      <c r="BI468" s="33"/>
      <c r="BJ468" s="33"/>
      <c r="BK468" s="33"/>
      <c r="BL468" s="33"/>
      <c r="BM468" s="33"/>
      <c r="BN468" s="33"/>
      <c r="BO468" s="33"/>
      <c r="BP468" s="33"/>
      <c r="BQ468" s="33"/>
      <c r="BR468" s="33"/>
      <c r="BT468" s="16"/>
      <c r="BU468" s="23"/>
      <c r="BV468" s="23"/>
      <c r="BW468" s="23"/>
      <c r="BX468"/>
      <c r="BY468"/>
      <c r="BZ468"/>
      <c r="CA468"/>
      <c r="CB468"/>
      <c r="CC468"/>
      <c r="CD468"/>
      <c r="CE468"/>
      <c r="CF468"/>
      <c r="CG468"/>
      <c r="CH468"/>
      <c r="CI468"/>
    </row>
    <row r="469" spans="1:87" s="13" customFormat="1" x14ac:dyDescent="0.4">
      <c r="A469" s="23"/>
      <c r="B469" s="23"/>
      <c r="C469" s="32"/>
      <c r="D469" s="33"/>
      <c r="F469" s="16"/>
      <c r="G469" s="32"/>
      <c r="H469" s="33"/>
      <c r="J469" s="16"/>
      <c r="K469" s="32"/>
      <c r="L469" s="33"/>
      <c r="N469" s="16"/>
      <c r="O469" s="32"/>
      <c r="P469" s="33"/>
      <c r="R469" s="16"/>
      <c r="S469" s="32"/>
      <c r="T469" s="33"/>
      <c r="V469" s="16"/>
      <c r="W469" s="32"/>
      <c r="X469" s="33"/>
      <c r="Z469" s="16"/>
      <c r="AA469" s="32"/>
      <c r="AB469" s="33"/>
      <c r="AD469" s="16"/>
      <c r="AE469" s="32"/>
      <c r="AF469" s="33"/>
      <c r="AH469" s="16"/>
      <c r="AI469" s="32"/>
      <c r="AJ469" s="33"/>
      <c r="AL469" s="16"/>
      <c r="AM469" s="32"/>
      <c r="AN469" s="33"/>
      <c r="AP469" s="16"/>
      <c r="AQ469" s="32"/>
      <c r="AR469" s="33"/>
      <c r="AT469" s="16"/>
      <c r="AU469" s="32"/>
      <c r="AV469" s="33"/>
      <c r="AX469" s="16"/>
      <c r="AY469" s="32"/>
      <c r="AZ469" s="33"/>
      <c r="BA469" s="33"/>
      <c r="BB469" s="33"/>
      <c r="BC469" s="33"/>
      <c r="BD469" s="33"/>
      <c r="BE469" s="33"/>
      <c r="BF469" s="33"/>
      <c r="BG469" s="33"/>
      <c r="BH469" s="33"/>
      <c r="BI469" s="33"/>
      <c r="BJ469" s="33"/>
      <c r="BK469" s="33"/>
      <c r="BL469" s="33"/>
      <c r="BM469" s="33"/>
      <c r="BN469" s="33"/>
      <c r="BO469" s="33"/>
      <c r="BP469" s="33"/>
      <c r="BQ469" s="33"/>
      <c r="BR469" s="33"/>
      <c r="BT469" s="16"/>
      <c r="BU469" s="23"/>
      <c r="BV469" s="23"/>
      <c r="BW469" s="23"/>
      <c r="BX469"/>
      <c r="BY469"/>
      <c r="BZ469"/>
      <c r="CA469"/>
      <c r="CB469"/>
      <c r="CC469"/>
      <c r="CD469"/>
      <c r="CE469"/>
      <c r="CF469"/>
      <c r="CG469"/>
      <c r="CH469"/>
      <c r="CI469"/>
    </row>
    <row r="470" spans="1:87" s="13" customFormat="1" x14ac:dyDescent="0.4">
      <c r="A470" s="23"/>
      <c r="B470" s="23"/>
      <c r="C470" s="32"/>
      <c r="D470" s="33"/>
      <c r="F470" s="16"/>
      <c r="G470" s="32"/>
      <c r="H470" s="33"/>
      <c r="J470" s="16"/>
      <c r="K470" s="32"/>
      <c r="L470" s="33"/>
      <c r="N470" s="16"/>
      <c r="O470" s="32"/>
      <c r="P470" s="33"/>
      <c r="R470" s="16"/>
      <c r="S470" s="32"/>
      <c r="T470" s="33"/>
      <c r="V470" s="16"/>
      <c r="W470" s="32"/>
      <c r="X470" s="33"/>
      <c r="Z470" s="16"/>
      <c r="AA470" s="32"/>
      <c r="AB470" s="33"/>
      <c r="AD470" s="16"/>
      <c r="AE470" s="32"/>
      <c r="AF470" s="33"/>
      <c r="AH470" s="16"/>
      <c r="AI470" s="32"/>
      <c r="AJ470" s="33"/>
      <c r="AL470" s="16"/>
      <c r="AM470" s="32"/>
      <c r="AN470" s="33"/>
      <c r="AP470" s="16"/>
      <c r="AQ470" s="32"/>
      <c r="AR470" s="33"/>
      <c r="AT470" s="16"/>
      <c r="AU470" s="32"/>
      <c r="AV470" s="33"/>
      <c r="AX470" s="16"/>
      <c r="AY470" s="32"/>
      <c r="AZ470" s="33"/>
      <c r="BA470" s="33"/>
      <c r="BB470" s="33"/>
      <c r="BC470" s="33"/>
      <c r="BD470" s="33"/>
      <c r="BE470" s="33"/>
      <c r="BF470" s="33"/>
      <c r="BG470" s="33"/>
      <c r="BH470" s="33"/>
      <c r="BI470" s="33"/>
      <c r="BJ470" s="33"/>
      <c r="BK470" s="33"/>
      <c r="BL470" s="33"/>
      <c r="BM470" s="33"/>
      <c r="BN470" s="33"/>
      <c r="BO470" s="33"/>
      <c r="BP470" s="33"/>
      <c r="BQ470" s="33"/>
      <c r="BR470" s="33"/>
      <c r="BT470" s="16"/>
      <c r="BU470" s="23"/>
      <c r="BV470" s="23"/>
      <c r="BW470" s="23"/>
      <c r="BX470"/>
      <c r="BY470"/>
      <c r="BZ470"/>
      <c r="CA470"/>
      <c r="CB470"/>
      <c r="CC470"/>
      <c r="CD470"/>
      <c r="CE470"/>
      <c r="CF470"/>
      <c r="CG470"/>
      <c r="CH470"/>
      <c r="CI470"/>
    </row>
    <row r="471" spans="1:87" s="13" customFormat="1" x14ac:dyDescent="0.4">
      <c r="A471" s="23"/>
      <c r="B471" s="23"/>
      <c r="C471" s="32"/>
      <c r="D471" s="33"/>
      <c r="F471" s="16"/>
      <c r="G471" s="32"/>
      <c r="H471" s="33"/>
      <c r="J471" s="16"/>
      <c r="K471" s="32"/>
      <c r="L471" s="33"/>
      <c r="N471" s="16"/>
      <c r="O471" s="32"/>
      <c r="P471" s="33"/>
      <c r="R471" s="16"/>
      <c r="S471" s="32"/>
      <c r="T471" s="33"/>
      <c r="V471" s="16"/>
      <c r="W471" s="32"/>
      <c r="X471" s="33"/>
      <c r="Z471" s="16"/>
      <c r="AA471" s="32"/>
      <c r="AB471" s="33"/>
      <c r="AD471" s="16"/>
      <c r="AE471" s="32"/>
      <c r="AF471" s="33"/>
      <c r="AH471" s="16"/>
      <c r="AI471" s="32"/>
      <c r="AJ471" s="33"/>
      <c r="AL471" s="16"/>
      <c r="AM471" s="32"/>
      <c r="AN471" s="33"/>
      <c r="AP471" s="16"/>
      <c r="AQ471" s="32"/>
      <c r="AR471" s="33"/>
      <c r="AT471" s="16"/>
      <c r="AU471" s="32"/>
      <c r="AV471" s="33"/>
      <c r="AX471" s="16"/>
      <c r="AY471" s="32"/>
      <c r="AZ471" s="33"/>
      <c r="BA471" s="33"/>
      <c r="BB471" s="33"/>
      <c r="BC471" s="33"/>
      <c r="BD471" s="33"/>
      <c r="BE471" s="33"/>
      <c r="BF471" s="33"/>
      <c r="BG471" s="33"/>
      <c r="BH471" s="33"/>
      <c r="BI471" s="33"/>
      <c r="BJ471" s="33"/>
      <c r="BK471" s="33"/>
      <c r="BL471" s="33"/>
      <c r="BM471" s="33"/>
      <c r="BN471" s="33"/>
      <c r="BO471" s="33"/>
      <c r="BP471" s="33"/>
      <c r="BQ471" s="33"/>
      <c r="BR471" s="33"/>
      <c r="BT471" s="16"/>
      <c r="BU471" s="23"/>
      <c r="BV471" s="23"/>
      <c r="BW471" s="23"/>
      <c r="BX471"/>
      <c r="BY471"/>
      <c r="BZ471"/>
      <c r="CA471"/>
      <c r="CB471"/>
      <c r="CC471"/>
      <c r="CD471"/>
      <c r="CE471"/>
      <c r="CF471"/>
      <c r="CG471"/>
      <c r="CH471"/>
      <c r="CI471"/>
    </row>
    <row r="472" spans="1:87" s="13" customFormat="1" x14ac:dyDescent="0.4">
      <c r="A472" s="23"/>
      <c r="B472" s="23"/>
      <c r="C472" s="32"/>
      <c r="D472" s="33"/>
      <c r="F472" s="16"/>
      <c r="G472" s="32"/>
      <c r="H472" s="33"/>
      <c r="J472" s="16"/>
      <c r="K472" s="32"/>
      <c r="L472" s="33"/>
      <c r="N472" s="16"/>
      <c r="O472" s="32"/>
      <c r="P472" s="33"/>
      <c r="R472" s="16"/>
      <c r="S472" s="32"/>
      <c r="T472" s="33"/>
      <c r="V472" s="16"/>
      <c r="W472" s="32"/>
      <c r="X472" s="33"/>
      <c r="Z472" s="16"/>
      <c r="AA472" s="32"/>
      <c r="AB472" s="33"/>
      <c r="AD472" s="16"/>
      <c r="AE472" s="32"/>
      <c r="AF472" s="33"/>
      <c r="AH472" s="16"/>
      <c r="AI472" s="32"/>
      <c r="AJ472" s="33"/>
      <c r="AL472" s="16"/>
      <c r="AM472" s="32"/>
      <c r="AN472" s="33"/>
      <c r="AP472" s="16"/>
      <c r="AQ472" s="32"/>
      <c r="AR472" s="33"/>
      <c r="AT472" s="16"/>
      <c r="AU472" s="32"/>
      <c r="AV472" s="33"/>
      <c r="AX472" s="16"/>
      <c r="AY472" s="32"/>
      <c r="AZ472" s="33"/>
      <c r="BA472" s="33"/>
      <c r="BB472" s="33"/>
      <c r="BC472" s="33"/>
      <c r="BD472" s="33"/>
      <c r="BE472" s="33"/>
      <c r="BF472" s="33"/>
      <c r="BG472" s="33"/>
      <c r="BH472" s="33"/>
      <c r="BI472" s="33"/>
      <c r="BJ472" s="33"/>
      <c r="BK472" s="33"/>
      <c r="BL472" s="33"/>
      <c r="BM472" s="33"/>
      <c r="BN472" s="33"/>
      <c r="BO472" s="33"/>
      <c r="BP472" s="33"/>
      <c r="BQ472" s="33"/>
      <c r="BR472" s="33"/>
      <c r="BT472" s="16"/>
      <c r="BU472" s="23"/>
      <c r="BV472" s="23"/>
      <c r="BW472" s="23"/>
      <c r="BX472"/>
      <c r="BY472"/>
      <c r="BZ472"/>
      <c r="CA472"/>
      <c r="CB472"/>
      <c r="CC472"/>
      <c r="CD472"/>
      <c r="CE472"/>
      <c r="CF472"/>
      <c r="CG472"/>
      <c r="CH472"/>
      <c r="CI472"/>
    </row>
    <row r="473" spans="1:87" s="13" customFormat="1" x14ac:dyDescent="0.4">
      <c r="A473" s="23"/>
      <c r="B473" s="23"/>
      <c r="C473" s="32"/>
      <c r="D473" s="33"/>
      <c r="F473" s="16"/>
      <c r="G473" s="32"/>
      <c r="H473" s="33"/>
      <c r="J473" s="16"/>
      <c r="K473" s="32"/>
      <c r="L473" s="33"/>
      <c r="N473" s="16"/>
      <c r="O473" s="32"/>
      <c r="P473" s="33"/>
      <c r="R473" s="16"/>
      <c r="S473" s="32"/>
      <c r="T473" s="33"/>
      <c r="V473" s="16"/>
      <c r="W473" s="32"/>
      <c r="X473" s="33"/>
      <c r="Z473" s="16"/>
      <c r="AA473" s="32"/>
      <c r="AB473" s="33"/>
      <c r="AD473" s="16"/>
      <c r="AE473" s="32"/>
      <c r="AF473" s="33"/>
      <c r="AH473" s="16"/>
      <c r="AI473" s="32"/>
      <c r="AJ473" s="33"/>
      <c r="AL473" s="16"/>
      <c r="AM473" s="32"/>
      <c r="AN473" s="33"/>
      <c r="AP473" s="16"/>
      <c r="AQ473" s="32"/>
      <c r="AR473" s="33"/>
      <c r="AT473" s="16"/>
      <c r="AU473" s="32"/>
      <c r="AV473" s="33"/>
      <c r="AX473" s="16"/>
      <c r="AY473" s="32"/>
      <c r="AZ473" s="33"/>
      <c r="BA473" s="33"/>
      <c r="BB473" s="33"/>
      <c r="BC473" s="33"/>
      <c r="BD473" s="33"/>
      <c r="BE473" s="33"/>
      <c r="BF473" s="33"/>
      <c r="BG473" s="33"/>
      <c r="BH473" s="33"/>
      <c r="BI473" s="33"/>
      <c r="BJ473" s="33"/>
      <c r="BK473" s="33"/>
      <c r="BL473" s="33"/>
      <c r="BM473" s="33"/>
      <c r="BN473" s="33"/>
      <c r="BO473" s="33"/>
      <c r="BP473" s="33"/>
      <c r="BQ473" s="33"/>
      <c r="BR473" s="33"/>
      <c r="BT473" s="16"/>
      <c r="BU473" s="23"/>
      <c r="BV473" s="23"/>
      <c r="BW473" s="23"/>
      <c r="BX473"/>
      <c r="BY473"/>
      <c r="BZ473"/>
      <c r="CA473"/>
      <c r="CB473"/>
      <c r="CC473"/>
      <c r="CD473"/>
      <c r="CE473"/>
      <c r="CF473"/>
      <c r="CG473"/>
      <c r="CH473"/>
      <c r="CI473"/>
    </row>
    <row r="474" spans="1:87" s="13" customFormat="1" x14ac:dyDescent="0.4">
      <c r="A474" s="23"/>
      <c r="B474" s="23"/>
      <c r="C474" s="32"/>
      <c r="D474" s="33"/>
      <c r="F474" s="16"/>
      <c r="G474" s="32"/>
      <c r="H474" s="33"/>
      <c r="J474" s="16"/>
      <c r="K474" s="32"/>
      <c r="L474" s="33"/>
      <c r="N474" s="16"/>
      <c r="O474" s="32"/>
      <c r="P474" s="33"/>
      <c r="R474" s="16"/>
      <c r="S474" s="32"/>
      <c r="T474" s="33"/>
      <c r="V474" s="16"/>
      <c r="W474" s="32"/>
      <c r="X474" s="33"/>
      <c r="Z474" s="16"/>
      <c r="AA474" s="32"/>
      <c r="AB474" s="33"/>
      <c r="AD474" s="16"/>
      <c r="AE474" s="32"/>
      <c r="AF474" s="33"/>
      <c r="AH474" s="16"/>
      <c r="AI474" s="32"/>
      <c r="AJ474" s="33"/>
      <c r="AL474" s="16"/>
      <c r="AM474" s="32"/>
      <c r="AN474" s="33"/>
      <c r="AP474" s="16"/>
      <c r="AQ474" s="32"/>
      <c r="AR474" s="33"/>
      <c r="AT474" s="16"/>
      <c r="AU474" s="32"/>
      <c r="AV474" s="33"/>
      <c r="AX474" s="16"/>
      <c r="AY474" s="32"/>
      <c r="AZ474" s="33"/>
      <c r="BA474" s="33"/>
      <c r="BB474" s="33"/>
      <c r="BC474" s="33"/>
      <c r="BD474" s="33"/>
      <c r="BE474" s="33"/>
      <c r="BF474" s="33"/>
      <c r="BG474" s="33"/>
      <c r="BH474" s="33"/>
      <c r="BI474" s="33"/>
      <c r="BJ474" s="33"/>
      <c r="BK474" s="33"/>
      <c r="BL474" s="33"/>
      <c r="BM474" s="33"/>
      <c r="BN474" s="33"/>
      <c r="BO474" s="33"/>
      <c r="BP474" s="33"/>
      <c r="BQ474" s="33"/>
      <c r="BR474" s="33"/>
      <c r="BT474" s="16"/>
      <c r="BU474" s="23"/>
      <c r="BV474" s="23"/>
      <c r="BW474" s="23"/>
      <c r="BX474"/>
      <c r="BY474"/>
      <c r="BZ474"/>
      <c r="CA474"/>
      <c r="CB474"/>
      <c r="CC474"/>
      <c r="CD474"/>
      <c r="CE474"/>
      <c r="CF474"/>
      <c r="CG474"/>
      <c r="CH474"/>
      <c r="CI474"/>
    </row>
    <row r="475" spans="1:87" s="13" customFormat="1" x14ac:dyDescent="0.4">
      <c r="A475" s="23"/>
      <c r="B475" s="23"/>
      <c r="C475" s="32"/>
      <c r="D475" s="33"/>
      <c r="F475" s="16"/>
      <c r="G475" s="32"/>
      <c r="H475" s="33"/>
      <c r="J475" s="16"/>
      <c r="K475" s="32"/>
      <c r="L475" s="33"/>
      <c r="N475" s="16"/>
      <c r="O475" s="32"/>
      <c r="P475" s="33"/>
      <c r="R475" s="16"/>
      <c r="S475" s="32"/>
      <c r="T475" s="33"/>
      <c r="V475" s="16"/>
      <c r="W475" s="32"/>
      <c r="X475" s="33"/>
      <c r="Z475" s="16"/>
      <c r="AA475" s="32"/>
      <c r="AB475" s="33"/>
      <c r="AD475" s="16"/>
      <c r="AE475" s="32"/>
      <c r="AF475" s="33"/>
      <c r="AH475" s="16"/>
      <c r="AI475" s="32"/>
      <c r="AJ475" s="33"/>
      <c r="AL475" s="16"/>
      <c r="AM475" s="32"/>
      <c r="AN475" s="33"/>
      <c r="AP475" s="16"/>
      <c r="AQ475" s="32"/>
      <c r="AR475" s="33"/>
      <c r="AT475" s="16"/>
      <c r="AU475" s="32"/>
      <c r="AV475" s="33"/>
      <c r="AX475" s="16"/>
      <c r="AY475" s="32"/>
      <c r="AZ475" s="33"/>
      <c r="BA475" s="33"/>
      <c r="BB475" s="33"/>
      <c r="BC475" s="33"/>
      <c r="BD475" s="33"/>
      <c r="BE475" s="33"/>
      <c r="BF475" s="33"/>
      <c r="BG475" s="33"/>
      <c r="BH475" s="33"/>
      <c r="BI475" s="33"/>
      <c r="BJ475" s="33"/>
      <c r="BK475" s="33"/>
      <c r="BL475" s="33"/>
      <c r="BM475" s="33"/>
      <c r="BN475" s="33"/>
      <c r="BO475" s="33"/>
      <c r="BP475" s="33"/>
      <c r="BQ475" s="33"/>
      <c r="BR475" s="33"/>
      <c r="BT475" s="16"/>
      <c r="BU475" s="23"/>
      <c r="BV475" s="23"/>
      <c r="BW475" s="23"/>
      <c r="BX475"/>
      <c r="BY475"/>
      <c r="BZ475"/>
      <c r="CA475"/>
      <c r="CB475"/>
      <c r="CC475"/>
      <c r="CD475"/>
      <c r="CE475"/>
      <c r="CF475"/>
      <c r="CG475"/>
      <c r="CH475"/>
      <c r="CI475"/>
    </row>
    <row r="476" spans="1:87" s="13" customFormat="1" x14ac:dyDescent="0.4">
      <c r="A476" s="23"/>
      <c r="B476" s="23"/>
      <c r="C476" s="32"/>
      <c r="D476" s="33"/>
      <c r="F476" s="16"/>
      <c r="G476" s="32"/>
      <c r="H476" s="33"/>
      <c r="J476" s="16"/>
      <c r="K476" s="32"/>
      <c r="L476" s="33"/>
      <c r="N476" s="16"/>
      <c r="O476" s="32"/>
      <c r="P476" s="33"/>
      <c r="R476" s="16"/>
      <c r="S476" s="32"/>
      <c r="T476" s="33"/>
      <c r="V476" s="16"/>
      <c r="W476" s="32"/>
      <c r="X476" s="33"/>
      <c r="Z476" s="16"/>
      <c r="AA476" s="32"/>
      <c r="AB476" s="33"/>
      <c r="AD476" s="16"/>
      <c r="AE476" s="32"/>
      <c r="AF476" s="33"/>
      <c r="AH476" s="16"/>
      <c r="AI476" s="32"/>
      <c r="AJ476" s="33"/>
      <c r="AL476" s="16"/>
      <c r="AM476" s="32"/>
      <c r="AN476" s="33"/>
      <c r="AP476" s="16"/>
      <c r="AQ476" s="32"/>
      <c r="AR476" s="33"/>
      <c r="AT476" s="16"/>
      <c r="AU476" s="32"/>
      <c r="AV476" s="33"/>
      <c r="AX476" s="16"/>
      <c r="AY476" s="32"/>
      <c r="AZ476" s="33"/>
      <c r="BA476" s="33"/>
      <c r="BB476" s="33"/>
      <c r="BC476" s="33"/>
      <c r="BD476" s="33"/>
      <c r="BE476" s="33"/>
      <c r="BF476" s="33"/>
      <c r="BG476" s="33"/>
      <c r="BH476" s="33"/>
      <c r="BI476" s="33"/>
      <c r="BJ476" s="33"/>
      <c r="BK476" s="33"/>
      <c r="BL476" s="33"/>
      <c r="BM476" s="33"/>
      <c r="BN476" s="33"/>
      <c r="BO476" s="33"/>
      <c r="BP476" s="33"/>
      <c r="BQ476" s="33"/>
      <c r="BR476" s="33"/>
      <c r="BT476" s="16"/>
      <c r="BU476" s="23"/>
      <c r="BV476" s="23"/>
      <c r="BW476" s="23"/>
      <c r="BX476"/>
      <c r="BY476"/>
      <c r="BZ476"/>
      <c r="CA476"/>
      <c r="CB476"/>
      <c r="CC476"/>
      <c r="CD476"/>
      <c r="CE476"/>
      <c r="CF476"/>
      <c r="CG476"/>
      <c r="CH476"/>
      <c r="CI476"/>
    </row>
    <row r="477" spans="1:87" s="13" customFormat="1" x14ac:dyDescent="0.4">
      <c r="A477" s="23"/>
      <c r="B477" s="23"/>
      <c r="C477" s="32"/>
      <c r="D477" s="33"/>
      <c r="F477" s="16"/>
      <c r="G477" s="32"/>
      <c r="H477" s="33"/>
      <c r="J477" s="16"/>
      <c r="K477" s="32"/>
      <c r="L477" s="33"/>
      <c r="N477" s="16"/>
      <c r="O477" s="32"/>
      <c r="P477" s="33"/>
      <c r="R477" s="16"/>
      <c r="S477" s="32"/>
      <c r="T477" s="33"/>
      <c r="V477" s="16"/>
      <c r="W477" s="32"/>
      <c r="X477" s="33"/>
      <c r="Z477" s="16"/>
      <c r="AA477" s="32"/>
      <c r="AB477" s="33"/>
      <c r="AD477" s="16"/>
      <c r="AE477" s="32"/>
      <c r="AF477" s="33"/>
      <c r="AH477" s="16"/>
      <c r="AI477" s="32"/>
      <c r="AJ477" s="33"/>
      <c r="AL477" s="16"/>
      <c r="AM477" s="32"/>
      <c r="AN477" s="33"/>
      <c r="AP477" s="16"/>
      <c r="AQ477" s="32"/>
      <c r="AR477" s="33"/>
      <c r="AT477" s="16"/>
      <c r="AU477" s="32"/>
      <c r="AV477" s="33"/>
      <c r="AX477" s="16"/>
      <c r="AY477" s="32"/>
      <c r="AZ477" s="33"/>
      <c r="BA477" s="33"/>
      <c r="BB477" s="33"/>
      <c r="BC477" s="33"/>
      <c r="BD477" s="33"/>
      <c r="BE477" s="33"/>
      <c r="BF477" s="33"/>
      <c r="BG477" s="33"/>
      <c r="BH477" s="33"/>
      <c r="BI477" s="33"/>
      <c r="BJ477" s="33"/>
      <c r="BK477" s="33"/>
      <c r="BL477" s="33"/>
      <c r="BM477" s="33"/>
      <c r="BN477" s="33"/>
      <c r="BO477" s="33"/>
      <c r="BP477" s="33"/>
      <c r="BQ477" s="33"/>
      <c r="BR477" s="33"/>
      <c r="BT477" s="16"/>
      <c r="BU477" s="23"/>
      <c r="BV477" s="23"/>
      <c r="BW477" s="23"/>
      <c r="BX477"/>
      <c r="BY477"/>
      <c r="BZ477"/>
      <c r="CA477"/>
      <c r="CB477"/>
      <c r="CC477"/>
      <c r="CD477"/>
      <c r="CE477"/>
      <c r="CF477"/>
      <c r="CG477"/>
      <c r="CH477"/>
      <c r="CI477"/>
    </row>
    <row r="478" spans="1:87" s="13" customFormat="1" x14ac:dyDescent="0.4">
      <c r="A478" s="23"/>
      <c r="B478" s="23"/>
      <c r="C478" s="32"/>
      <c r="D478" s="33"/>
      <c r="F478" s="16"/>
      <c r="G478" s="32"/>
      <c r="H478" s="33"/>
      <c r="J478" s="16"/>
      <c r="K478" s="32"/>
      <c r="L478" s="33"/>
      <c r="N478" s="16"/>
      <c r="O478" s="32"/>
      <c r="P478" s="33"/>
      <c r="R478" s="16"/>
      <c r="S478" s="32"/>
      <c r="T478" s="33"/>
      <c r="V478" s="16"/>
      <c r="W478" s="32"/>
      <c r="X478" s="33"/>
      <c r="Z478" s="16"/>
      <c r="AA478" s="32"/>
      <c r="AB478" s="33"/>
      <c r="AD478" s="16"/>
      <c r="AE478" s="32"/>
      <c r="AF478" s="33"/>
      <c r="AH478" s="16"/>
      <c r="AI478" s="32"/>
      <c r="AJ478" s="33"/>
      <c r="AL478" s="16"/>
      <c r="AM478" s="32"/>
      <c r="AN478" s="33"/>
      <c r="AP478" s="16"/>
      <c r="AQ478" s="32"/>
      <c r="AR478" s="33"/>
      <c r="AT478" s="16"/>
      <c r="AU478" s="32"/>
      <c r="AV478" s="33"/>
      <c r="AX478" s="16"/>
      <c r="AY478" s="32"/>
      <c r="AZ478" s="33"/>
      <c r="BA478" s="33"/>
      <c r="BB478" s="33"/>
      <c r="BC478" s="33"/>
      <c r="BD478" s="33"/>
      <c r="BE478" s="33"/>
      <c r="BF478" s="33"/>
      <c r="BG478" s="33"/>
      <c r="BH478" s="33"/>
      <c r="BI478" s="33"/>
      <c r="BJ478" s="33"/>
      <c r="BK478" s="33"/>
      <c r="BL478" s="33"/>
      <c r="BM478" s="33"/>
      <c r="BN478" s="33"/>
      <c r="BO478" s="33"/>
      <c r="BP478" s="33"/>
      <c r="BQ478" s="33"/>
      <c r="BR478" s="33"/>
      <c r="BT478" s="16"/>
      <c r="BU478" s="23"/>
      <c r="BV478" s="23"/>
      <c r="BW478" s="23"/>
      <c r="BX478"/>
      <c r="BY478"/>
      <c r="BZ478"/>
      <c r="CA478"/>
      <c r="CB478"/>
      <c r="CC478"/>
      <c r="CD478"/>
      <c r="CE478"/>
      <c r="CF478"/>
      <c r="CG478"/>
      <c r="CH478"/>
      <c r="CI478"/>
    </row>
    <row r="479" spans="1:87" s="13" customFormat="1" x14ac:dyDescent="0.4">
      <c r="A479" s="23"/>
      <c r="B479" s="23"/>
      <c r="C479" s="32"/>
      <c r="D479" s="33"/>
      <c r="F479" s="16"/>
      <c r="G479" s="32"/>
      <c r="H479" s="33"/>
      <c r="J479" s="16"/>
      <c r="K479" s="32"/>
      <c r="L479" s="33"/>
      <c r="N479" s="16"/>
      <c r="O479" s="32"/>
      <c r="P479" s="33"/>
      <c r="R479" s="16"/>
      <c r="S479" s="32"/>
      <c r="T479" s="33"/>
      <c r="V479" s="16"/>
      <c r="W479" s="32"/>
      <c r="X479" s="33"/>
      <c r="Z479" s="16"/>
      <c r="AA479" s="32"/>
      <c r="AB479" s="33"/>
      <c r="AD479" s="16"/>
      <c r="AE479" s="32"/>
      <c r="AF479" s="33"/>
      <c r="AH479" s="16"/>
      <c r="AI479" s="32"/>
      <c r="AJ479" s="33"/>
      <c r="AL479" s="16"/>
      <c r="AM479" s="32"/>
      <c r="AN479" s="33"/>
      <c r="AP479" s="16"/>
      <c r="AQ479" s="32"/>
      <c r="AR479" s="33"/>
      <c r="AT479" s="16"/>
      <c r="AU479" s="32"/>
      <c r="AV479" s="33"/>
      <c r="AX479" s="16"/>
      <c r="AY479" s="32"/>
      <c r="AZ479" s="33"/>
      <c r="BA479" s="33"/>
      <c r="BB479" s="33"/>
      <c r="BC479" s="33"/>
      <c r="BD479" s="33"/>
      <c r="BE479" s="33"/>
      <c r="BF479" s="33"/>
      <c r="BG479" s="33"/>
      <c r="BH479" s="33"/>
      <c r="BI479" s="33"/>
      <c r="BJ479" s="33"/>
      <c r="BK479" s="33"/>
      <c r="BL479" s="33"/>
      <c r="BM479" s="33"/>
      <c r="BN479" s="33"/>
      <c r="BO479" s="33"/>
      <c r="BP479" s="33"/>
      <c r="BQ479" s="33"/>
      <c r="BR479" s="33"/>
      <c r="BT479" s="16"/>
      <c r="BU479" s="23"/>
      <c r="BV479" s="23"/>
      <c r="BW479" s="23"/>
      <c r="BX479"/>
      <c r="BY479"/>
      <c r="BZ479"/>
      <c r="CA479"/>
      <c r="CB479"/>
      <c r="CC479"/>
      <c r="CD479"/>
      <c r="CE479"/>
      <c r="CF479"/>
      <c r="CG479"/>
      <c r="CH479"/>
      <c r="CI479"/>
    </row>
    <row r="480" spans="1:87" s="13" customFormat="1" x14ac:dyDescent="0.4">
      <c r="A480" s="23"/>
      <c r="B480" s="23"/>
      <c r="C480" s="32"/>
      <c r="D480" s="33"/>
      <c r="F480" s="16"/>
      <c r="G480" s="32"/>
      <c r="H480" s="33"/>
      <c r="J480" s="16"/>
      <c r="K480" s="32"/>
      <c r="L480" s="33"/>
      <c r="N480" s="16"/>
      <c r="O480" s="32"/>
      <c r="P480" s="33"/>
      <c r="R480" s="16"/>
      <c r="S480" s="32"/>
      <c r="T480" s="33"/>
      <c r="V480" s="16"/>
      <c r="W480" s="32"/>
      <c r="X480" s="33"/>
      <c r="Z480" s="16"/>
      <c r="AA480" s="32"/>
      <c r="AB480" s="33"/>
      <c r="AD480" s="16"/>
      <c r="AE480" s="32"/>
      <c r="AF480" s="33"/>
      <c r="AH480" s="16"/>
      <c r="AI480" s="32"/>
      <c r="AJ480" s="33"/>
      <c r="AL480" s="16"/>
      <c r="AM480" s="32"/>
      <c r="AN480" s="33"/>
      <c r="AP480" s="16"/>
      <c r="AQ480" s="32"/>
      <c r="AR480" s="33"/>
      <c r="AT480" s="16"/>
      <c r="AU480" s="32"/>
      <c r="AV480" s="33"/>
      <c r="AX480" s="16"/>
      <c r="AY480" s="32"/>
      <c r="AZ480" s="33"/>
      <c r="BA480" s="33"/>
      <c r="BB480" s="33"/>
      <c r="BC480" s="33"/>
      <c r="BD480" s="33"/>
      <c r="BE480" s="33"/>
      <c r="BF480" s="33"/>
      <c r="BG480" s="33"/>
      <c r="BH480" s="33"/>
      <c r="BI480" s="33"/>
      <c r="BJ480" s="33"/>
      <c r="BK480" s="33"/>
      <c r="BL480" s="33"/>
      <c r="BM480" s="33"/>
      <c r="BN480" s="33"/>
      <c r="BO480" s="33"/>
      <c r="BP480" s="33"/>
      <c r="BQ480" s="33"/>
      <c r="BR480" s="33"/>
      <c r="BT480" s="16"/>
      <c r="BU480" s="23"/>
      <c r="BV480" s="23"/>
      <c r="BW480" s="23"/>
      <c r="BX480"/>
      <c r="BY480"/>
      <c r="BZ480"/>
      <c r="CA480"/>
      <c r="CB480"/>
      <c r="CC480"/>
      <c r="CD480"/>
      <c r="CE480"/>
      <c r="CF480"/>
      <c r="CG480"/>
      <c r="CH480"/>
      <c r="CI480"/>
    </row>
    <row r="481" spans="1:87" s="13" customFormat="1" x14ac:dyDescent="0.4">
      <c r="A481" s="23"/>
      <c r="B481" s="23"/>
      <c r="C481" s="32"/>
      <c r="D481" s="33"/>
      <c r="F481" s="16"/>
      <c r="G481" s="32"/>
      <c r="H481" s="33"/>
      <c r="J481" s="16"/>
      <c r="K481" s="32"/>
      <c r="L481" s="33"/>
      <c r="N481" s="16"/>
      <c r="O481" s="32"/>
      <c r="P481" s="33"/>
      <c r="R481" s="16"/>
      <c r="S481" s="32"/>
      <c r="T481" s="33"/>
      <c r="V481" s="16"/>
      <c r="W481" s="32"/>
      <c r="X481" s="33"/>
      <c r="Z481" s="16"/>
      <c r="AA481" s="32"/>
      <c r="AB481" s="33"/>
      <c r="AD481" s="16"/>
      <c r="AE481" s="32"/>
      <c r="AF481" s="33"/>
      <c r="AH481" s="16"/>
      <c r="AI481" s="32"/>
      <c r="AJ481" s="33"/>
      <c r="AL481" s="16"/>
      <c r="AM481" s="32"/>
      <c r="AN481" s="33"/>
      <c r="AP481" s="16"/>
      <c r="AQ481" s="32"/>
      <c r="AR481" s="33"/>
      <c r="AT481" s="16"/>
      <c r="AU481" s="32"/>
      <c r="AV481" s="33"/>
      <c r="AX481" s="16"/>
      <c r="AY481" s="32"/>
      <c r="AZ481" s="33"/>
      <c r="BA481" s="33"/>
      <c r="BB481" s="33"/>
      <c r="BC481" s="33"/>
      <c r="BD481" s="33"/>
      <c r="BE481" s="33"/>
      <c r="BF481" s="33"/>
      <c r="BG481" s="33"/>
      <c r="BH481" s="33"/>
      <c r="BI481" s="33"/>
      <c r="BJ481" s="33"/>
      <c r="BK481" s="33"/>
      <c r="BL481" s="33"/>
      <c r="BM481" s="33"/>
      <c r="BN481" s="33"/>
      <c r="BO481" s="33"/>
      <c r="BP481" s="33"/>
      <c r="BQ481" s="33"/>
      <c r="BR481" s="33"/>
      <c r="BT481" s="16"/>
      <c r="BU481" s="23"/>
      <c r="BV481" s="23"/>
      <c r="BW481" s="23"/>
      <c r="BX481"/>
      <c r="BY481"/>
      <c r="BZ481"/>
      <c r="CA481"/>
      <c r="CB481"/>
      <c r="CC481"/>
      <c r="CD481"/>
      <c r="CE481"/>
      <c r="CF481"/>
      <c r="CG481"/>
      <c r="CH481"/>
      <c r="CI481"/>
    </row>
    <row r="482" spans="1:87" s="13" customFormat="1" x14ac:dyDescent="0.4">
      <c r="A482" s="23"/>
      <c r="B482" s="23"/>
      <c r="C482" s="32"/>
      <c r="D482" s="33"/>
      <c r="F482" s="16"/>
      <c r="G482" s="32"/>
      <c r="H482" s="33"/>
      <c r="J482" s="16"/>
      <c r="K482" s="32"/>
      <c r="L482" s="33"/>
      <c r="N482" s="16"/>
      <c r="O482" s="32"/>
      <c r="P482" s="33"/>
      <c r="R482" s="16"/>
      <c r="S482" s="32"/>
      <c r="T482" s="33"/>
      <c r="V482" s="16"/>
      <c r="W482" s="32"/>
      <c r="X482" s="33"/>
      <c r="Z482" s="16"/>
      <c r="AA482" s="32"/>
      <c r="AB482" s="33"/>
      <c r="AD482" s="16"/>
      <c r="AE482" s="32"/>
      <c r="AF482" s="33"/>
      <c r="AH482" s="16"/>
      <c r="AI482" s="32"/>
      <c r="AJ482" s="33"/>
      <c r="AL482" s="16"/>
      <c r="AM482" s="32"/>
      <c r="AN482" s="33"/>
      <c r="AP482" s="16"/>
      <c r="AQ482" s="32"/>
      <c r="AR482" s="33"/>
      <c r="AT482" s="16"/>
      <c r="AU482" s="32"/>
      <c r="AV482" s="33"/>
      <c r="AX482" s="16"/>
      <c r="AY482" s="32"/>
      <c r="AZ482" s="33"/>
      <c r="BA482" s="33"/>
      <c r="BB482" s="33"/>
      <c r="BC482" s="33"/>
      <c r="BD482" s="33"/>
      <c r="BE482" s="33"/>
      <c r="BF482" s="33"/>
      <c r="BG482" s="33"/>
      <c r="BH482" s="33"/>
      <c r="BI482" s="33"/>
      <c r="BJ482" s="33"/>
      <c r="BK482" s="33"/>
      <c r="BL482" s="33"/>
      <c r="BM482" s="33"/>
      <c r="BN482" s="33"/>
      <c r="BO482" s="33"/>
      <c r="BP482" s="33"/>
      <c r="BQ482" s="33"/>
      <c r="BR482" s="33"/>
      <c r="BT482" s="16"/>
      <c r="BU482" s="23"/>
      <c r="BV482" s="23"/>
      <c r="BW482" s="23"/>
      <c r="BX482"/>
      <c r="BY482"/>
      <c r="BZ482"/>
      <c r="CA482"/>
      <c r="CB482"/>
      <c r="CC482"/>
      <c r="CD482"/>
      <c r="CE482"/>
      <c r="CF482"/>
      <c r="CG482"/>
      <c r="CH482"/>
      <c r="CI482"/>
    </row>
    <row r="483" spans="1:87" s="13" customFormat="1" x14ac:dyDescent="0.4">
      <c r="A483" s="23"/>
      <c r="B483" s="23"/>
      <c r="C483" s="32"/>
      <c r="D483" s="33"/>
      <c r="F483" s="16"/>
      <c r="G483" s="32"/>
      <c r="H483" s="33"/>
      <c r="J483" s="16"/>
      <c r="K483" s="32"/>
      <c r="L483" s="33"/>
      <c r="N483" s="16"/>
      <c r="O483" s="32"/>
      <c r="P483" s="33"/>
      <c r="R483" s="16"/>
      <c r="S483" s="32"/>
      <c r="T483" s="33"/>
      <c r="V483" s="16"/>
      <c r="W483" s="32"/>
      <c r="X483" s="33"/>
      <c r="Z483" s="16"/>
      <c r="AA483" s="32"/>
      <c r="AB483" s="33"/>
      <c r="AD483" s="16"/>
      <c r="AE483" s="32"/>
      <c r="AF483" s="33"/>
      <c r="AH483" s="16"/>
      <c r="AI483" s="32"/>
      <c r="AJ483" s="33"/>
      <c r="AL483" s="16"/>
      <c r="AM483" s="32"/>
      <c r="AN483" s="33"/>
      <c r="AP483" s="16"/>
      <c r="AQ483" s="32"/>
      <c r="AR483" s="33"/>
      <c r="AT483" s="16"/>
      <c r="AU483" s="32"/>
      <c r="AV483" s="33"/>
      <c r="AX483" s="16"/>
      <c r="AY483" s="32"/>
      <c r="AZ483" s="33"/>
      <c r="BA483" s="33"/>
      <c r="BB483" s="33"/>
      <c r="BC483" s="33"/>
      <c r="BD483" s="33"/>
      <c r="BE483" s="33"/>
      <c r="BF483" s="33"/>
      <c r="BG483" s="33"/>
      <c r="BH483" s="33"/>
      <c r="BI483" s="33"/>
      <c r="BJ483" s="33"/>
      <c r="BK483" s="33"/>
      <c r="BL483" s="33"/>
      <c r="BM483" s="33"/>
      <c r="BN483" s="33"/>
      <c r="BO483" s="33"/>
      <c r="BP483" s="33"/>
      <c r="BQ483" s="33"/>
      <c r="BR483" s="33"/>
      <c r="BT483" s="16"/>
      <c r="BU483" s="23"/>
      <c r="BV483" s="23"/>
      <c r="BW483" s="23"/>
      <c r="BX483"/>
      <c r="BY483"/>
      <c r="BZ483"/>
      <c r="CA483"/>
      <c r="CB483"/>
      <c r="CC483"/>
      <c r="CD483"/>
      <c r="CE483"/>
      <c r="CF483"/>
      <c r="CG483"/>
      <c r="CH483"/>
      <c r="CI483"/>
    </row>
    <row r="484" spans="1:87" s="13" customFormat="1" x14ac:dyDescent="0.4">
      <c r="A484" s="23"/>
      <c r="B484" s="23"/>
      <c r="C484" s="32"/>
      <c r="D484" s="33"/>
      <c r="F484" s="16"/>
      <c r="G484" s="32"/>
      <c r="H484" s="33"/>
      <c r="J484" s="16"/>
      <c r="K484" s="32"/>
      <c r="L484" s="33"/>
      <c r="N484" s="16"/>
      <c r="O484" s="32"/>
      <c r="P484" s="33"/>
      <c r="R484" s="16"/>
      <c r="S484" s="32"/>
      <c r="T484" s="33"/>
      <c r="V484" s="16"/>
      <c r="W484" s="32"/>
      <c r="X484" s="33"/>
      <c r="Z484" s="16"/>
      <c r="AA484" s="32"/>
      <c r="AB484" s="33"/>
      <c r="AD484" s="16"/>
      <c r="AE484" s="32"/>
      <c r="AF484" s="33"/>
      <c r="AH484" s="16"/>
      <c r="AI484" s="32"/>
      <c r="AJ484" s="33"/>
      <c r="AL484" s="16"/>
      <c r="AM484" s="32"/>
      <c r="AN484" s="33"/>
      <c r="AP484" s="16"/>
      <c r="AQ484" s="32"/>
      <c r="AR484" s="33"/>
      <c r="AT484" s="16"/>
      <c r="AU484" s="32"/>
      <c r="AV484" s="33"/>
      <c r="AX484" s="16"/>
      <c r="AY484" s="32"/>
      <c r="AZ484" s="33"/>
      <c r="BA484" s="33"/>
      <c r="BB484" s="33"/>
      <c r="BC484" s="33"/>
      <c r="BD484" s="33"/>
      <c r="BE484" s="33"/>
      <c r="BF484" s="33"/>
      <c r="BG484" s="33"/>
      <c r="BH484" s="33"/>
      <c r="BI484" s="33"/>
      <c r="BJ484" s="33"/>
      <c r="BK484" s="33"/>
      <c r="BL484" s="33"/>
      <c r="BM484" s="33"/>
      <c r="BN484" s="33"/>
      <c r="BO484" s="33"/>
      <c r="BP484" s="33"/>
      <c r="BQ484" s="33"/>
      <c r="BR484" s="33"/>
      <c r="BT484" s="16"/>
      <c r="BU484" s="23"/>
      <c r="BV484" s="23"/>
      <c r="BW484" s="23"/>
      <c r="BX484"/>
      <c r="BY484"/>
      <c r="BZ484"/>
      <c r="CA484"/>
      <c r="CB484"/>
      <c r="CC484"/>
      <c r="CD484"/>
      <c r="CE484"/>
      <c r="CF484"/>
      <c r="CG484"/>
      <c r="CH484"/>
      <c r="CI484"/>
    </row>
    <row r="485" spans="1:87" s="13" customFormat="1" x14ac:dyDescent="0.4">
      <c r="A485" s="23"/>
      <c r="B485" s="23"/>
      <c r="C485" s="32"/>
      <c r="D485" s="33"/>
      <c r="F485" s="16"/>
      <c r="G485" s="32"/>
      <c r="H485" s="33"/>
      <c r="J485" s="16"/>
      <c r="K485" s="32"/>
      <c r="L485" s="33"/>
      <c r="N485" s="16"/>
      <c r="O485" s="32"/>
      <c r="P485" s="33"/>
      <c r="R485" s="16"/>
      <c r="S485" s="32"/>
      <c r="T485" s="33"/>
      <c r="V485" s="16"/>
      <c r="W485" s="32"/>
      <c r="X485" s="33"/>
      <c r="Z485" s="16"/>
      <c r="AA485" s="32"/>
      <c r="AB485" s="33"/>
      <c r="AD485" s="16"/>
      <c r="AE485" s="32"/>
      <c r="AF485" s="33"/>
      <c r="AH485" s="16"/>
      <c r="AI485" s="32"/>
      <c r="AJ485" s="33"/>
      <c r="AL485" s="16"/>
      <c r="AM485" s="32"/>
      <c r="AN485" s="33"/>
      <c r="AP485" s="16"/>
      <c r="AQ485" s="32"/>
      <c r="AR485" s="33"/>
      <c r="AT485" s="16"/>
      <c r="AU485" s="32"/>
      <c r="AV485" s="33"/>
      <c r="AX485" s="16"/>
      <c r="AY485" s="32"/>
      <c r="AZ485" s="33"/>
      <c r="BA485" s="33"/>
      <c r="BB485" s="33"/>
      <c r="BC485" s="33"/>
      <c r="BD485" s="33"/>
      <c r="BE485" s="33"/>
      <c r="BF485" s="33"/>
      <c r="BG485" s="33"/>
      <c r="BH485" s="33"/>
      <c r="BI485" s="33"/>
      <c r="BJ485" s="33"/>
      <c r="BK485" s="33"/>
      <c r="BL485" s="33"/>
      <c r="BM485" s="33"/>
      <c r="BN485" s="33"/>
      <c r="BO485" s="33"/>
      <c r="BP485" s="33"/>
      <c r="BQ485" s="33"/>
      <c r="BR485" s="33"/>
      <c r="BT485" s="16"/>
      <c r="BU485" s="23"/>
      <c r="BV485" s="23"/>
      <c r="BW485" s="23"/>
      <c r="BX485"/>
      <c r="BY485"/>
      <c r="BZ485"/>
      <c r="CA485"/>
      <c r="CB485"/>
      <c r="CC485"/>
      <c r="CD485"/>
      <c r="CE485"/>
      <c r="CF485"/>
      <c r="CG485"/>
      <c r="CH485"/>
      <c r="CI485"/>
    </row>
    <row r="486" spans="1:87" s="13" customFormat="1" x14ac:dyDescent="0.4">
      <c r="A486" s="23"/>
      <c r="B486" s="23"/>
      <c r="C486" s="32"/>
      <c r="D486" s="33"/>
      <c r="F486" s="16"/>
      <c r="G486" s="32"/>
      <c r="H486" s="33"/>
      <c r="J486" s="16"/>
      <c r="K486" s="32"/>
      <c r="L486" s="33"/>
      <c r="N486" s="16"/>
      <c r="O486" s="32"/>
      <c r="P486" s="33"/>
      <c r="R486" s="16"/>
      <c r="S486" s="32"/>
      <c r="T486" s="33"/>
      <c r="V486" s="16"/>
      <c r="W486" s="32"/>
      <c r="X486" s="33"/>
      <c r="Z486" s="16"/>
      <c r="AA486" s="32"/>
      <c r="AB486" s="33"/>
      <c r="AD486" s="16"/>
      <c r="AE486" s="32"/>
      <c r="AF486" s="33"/>
      <c r="AH486" s="16"/>
      <c r="AI486" s="32"/>
      <c r="AJ486" s="33"/>
      <c r="AL486" s="16"/>
      <c r="AM486" s="32"/>
      <c r="AN486" s="33"/>
      <c r="AP486" s="16"/>
      <c r="AQ486" s="32"/>
      <c r="AR486" s="33"/>
      <c r="AT486" s="16"/>
      <c r="AU486" s="32"/>
      <c r="AV486" s="33"/>
      <c r="AX486" s="16"/>
      <c r="AY486" s="32"/>
      <c r="AZ486" s="33"/>
      <c r="BA486" s="33"/>
      <c r="BB486" s="33"/>
      <c r="BC486" s="33"/>
      <c r="BD486" s="33"/>
      <c r="BE486" s="33"/>
      <c r="BF486" s="33"/>
      <c r="BG486" s="33"/>
      <c r="BH486" s="33"/>
      <c r="BI486" s="33"/>
      <c r="BJ486" s="33"/>
      <c r="BK486" s="33"/>
      <c r="BL486" s="33"/>
      <c r="BM486" s="33"/>
      <c r="BN486" s="33"/>
      <c r="BO486" s="33"/>
      <c r="BP486" s="33"/>
      <c r="BQ486" s="33"/>
      <c r="BR486" s="33"/>
      <c r="BT486" s="16"/>
      <c r="BU486" s="23"/>
      <c r="BV486" s="23"/>
      <c r="BW486" s="23"/>
      <c r="BX486"/>
      <c r="BY486"/>
      <c r="BZ486"/>
      <c r="CA486"/>
      <c r="CB486"/>
      <c r="CC486"/>
      <c r="CD486"/>
      <c r="CE486"/>
      <c r="CF486"/>
      <c r="CG486"/>
      <c r="CH486"/>
      <c r="CI486"/>
    </row>
    <row r="487" spans="1:87" s="13" customFormat="1" x14ac:dyDescent="0.4">
      <c r="A487" s="23"/>
      <c r="B487" s="23"/>
      <c r="C487" s="32"/>
      <c r="D487" s="33"/>
      <c r="F487" s="16"/>
      <c r="G487" s="32"/>
      <c r="H487" s="33"/>
      <c r="J487" s="16"/>
      <c r="K487" s="32"/>
      <c r="L487" s="33"/>
      <c r="N487" s="16"/>
      <c r="O487" s="32"/>
      <c r="P487" s="33"/>
      <c r="R487" s="16"/>
      <c r="S487" s="32"/>
      <c r="T487" s="33"/>
      <c r="V487" s="16"/>
      <c r="W487" s="32"/>
      <c r="X487" s="33"/>
      <c r="Z487" s="16"/>
      <c r="AA487" s="32"/>
      <c r="AB487" s="33"/>
      <c r="AD487" s="16"/>
      <c r="AE487" s="32"/>
      <c r="AF487" s="33"/>
      <c r="AH487" s="16"/>
      <c r="AI487" s="32"/>
      <c r="AJ487" s="33"/>
      <c r="AL487" s="16"/>
      <c r="AM487" s="32"/>
      <c r="AN487" s="33"/>
      <c r="AP487" s="16"/>
      <c r="AQ487" s="32"/>
      <c r="AR487" s="33"/>
      <c r="AT487" s="16"/>
      <c r="AU487" s="32"/>
      <c r="AV487" s="33"/>
      <c r="AX487" s="16"/>
      <c r="AY487" s="32"/>
      <c r="AZ487" s="33"/>
      <c r="BA487" s="33"/>
      <c r="BB487" s="33"/>
      <c r="BC487" s="33"/>
      <c r="BD487" s="33"/>
      <c r="BE487" s="33"/>
      <c r="BF487" s="33"/>
      <c r="BG487" s="33"/>
      <c r="BH487" s="33"/>
      <c r="BI487" s="33"/>
      <c r="BJ487" s="33"/>
      <c r="BK487" s="33"/>
      <c r="BL487" s="33"/>
      <c r="BM487" s="33"/>
      <c r="BN487" s="33"/>
      <c r="BO487" s="33"/>
      <c r="BP487" s="33"/>
      <c r="BQ487" s="33"/>
      <c r="BR487" s="33"/>
      <c r="BT487" s="16"/>
      <c r="BU487" s="23"/>
      <c r="BV487" s="23"/>
      <c r="BW487" s="23"/>
      <c r="BX487"/>
      <c r="BY487"/>
      <c r="BZ487"/>
      <c r="CA487"/>
      <c r="CB487"/>
      <c r="CC487"/>
      <c r="CD487"/>
      <c r="CE487"/>
      <c r="CF487"/>
      <c r="CG487"/>
      <c r="CH487"/>
      <c r="CI487"/>
    </row>
    <row r="488" spans="1:87" s="13" customFormat="1" x14ac:dyDescent="0.4">
      <c r="A488" s="23"/>
      <c r="B488" s="23"/>
      <c r="C488" s="32"/>
      <c r="D488" s="33"/>
      <c r="F488" s="16"/>
      <c r="G488" s="32"/>
      <c r="H488" s="33"/>
      <c r="J488" s="16"/>
      <c r="K488" s="32"/>
      <c r="L488" s="33"/>
      <c r="N488" s="16"/>
      <c r="O488" s="32"/>
      <c r="P488" s="33"/>
      <c r="R488" s="16"/>
      <c r="S488" s="32"/>
      <c r="T488" s="33"/>
      <c r="V488" s="16"/>
      <c r="W488" s="32"/>
      <c r="X488" s="33"/>
      <c r="Z488" s="16"/>
      <c r="AA488" s="32"/>
      <c r="AB488" s="33"/>
      <c r="AD488" s="16"/>
      <c r="AE488" s="32"/>
      <c r="AF488" s="33"/>
      <c r="AH488" s="16"/>
      <c r="AI488" s="32"/>
      <c r="AJ488" s="33"/>
      <c r="AL488" s="16"/>
      <c r="AM488" s="32"/>
      <c r="AN488" s="33"/>
      <c r="AP488" s="16"/>
      <c r="AQ488" s="32"/>
      <c r="AR488" s="33"/>
      <c r="AT488" s="16"/>
      <c r="AU488" s="32"/>
      <c r="AV488" s="33"/>
      <c r="AX488" s="16"/>
      <c r="AY488" s="32"/>
      <c r="AZ488" s="33"/>
      <c r="BA488" s="33"/>
      <c r="BB488" s="33"/>
      <c r="BC488" s="33"/>
      <c r="BD488" s="33"/>
      <c r="BE488" s="33"/>
      <c r="BF488" s="33"/>
      <c r="BG488" s="33"/>
      <c r="BH488" s="33"/>
      <c r="BI488" s="33"/>
      <c r="BJ488" s="33"/>
      <c r="BK488" s="33"/>
      <c r="BL488" s="33"/>
      <c r="BM488" s="33"/>
      <c r="BN488" s="33"/>
      <c r="BO488" s="33"/>
      <c r="BP488" s="33"/>
      <c r="BQ488" s="33"/>
      <c r="BR488" s="33"/>
      <c r="BT488" s="16"/>
      <c r="BU488" s="23"/>
      <c r="BV488" s="23"/>
      <c r="BW488" s="23"/>
      <c r="BX488"/>
      <c r="BY488"/>
      <c r="BZ488"/>
      <c r="CA488"/>
      <c r="CB488"/>
      <c r="CC488"/>
      <c r="CD488"/>
      <c r="CE488"/>
      <c r="CF488"/>
      <c r="CG488"/>
      <c r="CH488"/>
      <c r="CI488"/>
    </row>
    <row r="489" spans="1:87" s="13" customFormat="1" x14ac:dyDescent="0.4">
      <c r="A489" s="23"/>
      <c r="B489" s="23"/>
      <c r="C489" s="32"/>
      <c r="D489" s="33"/>
      <c r="F489" s="16"/>
      <c r="G489" s="32"/>
      <c r="H489" s="33"/>
      <c r="J489" s="16"/>
      <c r="K489" s="32"/>
      <c r="L489" s="33"/>
      <c r="N489" s="16"/>
      <c r="O489" s="32"/>
      <c r="P489" s="33"/>
      <c r="R489" s="16"/>
      <c r="S489" s="32"/>
      <c r="T489" s="33"/>
      <c r="V489" s="16"/>
      <c r="W489" s="32"/>
      <c r="X489" s="33"/>
      <c r="Z489" s="16"/>
      <c r="AA489" s="32"/>
      <c r="AB489" s="33"/>
      <c r="AD489" s="16"/>
      <c r="AE489" s="32"/>
      <c r="AF489" s="33"/>
      <c r="AH489" s="16"/>
      <c r="AI489" s="32"/>
      <c r="AJ489" s="33"/>
      <c r="AL489" s="16"/>
      <c r="AM489" s="32"/>
      <c r="AN489" s="33"/>
      <c r="AP489" s="16"/>
      <c r="AQ489" s="32"/>
      <c r="AR489" s="33"/>
      <c r="AT489" s="16"/>
      <c r="AU489" s="32"/>
      <c r="AV489" s="33"/>
      <c r="AX489" s="16"/>
      <c r="AY489" s="32"/>
      <c r="AZ489" s="33"/>
      <c r="BA489" s="33"/>
      <c r="BB489" s="33"/>
      <c r="BC489" s="33"/>
      <c r="BD489" s="33"/>
      <c r="BE489" s="33"/>
      <c r="BF489" s="33"/>
      <c r="BG489" s="33"/>
      <c r="BH489" s="33"/>
      <c r="BI489" s="33"/>
      <c r="BJ489" s="33"/>
      <c r="BK489" s="33"/>
      <c r="BL489" s="33"/>
      <c r="BM489" s="33"/>
      <c r="BN489" s="33"/>
      <c r="BO489" s="33"/>
      <c r="BP489" s="33"/>
      <c r="BQ489" s="33"/>
      <c r="BR489" s="33"/>
      <c r="BT489" s="16"/>
      <c r="BU489" s="23"/>
      <c r="BV489" s="23"/>
      <c r="BW489" s="23"/>
      <c r="BX489"/>
      <c r="BY489"/>
      <c r="BZ489"/>
      <c r="CA489"/>
      <c r="CB489"/>
      <c r="CC489"/>
      <c r="CD489"/>
      <c r="CE489"/>
      <c r="CF489"/>
      <c r="CG489"/>
      <c r="CH489"/>
      <c r="CI489"/>
    </row>
    <row r="490" spans="1:87" s="13" customFormat="1" x14ac:dyDescent="0.4">
      <c r="A490" s="23"/>
      <c r="B490" s="23"/>
      <c r="C490" s="32"/>
      <c r="D490" s="33"/>
      <c r="F490" s="16"/>
      <c r="G490" s="32"/>
      <c r="H490" s="33"/>
      <c r="J490" s="16"/>
      <c r="K490" s="32"/>
      <c r="L490" s="33"/>
      <c r="N490" s="16"/>
      <c r="O490" s="32"/>
      <c r="P490" s="33"/>
      <c r="R490" s="16"/>
      <c r="S490" s="32"/>
      <c r="T490" s="33"/>
      <c r="V490" s="16"/>
      <c r="W490" s="32"/>
      <c r="X490" s="33"/>
      <c r="Z490" s="16"/>
      <c r="AA490" s="32"/>
      <c r="AB490" s="33"/>
      <c r="AD490" s="16"/>
      <c r="AE490" s="32"/>
      <c r="AF490" s="33"/>
      <c r="AH490" s="16"/>
      <c r="AI490" s="32"/>
      <c r="AJ490" s="33"/>
      <c r="AL490" s="16"/>
      <c r="AM490" s="32"/>
      <c r="AN490" s="33"/>
      <c r="AP490" s="16"/>
      <c r="AQ490" s="32"/>
      <c r="AR490" s="33"/>
      <c r="AT490" s="16"/>
      <c r="AU490" s="32"/>
      <c r="AV490" s="33"/>
      <c r="AX490" s="16"/>
      <c r="AY490" s="32"/>
      <c r="AZ490" s="33"/>
      <c r="BA490" s="33"/>
      <c r="BB490" s="33"/>
      <c r="BC490" s="33"/>
      <c r="BD490" s="33"/>
      <c r="BE490" s="33"/>
      <c r="BF490" s="33"/>
      <c r="BG490" s="33"/>
      <c r="BH490" s="33"/>
      <c r="BI490" s="33"/>
      <c r="BJ490" s="33"/>
      <c r="BK490" s="33"/>
      <c r="BL490" s="33"/>
      <c r="BM490" s="33"/>
      <c r="BN490" s="33"/>
      <c r="BO490" s="33"/>
      <c r="BP490" s="33"/>
      <c r="BQ490" s="33"/>
      <c r="BR490" s="33"/>
      <c r="BT490" s="16"/>
      <c r="BU490" s="23"/>
      <c r="BV490" s="23"/>
      <c r="BW490" s="23"/>
      <c r="BX490"/>
      <c r="BY490"/>
      <c r="BZ490"/>
      <c r="CA490"/>
      <c r="CB490"/>
      <c r="CC490"/>
      <c r="CD490"/>
      <c r="CE490"/>
      <c r="CF490"/>
      <c r="CG490"/>
      <c r="CH490"/>
      <c r="CI490"/>
    </row>
    <row r="491" spans="1:87" s="13" customFormat="1" x14ac:dyDescent="0.4">
      <c r="A491" s="23"/>
      <c r="B491" s="23"/>
      <c r="C491" s="32"/>
      <c r="D491" s="33"/>
      <c r="F491" s="16"/>
      <c r="G491" s="32"/>
      <c r="H491" s="33"/>
      <c r="J491" s="16"/>
      <c r="K491" s="32"/>
      <c r="L491" s="33"/>
      <c r="N491" s="16"/>
      <c r="O491" s="32"/>
      <c r="P491" s="33"/>
      <c r="R491" s="16"/>
      <c r="S491" s="32"/>
      <c r="T491" s="33"/>
      <c r="V491" s="16"/>
      <c r="W491" s="32"/>
      <c r="X491" s="33"/>
      <c r="Z491" s="16"/>
      <c r="AA491" s="32"/>
      <c r="AB491" s="33"/>
      <c r="AD491" s="16"/>
      <c r="AE491" s="32"/>
      <c r="AF491" s="33"/>
      <c r="AH491" s="16"/>
      <c r="AI491" s="32"/>
      <c r="AJ491" s="33"/>
      <c r="AL491" s="16"/>
      <c r="AM491" s="32"/>
      <c r="AN491" s="33"/>
      <c r="AP491" s="16"/>
      <c r="AQ491" s="32"/>
      <c r="AR491" s="33"/>
      <c r="AT491" s="16"/>
      <c r="AU491" s="32"/>
      <c r="AV491" s="33"/>
      <c r="AX491" s="16"/>
      <c r="AY491" s="32"/>
      <c r="AZ491" s="33"/>
      <c r="BA491" s="33"/>
      <c r="BB491" s="33"/>
      <c r="BC491" s="33"/>
      <c r="BD491" s="33"/>
      <c r="BE491" s="33"/>
      <c r="BF491" s="33"/>
      <c r="BG491" s="33"/>
      <c r="BH491" s="33"/>
      <c r="BI491" s="33"/>
      <c r="BJ491" s="33"/>
      <c r="BK491" s="33"/>
      <c r="BL491" s="33"/>
      <c r="BM491" s="33"/>
      <c r="BN491" s="33"/>
      <c r="BO491" s="33"/>
      <c r="BP491" s="33"/>
      <c r="BQ491" s="33"/>
      <c r="BR491" s="33"/>
      <c r="BT491" s="16"/>
      <c r="BU491" s="23"/>
      <c r="BV491" s="23"/>
      <c r="BW491" s="23"/>
      <c r="BX491"/>
      <c r="BY491"/>
      <c r="BZ491"/>
      <c r="CA491"/>
      <c r="CB491"/>
      <c r="CC491"/>
      <c r="CD491"/>
      <c r="CE491"/>
      <c r="CF491"/>
      <c r="CG491"/>
      <c r="CH491"/>
      <c r="CI491"/>
    </row>
    <row r="492" spans="1:87" s="13" customFormat="1" x14ac:dyDescent="0.4">
      <c r="A492" s="23"/>
      <c r="B492" s="23"/>
      <c r="C492" s="32"/>
      <c r="D492" s="33"/>
      <c r="F492" s="16"/>
      <c r="G492" s="32"/>
      <c r="H492" s="33"/>
      <c r="J492" s="16"/>
      <c r="K492" s="32"/>
      <c r="L492" s="33"/>
      <c r="N492" s="16"/>
      <c r="O492" s="32"/>
      <c r="P492" s="33"/>
      <c r="R492" s="16"/>
      <c r="S492" s="32"/>
      <c r="T492" s="33"/>
      <c r="V492" s="16"/>
      <c r="W492" s="32"/>
      <c r="X492" s="33"/>
      <c r="Z492" s="16"/>
      <c r="AA492" s="32"/>
      <c r="AB492" s="33"/>
      <c r="AD492" s="16"/>
      <c r="AE492" s="32"/>
      <c r="AF492" s="33"/>
      <c r="AH492" s="16"/>
      <c r="AI492" s="32"/>
      <c r="AJ492" s="33"/>
      <c r="AL492" s="16"/>
      <c r="AM492" s="32"/>
      <c r="AN492" s="33"/>
      <c r="AP492" s="16"/>
      <c r="AQ492" s="32"/>
      <c r="AR492" s="33"/>
      <c r="AT492" s="16"/>
      <c r="AU492" s="32"/>
      <c r="AV492" s="33"/>
      <c r="AX492" s="16"/>
      <c r="AY492" s="32"/>
      <c r="AZ492" s="33"/>
      <c r="BA492" s="33"/>
      <c r="BB492" s="33"/>
      <c r="BC492" s="33"/>
      <c r="BD492" s="33"/>
      <c r="BE492" s="33"/>
      <c r="BF492" s="33"/>
      <c r="BG492" s="33"/>
      <c r="BH492" s="33"/>
      <c r="BI492" s="33"/>
      <c r="BJ492" s="33"/>
      <c r="BK492" s="33"/>
      <c r="BL492" s="33"/>
      <c r="BM492" s="33"/>
      <c r="BN492" s="33"/>
      <c r="BO492" s="33"/>
      <c r="BP492" s="33"/>
      <c r="BQ492" s="33"/>
      <c r="BR492" s="33"/>
      <c r="BT492" s="16"/>
      <c r="BU492" s="23"/>
      <c r="BV492" s="23"/>
      <c r="BW492" s="23"/>
      <c r="BX492"/>
      <c r="BY492"/>
      <c r="BZ492"/>
      <c r="CA492"/>
      <c r="CB492"/>
      <c r="CC492"/>
      <c r="CD492"/>
      <c r="CE492"/>
      <c r="CF492"/>
      <c r="CG492"/>
      <c r="CH492"/>
      <c r="CI492"/>
    </row>
    <row r="493" spans="1:87" s="13" customFormat="1" x14ac:dyDescent="0.4">
      <c r="A493" s="23"/>
      <c r="B493" s="23"/>
      <c r="C493" s="32"/>
      <c r="D493" s="33"/>
      <c r="F493" s="16"/>
      <c r="G493" s="32"/>
      <c r="H493" s="33"/>
      <c r="J493" s="16"/>
      <c r="K493" s="32"/>
      <c r="L493" s="33"/>
      <c r="N493" s="16"/>
      <c r="O493" s="32"/>
      <c r="P493" s="33"/>
      <c r="R493" s="16"/>
      <c r="S493" s="32"/>
      <c r="T493" s="33"/>
      <c r="V493" s="16"/>
      <c r="W493" s="32"/>
      <c r="X493" s="33"/>
      <c r="Z493" s="16"/>
      <c r="AA493" s="32"/>
      <c r="AB493" s="33"/>
      <c r="AD493" s="16"/>
      <c r="AE493" s="32"/>
      <c r="AF493" s="33"/>
      <c r="AH493" s="16"/>
      <c r="AI493" s="32"/>
      <c r="AJ493" s="33"/>
      <c r="AL493" s="16"/>
      <c r="AM493" s="32"/>
      <c r="AN493" s="33"/>
      <c r="AP493" s="16"/>
      <c r="AQ493" s="32"/>
      <c r="AR493" s="33"/>
      <c r="AT493" s="16"/>
      <c r="AU493" s="32"/>
      <c r="AV493" s="33"/>
      <c r="AX493" s="16"/>
      <c r="AY493" s="32"/>
      <c r="AZ493" s="33"/>
      <c r="BA493" s="33"/>
      <c r="BB493" s="33"/>
      <c r="BC493" s="33"/>
      <c r="BD493" s="33"/>
      <c r="BE493" s="33"/>
      <c r="BF493" s="33"/>
      <c r="BG493" s="33"/>
      <c r="BH493" s="33"/>
      <c r="BI493" s="33"/>
      <c r="BJ493" s="33"/>
      <c r="BK493" s="33"/>
      <c r="BL493" s="33"/>
      <c r="BM493" s="33"/>
      <c r="BN493" s="33"/>
      <c r="BO493" s="33"/>
      <c r="BP493" s="33"/>
      <c r="BQ493" s="33"/>
      <c r="BR493" s="33"/>
      <c r="BT493" s="16"/>
      <c r="BU493" s="23"/>
      <c r="BV493" s="23"/>
      <c r="BW493" s="23"/>
      <c r="BX493"/>
      <c r="BY493"/>
      <c r="BZ493"/>
      <c r="CA493"/>
      <c r="CB493"/>
      <c r="CC493"/>
      <c r="CD493"/>
      <c r="CE493"/>
      <c r="CF493"/>
      <c r="CG493"/>
      <c r="CH493"/>
      <c r="CI493"/>
    </row>
    <row r="494" spans="1:87" s="13" customFormat="1" x14ac:dyDescent="0.4">
      <c r="A494" s="23"/>
      <c r="B494" s="23"/>
      <c r="C494" s="32"/>
      <c r="D494" s="33"/>
      <c r="F494" s="16"/>
      <c r="G494" s="32"/>
      <c r="H494" s="33"/>
      <c r="J494" s="16"/>
      <c r="K494" s="32"/>
      <c r="L494" s="33"/>
      <c r="N494" s="16"/>
      <c r="O494" s="32"/>
      <c r="P494" s="33"/>
      <c r="R494" s="16"/>
      <c r="S494" s="32"/>
      <c r="T494" s="33"/>
      <c r="V494" s="16"/>
      <c r="W494" s="32"/>
      <c r="X494" s="33"/>
      <c r="Z494" s="16"/>
      <c r="AA494" s="32"/>
      <c r="AB494" s="33"/>
      <c r="AD494" s="16"/>
      <c r="AE494" s="32"/>
      <c r="AF494" s="33"/>
      <c r="AH494" s="16"/>
      <c r="AI494" s="32"/>
      <c r="AJ494" s="33"/>
      <c r="AL494" s="16"/>
      <c r="AM494" s="32"/>
      <c r="AN494" s="33"/>
      <c r="AP494" s="16"/>
      <c r="AQ494" s="32"/>
      <c r="AR494" s="33"/>
      <c r="AT494" s="16"/>
      <c r="AU494" s="32"/>
      <c r="AV494" s="33"/>
      <c r="AX494" s="16"/>
      <c r="AY494" s="32"/>
      <c r="AZ494" s="33"/>
      <c r="BA494" s="33"/>
      <c r="BB494" s="33"/>
      <c r="BC494" s="33"/>
      <c r="BD494" s="33"/>
      <c r="BE494" s="33"/>
      <c r="BF494" s="33"/>
      <c r="BG494" s="33"/>
      <c r="BH494" s="33"/>
      <c r="BI494" s="33"/>
      <c r="BJ494" s="33"/>
      <c r="BK494" s="33"/>
      <c r="BL494" s="33"/>
      <c r="BM494" s="33"/>
      <c r="BN494" s="33"/>
      <c r="BO494" s="33"/>
      <c r="BP494" s="33"/>
      <c r="BQ494" s="33"/>
      <c r="BR494" s="33"/>
      <c r="BT494" s="16"/>
      <c r="BU494" s="23"/>
      <c r="BV494" s="23"/>
      <c r="BW494" s="23"/>
      <c r="BX494"/>
      <c r="BY494"/>
      <c r="BZ494"/>
      <c r="CA494"/>
      <c r="CB494"/>
      <c r="CC494"/>
      <c r="CD494"/>
      <c r="CE494"/>
      <c r="CF494"/>
      <c r="CG494"/>
      <c r="CH494"/>
      <c r="CI494"/>
    </row>
    <row r="495" spans="1:87" s="13" customFormat="1" x14ac:dyDescent="0.4">
      <c r="A495" s="23"/>
      <c r="B495" s="23"/>
      <c r="C495" s="32"/>
      <c r="D495" s="33"/>
      <c r="F495" s="16"/>
      <c r="G495" s="32"/>
      <c r="H495" s="33"/>
      <c r="J495" s="16"/>
      <c r="K495" s="32"/>
      <c r="L495" s="33"/>
      <c r="N495" s="16"/>
      <c r="O495" s="32"/>
      <c r="P495" s="33"/>
      <c r="R495" s="16"/>
      <c r="S495" s="32"/>
      <c r="T495" s="33"/>
      <c r="V495" s="16"/>
      <c r="W495" s="32"/>
      <c r="X495" s="33"/>
      <c r="Z495" s="16"/>
      <c r="AA495" s="32"/>
      <c r="AB495" s="33"/>
      <c r="AD495" s="16"/>
      <c r="AE495" s="32"/>
      <c r="AF495" s="33"/>
      <c r="AH495" s="16"/>
      <c r="AI495" s="32"/>
      <c r="AJ495" s="33"/>
      <c r="AL495" s="16"/>
      <c r="AM495" s="32"/>
      <c r="AN495" s="33"/>
      <c r="AP495" s="16"/>
      <c r="AQ495" s="32"/>
      <c r="AR495" s="33"/>
      <c r="AT495" s="16"/>
      <c r="AU495" s="32"/>
      <c r="AV495" s="33"/>
      <c r="AX495" s="16"/>
      <c r="AY495" s="32"/>
      <c r="AZ495" s="33"/>
      <c r="BA495" s="33"/>
      <c r="BB495" s="33"/>
      <c r="BC495" s="33"/>
      <c r="BD495" s="33"/>
      <c r="BE495" s="33"/>
      <c r="BF495" s="33"/>
      <c r="BG495" s="33"/>
      <c r="BH495" s="33"/>
      <c r="BI495" s="33"/>
      <c r="BJ495" s="33"/>
      <c r="BK495" s="33"/>
      <c r="BL495" s="33"/>
      <c r="BM495" s="33"/>
      <c r="BN495" s="33"/>
      <c r="BO495" s="33"/>
      <c r="BP495" s="33"/>
      <c r="BQ495" s="33"/>
      <c r="BR495" s="33"/>
      <c r="BT495" s="16"/>
      <c r="BU495" s="23"/>
      <c r="BV495" s="23"/>
      <c r="BW495" s="23"/>
      <c r="BX495"/>
      <c r="BY495"/>
      <c r="BZ495"/>
      <c r="CA495"/>
      <c r="CB495"/>
      <c r="CC495"/>
      <c r="CD495"/>
      <c r="CE495"/>
      <c r="CF495"/>
      <c r="CG495"/>
      <c r="CH495"/>
      <c r="CI495"/>
    </row>
    <row r="496" spans="1:87" s="13" customFormat="1" x14ac:dyDescent="0.4">
      <c r="A496" s="23"/>
      <c r="B496" s="23"/>
      <c r="C496" s="32"/>
      <c r="D496" s="33"/>
      <c r="F496" s="16"/>
      <c r="G496" s="32"/>
      <c r="H496" s="33"/>
      <c r="J496" s="16"/>
      <c r="K496" s="32"/>
      <c r="L496" s="33"/>
      <c r="N496" s="16"/>
      <c r="O496" s="32"/>
      <c r="P496" s="33"/>
      <c r="R496" s="16"/>
      <c r="S496" s="32"/>
      <c r="T496" s="33"/>
      <c r="V496" s="16"/>
      <c r="W496" s="32"/>
      <c r="X496" s="33"/>
      <c r="Z496" s="16"/>
      <c r="AA496" s="32"/>
      <c r="AB496" s="33"/>
      <c r="AD496" s="16"/>
      <c r="AE496" s="32"/>
      <c r="AF496" s="33"/>
      <c r="AH496" s="16"/>
      <c r="AI496" s="32"/>
      <c r="AJ496" s="33"/>
      <c r="AL496" s="16"/>
      <c r="AM496" s="32"/>
      <c r="AN496" s="33"/>
      <c r="AP496" s="16"/>
      <c r="AQ496" s="32"/>
      <c r="AR496" s="33"/>
      <c r="AT496" s="16"/>
      <c r="AU496" s="32"/>
      <c r="AV496" s="33"/>
      <c r="AX496" s="16"/>
      <c r="AY496" s="32"/>
      <c r="AZ496" s="33"/>
      <c r="BA496" s="33"/>
      <c r="BB496" s="33"/>
      <c r="BC496" s="33"/>
      <c r="BD496" s="33"/>
      <c r="BE496" s="33"/>
      <c r="BF496" s="33"/>
      <c r="BG496" s="33"/>
      <c r="BH496" s="33"/>
      <c r="BI496" s="33"/>
      <c r="BJ496" s="33"/>
      <c r="BK496" s="33"/>
      <c r="BL496" s="33"/>
      <c r="BM496" s="33"/>
      <c r="BN496" s="33"/>
      <c r="BO496" s="33"/>
      <c r="BP496" s="33"/>
      <c r="BQ496" s="33"/>
      <c r="BR496" s="33"/>
      <c r="BT496" s="16"/>
      <c r="BU496" s="23"/>
      <c r="BV496" s="23"/>
      <c r="BW496" s="23"/>
      <c r="BX496"/>
      <c r="BY496"/>
      <c r="BZ496"/>
      <c r="CA496"/>
      <c r="CB496"/>
      <c r="CC496"/>
      <c r="CD496"/>
      <c r="CE496"/>
      <c r="CF496"/>
      <c r="CG496"/>
      <c r="CH496"/>
      <c r="CI496"/>
    </row>
    <row r="497" spans="1:87" s="13" customFormat="1" x14ac:dyDescent="0.4">
      <c r="A497" s="23"/>
      <c r="B497" s="23"/>
      <c r="C497" s="32"/>
      <c r="D497" s="33"/>
      <c r="F497" s="16"/>
      <c r="G497" s="32"/>
      <c r="H497" s="33"/>
      <c r="J497" s="16"/>
      <c r="K497" s="32"/>
      <c r="L497" s="33"/>
      <c r="N497" s="16"/>
      <c r="O497" s="32"/>
      <c r="P497" s="33"/>
      <c r="R497" s="16"/>
      <c r="S497" s="32"/>
      <c r="T497" s="33"/>
      <c r="V497" s="16"/>
      <c r="W497" s="32"/>
      <c r="X497" s="33"/>
      <c r="Z497" s="16"/>
      <c r="AA497" s="32"/>
      <c r="AB497" s="33"/>
      <c r="AD497" s="16"/>
      <c r="AE497" s="32"/>
      <c r="AF497" s="33"/>
      <c r="AH497" s="16"/>
      <c r="AI497" s="32"/>
      <c r="AJ497" s="33"/>
      <c r="AL497" s="16"/>
      <c r="AM497" s="32"/>
      <c r="AN497" s="33"/>
      <c r="AP497" s="16"/>
      <c r="AQ497" s="32"/>
      <c r="AR497" s="33"/>
      <c r="AT497" s="16"/>
      <c r="AU497" s="32"/>
      <c r="AV497" s="33"/>
      <c r="AX497" s="16"/>
      <c r="AY497" s="32"/>
      <c r="AZ497" s="33"/>
      <c r="BA497" s="33"/>
      <c r="BB497" s="33"/>
      <c r="BC497" s="33"/>
      <c r="BD497" s="33"/>
      <c r="BE497" s="33"/>
      <c r="BF497" s="33"/>
      <c r="BG497" s="33"/>
      <c r="BH497" s="33"/>
      <c r="BI497" s="33"/>
      <c r="BJ497" s="33"/>
      <c r="BK497" s="33"/>
      <c r="BL497" s="33"/>
      <c r="BM497" s="33"/>
      <c r="BN497" s="33"/>
      <c r="BO497" s="33"/>
      <c r="BP497" s="33"/>
      <c r="BQ497" s="33"/>
      <c r="BR497" s="33"/>
      <c r="BT497" s="16"/>
      <c r="BU497" s="23"/>
      <c r="BV497" s="23"/>
      <c r="BW497" s="23"/>
      <c r="BX497"/>
      <c r="BY497"/>
      <c r="BZ497"/>
      <c r="CA497"/>
      <c r="CB497"/>
      <c r="CC497"/>
      <c r="CD497"/>
      <c r="CE497"/>
      <c r="CF497"/>
      <c r="CG497"/>
      <c r="CH497"/>
      <c r="CI497"/>
    </row>
    <row r="498" spans="1:87" s="13" customFormat="1" x14ac:dyDescent="0.4">
      <c r="A498" s="23"/>
      <c r="B498" s="23"/>
      <c r="C498" s="32"/>
      <c r="D498" s="33"/>
      <c r="F498" s="16"/>
      <c r="G498" s="32"/>
      <c r="H498" s="33"/>
      <c r="J498" s="16"/>
      <c r="K498" s="32"/>
      <c r="L498" s="33"/>
      <c r="N498" s="16"/>
      <c r="O498" s="32"/>
      <c r="P498" s="33"/>
      <c r="R498" s="16"/>
      <c r="S498" s="32"/>
      <c r="T498" s="33"/>
      <c r="V498" s="16"/>
      <c r="W498" s="32"/>
      <c r="X498" s="33"/>
      <c r="Z498" s="16"/>
      <c r="AA498" s="32"/>
      <c r="AB498" s="33"/>
      <c r="AD498" s="16"/>
      <c r="AE498" s="32"/>
      <c r="AF498" s="33"/>
      <c r="AH498" s="16"/>
      <c r="AI498" s="32"/>
      <c r="AJ498" s="33"/>
      <c r="AL498" s="16"/>
      <c r="AM498" s="32"/>
      <c r="AN498" s="33"/>
      <c r="AP498" s="16"/>
      <c r="AQ498" s="32"/>
      <c r="AR498" s="33"/>
      <c r="AT498" s="16"/>
      <c r="AU498" s="32"/>
      <c r="AV498" s="33"/>
      <c r="AX498" s="16"/>
      <c r="AY498" s="32"/>
      <c r="AZ498" s="33"/>
      <c r="BA498" s="33"/>
      <c r="BB498" s="33"/>
      <c r="BC498" s="33"/>
      <c r="BD498" s="33"/>
      <c r="BE498" s="33"/>
      <c r="BF498" s="33"/>
      <c r="BG498" s="33"/>
      <c r="BH498" s="33"/>
      <c r="BI498" s="33"/>
      <c r="BJ498" s="33"/>
      <c r="BK498" s="33"/>
      <c r="BL498" s="33"/>
      <c r="BM498" s="33"/>
      <c r="BN498" s="33"/>
      <c r="BO498" s="33"/>
      <c r="BP498" s="33"/>
      <c r="BQ498" s="33"/>
      <c r="BR498" s="33"/>
      <c r="BT498" s="16"/>
      <c r="BU498" s="23"/>
      <c r="BV498" s="23"/>
      <c r="BW498" s="23"/>
      <c r="BX498"/>
      <c r="BY498"/>
      <c r="BZ498"/>
      <c r="CA498"/>
      <c r="CB498"/>
      <c r="CC498"/>
      <c r="CD498"/>
      <c r="CE498"/>
      <c r="CF498"/>
      <c r="CG498"/>
      <c r="CH498"/>
      <c r="CI498"/>
    </row>
    <row r="499" spans="1:87" s="13" customFormat="1" x14ac:dyDescent="0.4">
      <c r="A499" s="23"/>
      <c r="B499" s="23"/>
      <c r="C499" s="32"/>
      <c r="D499" s="33"/>
      <c r="F499" s="16"/>
      <c r="G499" s="32"/>
      <c r="H499" s="33"/>
      <c r="J499" s="16"/>
      <c r="K499" s="32"/>
      <c r="L499" s="33"/>
      <c r="N499" s="16"/>
      <c r="O499" s="32"/>
      <c r="P499" s="33"/>
      <c r="R499" s="16"/>
      <c r="S499" s="32"/>
      <c r="T499" s="33"/>
      <c r="V499" s="16"/>
      <c r="W499" s="32"/>
      <c r="X499" s="33"/>
      <c r="Z499" s="16"/>
      <c r="AA499" s="32"/>
      <c r="AB499" s="33"/>
      <c r="AD499" s="16"/>
      <c r="AE499" s="32"/>
      <c r="AF499" s="33"/>
      <c r="AH499" s="16"/>
      <c r="AI499" s="32"/>
      <c r="AJ499" s="33"/>
      <c r="AL499" s="16"/>
      <c r="AM499" s="32"/>
      <c r="AN499" s="33"/>
      <c r="AP499" s="16"/>
      <c r="AQ499" s="32"/>
      <c r="AR499" s="33"/>
      <c r="AT499" s="16"/>
      <c r="AU499" s="32"/>
      <c r="AV499" s="33"/>
      <c r="AX499" s="16"/>
      <c r="AY499" s="32"/>
      <c r="AZ499" s="33"/>
      <c r="BA499" s="33"/>
      <c r="BB499" s="33"/>
      <c r="BC499" s="33"/>
      <c r="BD499" s="33"/>
      <c r="BE499" s="33"/>
      <c r="BF499" s="33"/>
      <c r="BG499" s="33"/>
      <c r="BH499" s="33"/>
      <c r="BI499" s="33"/>
      <c r="BJ499" s="33"/>
      <c r="BK499" s="33"/>
      <c r="BL499" s="33"/>
      <c r="BM499" s="33"/>
      <c r="BN499" s="33"/>
      <c r="BO499" s="33"/>
      <c r="BP499" s="33"/>
      <c r="BQ499" s="33"/>
      <c r="BR499" s="33"/>
      <c r="BT499" s="16"/>
      <c r="BU499" s="23"/>
      <c r="BV499" s="23"/>
      <c r="BW499" s="23"/>
      <c r="BX499"/>
      <c r="BY499"/>
      <c r="BZ499"/>
      <c r="CA499"/>
      <c r="CB499"/>
      <c r="CC499"/>
      <c r="CD499"/>
      <c r="CE499"/>
      <c r="CF499"/>
      <c r="CG499"/>
      <c r="CH499"/>
      <c r="CI499"/>
    </row>
    <row r="500" spans="1:87" s="13" customFormat="1" x14ac:dyDescent="0.4">
      <c r="A500" s="23"/>
      <c r="B500" s="23"/>
      <c r="C500" s="32"/>
      <c r="D500" s="33"/>
      <c r="F500" s="16"/>
      <c r="G500" s="32"/>
      <c r="H500" s="33"/>
      <c r="J500" s="16"/>
      <c r="K500" s="32"/>
      <c r="L500" s="33"/>
      <c r="N500" s="16"/>
      <c r="O500" s="32"/>
      <c r="P500" s="33"/>
      <c r="R500" s="16"/>
      <c r="S500" s="32"/>
      <c r="T500" s="33"/>
      <c r="V500" s="16"/>
      <c r="W500" s="32"/>
      <c r="X500" s="33"/>
      <c r="Z500" s="16"/>
      <c r="AA500" s="32"/>
      <c r="AB500" s="33"/>
      <c r="AD500" s="16"/>
      <c r="AE500" s="32"/>
      <c r="AF500" s="33"/>
      <c r="AH500" s="16"/>
      <c r="AI500" s="32"/>
      <c r="AJ500" s="33"/>
      <c r="AL500" s="16"/>
      <c r="AM500" s="32"/>
      <c r="AN500" s="33"/>
      <c r="AP500" s="16"/>
      <c r="AQ500" s="32"/>
      <c r="AR500" s="33"/>
      <c r="AT500" s="16"/>
      <c r="AU500" s="32"/>
      <c r="AV500" s="33"/>
      <c r="AX500" s="16"/>
      <c r="AY500" s="32"/>
      <c r="AZ500" s="33"/>
      <c r="BA500" s="33"/>
      <c r="BB500" s="33"/>
      <c r="BC500" s="33"/>
      <c r="BD500" s="33"/>
      <c r="BE500" s="33"/>
      <c r="BF500" s="33"/>
      <c r="BG500" s="33"/>
      <c r="BH500" s="33"/>
      <c r="BI500" s="33"/>
      <c r="BJ500" s="33"/>
      <c r="BK500" s="33"/>
      <c r="BL500" s="33"/>
      <c r="BM500" s="33"/>
      <c r="BN500" s="33"/>
      <c r="BO500" s="33"/>
      <c r="BP500" s="33"/>
      <c r="BQ500" s="33"/>
      <c r="BR500" s="33"/>
      <c r="BT500" s="16"/>
      <c r="BU500" s="23"/>
      <c r="BV500" s="23"/>
      <c r="BW500" s="23"/>
      <c r="BX500"/>
      <c r="BY500"/>
      <c r="BZ500"/>
      <c r="CA500"/>
      <c r="CB500"/>
      <c r="CC500"/>
      <c r="CD500"/>
      <c r="CE500"/>
      <c r="CF500"/>
      <c r="CG500"/>
      <c r="CH500"/>
      <c r="CI500"/>
    </row>
    <row r="501" spans="1:87" s="13" customFormat="1" x14ac:dyDescent="0.4">
      <c r="A501" s="23"/>
      <c r="B501" s="23"/>
      <c r="C501" s="32"/>
      <c r="D501" s="33"/>
      <c r="F501" s="16"/>
      <c r="G501" s="32"/>
      <c r="H501" s="33"/>
      <c r="J501" s="16"/>
      <c r="K501" s="32"/>
      <c r="L501" s="33"/>
      <c r="N501" s="16"/>
      <c r="O501" s="32"/>
      <c r="P501" s="33"/>
      <c r="R501" s="16"/>
      <c r="S501" s="32"/>
      <c r="T501" s="33"/>
      <c r="V501" s="16"/>
      <c r="W501" s="32"/>
      <c r="X501" s="33"/>
      <c r="Z501" s="16"/>
      <c r="AA501" s="32"/>
      <c r="AB501" s="33"/>
      <c r="AD501" s="16"/>
      <c r="AE501" s="32"/>
      <c r="AF501" s="33"/>
      <c r="AH501" s="16"/>
      <c r="AI501" s="32"/>
      <c r="AJ501" s="33"/>
      <c r="AL501" s="16"/>
      <c r="AM501" s="32"/>
      <c r="AN501" s="33"/>
      <c r="AP501" s="16"/>
      <c r="AQ501" s="32"/>
      <c r="AR501" s="33"/>
      <c r="AT501" s="16"/>
      <c r="AU501" s="32"/>
      <c r="AV501" s="33"/>
      <c r="AX501" s="16"/>
      <c r="AY501" s="32"/>
      <c r="AZ501" s="33"/>
      <c r="BA501" s="33"/>
      <c r="BB501" s="33"/>
      <c r="BC501" s="33"/>
      <c r="BD501" s="33"/>
      <c r="BE501" s="33"/>
      <c r="BF501" s="33"/>
      <c r="BG501" s="33"/>
      <c r="BH501" s="33"/>
      <c r="BI501" s="33"/>
      <c r="BJ501" s="33"/>
      <c r="BK501" s="33"/>
      <c r="BL501" s="33"/>
      <c r="BM501" s="33"/>
      <c r="BN501" s="33"/>
      <c r="BO501" s="33"/>
      <c r="BP501" s="33"/>
      <c r="BQ501" s="33"/>
      <c r="BR501" s="33"/>
      <c r="BT501" s="16"/>
      <c r="BU501" s="23"/>
      <c r="BV501" s="23"/>
      <c r="BW501" s="23"/>
      <c r="BX501"/>
      <c r="BY501"/>
      <c r="BZ501"/>
      <c r="CA501"/>
      <c r="CB501"/>
      <c r="CC501"/>
      <c r="CD501"/>
      <c r="CE501"/>
      <c r="CF501"/>
      <c r="CG501"/>
      <c r="CH501"/>
      <c r="CI501"/>
    </row>
    <row r="502" spans="1:87" s="13" customFormat="1" x14ac:dyDescent="0.4">
      <c r="A502" s="23"/>
      <c r="B502" s="23"/>
      <c r="C502" s="32"/>
      <c r="D502" s="33"/>
      <c r="F502" s="16"/>
      <c r="G502" s="32"/>
      <c r="H502" s="33"/>
      <c r="J502" s="16"/>
      <c r="K502" s="32"/>
      <c r="L502" s="33"/>
      <c r="N502" s="16"/>
      <c r="O502" s="32"/>
      <c r="P502" s="33"/>
      <c r="R502" s="16"/>
      <c r="S502" s="32"/>
      <c r="T502" s="33"/>
      <c r="V502" s="16"/>
      <c r="W502" s="32"/>
      <c r="X502" s="33"/>
      <c r="Z502" s="16"/>
      <c r="AA502" s="32"/>
      <c r="AB502" s="33"/>
      <c r="AD502" s="16"/>
      <c r="AE502" s="32"/>
      <c r="AF502" s="33"/>
      <c r="AH502" s="16"/>
      <c r="AI502" s="32"/>
      <c r="AJ502" s="33"/>
      <c r="AL502" s="16"/>
      <c r="AM502" s="32"/>
      <c r="AN502" s="33"/>
      <c r="AP502" s="16"/>
      <c r="AQ502" s="32"/>
      <c r="AR502" s="33"/>
      <c r="AT502" s="16"/>
      <c r="AU502" s="32"/>
      <c r="AV502" s="33"/>
      <c r="AX502" s="16"/>
      <c r="AY502" s="32"/>
      <c r="AZ502" s="33"/>
      <c r="BA502" s="33"/>
      <c r="BB502" s="33"/>
      <c r="BC502" s="33"/>
      <c r="BD502" s="33"/>
      <c r="BE502" s="33"/>
      <c r="BF502" s="33"/>
      <c r="BG502" s="33"/>
      <c r="BH502" s="33"/>
      <c r="BI502" s="33"/>
      <c r="BJ502" s="33"/>
      <c r="BK502" s="33"/>
      <c r="BL502" s="33"/>
      <c r="BM502" s="33"/>
      <c r="BN502" s="33"/>
      <c r="BO502" s="33"/>
      <c r="BP502" s="33"/>
      <c r="BQ502" s="33"/>
      <c r="BR502" s="33"/>
      <c r="BT502" s="16"/>
      <c r="BU502" s="23"/>
      <c r="BV502" s="23"/>
      <c r="BW502" s="23"/>
      <c r="BX502"/>
      <c r="BY502"/>
      <c r="BZ502"/>
      <c r="CA502"/>
      <c r="CB502"/>
      <c r="CC502"/>
      <c r="CD502"/>
      <c r="CE502"/>
      <c r="CF502"/>
      <c r="CG502"/>
      <c r="CH502"/>
      <c r="CI502"/>
    </row>
    <row r="503" spans="1:87" s="13" customFormat="1" x14ac:dyDescent="0.4">
      <c r="A503" s="23"/>
      <c r="B503" s="23"/>
      <c r="C503" s="32"/>
      <c r="D503" s="33"/>
      <c r="F503" s="16"/>
      <c r="G503" s="32"/>
      <c r="H503" s="33"/>
      <c r="J503" s="16"/>
      <c r="K503" s="32"/>
      <c r="L503" s="33"/>
      <c r="N503" s="16"/>
      <c r="O503" s="32"/>
      <c r="P503" s="33"/>
      <c r="R503" s="16"/>
      <c r="S503" s="32"/>
      <c r="T503" s="33"/>
      <c r="V503" s="16"/>
      <c r="W503" s="32"/>
      <c r="X503" s="33"/>
      <c r="Z503" s="16"/>
      <c r="AA503" s="32"/>
      <c r="AB503" s="33"/>
      <c r="AD503" s="16"/>
      <c r="AE503" s="32"/>
      <c r="AF503" s="33"/>
      <c r="AH503" s="16"/>
      <c r="AI503" s="32"/>
      <c r="AJ503" s="33"/>
      <c r="AL503" s="16"/>
      <c r="AM503" s="32"/>
      <c r="AN503" s="33"/>
      <c r="AP503" s="16"/>
      <c r="AQ503" s="32"/>
      <c r="AR503" s="33"/>
      <c r="AT503" s="16"/>
      <c r="AU503" s="32"/>
      <c r="AV503" s="33"/>
      <c r="AX503" s="16"/>
      <c r="AY503" s="32"/>
      <c r="AZ503" s="33"/>
      <c r="BA503" s="33"/>
      <c r="BB503" s="33"/>
      <c r="BC503" s="33"/>
      <c r="BD503" s="33"/>
      <c r="BE503" s="33"/>
      <c r="BF503" s="33"/>
      <c r="BG503" s="33"/>
      <c r="BH503" s="33"/>
      <c r="BI503" s="33"/>
      <c r="BJ503" s="33"/>
      <c r="BK503" s="33"/>
      <c r="BL503" s="33"/>
      <c r="BM503" s="33"/>
      <c r="BN503" s="33"/>
      <c r="BO503" s="33"/>
      <c r="BP503" s="33"/>
      <c r="BQ503" s="33"/>
      <c r="BR503" s="33"/>
      <c r="BT503" s="16"/>
      <c r="BU503" s="23"/>
      <c r="BV503" s="23"/>
      <c r="BW503" s="23"/>
      <c r="BX503"/>
      <c r="BY503"/>
      <c r="BZ503"/>
      <c r="CA503"/>
      <c r="CB503"/>
      <c r="CC503"/>
      <c r="CD503"/>
      <c r="CE503"/>
      <c r="CF503"/>
      <c r="CG503"/>
      <c r="CH503"/>
      <c r="CI503"/>
    </row>
    <row r="504" spans="1:87" s="13" customFormat="1" x14ac:dyDescent="0.4">
      <c r="A504" s="23"/>
      <c r="B504" s="23"/>
      <c r="C504" s="32"/>
      <c r="D504" s="33"/>
      <c r="F504" s="16"/>
      <c r="G504" s="32"/>
      <c r="H504" s="33"/>
      <c r="J504" s="16"/>
      <c r="K504" s="32"/>
      <c r="L504" s="33"/>
      <c r="N504" s="16"/>
      <c r="O504" s="32"/>
      <c r="P504" s="33"/>
      <c r="R504" s="16"/>
      <c r="S504" s="32"/>
      <c r="T504" s="33"/>
      <c r="V504" s="16"/>
      <c r="W504" s="32"/>
      <c r="X504" s="33"/>
      <c r="Z504" s="16"/>
      <c r="AA504" s="32"/>
      <c r="AB504" s="33"/>
      <c r="AD504" s="16"/>
      <c r="AE504" s="32"/>
      <c r="AF504" s="33"/>
      <c r="AH504" s="16"/>
      <c r="AI504" s="32"/>
      <c r="AJ504" s="33"/>
      <c r="AL504" s="16"/>
      <c r="AM504" s="32"/>
      <c r="AN504" s="33"/>
      <c r="AP504" s="16"/>
      <c r="AQ504" s="32"/>
      <c r="AR504" s="33"/>
      <c r="AT504" s="16"/>
      <c r="AU504" s="32"/>
      <c r="AV504" s="33"/>
      <c r="AX504" s="16"/>
      <c r="AY504" s="32"/>
      <c r="AZ504" s="33"/>
      <c r="BA504" s="33"/>
      <c r="BB504" s="33"/>
      <c r="BC504" s="33"/>
      <c r="BD504" s="33"/>
      <c r="BE504" s="33"/>
      <c r="BF504" s="33"/>
      <c r="BG504" s="33"/>
      <c r="BH504" s="33"/>
      <c r="BI504" s="33"/>
      <c r="BJ504" s="33"/>
      <c r="BK504" s="33"/>
      <c r="BL504" s="33"/>
      <c r="BM504" s="33"/>
      <c r="BN504" s="33"/>
      <c r="BO504" s="33"/>
      <c r="BP504" s="33"/>
      <c r="BQ504" s="33"/>
      <c r="BR504" s="33"/>
      <c r="BT504" s="16"/>
      <c r="BU504" s="23"/>
      <c r="BV504" s="23"/>
      <c r="BW504" s="23"/>
      <c r="BX504"/>
      <c r="BY504"/>
      <c r="BZ504"/>
      <c r="CA504"/>
      <c r="CB504"/>
      <c r="CC504"/>
      <c r="CD504"/>
      <c r="CE504"/>
      <c r="CF504"/>
      <c r="CG504"/>
      <c r="CH504"/>
      <c r="CI504"/>
    </row>
    <row r="505" spans="1:87" s="13" customFormat="1" x14ac:dyDescent="0.4">
      <c r="A505" s="23"/>
      <c r="B505" s="23"/>
      <c r="C505" s="32"/>
      <c r="D505" s="33"/>
      <c r="F505" s="16"/>
      <c r="G505" s="32"/>
      <c r="H505" s="33"/>
      <c r="J505" s="16"/>
      <c r="K505" s="32"/>
      <c r="L505" s="33"/>
      <c r="N505" s="16"/>
      <c r="O505" s="32"/>
      <c r="P505" s="33"/>
      <c r="R505" s="16"/>
      <c r="S505" s="32"/>
      <c r="T505" s="33"/>
      <c r="V505" s="16"/>
      <c r="W505" s="32"/>
      <c r="X505" s="33"/>
      <c r="Z505" s="16"/>
      <c r="AA505" s="32"/>
      <c r="AB505" s="33"/>
      <c r="AD505" s="16"/>
      <c r="AE505" s="32"/>
      <c r="AF505" s="33"/>
      <c r="AH505" s="16"/>
      <c r="AI505" s="32"/>
      <c r="AJ505" s="33"/>
      <c r="AL505" s="16"/>
      <c r="AM505" s="32"/>
      <c r="AN505" s="33"/>
      <c r="AP505" s="16"/>
      <c r="AQ505" s="32"/>
      <c r="AR505" s="33"/>
      <c r="AT505" s="16"/>
      <c r="AU505" s="32"/>
      <c r="AV505" s="33"/>
      <c r="AX505" s="16"/>
      <c r="AY505" s="32"/>
      <c r="AZ505" s="33"/>
      <c r="BA505" s="33"/>
      <c r="BB505" s="33"/>
      <c r="BC505" s="33"/>
      <c r="BD505" s="33"/>
      <c r="BE505" s="33"/>
      <c r="BF505" s="33"/>
      <c r="BG505" s="33"/>
      <c r="BH505" s="33"/>
      <c r="BI505" s="33"/>
      <c r="BJ505" s="33"/>
      <c r="BK505" s="33"/>
      <c r="BL505" s="33"/>
      <c r="BM505" s="33"/>
      <c r="BN505" s="33"/>
      <c r="BO505" s="33"/>
      <c r="BP505" s="33"/>
      <c r="BQ505" s="33"/>
      <c r="BR505" s="33"/>
      <c r="BT505" s="16"/>
      <c r="BU505" s="23"/>
      <c r="BV505" s="23"/>
      <c r="BW505" s="23"/>
      <c r="BX505"/>
      <c r="BY505"/>
      <c r="BZ505"/>
      <c r="CA505"/>
      <c r="CB505"/>
      <c r="CC505"/>
      <c r="CD505"/>
      <c r="CE505"/>
      <c r="CF505"/>
      <c r="CG505"/>
      <c r="CH505"/>
      <c r="CI505"/>
    </row>
    <row r="506" spans="1:87" s="13" customFormat="1" x14ac:dyDescent="0.4">
      <c r="A506" s="23"/>
      <c r="B506" s="23"/>
      <c r="C506" s="32"/>
      <c r="D506" s="33"/>
      <c r="F506" s="16"/>
      <c r="G506" s="32"/>
      <c r="H506" s="33"/>
      <c r="J506" s="16"/>
      <c r="K506" s="32"/>
      <c r="L506" s="33"/>
      <c r="N506" s="16"/>
      <c r="O506" s="32"/>
      <c r="P506" s="33"/>
      <c r="R506" s="16"/>
      <c r="S506" s="32"/>
      <c r="T506" s="33"/>
      <c r="V506" s="16"/>
      <c r="W506" s="32"/>
      <c r="X506" s="33"/>
      <c r="Z506" s="16"/>
      <c r="AA506" s="32"/>
      <c r="AB506" s="33"/>
      <c r="AD506" s="16"/>
      <c r="AE506" s="32"/>
      <c r="AF506" s="33"/>
      <c r="AH506" s="16"/>
      <c r="AI506" s="32"/>
      <c r="AJ506" s="33"/>
      <c r="AL506" s="16"/>
      <c r="AM506" s="32"/>
      <c r="AN506" s="33"/>
      <c r="AP506" s="16"/>
      <c r="AQ506" s="32"/>
      <c r="AR506" s="33"/>
      <c r="AT506" s="16"/>
      <c r="AU506" s="32"/>
      <c r="AV506" s="33"/>
      <c r="AX506" s="16"/>
      <c r="AY506" s="32"/>
      <c r="AZ506" s="33"/>
      <c r="BA506" s="33"/>
      <c r="BB506" s="33"/>
      <c r="BC506" s="33"/>
      <c r="BD506" s="33"/>
      <c r="BE506" s="33"/>
      <c r="BF506" s="33"/>
      <c r="BG506" s="33"/>
      <c r="BH506" s="33"/>
      <c r="BI506" s="33"/>
      <c r="BJ506" s="33"/>
      <c r="BK506" s="33"/>
      <c r="BL506" s="33"/>
      <c r="BM506" s="33"/>
      <c r="BN506" s="33"/>
      <c r="BO506" s="33"/>
      <c r="BP506" s="33"/>
      <c r="BQ506" s="33"/>
      <c r="BR506" s="33"/>
      <c r="BT506" s="16"/>
      <c r="BU506" s="23"/>
      <c r="BV506" s="23"/>
      <c r="BW506" s="23"/>
      <c r="BX506"/>
      <c r="BY506"/>
      <c r="BZ506"/>
      <c r="CA506"/>
      <c r="CB506"/>
      <c r="CC506"/>
      <c r="CD506"/>
      <c r="CE506"/>
      <c r="CF506"/>
      <c r="CG506"/>
      <c r="CH506"/>
      <c r="CI506"/>
    </row>
    <row r="507" spans="1:87" s="13" customFormat="1" x14ac:dyDescent="0.4">
      <c r="A507" s="23"/>
      <c r="B507" s="23"/>
      <c r="C507" s="32"/>
      <c r="D507" s="33"/>
      <c r="F507" s="16"/>
      <c r="G507" s="32"/>
      <c r="H507" s="33"/>
      <c r="J507" s="16"/>
      <c r="K507" s="32"/>
      <c r="L507" s="33"/>
      <c r="N507" s="16"/>
      <c r="O507" s="32"/>
      <c r="P507" s="33"/>
      <c r="R507" s="16"/>
      <c r="S507" s="32"/>
      <c r="T507" s="33"/>
      <c r="V507" s="16"/>
      <c r="W507" s="32"/>
      <c r="X507" s="33"/>
      <c r="Z507" s="16"/>
      <c r="AA507" s="32"/>
      <c r="AB507" s="33"/>
      <c r="AD507" s="16"/>
      <c r="AE507" s="32"/>
      <c r="AF507" s="33"/>
      <c r="AH507" s="16"/>
      <c r="AI507" s="32"/>
      <c r="AJ507" s="33"/>
      <c r="AL507" s="16"/>
      <c r="AM507" s="32"/>
      <c r="AN507" s="33"/>
      <c r="AP507" s="16"/>
      <c r="AQ507" s="32"/>
      <c r="AR507" s="33"/>
      <c r="AT507" s="16"/>
      <c r="AU507" s="32"/>
      <c r="AV507" s="33"/>
      <c r="AX507" s="16"/>
      <c r="AY507" s="32"/>
      <c r="AZ507" s="33"/>
      <c r="BA507" s="33"/>
      <c r="BB507" s="33"/>
      <c r="BC507" s="33"/>
      <c r="BD507" s="33"/>
      <c r="BE507" s="33"/>
      <c r="BF507" s="33"/>
      <c r="BG507" s="33"/>
      <c r="BH507" s="33"/>
      <c r="BI507" s="33"/>
      <c r="BJ507" s="33"/>
      <c r="BK507" s="33"/>
      <c r="BL507" s="33"/>
      <c r="BM507" s="33"/>
      <c r="BN507" s="33"/>
      <c r="BO507" s="33"/>
      <c r="BP507" s="33"/>
      <c r="BQ507" s="33"/>
      <c r="BR507" s="33"/>
      <c r="BT507" s="16"/>
      <c r="BU507" s="23"/>
      <c r="BV507" s="23"/>
      <c r="BW507" s="23"/>
      <c r="BX507"/>
      <c r="BY507"/>
      <c r="BZ507"/>
      <c r="CA507"/>
      <c r="CB507"/>
      <c r="CC507"/>
      <c r="CD507"/>
      <c r="CE507"/>
      <c r="CF507"/>
      <c r="CG507"/>
      <c r="CH507"/>
      <c r="CI507"/>
    </row>
    <row r="508" spans="1:87" s="13" customFormat="1" x14ac:dyDescent="0.4">
      <c r="A508" s="23"/>
      <c r="B508" s="23"/>
      <c r="C508" s="32"/>
      <c r="D508" s="33"/>
      <c r="F508" s="16"/>
      <c r="G508" s="32"/>
      <c r="H508" s="33"/>
      <c r="J508" s="16"/>
      <c r="K508" s="32"/>
      <c r="L508" s="33"/>
      <c r="N508" s="16"/>
      <c r="O508" s="32"/>
      <c r="P508" s="33"/>
      <c r="R508" s="16"/>
      <c r="S508" s="32"/>
      <c r="T508" s="33"/>
      <c r="V508" s="16"/>
      <c r="W508" s="32"/>
      <c r="X508" s="33"/>
      <c r="Z508" s="16"/>
      <c r="AA508" s="32"/>
      <c r="AB508" s="33"/>
      <c r="AD508" s="16"/>
      <c r="AE508" s="32"/>
      <c r="AF508" s="33"/>
      <c r="AH508" s="16"/>
      <c r="AI508" s="32"/>
      <c r="AJ508" s="33"/>
      <c r="AL508" s="16"/>
      <c r="AM508" s="32"/>
      <c r="AN508" s="33"/>
      <c r="AP508" s="16"/>
      <c r="AQ508" s="32"/>
      <c r="AR508" s="33"/>
      <c r="AT508" s="16"/>
      <c r="AU508" s="32"/>
      <c r="AV508" s="33"/>
      <c r="AX508" s="16"/>
      <c r="AY508" s="32"/>
      <c r="AZ508" s="33"/>
      <c r="BA508" s="33"/>
      <c r="BB508" s="33"/>
      <c r="BC508" s="33"/>
      <c r="BD508" s="33"/>
      <c r="BE508" s="33"/>
      <c r="BF508" s="33"/>
      <c r="BG508" s="33"/>
      <c r="BH508" s="33"/>
      <c r="BI508" s="33"/>
      <c r="BJ508" s="33"/>
      <c r="BK508" s="33"/>
      <c r="BL508" s="33"/>
      <c r="BM508" s="33"/>
      <c r="BN508" s="33"/>
      <c r="BO508" s="33"/>
      <c r="BP508" s="33"/>
      <c r="BQ508" s="33"/>
      <c r="BR508" s="33"/>
      <c r="BT508" s="16"/>
      <c r="BU508" s="23"/>
      <c r="BV508" s="23"/>
      <c r="BW508" s="23"/>
      <c r="BX508"/>
      <c r="BY508"/>
      <c r="BZ508"/>
      <c r="CA508"/>
      <c r="CB508"/>
      <c r="CC508"/>
      <c r="CD508"/>
      <c r="CE508"/>
      <c r="CF508"/>
      <c r="CG508"/>
      <c r="CH508"/>
      <c r="CI508"/>
    </row>
    <row r="509" spans="1:87" s="13" customFormat="1" x14ac:dyDescent="0.4">
      <c r="A509" s="23"/>
      <c r="B509" s="23"/>
      <c r="C509" s="32"/>
      <c r="D509" s="33"/>
      <c r="F509" s="16"/>
      <c r="G509" s="32"/>
      <c r="H509" s="33"/>
      <c r="J509" s="16"/>
      <c r="K509" s="32"/>
      <c r="L509" s="33"/>
      <c r="N509" s="16"/>
      <c r="O509" s="32"/>
      <c r="P509" s="33"/>
      <c r="R509" s="16"/>
      <c r="S509" s="32"/>
      <c r="T509" s="33"/>
      <c r="V509" s="16"/>
      <c r="W509" s="32"/>
      <c r="X509" s="33"/>
      <c r="Z509" s="16"/>
      <c r="AA509" s="32"/>
      <c r="AB509" s="33"/>
      <c r="AD509" s="16"/>
      <c r="AE509" s="32"/>
      <c r="AF509" s="33"/>
      <c r="AH509" s="16"/>
      <c r="AI509" s="32"/>
      <c r="AJ509" s="33"/>
      <c r="AL509" s="16"/>
      <c r="AM509" s="32"/>
      <c r="AN509" s="33"/>
      <c r="AP509" s="16"/>
      <c r="AQ509" s="32"/>
      <c r="AR509" s="33"/>
      <c r="AT509" s="16"/>
      <c r="AU509" s="32"/>
      <c r="AV509" s="33"/>
      <c r="AX509" s="16"/>
      <c r="AY509" s="32"/>
      <c r="AZ509" s="33"/>
      <c r="BA509" s="33"/>
      <c r="BB509" s="33"/>
      <c r="BC509" s="33"/>
      <c r="BD509" s="33"/>
      <c r="BE509" s="33"/>
      <c r="BF509" s="33"/>
      <c r="BG509" s="33"/>
      <c r="BH509" s="33"/>
      <c r="BI509" s="33"/>
      <c r="BJ509" s="33"/>
      <c r="BK509" s="33"/>
      <c r="BL509" s="33"/>
      <c r="BM509" s="33"/>
      <c r="BN509" s="33"/>
      <c r="BO509" s="33"/>
      <c r="BP509" s="33"/>
      <c r="BQ509" s="33"/>
      <c r="BR509" s="33"/>
      <c r="BT509" s="16"/>
      <c r="BU509" s="23"/>
      <c r="BV509" s="23"/>
      <c r="BW509" s="23"/>
      <c r="BX509"/>
      <c r="BY509"/>
      <c r="BZ509"/>
      <c r="CA509"/>
      <c r="CB509"/>
      <c r="CC509"/>
      <c r="CD509"/>
      <c r="CE509"/>
      <c r="CF509"/>
      <c r="CG509"/>
      <c r="CH509"/>
      <c r="CI509"/>
    </row>
    <row r="510" spans="1:87" s="13" customFormat="1" x14ac:dyDescent="0.4">
      <c r="A510" s="23"/>
      <c r="B510" s="23"/>
      <c r="C510" s="32"/>
      <c r="D510" s="33"/>
      <c r="F510" s="16"/>
      <c r="G510" s="32"/>
      <c r="H510" s="33"/>
      <c r="J510" s="16"/>
      <c r="K510" s="32"/>
      <c r="L510" s="33"/>
      <c r="N510" s="16"/>
      <c r="O510" s="32"/>
      <c r="P510" s="33"/>
      <c r="R510" s="16"/>
      <c r="S510" s="32"/>
      <c r="T510" s="33"/>
      <c r="V510" s="16"/>
      <c r="W510" s="32"/>
      <c r="X510" s="33"/>
      <c r="Z510" s="16"/>
      <c r="AA510" s="32"/>
      <c r="AB510" s="33"/>
      <c r="AD510" s="16"/>
      <c r="AE510" s="32"/>
      <c r="AF510" s="33"/>
      <c r="AH510" s="16"/>
      <c r="AI510" s="32"/>
      <c r="AJ510" s="33"/>
      <c r="AL510" s="16"/>
      <c r="AM510" s="32"/>
      <c r="AN510" s="33"/>
      <c r="AP510" s="16"/>
      <c r="AQ510" s="32"/>
      <c r="AR510" s="33"/>
      <c r="AT510" s="16"/>
      <c r="AU510" s="32"/>
      <c r="AV510" s="33"/>
      <c r="AX510" s="16"/>
      <c r="AY510" s="32"/>
      <c r="AZ510" s="33"/>
      <c r="BA510" s="33"/>
      <c r="BB510" s="33"/>
      <c r="BC510" s="33"/>
      <c r="BD510" s="33"/>
      <c r="BE510" s="33"/>
      <c r="BF510" s="33"/>
      <c r="BG510" s="33"/>
      <c r="BH510" s="33"/>
      <c r="BI510" s="33"/>
      <c r="BJ510" s="33"/>
      <c r="BK510" s="33"/>
      <c r="BL510" s="33"/>
      <c r="BM510" s="33"/>
      <c r="BN510" s="33"/>
      <c r="BO510" s="33"/>
      <c r="BP510" s="33"/>
      <c r="BQ510" s="33"/>
      <c r="BR510" s="33"/>
      <c r="BT510" s="16"/>
      <c r="BU510" s="23"/>
      <c r="BV510" s="23"/>
      <c r="BW510" s="23"/>
      <c r="BX510"/>
      <c r="BY510"/>
      <c r="BZ510"/>
      <c r="CA510"/>
      <c r="CB510"/>
      <c r="CC510"/>
      <c r="CD510"/>
      <c r="CE510"/>
      <c r="CF510"/>
      <c r="CG510"/>
      <c r="CH510"/>
      <c r="CI510"/>
    </row>
    <row r="511" spans="1:87" s="13" customFormat="1" x14ac:dyDescent="0.4">
      <c r="A511" s="23"/>
      <c r="B511" s="23"/>
      <c r="C511" s="32"/>
      <c r="D511" s="33"/>
      <c r="F511" s="16"/>
      <c r="G511" s="32"/>
      <c r="H511" s="33"/>
      <c r="J511" s="16"/>
      <c r="K511" s="32"/>
      <c r="L511" s="33"/>
      <c r="N511" s="16"/>
      <c r="O511" s="32"/>
      <c r="P511" s="33"/>
      <c r="R511" s="16"/>
      <c r="S511" s="32"/>
      <c r="T511" s="33"/>
      <c r="V511" s="16"/>
      <c r="W511" s="32"/>
      <c r="X511" s="33"/>
      <c r="Z511" s="16"/>
      <c r="AA511" s="32"/>
      <c r="AB511" s="33"/>
      <c r="AD511" s="16"/>
      <c r="AE511" s="32"/>
      <c r="AF511" s="33"/>
      <c r="AH511" s="16"/>
      <c r="AI511" s="32"/>
      <c r="AJ511" s="33"/>
      <c r="AL511" s="16"/>
      <c r="AM511" s="32"/>
      <c r="AN511" s="33"/>
      <c r="AP511" s="16"/>
      <c r="AQ511" s="32"/>
      <c r="AR511" s="33"/>
      <c r="AT511" s="16"/>
      <c r="AU511" s="32"/>
      <c r="AV511" s="33"/>
      <c r="AX511" s="16"/>
      <c r="AY511" s="32"/>
      <c r="AZ511" s="33"/>
      <c r="BA511" s="33"/>
      <c r="BB511" s="33"/>
      <c r="BC511" s="33"/>
      <c r="BD511" s="33"/>
      <c r="BE511" s="33"/>
      <c r="BF511" s="33"/>
      <c r="BG511" s="33"/>
      <c r="BH511" s="33"/>
      <c r="BI511" s="33"/>
      <c r="BJ511" s="33"/>
      <c r="BK511" s="33"/>
      <c r="BL511" s="33"/>
      <c r="BM511" s="33"/>
      <c r="BN511" s="33"/>
      <c r="BO511" s="33"/>
      <c r="BP511" s="33"/>
      <c r="BQ511" s="33"/>
      <c r="BR511" s="33"/>
      <c r="BT511" s="16"/>
      <c r="BU511" s="23"/>
      <c r="BV511" s="23"/>
      <c r="BW511" s="23"/>
      <c r="BX511"/>
      <c r="BY511"/>
      <c r="BZ511"/>
      <c r="CA511"/>
      <c r="CB511"/>
      <c r="CC511"/>
      <c r="CD511"/>
      <c r="CE511"/>
      <c r="CF511"/>
      <c r="CG511"/>
      <c r="CH511"/>
      <c r="CI511"/>
    </row>
    <row r="512" spans="1:87" s="13" customFormat="1" x14ac:dyDescent="0.4">
      <c r="A512" s="23"/>
      <c r="B512" s="23"/>
      <c r="C512" s="32"/>
      <c r="D512" s="33"/>
      <c r="F512" s="16"/>
      <c r="G512" s="32"/>
      <c r="H512" s="33"/>
      <c r="J512" s="16"/>
      <c r="K512" s="32"/>
      <c r="L512" s="33"/>
      <c r="N512" s="16"/>
      <c r="O512" s="32"/>
      <c r="P512" s="33"/>
      <c r="R512" s="16"/>
      <c r="S512" s="32"/>
      <c r="T512" s="33"/>
      <c r="V512" s="16"/>
      <c r="W512" s="32"/>
      <c r="X512" s="33"/>
      <c r="Z512" s="16"/>
      <c r="AA512" s="32"/>
      <c r="AB512" s="33"/>
      <c r="AD512" s="16"/>
      <c r="AE512" s="32"/>
      <c r="AF512" s="33"/>
      <c r="AH512" s="16"/>
      <c r="AI512" s="32"/>
      <c r="AJ512" s="33"/>
      <c r="AL512" s="16"/>
      <c r="AM512" s="32"/>
      <c r="AN512" s="33"/>
      <c r="AP512" s="16"/>
      <c r="AQ512" s="32"/>
      <c r="AR512" s="33"/>
      <c r="AT512" s="16"/>
      <c r="AU512" s="32"/>
      <c r="AV512" s="33"/>
      <c r="AX512" s="16"/>
      <c r="AY512" s="32"/>
      <c r="AZ512" s="33"/>
      <c r="BA512" s="33"/>
      <c r="BB512" s="33"/>
      <c r="BC512" s="33"/>
      <c r="BD512" s="33"/>
      <c r="BE512" s="33"/>
      <c r="BF512" s="33"/>
      <c r="BG512" s="33"/>
      <c r="BH512" s="33"/>
      <c r="BI512" s="33"/>
      <c r="BJ512" s="33"/>
      <c r="BK512" s="33"/>
      <c r="BL512" s="33"/>
      <c r="BM512" s="33"/>
      <c r="BN512" s="33"/>
      <c r="BO512" s="33"/>
      <c r="BP512" s="33"/>
      <c r="BQ512" s="33"/>
      <c r="BR512" s="33"/>
      <c r="BT512" s="16"/>
      <c r="BU512" s="23"/>
      <c r="BV512" s="23"/>
      <c r="BW512" s="23"/>
      <c r="BX512"/>
      <c r="BY512"/>
      <c r="BZ512"/>
      <c r="CA512"/>
      <c r="CB512"/>
      <c r="CC512"/>
      <c r="CD512"/>
      <c r="CE512"/>
      <c r="CF512"/>
      <c r="CG512"/>
      <c r="CH512"/>
      <c r="CI512"/>
    </row>
    <row r="513" spans="1:87" s="13" customFormat="1" x14ac:dyDescent="0.4">
      <c r="A513" s="23"/>
      <c r="B513" s="23"/>
      <c r="C513" s="32"/>
      <c r="D513" s="33"/>
      <c r="F513" s="16"/>
      <c r="G513" s="32"/>
      <c r="H513" s="33"/>
      <c r="J513" s="16"/>
      <c r="K513" s="32"/>
      <c r="L513" s="33"/>
      <c r="N513" s="16"/>
      <c r="O513" s="32"/>
      <c r="P513" s="33"/>
      <c r="R513" s="16"/>
      <c r="S513" s="32"/>
      <c r="T513" s="33"/>
      <c r="V513" s="16"/>
      <c r="W513" s="32"/>
      <c r="X513" s="33"/>
      <c r="Z513" s="16"/>
      <c r="AA513" s="32"/>
      <c r="AB513" s="33"/>
      <c r="AD513" s="16"/>
      <c r="AE513" s="32"/>
      <c r="AF513" s="33"/>
      <c r="AH513" s="16"/>
      <c r="AI513" s="32"/>
      <c r="AJ513" s="33"/>
      <c r="AL513" s="16"/>
      <c r="AM513" s="32"/>
      <c r="AN513" s="33"/>
      <c r="AP513" s="16"/>
      <c r="AQ513" s="32"/>
      <c r="AR513" s="33"/>
      <c r="AT513" s="16"/>
      <c r="AU513" s="32"/>
      <c r="AV513" s="33"/>
      <c r="AX513" s="16"/>
      <c r="AY513" s="32"/>
      <c r="AZ513" s="33"/>
      <c r="BA513" s="33"/>
      <c r="BB513" s="33"/>
      <c r="BC513" s="33"/>
      <c r="BD513" s="33"/>
      <c r="BE513" s="33"/>
      <c r="BF513" s="33"/>
      <c r="BG513" s="33"/>
      <c r="BH513" s="33"/>
      <c r="BI513" s="33"/>
      <c r="BJ513" s="33"/>
      <c r="BK513" s="33"/>
      <c r="BL513" s="33"/>
      <c r="BM513" s="33"/>
      <c r="BN513" s="33"/>
      <c r="BO513" s="33"/>
      <c r="BP513" s="33"/>
      <c r="BQ513" s="33"/>
      <c r="BR513" s="33"/>
      <c r="BT513" s="16"/>
      <c r="BU513" s="23"/>
      <c r="BV513" s="23"/>
      <c r="BW513" s="23"/>
      <c r="BX513"/>
      <c r="BY513"/>
      <c r="BZ513"/>
      <c r="CA513"/>
      <c r="CB513"/>
      <c r="CC513"/>
      <c r="CD513"/>
      <c r="CE513"/>
      <c r="CF513"/>
      <c r="CG513"/>
      <c r="CH513"/>
      <c r="CI513"/>
    </row>
    <row r="514" spans="1:87" s="13" customFormat="1" x14ac:dyDescent="0.4">
      <c r="A514" s="23"/>
      <c r="B514" s="23"/>
      <c r="C514" s="32"/>
      <c r="D514" s="33"/>
      <c r="F514" s="16"/>
      <c r="G514" s="32"/>
      <c r="H514" s="33"/>
      <c r="J514" s="16"/>
      <c r="K514" s="32"/>
      <c r="L514" s="33"/>
      <c r="N514" s="16"/>
      <c r="O514" s="32"/>
      <c r="P514" s="33"/>
      <c r="R514" s="16"/>
      <c r="S514" s="32"/>
      <c r="T514" s="33"/>
      <c r="V514" s="16"/>
      <c r="W514" s="32"/>
      <c r="X514" s="33"/>
      <c r="Z514" s="16"/>
      <c r="AA514" s="32"/>
      <c r="AB514" s="33"/>
      <c r="AD514" s="16"/>
      <c r="AE514" s="32"/>
      <c r="AF514" s="33"/>
      <c r="AH514" s="16"/>
      <c r="AI514" s="32"/>
      <c r="AJ514" s="33"/>
      <c r="AL514" s="16"/>
      <c r="AM514" s="32"/>
      <c r="AN514" s="33"/>
      <c r="AP514" s="16"/>
      <c r="AQ514" s="32"/>
      <c r="AR514" s="33"/>
      <c r="AT514" s="16"/>
      <c r="AU514" s="32"/>
      <c r="AV514" s="33"/>
      <c r="AX514" s="16"/>
      <c r="AY514" s="32"/>
      <c r="AZ514" s="33"/>
      <c r="BA514" s="33"/>
      <c r="BB514" s="33"/>
      <c r="BC514" s="33"/>
      <c r="BD514" s="33"/>
      <c r="BE514" s="33"/>
      <c r="BF514" s="33"/>
      <c r="BG514" s="33"/>
      <c r="BH514" s="33"/>
      <c r="BI514" s="33"/>
      <c r="BJ514" s="33"/>
      <c r="BK514" s="33"/>
      <c r="BL514" s="33"/>
      <c r="BM514" s="33"/>
      <c r="BN514" s="33"/>
      <c r="BO514" s="33"/>
      <c r="BP514" s="33"/>
      <c r="BQ514" s="33"/>
      <c r="BR514" s="33"/>
      <c r="BT514" s="16"/>
      <c r="BU514" s="23"/>
      <c r="BV514" s="23"/>
      <c r="BW514" s="23"/>
      <c r="BX514"/>
      <c r="BY514"/>
      <c r="BZ514"/>
      <c r="CA514"/>
      <c r="CB514"/>
      <c r="CC514"/>
      <c r="CD514"/>
      <c r="CE514"/>
      <c r="CF514"/>
      <c r="CG514"/>
      <c r="CH514"/>
      <c r="CI514"/>
    </row>
    <row r="515" spans="1:87" s="13" customFormat="1" x14ac:dyDescent="0.4">
      <c r="A515" s="23"/>
      <c r="B515" s="23"/>
      <c r="C515" s="32"/>
      <c r="D515" s="33"/>
      <c r="F515" s="16"/>
      <c r="G515" s="32"/>
      <c r="H515" s="33"/>
      <c r="J515" s="16"/>
      <c r="K515" s="32"/>
      <c r="L515" s="33"/>
      <c r="N515" s="16"/>
      <c r="O515" s="32"/>
      <c r="P515" s="33"/>
      <c r="R515" s="16"/>
      <c r="S515" s="32"/>
      <c r="T515" s="33"/>
      <c r="V515" s="16"/>
      <c r="W515" s="32"/>
      <c r="X515" s="33"/>
      <c r="Z515" s="16"/>
      <c r="AA515" s="32"/>
      <c r="AB515" s="33"/>
      <c r="AD515" s="16"/>
      <c r="AE515" s="32"/>
      <c r="AF515" s="33"/>
      <c r="AH515" s="16"/>
      <c r="AI515" s="32"/>
      <c r="AJ515" s="33"/>
      <c r="AL515" s="16"/>
      <c r="AM515" s="32"/>
      <c r="AN515" s="33"/>
      <c r="AP515" s="16"/>
      <c r="AQ515" s="32"/>
      <c r="AR515" s="33"/>
      <c r="AT515" s="16"/>
      <c r="AU515" s="32"/>
      <c r="AV515" s="33"/>
      <c r="AX515" s="16"/>
      <c r="AY515" s="32"/>
      <c r="AZ515" s="33"/>
      <c r="BA515" s="33"/>
      <c r="BB515" s="33"/>
      <c r="BC515" s="33"/>
      <c r="BD515" s="33"/>
      <c r="BE515" s="33"/>
      <c r="BF515" s="33"/>
      <c r="BG515" s="33"/>
      <c r="BH515" s="33"/>
      <c r="BI515" s="33"/>
      <c r="BJ515" s="33"/>
      <c r="BK515" s="33"/>
      <c r="BL515" s="33"/>
      <c r="BM515" s="33"/>
      <c r="BN515" s="33"/>
      <c r="BO515" s="33"/>
      <c r="BP515" s="33"/>
      <c r="BQ515" s="33"/>
      <c r="BR515" s="33"/>
      <c r="BT515" s="16"/>
      <c r="BU515" s="23"/>
      <c r="BV515" s="23"/>
      <c r="BW515" s="23"/>
      <c r="BX515"/>
      <c r="BY515"/>
      <c r="BZ515"/>
      <c r="CA515"/>
      <c r="CB515"/>
      <c r="CC515"/>
      <c r="CD515"/>
      <c r="CE515"/>
      <c r="CF515"/>
      <c r="CG515"/>
      <c r="CH515"/>
      <c r="CI515"/>
    </row>
  </sheetData>
  <mergeCells count="43">
    <mergeCell ref="BW6:BW8"/>
    <mergeCell ref="BA6:BB6"/>
    <mergeCell ref="BC6:BD6"/>
    <mergeCell ref="BE6:BF6"/>
    <mergeCell ref="BG6:BH6"/>
    <mergeCell ref="BI6:BJ6"/>
    <mergeCell ref="BK6:BL6"/>
    <mergeCell ref="BM6:BN6"/>
    <mergeCell ref="BO6:BP6"/>
    <mergeCell ref="BQ6:BR6"/>
    <mergeCell ref="BV6:BV8"/>
    <mergeCell ref="AU6:AV6"/>
    <mergeCell ref="AW6:AX6"/>
    <mergeCell ref="AY6:AZ6"/>
    <mergeCell ref="BS6:BT6"/>
    <mergeCell ref="BU6:BU8"/>
    <mergeCell ref="AS6:AT6"/>
    <mergeCell ref="W6:X6"/>
    <mergeCell ref="Y6:Z6"/>
    <mergeCell ref="AA6:AB6"/>
    <mergeCell ref="AC6:AD6"/>
    <mergeCell ref="AE6:AF6"/>
    <mergeCell ref="AG6:AH6"/>
    <mergeCell ref="AI6:AJ6"/>
    <mergeCell ref="AK6:AL6"/>
    <mergeCell ref="AM6:AN6"/>
    <mergeCell ref="AO6:AP6"/>
    <mergeCell ref="AQ6:AR6"/>
    <mergeCell ref="A3:J3"/>
    <mergeCell ref="A2:J2"/>
    <mergeCell ref="A1:J1"/>
    <mergeCell ref="U6:V6"/>
    <mergeCell ref="A6:A8"/>
    <mergeCell ref="B6:B8"/>
    <mergeCell ref="C6:D6"/>
    <mergeCell ref="E6:F6"/>
    <mergeCell ref="G6:H6"/>
    <mergeCell ref="I6:J6"/>
    <mergeCell ref="K6:L6"/>
    <mergeCell ref="M6:N6"/>
    <mergeCell ref="O6:P6"/>
    <mergeCell ref="Q6:R6"/>
    <mergeCell ref="S6:T6"/>
  </mergeCells>
  <phoneticPr fontId="13" type="noConversion"/>
  <hyperlinks>
    <hyperlink ref="C6:D6" r:id="rId1" display="Кронштейн КР11" xr:uid="{1785440C-7981-4D8B-B915-B412F0152BBF}"/>
    <hyperlink ref="E6:F6" r:id="rId2" display="Кронштейн КР12" xr:uid="{39870E14-FB7C-4D2B-8B00-5308B423A10A}"/>
    <hyperlink ref="G6:H6" r:id="rId3" display="Траверса ТН1 " xr:uid="{E07F2220-7543-4FD6-9497-0264EF42F4D6}"/>
    <hyperlink ref="I6:J6" r:id="rId4" display="Траверса ТН01" xr:uid="{D47E8B1F-6905-42AD-898B-42FC5E91AFF4}"/>
    <hyperlink ref="K6:L6" r:id="rId5" display="Кронштейн КР13" xr:uid="{18CD2FA1-07AC-469F-B094-809BD2379FAE}"/>
    <hyperlink ref="M6:N6" r:id="rId6" display="Кронштейн КР14" xr:uid="{BEBB3F4A-3310-4215-93A4-6FD0414A481B}"/>
    <hyperlink ref="O6:P6" r:id="rId7" display="Траверса ТН2 " xr:uid="{E0BF4E13-840A-4C01-AD82-324CB0199B0F}"/>
    <hyperlink ref="Q6:R6" r:id="rId8" display="Траверса ТН02 " xr:uid="{EB643D09-5F97-44AD-B97A-B487242BFD9E}"/>
    <hyperlink ref="U6:V6" r:id="rId9" display="Кронштейн КР2" xr:uid="{6957A7CD-7B50-49D0-95E6-00236D716E57}"/>
    <hyperlink ref="W6:X6" r:id="rId10" display="Кронштейн КР02" xr:uid="{AA86B3B9-F5CB-4312-8312-E1714F7275E9}"/>
    <hyperlink ref="Y6:Z6" r:id="rId11" display="Кронштейн КР5" xr:uid="{524811EF-861B-42A2-82B8-64AA7E5A54B0}"/>
    <hyperlink ref="AA6:AB6" r:id="rId12" display="Кронштейн КР05" xr:uid="{5C0733A4-F483-465F-A2AD-EBA4BBD596B7}"/>
    <hyperlink ref="AC6:AD6" r:id="rId13" display="Кронштейн КР10" xr:uid="{D9E664C7-EBF6-45CE-B223-524E6AB105D6}"/>
    <hyperlink ref="AE6:AF6" r:id="rId14" display="Кронштейн КР010" xr:uid="{CA9083A5-93C8-406D-B569-EAC5A207C7A9}"/>
    <hyperlink ref="AG6:AH6" r:id="rId15" display="Траверса ТМз11" xr:uid="{9ADAA903-29EE-4B68-A2A6-56C1534766DF}"/>
    <hyperlink ref="AI6:AJ6" r:id="rId16" display="Траверса ТМз011" xr:uid="{DD455765-6FE2-4099-8D93-57632E16B26F}"/>
    <hyperlink ref="AK6:AL6" r:id="rId17" display="Траверса ТМз12" xr:uid="{77FC5A0E-F983-46B6-B399-5D4D42C1D4FE}"/>
    <hyperlink ref="AM6:AN6" r:id="rId18" display="Траверса ТМз021" xr:uid="{3163874A-4F4C-4F58-A9E6-C18D06668F89}"/>
    <hyperlink ref="AO6:AP6" r:id="rId19" display="Траверса ТМз022" xr:uid="{59B31666-59C0-4023-9154-1ECD4C2EF229}"/>
    <hyperlink ref="AQ6:AR6" r:id="rId20" display="Траверса ТМз13" xr:uid="{600C5B47-3810-4C07-B9D3-6E60B6E5F92F}"/>
    <hyperlink ref="AS6:AT6" r:id="rId21" display="Траверса ТМз031" xr:uid="{5022640E-914A-491C-B5DC-E778A259B7BB}"/>
    <hyperlink ref="AU6:AV6" r:id="rId22" display="Траверса ТМз15" xr:uid="{8F3AFCC9-7D02-49C2-BC20-74093CE8FAD6}"/>
    <hyperlink ref="AW6:AX6" r:id="rId23" display="Траверса ТМз05" xr:uid="{59DF1799-33CC-4169-B8E5-DA482B0B48C1}"/>
    <hyperlink ref="AY6:AZ6" r:id="rId24" display="Траверса ТМз032" xr:uid="{3888D511-A31A-4214-AE66-B831555F1C79}"/>
    <hyperlink ref="BA6:BB6" r:id="rId25" display="Кронштейн КР4" xr:uid="{6BA77C20-7923-4B84-AD3D-76F0515460F8}"/>
    <hyperlink ref="BC6:BD6" r:id="rId26" display="Кронштейн КР04" xr:uid="{EE77E06F-4378-40F0-AD6E-065F208A5513}"/>
    <hyperlink ref="BE6:BF6" r:id="rId27" display="Кронштейн КР3" xr:uid="{AD6B43ED-1381-4BF3-93CE-93014C10A033}"/>
    <hyperlink ref="BG6:BH6" r:id="rId28" display="Траверса ТМз18" xr:uid="{3A55D6AF-DCA0-4E94-9F50-8C23205E6D75}"/>
    <hyperlink ref="BI6:BJ6" r:id="rId29" display="Траверса ТМз08" xr:uid="{677B433A-06A2-4341-97B6-B70F852E55B7}"/>
    <hyperlink ref="BK6:BL6" r:id="rId30" display="Стяжка Г1" xr:uid="{00252C38-D151-4F81-A66A-894DE96236AA}"/>
    <hyperlink ref="BM6:BN6" r:id="rId31" display="Хомут Х1" xr:uid="{75FB96D3-932C-4A42-BBEE-3146D7189724}"/>
    <hyperlink ref="BO6:BP6" r:id="rId32" display="Хомут Х01" xr:uid="{AA68F260-9173-4C9F-8124-37EA69B92FF9}"/>
    <hyperlink ref="BQ6:BR6" r:id="rId33" display="Вал приводу ВП1" xr:uid="{01C3755B-9ADF-4CC8-9E54-BC5BA645576E}"/>
    <hyperlink ref="BS6:BT6" r:id="rId34" display="Вал приводу ВП2" xr:uid="{74523D6D-CF2C-424D-A9CA-B5D1CE8F54CE}"/>
  </hyperlinks>
  <pageMargins left="0.7" right="0.7" top="0.75" bottom="0.75" header="0.3" footer="0.3"/>
  <pageSetup paperSize="9" orientation="portrait" r:id="rId3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D471D-F40C-4DE5-8373-FE0E2FCC2E0A}">
  <dimension ref="A1:AG525"/>
  <sheetViews>
    <sheetView zoomScale="70" zoomScaleNormal="70" workbookViewId="0">
      <pane xSplit="2" ySplit="8" topLeftCell="C9" activePane="bottomRight" state="frozen"/>
      <selection pane="topRight" activeCell="C1" sqref="C1"/>
      <selection pane="bottomLeft" activeCell="A8" sqref="A8"/>
      <selection pane="bottomRight" activeCell="A2" sqref="A2:J2"/>
    </sheetView>
  </sheetViews>
  <sheetFormatPr defaultRowHeight="16.8" x14ac:dyDescent="0.4"/>
  <cols>
    <col min="1" max="1" width="9.109375" style="23" customWidth="1"/>
    <col min="2" max="2" width="22" style="23" customWidth="1"/>
    <col min="3" max="3" width="15.6640625" style="14" customWidth="1"/>
    <col min="4" max="4" width="10.6640625" style="15" customWidth="1"/>
    <col min="5" max="5" width="15.6640625" style="13" customWidth="1"/>
    <col min="6" max="6" width="10.6640625" style="16" customWidth="1"/>
    <col min="7" max="7" width="15.6640625" style="14" customWidth="1"/>
    <col min="8" max="8" width="10.6640625" style="15" customWidth="1"/>
    <col min="9" max="9" width="15.6640625" style="13" customWidth="1"/>
    <col min="10" max="10" width="10.6640625" style="16" customWidth="1"/>
    <col min="11" max="11" width="15.6640625" style="14" customWidth="1"/>
    <col min="12" max="12" width="10.6640625" style="15" customWidth="1"/>
    <col min="13" max="13" width="15.6640625" style="13" customWidth="1"/>
    <col min="14" max="14" width="10.6640625" style="16" customWidth="1"/>
    <col min="15" max="15" width="15.6640625" style="14" customWidth="1"/>
    <col min="16" max="16" width="10.6640625" style="15" customWidth="1"/>
    <col min="17" max="17" width="15.6640625" style="13" customWidth="1"/>
    <col min="18" max="18" width="10.6640625" style="16" customWidth="1"/>
    <col min="19" max="19" width="22" style="23" customWidth="1"/>
    <col min="20" max="21" width="11.44140625" style="23" customWidth="1"/>
  </cols>
  <sheetData>
    <row r="1" spans="1:21" ht="20.399999999999999" x14ac:dyDescent="0.45">
      <c r="A1" s="135" t="s">
        <v>256</v>
      </c>
      <c r="B1" s="135"/>
      <c r="C1" s="135"/>
      <c r="D1" s="135"/>
      <c r="E1" s="135"/>
      <c r="F1" s="135"/>
      <c r="G1" s="135"/>
      <c r="H1" s="135"/>
      <c r="I1" s="135"/>
      <c r="J1" s="135"/>
      <c r="K1"/>
      <c r="L1"/>
      <c r="M1"/>
      <c r="N1"/>
      <c r="O1"/>
      <c r="P1"/>
      <c r="Q1"/>
      <c r="R1"/>
      <c r="S1" s="1"/>
      <c r="T1" s="1"/>
      <c r="U1" s="1"/>
    </row>
    <row r="2" spans="1:21" ht="20.399999999999999" x14ac:dyDescent="0.45">
      <c r="A2" s="135" t="s">
        <v>257</v>
      </c>
      <c r="B2" s="135"/>
      <c r="C2" s="135"/>
      <c r="D2" s="135"/>
      <c r="E2" s="135"/>
      <c r="F2" s="135"/>
      <c r="G2" s="135"/>
      <c r="H2" s="135"/>
      <c r="I2" s="135"/>
      <c r="J2" s="135"/>
      <c r="K2"/>
      <c r="L2"/>
      <c r="M2"/>
      <c r="N2"/>
      <c r="O2"/>
      <c r="P2"/>
      <c r="Q2"/>
      <c r="R2"/>
      <c r="S2" s="1"/>
      <c r="T2" s="1"/>
      <c r="U2" s="1"/>
    </row>
    <row r="3" spans="1:21" ht="20.399999999999999" x14ac:dyDescent="0.45">
      <c r="A3" s="134" t="s">
        <v>258</v>
      </c>
      <c r="B3" s="134"/>
      <c r="C3" s="134"/>
      <c r="D3" s="134"/>
      <c r="E3" s="134"/>
      <c r="F3" s="134"/>
      <c r="G3" s="134"/>
      <c r="H3" s="134"/>
      <c r="I3" s="134"/>
      <c r="J3" s="134"/>
      <c r="K3"/>
      <c r="L3"/>
      <c r="M3"/>
      <c r="N3"/>
      <c r="O3"/>
      <c r="P3"/>
      <c r="Q3"/>
      <c r="R3"/>
      <c r="S3" s="1"/>
      <c r="T3" s="1"/>
      <c r="U3" s="1"/>
    </row>
    <row r="4" spans="1:21" ht="18" customHeight="1" x14ac:dyDescent="0.4">
      <c r="A4"/>
      <c r="B4"/>
      <c r="C4"/>
      <c r="D4"/>
      <c r="E4"/>
      <c r="F4"/>
      <c r="G4"/>
      <c r="H4"/>
      <c r="I4"/>
      <c r="J4"/>
      <c r="K4"/>
      <c r="L4"/>
      <c r="M4"/>
      <c r="N4"/>
      <c r="O4"/>
      <c r="P4"/>
      <c r="Q4"/>
      <c r="R4"/>
      <c r="S4" s="1"/>
      <c r="T4" s="1"/>
      <c r="U4" s="1"/>
    </row>
    <row r="5" spans="1:21" x14ac:dyDescent="0.4">
      <c r="A5" s="1"/>
      <c r="B5" s="1"/>
      <c r="C5"/>
      <c r="D5"/>
      <c r="E5"/>
      <c r="F5"/>
      <c r="G5"/>
      <c r="H5"/>
      <c r="I5"/>
      <c r="J5"/>
      <c r="K5"/>
      <c r="L5"/>
      <c r="M5"/>
      <c r="N5"/>
      <c r="O5"/>
      <c r="P5"/>
      <c r="Q5" s="25"/>
      <c r="R5"/>
      <c r="S5" s="1"/>
      <c r="T5" s="1"/>
      <c r="U5" s="1"/>
    </row>
    <row r="6" spans="1:21" ht="49.95" customHeight="1" x14ac:dyDescent="0.3">
      <c r="A6" s="156" t="s">
        <v>35</v>
      </c>
      <c r="B6" s="158" t="str">
        <f>CONCATENATE("                          ","Виріб",CHAR(10),CHAR(10),CHAR(10),"  Металопрокат")</f>
        <v xml:space="preserve">                          Виріб
  Металопрокат</v>
      </c>
      <c r="C6" s="152" t="s">
        <v>259</v>
      </c>
      <c r="D6" s="153"/>
      <c r="E6" s="152" t="s">
        <v>260</v>
      </c>
      <c r="F6" s="153"/>
      <c r="G6" s="152" t="s">
        <v>261</v>
      </c>
      <c r="H6" s="153"/>
      <c r="I6" s="152" t="s">
        <v>262</v>
      </c>
      <c r="J6" s="153"/>
      <c r="K6" s="152" t="s">
        <v>263</v>
      </c>
      <c r="L6" s="153"/>
      <c r="M6" s="152" t="s">
        <v>264</v>
      </c>
      <c r="N6" s="153"/>
      <c r="O6" s="152" t="s">
        <v>265</v>
      </c>
      <c r="P6" s="153"/>
      <c r="Q6" s="152" t="s">
        <v>266</v>
      </c>
      <c r="R6" s="153"/>
      <c r="S6" s="158" t="str">
        <f>CONCATENATE("                          ","Виріб",CHAR(10),CHAR(10),CHAR(10),"  Металопрокат")</f>
        <v xml:space="preserve">                          Виріб
  Металопрокат</v>
      </c>
      <c r="T6" s="156" t="s">
        <v>68</v>
      </c>
      <c r="U6" s="156" t="s">
        <v>69</v>
      </c>
    </row>
    <row r="7" spans="1:21" ht="28.2" customHeight="1" x14ac:dyDescent="0.3">
      <c r="A7" s="156"/>
      <c r="B7" s="158"/>
      <c r="C7" s="9" t="s">
        <v>3</v>
      </c>
      <c r="D7" s="18">
        <v>0</v>
      </c>
      <c r="E7" s="3" t="s">
        <v>3</v>
      </c>
      <c r="F7" s="19">
        <v>0</v>
      </c>
      <c r="G7" s="4" t="s">
        <v>3</v>
      </c>
      <c r="H7" s="19">
        <v>0</v>
      </c>
      <c r="I7" s="3" t="s">
        <v>3</v>
      </c>
      <c r="J7" s="19">
        <v>0</v>
      </c>
      <c r="K7" s="4" t="s">
        <v>3</v>
      </c>
      <c r="L7" s="19">
        <v>0</v>
      </c>
      <c r="M7" s="3" t="s">
        <v>3</v>
      </c>
      <c r="N7" s="19">
        <v>0</v>
      </c>
      <c r="O7" s="4" t="s">
        <v>3</v>
      </c>
      <c r="P7" s="19">
        <v>0</v>
      </c>
      <c r="Q7" s="3" t="s">
        <v>3</v>
      </c>
      <c r="R7" s="19">
        <v>0</v>
      </c>
      <c r="S7" s="158"/>
      <c r="T7" s="156"/>
      <c r="U7" s="156"/>
    </row>
    <row r="8" spans="1:21" ht="21.75" customHeight="1" x14ac:dyDescent="0.3">
      <c r="A8" s="156"/>
      <c r="B8" s="158"/>
      <c r="C8" s="9" t="s">
        <v>4</v>
      </c>
      <c r="D8" s="10" t="s">
        <v>2</v>
      </c>
      <c r="E8" s="3" t="s">
        <v>4</v>
      </c>
      <c r="F8" s="6" t="s">
        <v>2</v>
      </c>
      <c r="G8" s="4" t="s">
        <v>4</v>
      </c>
      <c r="H8" s="8" t="s">
        <v>2</v>
      </c>
      <c r="I8" s="3" t="s">
        <v>4</v>
      </c>
      <c r="J8" s="6" t="s">
        <v>2</v>
      </c>
      <c r="K8" s="4" t="s">
        <v>4</v>
      </c>
      <c r="L8" s="8" t="s">
        <v>2</v>
      </c>
      <c r="M8" s="3" t="s">
        <v>4</v>
      </c>
      <c r="N8" s="6" t="s">
        <v>2</v>
      </c>
      <c r="O8" s="4" t="s">
        <v>4</v>
      </c>
      <c r="P8" s="8" t="s">
        <v>2</v>
      </c>
      <c r="Q8" s="3" t="s">
        <v>4</v>
      </c>
      <c r="R8" s="6" t="s">
        <v>2</v>
      </c>
      <c r="S8" s="158"/>
      <c r="T8" s="156"/>
      <c r="U8" s="156"/>
    </row>
    <row r="9" spans="1:21" ht="48.75" customHeight="1" x14ac:dyDescent="0.3">
      <c r="A9" s="20">
        <v>0.62</v>
      </c>
      <c r="B9" s="24" t="s">
        <v>70</v>
      </c>
      <c r="C9" s="9">
        <f>0.4*D7</f>
        <v>0</v>
      </c>
      <c r="D9" s="10">
        <f>C9*$A9</f>
        <v>0</v>
      </c>
      <c r="E9" s="7">
        <f>F7*0.4</f>
        <v>0</v>
      </c>
      <c r="F9" s="6">
        <f>E9*$A9</f>
        <v>0</v>
      </c>
      <c r="G9" s="9">
        <f t="shared" ref="G9" si="0">0.4*H7</f>
        <v>0</v>
      </c>
      <c r="H9" s="10">
        <f t="shared" ref="H9" si="1">G9*$A9</f>
        <v>0</v>
      </c>
      <c r="I9" s="7">
        <f t="shared" ref="I9" si="2">J7*0.4</f>
        <v>0</v>
      </c>
      <c r="J9" s="6">
        <f t="shared" ref="J9" si="3">I9*$A9</f>
        <v>0</v>
      </c>
      <c r="K9" s="9">
        <f t="shared" ref="K9" si="4">0.4*L7</f>
        <v>0</v>
      </c>
      <c r="L9" s="10">
        <f t="shared" ref="L9" si="5">K9*$A9</f>
        <v>0</v>
      </c>
      <c r="M9" s="7">
        <f t="shared" ref="M9" si="6">N7*0.4</f>
        <v>0</v>
      </c>
      <c r="N9" s="6">
        <f t="shared" ref="N9" si="7">M9*$A9</f>
        <v>0</v>
      </c>
      <c r="O9" s="9">
        <f t="shared" ref="O9" si="8">0.4*P7</f>
        <v>0</v>
      </c>
      <c r="P9" s="10">
        <f t="shared" ref="P9" si="9">O9*$A9</f>
        <v>0</v>
      </c>
      <c r="Q9" s="7">
        <f>R7*1.2</f>
        <v>0</v>
      </c>
      <c r="R9" s="6">
        <f t="shared" ref="R9" si="10">Q9*$A9</f>
        <v>0</v>
      </c>
      <c r="S9" s="24" t="s">
        <v>70</v>
      </c>
      <c r="T9" s="37">
        <f t="shared" ref="T9:T39" si="11">SUMPRODUCT(--(MOD(COLUMN(C9:R9),2)=1),C9:R9)</f>
        <v>0</v>
      </c>
      <c r="U9" s="20">
        <f t="shared" ref="U9:U39" si="12">SUMPRODUCT(--(MOD(COLUMN(D9:R9),2)=0),D9:R9)</f>
        <v>0</v>
      </c>
    </row>
    <row r="10" spans="1:21" ht="48.75" customHeight="1" x14ac:dyDescent="0.3">
      <c r="A10" s="20">
        <v>0.89</v>
      </c>
      <c r="B10" s="24" t="s">
        <v>71</v>
      </c>
      <c r="C10" s="9"/>
      <c r="D10" s="10"/>
      <c r="E10" s="7"/>
      <c r="F10" s="6"/>
      <c r="G10" s="9"/>
      <c r="H10" s="10"/>
      <c r="I10" s="7"/>
      <c r="J10" s="6"/>
      <c r="K10" s="9"/>
      <c r="L10" s="10"/>
      <c r="M10" s="7">
        <f>0.7*N7</f>
        <v>0</v>
      </c>
      <c r="N10" s="6">
        <f>M10*A10</f>
        <v>0</v>
      </c>
      <c r="O10" s="9">
        <f>0.86*P7</f>
        <v>0</v>
      </c>
      <c r="P10" s="10">
        <f>O10*A10</f>
        <v>0</v>
      </c>
      <c r="Q10" s="7">
        <f>1.94*R7</f>
        <v>0</v>
      </c>
      <c r="R10" s="6">
        <f>Q10*A10</f>
        <v>0</v>
      </c>
      <c r="S10" s="24" t="s">
        <v>71</v>
      </c>
      <c r="T10" s="37">
        <f t="shared" si="11"/>
        <v>0</v>
      </c>
      <c r="U10" s="20">
        <f t="shared" si="12"/>
        <v>0</v>
      </c>
    </row>
    <row r="11" spans="1:21" ht="48.75" customHeight="1" x14ac:dyDescent="0.3">
      <c r="A11" s="20">
        <v>1.58</v>
      </c>
      <c r="B11" s="24" t="s">
        <v>72</v>
      </c>
      <c r="C11" s="9"/>
      <c r="D11" s="10"/>
      <c r="E11" s="7">
        <f>1.04*F7</f>
        <v>0</v>
      </c>
      <c r="F11" s="6">
        <f>E11*A11</f>
        <v>0</v>
      </c>
      <c r="G11" s="9">
        <f>1.04*H7</f>
        <v>0</v>
      </c>
      <c r="H11" s="10"/>
      <c r="I11" s="7">
        <f>1.56*J7</f>
        <v>0</v>
      </c>
      <c r="J11" s="6">
        <f>I11*A11</f>
        <v>0</v>
      </c>
      <c r="K11" s="9">
        <f>0.85*L7</f>
        <v>0</v>
      </c>
      <c r="L11" s="10">
        <f>K11*A11</f>
        <v>0</v>
      </c>
      <c r="M11" s="7"/>
      <c r="N11" s="6"/>
      <c r="O11" s="9"/>
      <c r="P11" s="10"/>
      <c r="Q11" s="7"/>
      <c r="R11" s="6"/>
      <c r="S11" s="24" t="s">
        <v>72</v>
      </c>
      <c r="T11" s="37">
        <f t="shared" si="11"/>
        <v>0</v>
      </c>
      <c r="U11" s="20">
        <f t="shared" si="12"/>
        <v>0</v>
      </c>
    </row>
    <row r="12" spans="1:21" ht="50.4" x14ac:dyDescent="0.3">
      <c r="A12" s="20">
        <v>2.4700000000000002</v>
      </c>
      <c r="B12" s="24" t="s">
        <v>73</v>
      </c>
      <c r="C12" s="9"/>
      <c r="D12" s="10"/>
      <c r="E12" s="7"/>
      <c r="F12" s="6"/>
      <c r="G12" s="9"/>
      <c r="H12" s="10"/>
      <c r="I12" s="7"/>
      <c r="J12" s="6"/>
      <c r="K12" s="9"/>
      <c r="L12" s="10"/>
      <c r="M12" s="7"/>
      <c r="N12" s="6"/>
      <c r="O12" s="9"/>
      <c r="P12" s="10"/>
      <c r="Q12" s="7"/>
      <c r="R12" s="6"/>
      <c r="S12" s="24" t="s">
        <v>73</v>
      </c>
      <c r="T12" s="37">
        <f t="shared" si="11"/>
        <v>0</v>
      </c>
      <c r="U12" s="20">
        <f t="shared" si="12"/>
        <v>0</v>
      </c>
    </row>
    <row r="13" spans="1:21" ht="33.6" x14ac:dyDescent="0.3">
      <c r="A13" s="20">
        <v>2.98</v>
      </c>
      <c r="B13" s="24" t="s">
        <v>74</v>
      </c>
      <c r="C13" s="9">
        <f>0.51*D7</f>
        <v>0</v>
      </c>
      <c r="D13" s="10">
        <f>C13*A13</f>
        <v>0</v>
      </c>
      <c r="E13" s="7"/>
      <c r="F13" s="6"/>
      <c r="G13" s="9"/>
      <c r="H13" s="10"/>
      <c r="I13" s="7"/>
      <c r="J13" s="6"/>
      <c r="K13" s="9"/>
      <c r="L13" s="10"/>
      <c r="M13" s="7"/>
      <c r="N13" s="6"/>
      <c r="O13" s="9"/>
      <c r="P13" s="10"/>
      <c r="Q13" s="7"/>
      <c r="R13" s="6"/>
      <c r="S13" s="24" t="s">
        <v>74</v>
      </c>
      <c r="T13" s="37">
        <f t="shared" si="11"/>
        <v>0</v>
      </c>
      <c r="U13" s="20">
        <f t="shared" si="12"/>
        <v>0</v>
      </c>
    </row>
    <row r="14" spans="1:21" ht="33.6" x14ac:dyDescent="0.3">
      <c r="A14" s="20">
        <v>3.54</v>
      </c>
      <c r="B14" s="24" t="s">
        <v>75</v>
      </c>
      <c r="C14" s="9"/>
      <c r="D14" s="10"/>
      <c r="E14" s="7"/>
      <c r="F14" s="6"/>
      <c r="G14" s="9"/>
      <c r="H14" s="10"/>
      <c r="I14" s="7"/>
      <c r="J14" s="6"/>
      <c r="K14" s="9"/>
      <c r="L14" s="10"/>
      <c r="M14" s="7"/>
      <c r="N14" s="6"/>
      <c r="O14" s="9"/>
      <c r="P14" s="10"/>
      <c r="Q14" s="7"/>
      <c r="R14" s="6"/>
      <c r="S14" s="24" t="s">
        <v>75</v>
      </c>
      <c r="T14" s="37">
        <f t="shared" si="11"/>
        <v>0</v>
      </c>
      <c r="U14" s="20">
        <f t="shared" si="12"/>
        <v>0</v>
      </c>
    </row>
    <row r="15" spans="1:21" ht="50.4" x14ac:dyDescent="0.3">
      <c r="A15" s="20">
        <v>2.68</v>
      </c>
      <c r="B15" s="24" t="s">
        <v>253</v>
      </c>
      <c r="C15" s="9"/>
      <c r="D15" s="10"/>
      <c r="E15" s="7"/>
      <c r="F15" s="6"/>
      <c r="G15" s="9"/>
      <c r="H15" s="10"/>
      <c r="I15" s="7"/>
      <c r="J15" s="6"/>
      <c r="K15" s="9"/>
      <c r="L15" s="10"/>
      <c r="M15" s="7"/>
      <c r="N15" s="6"/>
      <c r="O15" s="9"/>
      <c r="P15" s="10"/>
      <c r="Q15" s="7"/>
      <c r="R15" s="6"/>
      <c r="S15" s="24" t="s">
        <v>253</v>
      </c>
      <c r="T15" s="37">
        <f t="shared" si="11"/>
        <v>0</v>
      </c>
      <c r="U15" s="20">
        <f t="shared" si="12"/>
        <v>0</v>
      </c>
    </row>
    <row r="16" spans="1:21" ht="50.4" x14ac:dyDescent="0.3">
      <c r="A16" s="20">
        <v>3.37</v>
      </c>
      <c r="B16" s="24" t="s">
        <v>8</v>
      </c>
      <c r="C16" s="9"/>
      <c r="D16" s="10"/>
      <c r="E16" s="7">
        <f>0.28*F7</f>
        <v>0</v>
      </c>
      <c r="F16" s="6">
        <f>E16*A16</f>
        <v>0</v>
      </c>
      <c r="G16" s="9">
        <f>0.56*H7</f>
        <v>0</v>
      </c>
      <c r="H16" s="10">
        <f>G16*A16</f>
        <v>0</v>
      </c>
      <c r="I16" s="7">
        <f>0.56*J7</f>
        <v>0</v>
      </c>
      <c r="J16" s="6"/>
      <c r="K16" s="9">
        <f>0.14*L7</f>
        <v>0</v>
      </c>
      <c r="L16" s="10">
        <f>K16*A16</f>
        <v>0</v>
      </c>
      <c r="M16" s="7"/>
      <c r="N16" s="6"/>
      <c r="O16" s="9"/>
      <c r="P16" s="10"/>
      <c r="Q16" s="7"/>
      <c r="R16" s="6"/>
      <c r="S16" s="24" t="s">
        <v>8</v>
      </c>
      <c r="T16" s="37">
        <f t="shared" si="11"/>
        <v>0</v>
      </c>
      <c r="U16" s="20">
        <f t="shared" si="12"/>
        <v>0</v>
      </c>
    </row>
    <row r="17" spans="1:21" ht="50.4" x14ac:dyDescent="0.3">
      <c r="A17" s="20">
        <v>3.77</v>
      </c>
      <c r="B17" s="24" t="s">
        <v>7</v>
      </c>
      <c r="C17" s="9"/>
      <c r="D17" s="10"/>
      <c r="E17" s="7"/>
      <c r="F17" s="6"/>
      <c r="G17" s="9"/>
      <c r="H17" s="10"/>
      <c r="I17" s="7"/>
      <c r="J17" s="6"/>
      <c r="K17" s="9"/>
      <c r="L17" s="10"/>
      <c r="M17" s="7"/>
      <c r="N17" s="6"/>
      <c r="O17" s="9"/>
      <c r="P17" s="10"/>
      <c r="Q17" s="7"/>
      <c r="R17" s="6"/>
      <c r="S17" s="24" t="s">
        <v>7</v>
      </c>
      <c r="T17" s="37">
        <f t="shared" si="11"/>
        <v>0</v>
      </c>
      <c r="U17" s="20">
        <f t="shared" si="12"/>
        <v>0</v>
      </c>
    </row>
    <row r="18" spans="1:21" ht="50.4" x14ac:dyDescent="0.3">
      <c r="A18" s="20">
        <v>5.78</v>
      </c>
      <c r="B18" s="24" t="s">
        <v>9</v>
      </c>
      <c r="C18" s="9"/>
      <c r="D18" s="10"/>
      <c r="E18" s="7"/>
      <c r="F18" s="6"/>
      <c r="G18" s="9"/>
      <c r="H18" s="10"/>
      <c r="I18" s="7"/>
      <c r="J18" s="6"/>
      <c r="K18" s="9"/>
      <c r="L18" s="10"/>
      <c r="M18" s="7">
        <f>0.89*N7</f>
        <v>0</v>
      </c>
      <c r="N18" s="6">
        <f>M18*A18</f>
        <v>0</v>
      </c>
      <c r="O18" s="9">
        <f>1.37*P7</f>
        <v>0</v>
      </c>
      <c r="P18" s="10">
        <f>O18*A18</f>
        <v>0</v>
      </c>
      <c r="Q18" s="7">
        <f>2*R7</f>
        <v>0</v>
      </c>
      <c r="R18" s="6">
        <f>Q18*A18</f>
        <v>0</v>
      </c>
      <c r="S18" s="24" t="s">
        <v>9</v>
      </c>
      <c r="T18" s="37">
        <f t="shared" si="11"/>
        <v>0</v>
      </c>
      <c r="U18" s="20">
        <f t="shared" si="12"/>
        <v>0</v>
      </c>
    </row>
    <row r="19" spans="1:21" ht="50.4" x14ac:dyDescent="0.3">
      <c r="A19" s="20">
        <v>7.76</v>
      </c>
      <c r="B19" s="24" t="s">
        <v>136</v>
      </c>
      <c r="C19" s="9"/>
      <c r="D19" s="10"/>
      <c r="E19" s="7"/>
      <c r="F19" s="6"/>
      <c r="G19" s="9"/>
      <c r="H19" s="10"/>
      <c r="I19" s="7"/>
      <c r="J19" s="6"/>
      <c r="K19" s="9"/>
      <c r="L19" s="10"/>
      <c r="M19" s="7"/>
      <c r="N19" s="6"/>
      <c r="O19" s="9"/>
      <c r="P19" s="10"/>
      <c r="Q19" s="7"/>
      <c r="R19" s="6"/>
      <c r="S19" s="24" t="s">
        <v>136</v>
      </c>
      <c r="T19" s="37">
        <f t="shared" si="11"/>
        <v>0</v>
      </c>
      <c r="U19" s="20">
        <f t="shared" si="12"/>
        <v>0</v>
      </c>
    </row>
    <row r="20" spans="1:21" ht="50.4" x14ac:dyDescent="0.3">
      <c r="A20" s="20">
        <v>8.5299999999999994</v>
      </c>
      <c r="B20" s="24" t="s">
        <v>78</v>
      </c>
      <c r="C20" s="9"/>
      <c r="D20" s="10"/>
      <c r="E20" s="7"/>
      <c r="F20" s="6"/>
      <c r="G20" s="9"/>
      <c r="H20" s="10"/>
      <c r="I20" s="7"/>
      <c r="J20" s="6"/>
      <c r="K20" s="9"/>
      <c r="L20" s="10"/>
      <c r="M20" s="7"/>
      <c r="N20" s="6"/>
      <c r="O20" s="9"/>
      <c r="P20" s="10"/>
      <c r="Q20" s="7"/>
      <c r="R20" s="6"/>
      <c r="S20" s="24" t="s">
        <v>78</v>
      </c>
      <c r="T20" s="37">
        <f t="shared" si="11"/>
        <v>0</v>
      </c>
      <c r="U20" s="20">
        <f t="shared" si="12"/>
        <v>0</v>
      </c>
    </row>
    <row r="21" spans="1:21" ht="50.4" x14ac:dyDescent="0.3">
      <c r="A21" s="20">
        <v>5.38</v>
      </c>
      <c r="B21" s="24" t="s">
        <v>10</v>
      </c>
      <c r="C21" s="9">
        <f>1.17*D7</f>
        <v>0</v>
      </c>
      <c r="D21" s="10">
        <f>C21*A21</f>
        <v>0</v>
      </c>
      <c r="E21" s="7">
        <f>1.4*F7</f>
        <v>0</v>
      </c>
      <c r="F21" s="6">
        <f>E21*A21</f>
        <v>0</v>
      </c>
      <c r="G21" s="9">
        <f>2.2*H7</f>
        <v>0</v>
      </c>
      <c r="H21" s="10">
        <f>G21*A21</f>
        <v>0</v>
      </c>
      <c r="I21" s="7">
        <f>2.2*J7</f>
        <v>0</v>
      </c>
      <c r="J21" s="6">
        <f>I21*A21</f>
        <v>0</v>
      </c>
      <c r="K21" s="9">
        <f>0.57*L7</f>
        <v>0</v>
      </c>
      <c r="L21" s="10">
        <f>K21*A21</f>
        <v>0</v>
      </c>
      <c r="M21" s="7"/>
      <c r="N21" s="6"/>
      <c r="O21" s="9"/>
      <c r="P21" s="10"/>
      <c r="Q21" s="7"/>
      <c r="R21" s="6"/>
      <c r="S21" s="24" t="s">
        <v>10</v>
      </c>
      <c r="T21" s="37">
        <f t="shared" si="11"/>
        <v>0</v>
      </c>
      <c r="U21" s="20">
        <f t="shared" si="12"/>
        <v>0</v>
      </c>
    </row>
    <row r="22" spans="1:21" ht="50.4" x14ac:dyDescent="0.3">
      <c r="A22" s="20">
        <v>6.25</v>
      </c>
      <c r="B22" s="24" t="s">
        <v>77</v>
      </c>
      <c r="C22" s="9"/>
      <c r="D22" s="10"/>
      <c r="E22" s="7"/>
      <c r="F22" s="6"/>
      <c r="G22" s="9"/>
      <c r="H22" s="10"/>
      <c r="I22" s="7"/>
      <c r="J22" s="6"/>
      <c r="K22" s="9"/>
      <c r="L22" s="10"/>
      <c r="M22" s="7"/>
      <c r="N22" s="6"/>
      <c r="O22" s="9"/>
      <c r="P22" s="10"/>
      <c r="Q22" s="7"/>
      <c r="R22" s="6"/>
      <c r="S22" s="24" t="s">
        <v>77</v>
      </c>
      <c r="T22" s="37">
        <f t="shared" si="11"/>
        <v>0</v>
      </c>
      <c r="U22" s="20">
        <f t="shared" si="12"/>
        <v>0</v>
      </c>
    </row>
    <row r="23" spans="1:21" ht="50.4" x14ac:dyDescent="0.3">
      <c r="A23" s="20">
        <v>7.36</v>
      </c>
      <c r="B23" s="24" t="s">
        <v>11</v>
      </c>
      <c r="C23" s="9"/>
      <c r="D23" s="10"/>
      <c r="E23" s="7"/>
      <c r="F23" s="6"/>
      <c r="G23" s="9"/>
      <c r="H23" s="10"/>
      <c r="I23" s="7"/>
      <c r="J23" s="6"/>
      <c r="K23" s="9"/>
      <c r="L23" s="10"/>
      <c r="M23" s="7"/>
      <c r="N23" s="6"/>
      <c r="O23" s="9"/>
      <c r="P23" s="10"/>
      <c r="Q23" s="7"/>
      <c r="R23" s="6"/>
      <c r="S23" s="24" t="s">
        <v>11</v>
      </c>
      <c r="T23" s="37">
        <f t="shared" si="11"/>
        <v>0</v>
      </c>
      <c r="U23" s="20">
        <f t="shared" si="12"/>
        <v>0</v>
      </c>
    </row>
    <row r="24" spans="1:21" ht="50.4" x14ac:dyDescent="0.3">
      <c r="A24" s="20">
        <v>10.5</v>
      </c>
      <c r="B24" s="24" t="s">
        <v>166</v>
      </c>
      <c r="C24" s="9"/>
      <c r="D24" s="10"/>
      <c r="E24" s="7"/>
      <c r="F24" s="6"/>
      <c r="G24" s="9"/>
      <c r="H24" s="10"/>
      <c r="I24" s="7"/>
      <c r="J24" s="6"/>
      <c r="K24" s="9"/>
      <c r="L24" s="10"/>
      <c r="M24" s="7"/>
      <c r="N24" s="6"/>
      <c r="O24" s="9"/>
      <c r="P24" s="10"/>
      <c r="Q24" s="7"/>
      <c r="R24" s="6"/>
      <c r="S24" s="24" t="s">
        <v>166</v>
      </c>
      <c r="T24" s="37">
        <f t="shared" si="11"/>
        <v>0</v>
      </c>
      <c r="U24" s="20">
        <f t="shared" si="12"/>
        <v>0</v>
      </c>
    </row>
    <row r="25" spans="1:21" ht="50.4" x14ac:dyDescent="0.3">
      <c r="A25" s="20">
        <v>9.6</v>
      </c>
      <c r="B25" s="24" t="s">
        <v>171</v>
      </c>
      <c r="C25" s="9"/>
      <c r="D25" s="10"/>
      <c r="E25" s="7"/>
      <c r="F25" s="6"/>
      <c r="G25" s="9"/>
      <c r="H25" s="10"/>
      <c r="I25" s="7"/>
      <c r="J25" s="6"/>
      <c r="K25" s="9"/>
      <c r="L25" s="10"/>
      <c r="M25" s="7"/>
      <c r="N25" s="6"/>
      <c r="O25" s="9"/>
      <c r="P25" s="10"/>
      <c r="Q25" s="7"/>
      <c r="R25" s="6"/>
      <c r="S25" s="24" t="s">
        <v>171</v>
      </c>
      <c r="T25" s="37">
        <f t="shared" si="11"/>
        <v>0</v>
      </c>
      <c r="U25" s="20">
        <f t="shared" si="12"/>
        <v>0</v>
      </c>
    </row>
    <row r="26" spans="1:21" ht="50.4" x14ac:dyDescent="0.3">
      <c r="A26" s="20">
        <v>12.25</v>
      </c>
      <c r="B26" s="24" t="s">
        <v>12</v>
      </c>
      <c r="C26" s="9"/>
      <c r="D26" s="10"/>
      <c r="E26" s="7"/>
      <c r="F26" s="6"/>
      <c r="G26" s="9"/>
      <c r="H26" s="10"/>
      <c r="I26" s="7"/>
      <c r="J26" s="6"/>
      <c r="K26" s="9"/>
      <c r="L26" s="10"/>
      <c r="M26" s="7"/>
      <c r="N26" s="6"/>
      <c r="O26" s="9"/>
      <c r="P26" s="10"/>
      <c r="Q26" s="7"/>
      <c r="R26" s="6"/>
      <c r="S26" s="24" t="s">
        <v>12</v>
      </c>
      <c r="T26" s="37">
        <f t="shared" si="11"/>
        <v>0</v>
      </c>
      <c r="U26" s="20">
        <f t="shared" si="12"/>
        <v>0</v>
      </c>
    </row>
    <row r="27" spans="1:21" ht="33.6" x14ac:dyDescent="0.3">
      <c r="A27" s="20">
        <v>2.57</v>
      </c>
      <c r="B27" s="24" t="s">
        <v>165</v>
      </c>
      <c r="C27" s="9"/>
      <c r="D27" s="10"/>
      <c r="E27" s="7"/>
      <c r="F27" s="6"/>
      <c r="G27" s="9"/>
      <c r="H27" s="10"/>
      <c r="I27" s="7"/>
      <c r="J27" s="6"/>
      <c r="K27" s="9"/>
      <c r="L27" s="10"/>
      <c r="M27" s="7"/>
      <c r="N27" s="6"/>
      <c r="O27" s="9"/>
      <c r="P27" s="10"/>
      <c r="Q27" s="7"/>
      <c r="R27" s="6"/>
      <c r="S27" s="24" t="s">
        <v>165</v>
      </c>
      <c r="T27" s="37">
        <f t="shared" si="11"/>
        <v>0</v>
      </c>
      <c r="U27" s="20">
        <f t="shared" si="12"/>
        <v>0</v>
      </c>
    </row>
    <row r="28" spans="1:21" ht="33.6" x14ac:dyDescent="0.3">
      <c r="A28" s="20">
        <v>2.39</v>
      </c>
      <c r="B28" s="24" t="s">
        <v>13</v>
      </c>
      <c r="C28" s="9"/>
      <c r="D28" s="10"/>
      <c r="E28" s="7"/>
      <c r="F28" s="6"/>
      <c r="G28" s="9"/>
      <c r="H28" s="10"/>
      <c r="I28" s="7"/>
      <c r="J28" s="6"/>
      <c r="K28" s="9"/>
      <c r="L28" s="10"/>
      <c r="M28" s="7"/>
      <c r="N28" s="6"/>
      <c r="O28" s="9"/>
      <c r="P28" s="10"/>
      <c r="Q28" s="7"/>
      <c r="R28" s="6"/>
      <c r="S28" s="24" t="s">
        <v>13</v>
      </c>
      <c r="T28" s="37">
        <f t="shared" si="11"/>
        <v>0</v>
      </c>
      <c r="U28" s="20">
        <f t="shared" si="12"/>
        <v>0</v>
      </c>
    </row>
    <row r="29" spans="1:21" ht="33.6" x14ac:dyDescent="0.3">
      <c r="A29" s="20">
        <v>0.82</v>
      </c>
      <c r="B29" s="24" t="s">
        <v>251</v>
      </c>
      <c r="C29" s="9"/>
      <c r="D29" s="10"/>
      <c r="E29" s="7"/>
      <c r="F29" s="6"/>
      <c r="G29" s="9"/>
      <c r="H29" s="10"/>
      <c r="I29" s="7"/>
      <c r="J29" s="6"/>
      <c r="K29" s="9"/>
      <c r="L29" s="10"/>
      <c r="M29" s="7"/>
      <c r="N29" s="6"/>
      <c r="O29" s="9"/>
      <c r="P29" s="10"/>
      <c r="Q29" s="7"/>
      <c r="R29" s="6"/>
      <c r="S29" s="24" t="s">
        <v>251</v>
      </c>
      <c r="T29" s="37">
        <f t="shared" si="11"/>
        <v>0</v>
      </c>
      <c r="U29" s="20">
        <f t="shared" si="12"/>
        <v>0</v>
      </c>
    </row>
    <row r="30" spans="1:21" ht="33.6" x14ac:dyDescent="0.3">
      <c r="A30" s="20">
        <v>1.4</v>
      </c>
      <c r="B30" s="24" t="s">
        <v>164</v>
      </c>
      <c r="C30" s="9"/>
      <c r="D30" s="10"/>
      <c r="E30" s="7"/>
      <c r="F30" s="6"/>
      <c r="G30" s="9"/>
      <c r="H30" s="10"/>
      <c r="I30" s="7"/>
      <c r="J30" s="6"/>
      <c r="K30" s="9"/>
      <c r="L30" s="10"/>
      <c r="M30" s="7"/>
      <c r="N30" s="6"/>
      <c r="O30" s="9"/>
      <c r="P30" s="10"/>
      <c r="Q30" s="7"/>
      <c r="R30" s="6"/>
      <c r="S30" s="24" t="s">
        <v>164</v>
      </c>
      <c r="T30" s="37">
        <f t="shared" si="11"/>
        <v>0</v>
      </c>
      <c r="U30" s="20">
        <f t="shared" si="12"/>
        <v>0</v>
      </c>
    </row>
    <row r="31" spans="1:21" ht="47.25" customHeight="1" x14ac:dyDescent="0.3">
      <c r="A31" s="20">
        <v>1.18</v>
      </c>
      <c r="B31" s="24" t="s">
        <v>14</v>
      </c>
      <c r="C31" s="9"/>
      <c r="D31" s="10"/>
      <c r="E31" s="3"/>
      <c r="F31" s="6"/>
      <c r="G31" s="4"/>
      <c r="H31" s="10"/>
      <c r="I31" s="3"/>
      <c r="J31" s="6"/>
      <c r="K31" s="4"/>
      <c r="L31" s="10"/>
      <c r="M31" s="3"/>
      <c r="N31" s="6"/>
      <c r="O31" s="4"/>
      <c r="P31" s="10"/>
      <c r="Q31" s="3"/>
      <c r="R31" s="6"/>
      <c r="S31" s="24" t="s">
        <v>14</v>
      </c>
      <c r="T31" s="37">
        <f t="shared" si="11"/>
        <v>0</v>
      </c>
      <c r="U31" s="20">
        <f t="shared" si="12"/>
        <v>0</v>
      </c>
    </row>
    <row r="32" spans="1:21" ht="46.5" customHeight="1" x14ac:dyDescent="0.3">
      <c r="A32" s="20">
        <v>1.96</v>
      </c>
      <c r="B32" s="24" t="s">
        <v>15</v>
      </c>
      <c r="C32" s="9"/>
      <c r="D32" s="10"/>
      <c r="E32" s="3"/>
      <c r="F32" s="6"/>
      <c r="G32" s="4"/>
      <c r="H32" s="10"/>
      <c r="I32" s="3"/>
      <c r="J32" s="6"/>
      <c r="K32" s="4"/>
      <c r="L32" s="10"/>
      <c r="M32" s="3"/>
      <c r="N32" s="6"/>
      <c r="O32" s="4"/>
      <c r="P32" s="10"/>
      <c r="Q32" s="3"/>
      <c r="R32" s="6"/>
      <c r="S32" s="24" t="s">
        <v>15</v>
      </c>
      <c r="T32" s="37">
        <f t="shared" si="11"/>
        <v>0</v>
      </c>
      <c r="U32" s="20">
        <f t="shared" si="12"/>
        <v>0</v>
      </c>
    </row>
    <row r="33" spans="1:21" ht="46.5" customHeight="1" x14ac:dyDescent="0.3">
      <c r="A33" s="20">
        <v>3.3</v>
      </c>
      <c r="B33" s="24" t="s">
        <v>16</v>
      </c>
      <c r="C33" s="9"/>
      <c r="D33" s="10"/>
      <c r="E33" s="3"/>
      <c r="F33" s="6"/>
      <c r="G33" s="4"/>
      <c r="H33" s="10"/>
      <c r="I33" s="3">
        <f>0.36*J7</f>
        <v>0</v>
      </c>
      <c r="J33" s="6">
        <f>I33*A33</f>
        <v>0</v>
      </c>
      <c r="K33" s="4"/>
      <c r="L33" s="10"/>
      <c r="M33" s="3"/>
      <c r="N33" s="6"/>
      <c r="O33" s="4"/>
      <c r="P33" s="10"/>
      <c r="Q33" s="3"/>
      <c r="R33" s="6"/>
      <c r="S33" s="24" t="s">
        <v>16</v>
      </c>
      <c r="T33" s="37">
        <f t="shared" si="11"/>
        <v>0</v>
      </c>
      <c r="U33" s="20">
        <f t="shared" si="12"/>
        <v>0</v>
      </c>
    </row>
    <row r="34" spans="1:21" ht="46.5" customHeight="1" x14ac:dyDescent="0.3">
      <c r="A34" s="20">
        <v>2.42</v>
      </c>
      <c r="B34" s="24" t="s">
        <v>215</v>
      </c>
      <c r="C34" s="9"/>
      <c r="D34" s="10"/>
      <c r="E34" s="3"/>
      <c r="F34" s="6"/>
      <c r="G34" s="4"/>
      <c r="H34" s="10"/>
      <c r="I34" s="3"/>
      <c r="J34" s="6"/>
      <c r="K34" s="4"/>
      <c r="L34" s="10"/>
      <c r="M34" s="3"/>
      <c r="N34" s="6"/>
      <c r="O34" s="4"/>
      <c r="P34" s="10"/>
      <c r="Q34" s="3"/>
      <c r="R34" s="6"/>
      <c r="S34" s="24" t="s">
        <v>215</v>
      </c>
      <c r="T34" s="37">
        <f t="shared" si="11"/>
        <v>0</v>
      </c>
      <c r="U34" s="20">
        <f t="shared" si="12"/>
        <v>0</v>
      </c>
    </row>
    <row r="35" spans="1:21" ht="48" customHeight="1" x14ac:dyDescent="0.3">
      <c r="A35" s="20">
        <v>3.91</v>
      </c>
      <c r="B35" s="24" t="s">
        <v>16</v>
      </c>
      <c r="C35" s="9"/>
      <c r="D35" s="10"/>
      <c r="E35" s="3"/>
      <c r="F35" s="6"/>
      <c r="G35" s="4"/>
      <c r="H35" s="10"/>
      <c r="I35" s="3"/>
      <c r="J35" s="6"/>
      <c r="K35" s="4"/>
      <c r="L35" s="10"/>
      <c r="M35" s="3"/>
      <c r="N35" s="6"/>
      <c r="O35" s="4"/>
      <c r="P35" s="10"/>
      <c r="Q35" s="3"/>
      <c r="R35" s="6"/>
      <c r="S35" s="24" t="s">
        <v>16</v>
      </c>
      <c r="T35" s="37">
        <f t="shared" si="11"/>
        <v>0</v>
      </c>
      <c r="U35" s="20">
        <f t="shared" si="12"/>
        <v>0</v>
      </c>
    </row>
    <row r="36" spans="1:21" ht="48" customHeight="1" x14ac:dyDescent="0.3">
      <c r="A36" s="20">
        <v>5.01</v>
      </c>
      <c r="B36" s="24" t="s">
        <v>17</v>
      </c>
      <c r="C36" s="9"/>
      <c r="D36" s="10"/>
      <c r="E36" s="7"/>
      <c r="F36" s="6"/>
      <c r="G36" s="4"/>
      <c r="H36" s="10"/>
      <c r="I36" s="7"/>
      <c r="J36" s="6"/>
      <c r="K36" s="4"/>
      <c r="L36" s="10"/>
      <c r="M36" s="7"/>
      <c r="N36" s="6"/>
      <c r="O36" s="4"/>
      <c r="P36" s="10"/>
      <c r="Q36" s="7"/>
      <c r="R36" s="6"/>
      <c r="S36" s="24" t="s">
        <v>17</v>
      </c>
      <c r="T36" s="37">
        <f t="shared" si="11"/>
        <v>0</v>
      </c>
      <c r="U36" s="20">
        <f t="shared" si="12"/>
        <v>0</v>
      </c>
    </row>
    <row r="37" spans="1:21" ht="50.4" x14ac:dyDescent="0.4">
      <c r="A37" s="20">
        <v>6.26</v>
      </c>
      <c r="B37" s="24" t="s">
        <v>18</v>
      </c>
      <c r="D37" s="10"/>
      <c r="E37" s="7"/>
      <c r="F37" s="6"/>
      <c r="G37" s="17"/>
      <c r="H37" s="10"/>
      <c r="I37" s="7"/>
      <c r="J37" s="6"/>
      <c r="K37" s="17"/>
      <c r="L37" s="10"/>
      <c r="M37" s="7"/>
      <c r="N37" s="6"/>
      <c r="O37" s="17"/>
      <c r="P37" s="10"/>
      <c r="Q37" s="7"/>
      <c r="R37" s="6"/>
      <c r="S37" s="24" t="s">
        <v>18</v>
      </c>
      <c r="T37" s="37">
        <f t="shared" si="11"/>
        <v>0</v>
      </c>
      <c r="U37" s="20">
        <f t="shared" si="12"/>
        <v>0</v>
      </c>
    </row>
    <row r="38" spans="1:21" ht="52.95" customHeight="1" x14ac:dyDescent="0.3">
      <c r="A38" s="20">
        <v>5.37</v>
      </c>
      <c r="B38" s="24" t="s">
        <v>163</v>
      </c>
      <c r="C38" s="9"/>
      <c r="D38" s="10"/>
      <c r="E38" s="7"/>
      <c r="F38" s="6"/>
      <c r="G38" s="9"/>
      <c r="H38" s="10"/>
      <c r="I38" s="7"/>
      <c r="J38" s="6"/>
      <c r="K38" s="9"/>
      <c r="L38" s="10"/>
      <c r="M38" s="7"/>
      <c r="N38" s="6"/>
      <c r="O38" s="17"/>
      <c r="P38" s="10"/>
      <c r="Q38" s="7"/>
      <c r="R38" s="6"/>
      <c r="S38" s="24" t="s">
        <v>163</v>
      </c>
      <c r="T38" s="37">
        <f t="shared" si="11"/>
        <v>0</v>
      </c>
      <c r="U38" s="20">
        <f t="shared" si="12"/>
        <v>0</v>
      </c>
    </row>
    <row r="39" spans="1:21" ht="52.95" customHeight="1" x14ac:dyDescent="0.3">
      <c r="A39" s="20">
        <v>12.3</v>
      </c>
      <c r="B39" s="24" t="s">
        <v>252</v>
      </c>
      <c r="C39" s="9"/>
      <c r="D39" s="10"/>
      <c r="E39" s="7"/>
      <c r="F39" s="6"/>
      <c r="G39" s="9"/>
      <c r="H39" s="10"/>
      <c r="I39" s="7"/>
      <c r="J39" s="6"/>
      <c r="K39" s="9"/>
      <c r="L39" s="10"/>
      <c r="M39" s="7"/>
      <c r="N39" s="6"/>
      <c r="O39" s="17"/>
      <c r="P39" s="10"/>
      <c r="Q39" s="7"/>
      <c r="R39" s="6"/>
      <c r="S39" s="24" t="s">
        <v>252</v>
      </c>
      <c r="T39" s="37">
        <f t="shared" si="11"/>
        <v>0</v>
      </c>
      <c r="U39" s="20">
        <f t="shared" si="12"/>
        <v>0</v>
      </c>
    </row>
    <row r="40" spans="1:21" s="31" customFormat="1" x14ac:dyDescent="0.3">
      <c r="A40" s="27"/>
      <c r="B40" s="27"/>
      <c r="C40" s="28"/>
      <c r="D40" s="10"/>
      <c r="E40" s="30"/>
      <c r="F40" s="6"/>
      <c r="G40" s="30"/>
      <c r="H40" s="10"/>
      <c r="I40" s="30"/>
      <c r="J40" s="6"/>
      <c r="K40" s="30"/>
      <c r="L40" s="10"/>
      <c r="M40" s="30"/>
      <c r="N40" s="6"/>
      <c r="O40" s="30"/>
      <c r="P40" s="10"/>
      <c r="Q40" s="30"/>
      <c r="R40" s="6"/>
      <c r="S40" s="27"/>
      <c r="T40" s="20"/>
      <c r="U40" s="20"/>
    </row>
    <row r="41" spans="1:21" ht="36.75" customHeight="1" x14ac:dyDescent="0.4">
      <c r="A41" s="26" t="s">
        <v>19</v>
      </c>
      <c r="B41" s="48" t="s">
        <v>6</v>
      </c>
      <c r="C41" s="36"/>
      <c r="D41" s="10"/>
      <c r="E41" s="38"/>
      <c r="F41" s="6"/>
      <c r="G41" s="41"/>
      <c r="H41" s="10"/>
      <c r="I41" s="7"/>
      <c r="J41" s="6"/>
      <c r="K41" s="41"/>
      <c r="L41" s="10"/>
      <c r="M41" s="7"/>
      <c r="N41" s="6"/>
      <c r="O41" s="41"/>
      <c r="P41" s="10"/>
      <c r="Q41" s="38"/>
      <c r="R41" s="6"/>
      <c r="S41" s="48" t="s">
        <v>6</v>
      </c>
      <c r="T41" s="20"/>
      <c r="U41" s="20"/>
    </row>
    <row r="42" spans="1:21" ht="36.75" customHeight="1" x14ac:dyDescent="0.4">
      <c r="A42" s="24">
        <v>0.01</v>
      </c>
      <c r="B42" s="24" t="s">
        <v>269</v>
      </c>
      <c r="C42" s="36"/>
      <c r="D42" s="10"/>
      <c r="E42" s="38"/>
      <c r="F42" s="6"/>
      <c r="G42" s="41"/>
      <c r="H42" s="10"/>
      <c r="I42" s="7"/>
      <c r="J42" s="6"/>
      <c r="K42" s="41"/>
      <c r="L42" s="10"/>
      <c r="M42" s="7"/>
      <c r="N42" s="6"/>
      <c r="O42" s="41"/>
      <c r="P42" s="10"/>
      <c r="Q42" s="38">
        <f>24*R7</f>
        <v>0</v>
      </c>
      <c r="R42" s="6">
        <f>Q42*A42</f>
        <v>0</v>
      </c>
      <c r="S42" s="24" t="s">
        <v>269</v>
      </c>
      <c r="T42" s="44">
        <f t="shared" ref="T42:T72" si="13">SUMPRODUCT(--(MOD(COLUMN(C42:R42),2)=1),C42:R42)</f>
        <v>0</v>
      </c>
      <c r="U42" s="37">
        <f t="shared" ref="U42:U66" si="14">SUMPRODUCT(--(MOD(COLUMN(D42:R42),2)=0),D42:R42)</f>
        <v>0</v>
      </c>
    </row>
    <row r="43" spans="1:21" ht="36.75" customHeight="1" x14ac:dyDescent="0.4">
      <c r="A43" s="24">
        <v>0.01</v>
      </c>
      <c r="B43" s="24" t="s">
        <v>175</v>
      </c>
      <c r="C43" s="36"/>
      <c r="D43" s="10"/>
      <c r="E43" s="38"/>
      <c r="F43" s="6"/>
      <c r="G43" s="41"/>
      <c r="H43" s="10"/>
      <c r="I43" s="7"/>
      <c r="J43" s="6"/>
      <c r="K43" s="41"/>
      <c r="L43" s="10"/>
      <c r="M43" s="7"/>
      <c r="N43" s="6"/>
      <c r="O43" s="41"/>
      <c r="P43" s="10"/>
      <c r="Q43" s="38"/>
      <c r="R43" s="6"/>
      <c r="S43" s="24" t="s">
        <v>175</v>
      </c>
      <c r="T43" s="44">
        <f t="shared" si="13"/>
        <v>0</v>
      </c>
      <c r="U43" s="37">
        <f t="shared" si="14"/>
        <v>0</v>
      </c>
    </row>
    <row r="44" spans="1:21" ht="36.75" customHeight="1" x14ac:dyDescent="0.4">
      <c r="A44" s="24">
        <v>3.6999999999999998E-2</v>
      </c>
      <c r="B44" s="24" t="s">
        <v>167</v>
      </c>
      <c r="C44" s="36"/>
      <c r="D44" s="10"/>
      <c r="E44" s="38"/>
      <c r="F44" s="6"/>
      <c r="G44" s="41"/>
      <c r="H44" s="10"/>
      <c r="I44" s="7"/>
      <c r="J44" s="6"/>
      <c r="K44" s="41"/>
      <c r="L44" s="10"/>
      <c r="M44" s="7"/>
      <c r="N44" s="6"/>
      <c r="O44" s="41"/>
      <c r="P44" s="10"/>
      <c r="Q44" s="38"/>
      <c r="R44" s="6"/>
      <c r="S44" s="24" t="s">
        <v>167</v>
      </c>
      <c r="T44" s="44">
        <f t="shared" si="13"/>
        <v>0</v>
      </c>
      <c r="U44" s="37">
        <f t="shared" si="14"/>
        <v>0</v>
      </c>
    </row>
    <row r="45" spans="1:21" ht="36.75" customHeight="1" x14ac:dyDescent="0.4">
      <c r="A45" s="37">
        <v>4.2999999999999997E-2</v>
      </c>
      <c r="B45" s="24" t="s">
        <v>254</v>
      </c>
      <c r="C45" s="36"/>
      <c r="D45" s="10"/>
      <c r="E45" s="38"/>
      <c r="F45" s="6"/>
      <c r="G45" s="41"/>
      <c r="H45" s="10"/>
      <c r="I45" s="7"/>
      <c r="J45" s="6"/>
      <c r="K45" s="41"/>
      <c r="L45" s="10"/>
      <c r="M45" s="7"/>
      <c r="N45" s="6"/>
      <c r="O45" s="41"/>
      <c r="P45" s="10"/>
      <c r="Q45" s="38"/>
      <c r="R45" s="6"/>
      <c r="S45" s="24" t="s">
        <v>254</v>
      </c>
      <c r="T45" s="44">
        <f t="shared" si="13"/>
        <v>0</v>
      </c>
      <c r="U45" s="37">
        <f t="shared" si="14"/>
        <v>0</v>
      </c>
    </row>
    <row r="46" spans="1:21" ht="36.75" customHeight="1" x14ac:dyDescent="0.4">
      <c r="A46" s="37">
        <v>5.2999999999999999E-2</v>
      </c>
      <c r="B46" s="24" t="s">
        <v>20</v>
      </c>
      <c r="C46" s="36"/>
      <c r="D46" s="10"/>
      <c r="E46" s="38"/>
      <c r="F46" s="6"/>
      <c r="G46" s="41"/>
      <c r="H46" s="10"/>
      <c r="I46" s="7"/>
      <c r="J46" s="6"/>
      <c r="K46" s="41"/>
      <c r="L46" s="10"/>
      <c r="M46" s="38"/>
      <c r="N46" s="6"/>
      <c r="O46" s="41"/>
      <c r="P46" s="10"/>
      <c r="Q46" s="38"/>
      <c r="R46" s="6"/>
      <c r="S46" s="24" t="s">
        <v>20</v>
      </c>
      <c r="T46" s="44">
        <f t="shared" si="13"/>
        <v>0</v>
      </c>
      <c r="U46" s="37">
        <f t="shared" si="14"/>
        <v>0</v>
      </c>
    </row>
    <row r="47" spans="1:21" ht="36.75" customHeight="1" x14ac:dyDescent="0.4">
      <c r="A47" s="37">
        <v>8.7999999999999995E-2</v>
      </c>
      <c r="B47" s="24" t="s">
        <v>21</v>
      </c>
      <c r="C47" s="36"/>
      <c r="D47" s="10"/>
      <c r="E47" s="38"/>
      <c r="F47" s="6"/>
      <c r="G47" s="41"/>
      <c r="H47" s="10"/>
      <c r="I47" s="7"/>
      <c r="J47" s="6"/>
      <c r="K47" s="41"/>
      <c r="L47" s="10"/>
      <c r="M47" s="38"/>
      <c r="N47" s="6"/>
      <c r="O47" s="41"/>
      <c r="P47" s="10"/>
      <c r="Q47" s="38"/>
      <c r="R47" s="6"/>
      <c r="S47" s="24" t="s">
        <v>21</v>
      </c>
      <c r="T47" s="44">
        <f t="shared" si="13"/>
        <v>0</v>
      </c>
      <c r="U47" s="37">
        <f t="shared" si="14"/>
        <v>0</v>
      </c>
    </row>
    <row r="48" spans="1:21" ht="36.75" customHeight="1" x14ac:dyDescent="0.4">
      <c r="A48" s="37">
        <v>3.5000000000000003E-2</v>
      </c>
      <c r="B48" s="24" t="s">
        <v>178</v>
      </c>
      <c r="C48" s="36"/>
      <c r="D48" s="10"/>
      <c r="E48" s="38"/>
      <c r="F48" s="6"/>
      <c r="G48" s="41"/>
      <c r="H48" s="10"/>
      <c r="I48" s="7"/>
      <c r="J48" s="6"/>
      <c r="K48" s="41"/>
      <c r="L48" s="10"/>
      <c r="M48" s="38"/>
      <c r="N48" s="6"/>
      <c r="O48" s="41"/>
      <c r="P48" s="10"/>
      <c r="Q48" s="38"/>
      <c r="R48" s="6"/>
      <c r="S48" s="24" t="s">
        <v>178</v>
      </c>
      <c r="T48" s="44">
        <f t="shared" si="13"/>
        <v>0</v>
      </c>
      <c r="U48" s="37">
        <f t="shared" si="14"/>
        <v>0</v>
      </c>
    </row>
    <row r="49" spans="1:21" ht="36.75" customHeight="1" x14ac:dyDescent="0.4">
      <c r="A49" s="37">
        <v>0.48</v>
      </c>
      <c r="B49" s="24" t="s">
        <v>22</v>
      </c>
      <c r="C49" s="36"/>
      <c r="D49" s="10"/>
      <c r="E49" s="38"/>
      <c r="F49" s="6"/>
      <c r="G49" s="41"/>
      <c r="H49" s="10"/>
      <c r="I49" s="7"/>
      <c r="J49" s="6"/>
      <c r="K49" s="41"/>
      <c r="L49" s="10"/>
      <c r="M49" s="38"/>
      <c r="N49" s="6"/>
      <c r="O49" s="41"/>
      <c r="P49" s="10"/>
      <c r="Q49" s="38"/>
      <c r="R49" s="6"/>
      <c r="S49" s="24" t="s">
        <v>22</v>
      </c>
      <c r="T49" s="44">
        <f t="shared" si="13"/>
        <v>0</v>
      </c>
      <c r="U49" s="37">
        <f t="shared" si="14"/>
        <v>0</v>
      </c>
    </row>
    <row r="50" spans="1:21" ht="36.75" customHeight="1" x14ac:dyDescent="0.4">
      <c r="A50" s="37">
        <v>0.51</v>
      </c>
      <c r="B50" s="24" t="s">
        <v>268</v>
      </c>
      <c r="C50" s="36"/>
      <c r="D50" s="10"/>
      <c r="E50" s="38">
        <f>2*F7</f>
        <v>0</v>
      </c>
      <c r="F50" s="6">
        <f>E50*A50</f>
        <v>0</v>
      </c>
      <c r="G50" s="41">
        <f>3*H7</f>
        <v>0</v>
      </c>
      <c r="H50" s="10">
        <f>G50*A50</f>
        <v>0</v>
      </c>
      <c r="I50" s="7">
        <f>3*J7</f>
        <v>0</v>
      </c>
      <c r="J50" s="6">
        <f>I50*A50</f>
        <v>0</v>
      </c>
      <c r="K50" s="41"/>
      <c r="L50" s="10"/>
      <c r="M50" s="38"/>
      <c r="N50" s="6"/>
      <c r="O50" s="41"/>
      <c r="P50" s="10"/>
      <c r="Q50" s="38"/>
      <c r="R50" s="6"/>
      <c r="S50" s="24" t="s">
        <v>268</v>
      </c>
      <c r="T50" s="44">
        <f t="shared" si="13"/>
        <v>0</v>
      </c>
      <c r="U50" s="37">
        <f t="shared" si="14"/>
        <v>0</v>
      </c>
    </row>
    <row r="51" spans="1:21" ht="33.6" x14ac:dyDescent="0.4">
      <c r="A51" s="37">
        <v>0.66</v>
      </c>
      <c r="B51" s="24" t="s">
        <v>23</v>
      </c>
      <c r="C51" s="36"/>
      <c r="D51" s="10"/>
      <c r="E51" s="38"/>
      <c r="F51" s="6"/>
      <c r="G51" s="41"/>
      <c r="H51" s="10"/>
      <c r="I51" s="7"/>
      <c r="J51" s="6"/>
      <c r="K51" s="41"/>
      <c r="L51" s="10"/>
      <c r="M51" s="38"/>
      <c r="N51" s="6"/>
      <c r="O51" s="41"/>
      <c r="P51" s="10"/>
      <c r="Q51" s="38"/>
      <c r="R51" s="6"/>
      <c r="S51" s="24" t="s">
        <v>23</v>
      </c>
      <c r="T51" s="44">
        <f t="shared" si="13"/>
        <v>0</v>
      </c>
      <c r="U51" s="37">
        <f t="shared" si="14"/>
        <v>0</v>
      </c>
    </row>
    <row r="52" spans="1:21" ht="33.6" x14ac:dyDescent="0.4">
      <c r="A52" s="37">
        <v>1E-3</v>
      </c>
      <c r="B52" s="24" t="s">
        <v>270</v>
      </c>
      <c r="C52" s="36"/>
      <c r="D52" s="10"/>
      <c r="E52" s="38"/>
      <c r="F52" s="6"/>
      <c r="G52" s="41"/>
      <c r="H52" s="10"/>
      <c r="I52" s="7"/>
      <c r="J52" s="6"/>
      <c r="K52" s="41"/>
      <c r="L52" s="10"/>
      <c r="M52" s="38"/>
      <c r="N52" s="6"/>
      <c r="O52" s="41"/>
      <c r="P52" s="10"/>
      <c r="Q52" s="38">
        <f>24*R7</f>
        <v>0</v>
      </c>
      <c r="R52" s="6">
        <f>Q52*A52</f>
        <v>0</v>
      </c>
      <c r="S52" s="24" t="s">
        <v>270</v>
      </c>
      <c r="T52" s="44">
        <f t="shared" si="13"/>
        <v>0</v>
      </c>
      <c r="U52" s="37">
        <f t="shared" si="14"/>
        <v>0</v>
      </c>
    </row>
    <row r="53" spans="1:21" ht="33.6" x14ac:dyDescent="0.4">
      <c r="A53" s="37">
        <v>1.4999999999999999E-2</v>
      </c>
      <c r="B53" s="24" t="s">
        <v>24</v>
      </c>
      <c r="C53" s="36"/>
      <c r="D53" s="10"/>
      <c r="E53" s="38"/>
      <c r="F53" s="6"/>
      <c r="G53" s="41"/>
      <c r="H53" s="10"/>
      <c r="I53" s="7"/>
      <c r="J53" s="6"/>
      <c r="K53" s="41"/>
      <c r="L53" s="10"/>
      <c r="M53" s="38"/>
      <c r="N53" s="6"/>
      <c r="O53" s="41"/>
      <c r="P53" s="10"/>
      <c r="Q53" s="38">
        <f>4*R7</f>
        <v>0</v>
      </c>
      <c r="R53" s="6">
        <f>Q53*A53</f>
        <v>0</v>
      </c>
      <c r="S53" s="24" t="s">
        <v>168</v>
      </c>
      <c r="T53" s="44">
        <f t="shared" si="13"/>
        <v>0</v>
      </c>
      <c r="U53" s="37">
        <f t="shared" si="14"/>
        <v>0</v>
      </c>
    </row>
    <row r="54" spans="1:21" ht="33.6" x14ac:dyDescent="0.4">
      <c r="A54" s="37">
        <v>1.4999999999999999E-2</v>
      </c>
      <c r="B54" s="24" t="s">
        <v>24</v>
      </c>
      <c r="C54" s="36"/>
      <c r="D54" s="10"/>
      <c r="E54" s="38"/>
      <c r="F54" s="6"/>
      <c r="G54" s="41"/>
      <c r="H54" s="10"/>
      <c r="I54" s="7"/>
      <c r="J54" s="6"/>
      <c r="K54" s="41"/>
      <c r="L54" s="10"/>
      <c r="M54" s="38">
        <f>2*N7</f>
        <v>0</v>
      </c>
      <c r="N54" s="6">
        <f>M54*A54</f>
        <v>0</v>
      </c>
      <c r="O54" s="41">
        <f>2*P7</f>
        <v>0</v>
      </c>
      <c r="P54" s="10">
        <f>O54*A54</f>
        <v>0</v>
      </c>
      <c r="Q54" s="38"/>
      <c r="R54" s="6"/>
      <c r="S54" s="24" t="s">
        <v>24</v>
      </c>
      <c r="T54" s="44">
        <f t="shared" si="13"/>
        <v>0</v>
      </c>
      <c r="U54" s="37">
        <f t="shared" si="14"/>
        <v>0</v>
      </c>
    </row>
    <row r="55" spans="1:21" ht="33.6" x14ac:dyDescent="0.4">
      <c r="A55" s="37">
        <v>3.3000000000000002E-2</v>
      </c>
      <c r="B55" s="24" t="s">
        <v>25</v>
      </c>
      <c r="C55" s="36"/>
      <c r="D55" s="10"/>
      <c r="E55" s="38">
        <f>2*F7</f>
        <v>0</v>
      </c>
      <c r="F55" s="6">
        <f>E55*A55</f>
        <v>0</v>
      </c>
      <c r="G55" s="41">
        <f>3*H7</f>
        <v>0</v>
      </c>
      <c r="H55" s="10">
        <f>G55*A55</f>
        <v>0</v>
      </c>
      <c r="I55" s="7">
        <f>3*J7</f>
        <v>0</v>
      </c>
      <c r="J55" s="6">
        <f>I55*A55</f>
        <v>0</v>
      </c>
      <c r="K55" s="41">
        <f>2*L7</f>
        <v>0</v>
      </c>
      <c r="L55" s="10">
        <f>K55*A55</f>
        <v>0</v>
      </c>
      <c r="M55" s="38"/>
      <c r="N55" s="6"/>
      <c r="O55" s="41"/>
      <c r="P55" s="10"/>
      <c r="Q55" s="38"/>
      <c r="R55" s="6"/>
      <c r="S55" s="24" t="s">
        <v>25</v>
      </c>
      <c r="T55" s="44">
        <f t="shared" si="13"/>
        <v>0</v>
      </c>
      <c r="U55" s="37">
        <f t="shared" si="14"/>
        <v>0</v>
      </c>
    </row>
    <row r="56" spans="1:21" ht="33.6" x14ac:dyDescent="0.4">
      <c r="A56" s="37">
        <v>7.0000000000000007E-2</v>
      </c>
      <c r="B56" s="24" t="s">
        <v>26</v>
      </c>
      <c r="C56" s="36"/>
      <c r="D56" s="10"/>
      <c r="E56" s="38"/>
      <c r="F56" s="6"/>
      <c r="G56" s="41"/>
      <c r="H56" s="10"/>
      <c r="I56" s="7"/>
      <c r="J56" s="6"/>
      <c r="K56" s="41"/>
      <c r="L56" s="10"/>
      <c r="M56" s="38"/>
      <c r="N56" s="6"/>
      <c r="O56" s="41"/>
      <c r="P56" s="10"/>
      <c r="Q56" s="38"/>
      <c r="R56" s="6"/>
      <c r="S56" s="24" t="s">
        <v>26</v>
      </c>
      <c r="T56" s="44">
        <f t="shared" si="13"/>
        <v>0</v>
      </c>
      <c r="U56" s="37">
        <f t="shared" si="14"/>
        <v>0</v>
      </c>
    </row>
    <row r="57" spans="1:21" ht="33.6" x14ac:dyDescent="0.4">
      <c r="A57" s="37">
        <v>0.12</v>
      </c>
      <c r="B57" s="24" t="s">
        <v>27</v>
      </c>
      <c r="C57" s="36"/>
      <c r="D57" s="10"/>
      <c r="E57" s="38"/>
      <c r="F57" s="6"/>
      <c r="G57" s="41"/>
      <c r="H57" s="10"/>
      <c r="I57" s="7"/>
      <c r="J57" s="6"/>
      <c r="K57" s="41"/>
      <c r="L57" s="10"/>
      <c r="M57" s="38"/>
      <c r="N57" s="6"/>
      <c r="O57" s="41"/>
      <c r="P57" s="10"/>
      <c r="Q57" s="38"/>
      <c r="R57" s="6"/>
      <c r="S57" s="24" t="s">
        <v>27</v>
      </c>
      <c r="T57" s="44">
        <f t="shared" si="13"/>
        <v>0</v>
      </c>
      <c r="U57" s="37">
        <f t="shared" si="14"/>
        <v>0</v>
      </c>
    </row>
    <row r="58" spans="1:21" ht="33.6" x14ac:dyDescent="0.4">
      <c r="A58" s="37">
        <v>1E-3</v>
      </c>
      <c r="B58" s="24" t="s">
        <v>271</v>
      </c>
      <c r="C58" s="36"/>
      <c r="D58" s="10"/>
      <c r="E58" s="38"/>
      <c r="F58" s="6"/>
      <c r="G58" s="41"/>
      <c r="H58" s="10"/>
      <c r="I58" s="7"/>
      <c r="J58" s="6"/>
      <c r="K58" s="41"/>
      <c r="L58" s="10"/>
      <c r="M58" s="38"/>
      <c r="N58" s="6"/>
      <c r="O58" s="41"/>
      <c r="P58" s="10"/>
      <c r="Q58" s="38">
        <f>24*R7</f>
        <v>0</v>
      </c>
      <c r="R58" s="6">
        <f>Q58*A58</f>
        <v>0</v>
      </c>
      <c r="S58" s="24" t="s">
        <v>271</v>
      </c>
      <c r="T58" s="44">
        <f t="shared" si="13"/>
        <v>0</v>
      </c>
      <c r="U58" s="37">
        <f t="shared" si="14"/>
        <v>0</v>
      </c>
    </row>
    <row r="59" spans="1:21" ht="33.6" x14ac:dyDescent="0.4">
      <c r="A59" s="37">
        <v>1E-3</v>
      </c>
      <c r="B59" s="24" t="s">
        <v>169</v>
      </c>
      <c r="C59" s="36"/>
      <c r="D59" s="10"/>
      <c r="E59" s="38"/>
      <c r="F59" s="6"/>
      <c r="G59" s="41"/>
      <c r="H59" s="10"/>
      <c r="I59" s="7"/>
      <c r="J59" s="6"/>
      <c r="K59" s="41"/>
      <c r="L59" s="10"/>
      <c r="M59" s="38"/>
      <c r="N59" s="6"/>
      <c r="O59" s="41"/>
      <c r="P59" s="10"/>
      <c r="Q59" s="38"/>
      <c r="R59" s="6">
        <f t="shared" ref="R59:R60" si="15">Q59*A59</f>
        <v>0</v>
      </c>
      <c r="S59" s="24" t="s">
        <v>169</v>
      </c>
      <c r="T59" s="44">
        <f t="shared" si="13"/>
        <v>0</v>
      </c>
      <c r="U59" s="37">
        <f t="shared" si="14"/>
        <v>0</v>
      </c>
    </row>
    <row r="60" spans="1:21" ht="33.6" x14ac:dyDescent="0.4">
      <c r="A60" s="37">
        <v>2.1999999999999999E-2</v>
      </c>
      <c r="B60" s="24" t="s">
        <v>28</v>
      </c>
      <c r="C60" s="36"/>
      <c r="D60" s="10"/>
      <c r="E60" s="38"/>
      <c r="F60" s="6"/>
      <c r="G60" s="41"/>
      <c r="H60" s="10"/>
      <c r="I60" s="7"/>
      <c r="J60" s="6"/>
      <c r="K60" s="41"/>
      <c r="L60" s="10"/>
      <c r="M60" s="38">
        <f>2*N7</f>
        <v>0</v>
      </c>
      <c r="N60" s="6">
        <f>M60*A60</f>
        <v>0</v>
      </c>
      <c r="O60" s="41">
        <f>2*P7</f>
        <v>0</v>
      </c>
      <c r="P60" s="10">
        <f>O60*A60</f>
        <v>0</v>
      </c>
      <c r="Q60" s="38">
        <f>4*R7</f>
        <v>0</v>
      </c>
      <c r="R60" s="6">
        <f t="shared" si="15"/>
        <v>0</v>
      </c>
      <c r="S60" s="24" t="s">
        <v>28</v>
      </c>
      <c r="T60" s="44">
        <f t="shared" si="13"/>
        <v>0</v>
      </c>
      <c r="U60" s="37">
        <f t="shared" si="14"/>
        <v>0</v>
      </c>
    </row>
    <row r="61" spans="1:21" ht="33.6" x14ac:dyDescent="0.4">
      <c r="A61" s="37">
        <v>6.0000000000000001E-3</v>
      </c>
      <c r="B61" s="24" t="s">
        <v>29</v>
      </c>
      <c r="C61" s="36"/>
      <c r="D61" s="10"/>
      <c r="E61" s="38"/>
      <c r="F61" s="6"/>
      <c r="G61" s="41"/>
      <c r="H61" s="10"/>
      <c r="I61" s="7"/>
      <c r="J61" s="6"/>
      <c r="K61" s="41"/>
      <c r="L61" s="10"/>
      <c r="M61" s="38"/>
      <c r="N61" s="6"/>
      <c r="O61" s="41"/>
      <c r="P61" s="10"/>
      <c r="Q61" s="38"/>
      <c r="R61" s="6"/>
      <c r="S61" s="24" t="s">
        <v>29</v>
      </c>
      <c r="T61" s="44">
        <f t="shared" si="13"/>
        <v>0</v>
      </c>
      <c r="U61" s="37">
        <f t="shared" si="14"/>
        <v>0</v>
      </c>
    </row>
    <row r="62" spans="1:21" s="106" customFormat="1" ht="33.6" x14ac:dyDescent="0.3">
      <c r="A62" s="37">
        <v>0.04</v>
      </c>
      <c r="B62" s="105" t="s">
        <v>30</v>
      </c>
      <c r="C62" s="9"/>
      <c r="D62" s="10"/>
      <c r="E62" s="38">
        <f>2*F7</f>
        <v>0</v>
      </c>
      <c r="F62" s="6">
        <f>E62*A62</f>
        <v>0</v>
      </c>
      <c r="G62" s="9">
        <f>3*H7</f>
        <v>0</v>
      </c>
      <c r="H62" s="10">
        <f>G62*A62</f>
        <v>0</v>
      </c>
      <c r="I62" s="7">
        <f>3*J7</f>
        <v>0</v>
      </c>
      <c r="J62" s="6">
        <f>I62*A62</f>
        <v>0</v>
      </c>
      <c r="K62" s="9">
        <f>2*L7</f>
        <v>0</v>
      </c>
      <c r="L62" s="10">
        <f>K62*A62</f>
        <v>0</v>
      </c>
      <c r="M62" s="7"/>
      <c r="N62" s="6"/>
      <c r="O62" s="9"/>
      <c r="P62" s="10"/>
      <c r="Q62" s="7"/>
      <c r="R62" s="6"/>
      <c r="S62" s="105" t="s">
        <v>30</v>
      </c>
      <c r="T62" s="44">
        <f t="shared" si="13"/>
        <v>0</v>
      </c>
      <c r="U62" s="37">
        <f t="shared" si="14"/>
        <v>0</v>
      </c>
    </row>
    <row r="63" spans="1:21" ht="33.6" x14ac:dyDescent="0.3">
      <c r="A63" s="37">
        <v>6.0000000000000001E-3</v>
      </c>
      <c r="B63" s="24" t="s">
        <v>31</v>
      </c>
      <c r="C63" s="9"/>
      <c r="D63" s="10"/>
      <c r="E63" s="38"/>
      <c r="F63" s="6"/>
      <c r="G63" s="41"/>
      <c r="H63" s="10"/>
      <c r="I63" s="7"/>
      <c r="J63" s="6"/>
      <c r="K63" s="41"/>
      <c r="L63" s="10"/>
      <c r="M63" s="38"/>
      <c r="N63" s="6"/>
      <c r="O63" s="41"/>
      <c r="P63" s="10"/>
      <c r="Q63" s="38"/>
      <c r="R63" s="6"/>
      <c r="S63" s="24" t="s">
        <v>31</v>
      </c>
      <c r="T63" s="44">
        <f t="shared" si="13"/>
        <v>0</v>
      </c>
      <c r="U63" s="37">
        <f t="shared" si="14"/>
        <v>0</v>
      </c>
    </row>
    <row r="64" spans="1:21" ht="33.6" x14ac:dyDescent="0.4">
      <c r="A64" s="37">
        <v>7.8E-2</v>
      </c>
      <c r="B64" s="24" t="s">
        <v>32</v>
      </c>
      <c r="C64" s="36"/>
      <c r="D64" s="10"/>
      <c r="E64" s="38"/>
      <c r="F64" s="6"/>
      <c r="G64" s="41"/>
      <c r="H64" s="10"/>
      <c r="I64" s="7"/>
      <c r="J64" s="6"/>
      <c r="K64" s="41"/>
      <c r="L64" s="10"/>
      <c r="M64" s="38"/>
      <c r="N64" s="6"/>
      <c r="O64" s="41"/>
      <c r="P64" s="10"/>
      <c r="Q64" s="38"/>
      <c r="R64" s="6"/>
      <c r="S64" s="24" t="s">
        <v>32</v>
      </c>
      <c r="T64" s="44">
        <f t="shared" si="13"/>
        <v>0</v>
      </c>
      <c r="U64" s="37">
        <f t="shared" si="14"/>
        <v>0</v>
      </c>
    </row>
    <row r="65" spans="1:21" ht="33.6" x14ac:dyDescent="0.4">
      <c r="A65" s="37">
        <v>0.14000000000000001</v>
      </c>
      <c r="B65" s="24" t="s">
        <v>33</v>
      </c>
      <c r="C65" s="36"/>
      <c r="D65" s="10"/>
      <c r="E65" s="38"/>
      <c r="F65" s="6"/>
      <c r="G65" s="41"/>
      <c r="H65" s="10"/>
      <c r="I65" s="7"/>
      <c r="J65" s="6"/>
      <c r="K65" s="41"/>
      <c r="L65" s="10"/>
      <c r="M65" s="38"/>
      <c r="N65" s="6"/>
      <c r="O65" s="41"/>
      <c r="P65" s="10"/>
      <c r="Q65" s="38"/>
      <c r="R65" s="6"/>
      <c r="S65" s="24" t="s">
        <v>33</v>
      </c>
      <c r="T65" s="44">
        <f t="shared" si="13"/>
        <v>0</v>
      </c>
      <c r="U65" s="37">
        <f t="shared" si="14"/>
        <v>0</v>
      </c>
    </row>
    <row r="66" spans="1:21" ht="33.6" x14ac:dyDescent="0.4">
      <c r="A66" s="37">
        <v>1E-3</v>
      </c>
      <c r="B66" s="24" t="s">
        <v>113</v>
      </c>
      <c r="C66" s="36"/>
      <c r="D66" s="10"/>
      <c r="E66" s="38"/>
      <c r="F66" s="6"/>
      <c r="G66" s="41"/>
      <c r="H66" s="10"/>
      <c r="I66" s="7"/>
      <c r="J66" s="6"/>
      <c r="K66" s="41"/>
      <c r="L66" s="10"/>
      <c r="M66" s="38"/>
      <c r="N66" s="6"/>
      <c r="O66" s="41"/>
      <c r="P66" s="10"/>
      <c r="Q66" s="38"/>
      <c r="R66" s="6"/>
      <c r="S66" s="24" t="s">
        <v>113</v>
      </c>
      <c r="T66" s="44">
        <f t="shared" si="13"/>
        <v>0</v>
      </c>
      <c r="U66" s="37">
        <f t="shared" si="14"/>
        <v>0</v>
      </c>
    </row>
    <row r="67" spans="1:21" ht="39.6" x14ac:dyDescent="0.4">
      <c r="A67" s="43" t="s">
        <v>5</v>
      </c>
      <c r="B67" s="24" t="s">
        <v>34</v>
      </c>
      <c r="C67" s="36"/>
      <c r="D67" s="10"/>
      <c r="E67" s="38"/>
      <c r="F67" s="6"/>
      <c r="G67" s="41"/>
      <c r="H67" s="10"/>
      <c r="I67" s="7"/>
      <c r="J67" s="6"/>
      <c r="K67" s="41"/>
      <c r="L67" s="10"/>
      <c r="M67" s="38"/>
      <c r="N67" s="6"/>
      <c r="O67" s="41"/>
      <c r="P67" s="10"/>
      <c r="Q67" s="38"/>
      <c r="R67" s="6"/>
      <c r="S67" s="24" t="s">
        <v>34</v>
      </c>
      <c r="T67" s="44">
        <f t="shared" si="13"/>
        <v>0</v>
      </c>
      <c r="U67" s="37"/>
    </row>
    <row r="68" spans="1:21" ht="33.6" x14ac:dyDescent="0.4">
      <c r="A68" s="43">
        <v>0.12</v>
      </c>
      <c r="B68" s="26" t="s">
        <v>173</v>
      </c>
      <c r="C68" s="36"/>
      <c r="D68" s="10"/>
      <c r="E68" s="38"/>
      <c r="F68" s="6"/>
      <c r="G68" s="41"/>
      <c r="H68" s="10"/>
      <c r="I68" s="7"/>
      <c r="J68" s="6"/>
      <c r="K68" s="41"/>
      <c r="L68" s="10"/>
      <c r="M68" s="38"/>
      <c r="N68" s="6"/>
      <c r="O68" s="41"/>
      <c r="P68" s="10"/>
      <c r="Q68" s="38"/>
      <c r="R68" s="6"/>
      <c r="S68" s="26" t="s">
        <v>172</v>
      </c>
      <c r="T68" s="44">
        <f t="shared" si="13"/>
        <v>0</v>
      </c>
      <c r="U68" s="37">
        <f>SUMPRODUCT(--(MOD(COLUMN(D68:R68),2)=0),D68:R68)</f>
        <v>0</v>
      </c>
    </row>
    <row r="69" spans="1:21" ht="33.6" x14ac:dyDescent="0.4">
      <c r="A69" s="43">
        <v>0.14000000000000001</v>
      </c>
      <c r="B69" s="26" t="s">
        <v>214</v>
      </c>
      <c r="C69" s="36"/>
      <c r="D69" s="10"/>
      <c r="E69" s="38"/>
      <c r="F69" s="6"/>
      <c r="G69" s="41"/>
      <c r="H69" s="10"/>
      <c r="I69" s="7"/>
      <c r="J69" s="6"/>
      <c r="K69" s="41"/>
      <c r="L69" s="10"/>
      <c r="M69" s="38"/>
      <c r="N69" s="6"/>
      <c r="O69" s="41"/>
      <c r="P69" s="10"/>
      <c r="Q69" s="38"/>
      <c r="R69" s="6"/>
      <c r="S69" s="26" t="s">
        <v>214</v>
      </c>
      <c r="T69" s="44">
        <f t="shared" si="13"/>
        <v>0</v>
      </c>
      <c r="U69" s="37">
        <f>SUMPRODUCT(--(MOD(COLUMN(D69:R69),2)=0),D69:R69)</f>
        <v>0</v>
      </c>
    </row>
    <row r="70" spans="1:21" ht="33.6" x14ac:dyDescent="0.4">
      <c r="A70" s="43">
        <v>0.15</v>
      </c>
      <c r="B70" s="26" t="s">
        <v>174</v>
      </c>
      <c r="C70" s="36"/>
      <c r="D70" s="10"/>
      <c r="E70" s="38"/>
      <c r="F70" s="6"/>
      <c r="G70" s="41"/>
      <c r="H70" s="10"/>
      <c r="I70" s="7"/>
      <c r="J70" s="6"/>
      <c r="K70" s="41"/>
      <c r="L70" s="10"/>
      <c r="M70" s="38"/>
      <c r="N70" s="6"/>
      <c r="O70" s="41"/>
      <c r="P70" s="10"/>
      <c r="Q70" s="38"/>
      <c r="R70" s="6"/>
      <c r="S70" s="26" t="s">
        <v>174</v>
      </c>
      <c r="T70" s="44">
        <f t="shared" si="13"/>
        <v>0</v>
      </c>
      <c r="U70" s="37">
        <f>SUMPRODUCT(--(MOD(COLUMN(D70:R70),2)=0),D70:R70)</f>
        <v>0</v>
      </c>
    </row>
    <row r="71" spans="1:21" ht="33.6" x14ac:dyDescent="0.4">
      <c r="A71" s="43">
        <v>0.15</v>
      </c>
      <c r="B71" s="26" t="s">
        <v>255</v>
      </c>
      <c r="C71" s="36"/>
      <c r="D71" s="10"/>
      <c r="E71" s="38"/>
      <c r="F71" s="6"/>
      <c r="G71" s="41"/>
      <c r="H71" s="10"/>
      <c r="I71" s="7"/>
      <c r="J71" s="6"/>
      <c r="K71" s="41"/>
      <c r="L71" s="10"/>
      <c r="M71" s="38"/>
      <c r="N71" s="6"/>
      <c r="O71" s="41"/>
      <c r="P71" s="10"/>
      <c r="Q71" s="38"/>
      <c r="R71" s="6"/>
      <c r="S71" s="26" t="s">
        <v>255</v>
      </c>
      <c r="T71" s="44">
        <f t="shared" si="13"/>
        <v>0</v>
      </c>
      <c r="U71" s="37">
        <f>SUMPRODUCT(--(MOD(COLUMN(D71:R71),2)=0),D71:R71)</f>
        <v>0</v>
      </c>
    </row>
    <row r="72" spans="1:21" s="31" customFormat="1" ht="33.6" x14ac:dyDescent="0.3">
      <c r="A72" s="43">
        <v>0.01</v>
      </c>
      <c r="B72" s="26" t="s">
        <v>176</v>
      </c>
      <c r="C72" s="49"/>
      <c r="D72" s="10"/>
      <c r="E72" s="50"/>
      <c r="F72" s="6"/>
      <c r="G72" s="50"/>
      <c r="H72" s="10"/>
      <c r="I72" s="30"/>
      <c r="J72" s="6"/>
      <c r="K72" s="50"/>
      <c r="L72" s="10"/>
      <c r="M72" s="50"/>
      <c r="N72" s="6"/>
      <c r="O72" s="30"/>
      <c r="P72" s="10"/>
      <c r="Q72" s="6"/>
      <c r="R72" s="6"/>
      <c r="S72" s="26" t="s">
        <v>176</v>
      </c>
      <c r="T72" s="44">
        <f t="shared" si="13"/>
        <v>0</v>
      </c>
      <c r="U72" s="37">
        <f>SUMPRODUCT(--(MOD(COLUMN(D72:R72),2)=0),D72:R72)</f>
        <v>0</v>
      </c>
    </row>
    <row r="73" spans="1:21" ht="33.6" x14ac:dyDescent="0.4">
      <c r="A73" s="20">
        <v>7.6</v>
      </c>
      <c r="B73" s="26" t="s">
        <v>272</v>
      </c>
      <c r="C73" s="36"/>
      <c r="D73" s="33"/>
      <c r="E73" s="38"/>
      <c r="F73" s="6"/>
      <c r="G73" s="41"/>
      <c r="H73" s="10"/>
      <c r="I73" s="7"/>
      <c r="J73" s="5"/>
      <c r="K73" s="9"/>
      <c r="L73" s="9"/>
      <c r="M73" s="7"/>
      <c r="N73" s="7"/>
      <c r="O73" s="9"/>
      <c r="P73" s="10"/>
      <c r="Q73" s="38">
        <f>6*R7</f>
        <v>0</v>
      </c>
      <c r="R73" s="5">
        <f>Q73*A73</f>
        <v>0</v>
      </c>
      <c r="S73" s="26" t="s">
        <v>272</v>
      </c>
      <c r="T73" s="44">
        <f t="shared" ref="T73:T74" si="16">SUMPRODUCT(--(MOD(COLUMN(C73:R73),2)=1),C73:R73)</f>
        <v>0</v>
      </c>
      <c r="U73" s="37">
        <f t="shared" ref="U73:U74" si="17">SUMPRODUCT(--(MOD(COLUMN(D73:R73),2)=0),D73:R73)</f>
        <v>0</v>
      </c>
    </row>
    <row r="74" spans="1:21" ht="33.6" x14ac:dyDescent="0.4">
      <c r="A74" s="20">
        <v>6.6</v>
      </c>
      <c r="B74" s="26" t="s">
        <v>273</v>
      </c>
      <c r="C74" s="36"/>
      <c r="D74" s="33"/>
      <c r="E74" s="38"/>
      <c r="F74" s="5"/>
      <c r="G74" s="41"/>
      <c r="H74" s="10"/>
      <c r="I74" s="7"/>
      <c r="J74" s="5"/>
      <c r="K74" s="9"/>
      <c r="L74" s="10"/>
      <c r="M74" s="7"/>
      <c r="N74" s="5"/>
      <c r="O74" s="9"/>
      <c r="P74" s="10"/>
      <c r="Q74" s="7">
        <f>6*R7</f>
        <v>0</v>
      </c>
      <c r="R74" s="5">
        <f>Q74*A74</f>
        <v>0</v>
      </c>
      <c r="S74" s="26" t="s">
        <v>273</v>
      </c>
      <c r="T74" s="44">
        <f t="shared" si="16"/>
        <v>0</v>
      </c>
      <c r="U74" s="37">
        <f t="shared" si="17"/>
        <v>0</v>
      </c>
    </row>
    <row r="75" spans="1:21" x14ac:dyDescent="0.4">
      <c r="A75" s="20"/>
      <c r="B75" s="20"/>
      <c r="C75" s="36"/>
      <c r="D75" s="33"/>
      <c r="E75" s="38"/>
      <c r="F75" s="5"/>
      <c r="G75" s="9"/>
      <c r="H75" s="10"/>
      <c r="I75" s="7"/>
      <c r="J75" s="5"/>
      <c r="K75" s="9"/>
      <c r="L75" s="10"/>
      <c r="M75" s="7"/>
      <c r="N75" s="5"/>
      <c r="O75" s="9"/>
      <c r="P75" s="10"/>
      <c r="Q75" s="7"/>
      <c r="R75" s="5"/>
      <c r="S75" s="20"/>
      <c r="T75" s="44"/>
      <c r="U75" s="37"/>
    </row>
    <row r="76" spans="1:21" x14ac:dyDescent="0.4">
      <c r="A76" s="21"/>
      <c r="B76" s="21"/>
      <c r="C76" s="36"/>
      <c r="D76" s="33"/>
      <c r="E76" s="39"/>
      <c r="F76" s="12"/>
      <c r="G76" s="34"/>
      <c r="H76" s="35"/>
      <c r="I76" s="2"/>
      <c r="J76" s="12"/>
      <c r="K76" s="34"/>
      <c r="L76" s="35"/>
      <c r="M76" s="2"/>
      <c r="N76" s="12"/>
      <c r="O76" s="34"/>
      <c r="P76" s="35"/>
      <c r="Q76" s="2"/>
      <c r="R76" s="12"/>
      <c r="S76" s="21"/>
      <c r="T76" s="45"/>
      <c r="U76" s="46"/>
    </row>
    <row r="77" spans="1:21" x14ac:dyDescent="0.4">
      <c r="A77" s="22"/>
      <c r="B77" s="22"/>
      <c r="C77" s="36"/>
      <c r="D77" s="33"/>
      <c r="E77" s="39"/>
      <c r="F77" s="12"/>
      <c r="G77" s="34"/>
      <c r="H77" s="35"/>
      <c r="I77" s="2"/>
      <c r="J77" s="12"/>
      <c r="K77" s="34"/>
      <c r="L77" s="35"/>
      <c r="M77" s="2"/>
      <c r="N77" s="12"/>
      <c r="O77" s="34"/>
      <c r="P77" s="35"/>
      <c r="Q77" s="2"/>
      <c r="R77" s="12"/>
      <c r="S77" s="22"/>
      <c r="T77" s="45"/>
      <c r="U77" s="46"/>
    </row>
    <row r="78" spans="1:21" x14ac:dyDescent="0.4">
      <c r="A78" s="22"/>
      <c r="B78" s="22"/>
      <c r="C78" s="36"/>
      <c r="D78" s="33"/>
      <c r="E78" s="39"/>
      <c r="F78" s="12"/>
      <c r="G78" s="34"/>
      <c r="H78" s="35"/>
      <c r="I78" s="2"/>
      <c r="J78" s="12"/>
      <c r="K78" s="34"/>
      <c r="L78" s="35"/>
      <c r="M78" s="2"/>
      <c r="N78" s="12"/>
      <c r="O78" s="34"/>
      <c r="P78" s="35"/>
      <c r="Q78" s="2"/>
      <c r="R78" s="12"/>
      <c r="S78" s="22"/>
      <c r="T78" s="45"/>
      <c r="U78" s="46"/>
    </row>
    <row r="79" spans="1:21" x14ac:dyDescent="0.4">
      <c r="A79" s="22"/>
      <c r="B79" s="22"/>
      <c r="C79" s="36"/>
      <c r="D79" s="33"/>
      <c r="E79" s="39"/>
      <c r="F79" s="12"/>
      <c r="G79" s="34"/>
      <c r="H79" s="35"/>
      <c r="I79" s="2"/>
      <c r="J79" s="12"/>
      <c r="K79" s="34"/>
      <c r="L79" s="35"/>
      <c r="M79" s="2"/>
      <c r="N79" s="12"/>
      <c r="O79" s="34"/>
      <c r="P79" s="35"/>
      <c r="Q79" s="2"/>
      <c r="R79" s="12"/>
      <c r="S79" s="22"/>
      <c r="T79" s="45"/>
      <c r="U79" s="46"/>
    </row>
    <row r="80" spans="1:21" x14ac:dyDescent="0.4">
      <c r="A80" s="22"/>
      <c r="B80" s="22"/>
      <c r="C80" s="36"/>
      <c r="D80" s="33"/>
      <c r="E80" s="39"/>
      <c r="F80" s="12"/>
      <c r="G80" s="34"/>
      <c r="H80" s="35"/>
      <c r="I80" s="2"/>
      <c r="J80" s="12"/>
      <c r="K80" s="34"/>
      <c r="L80" s="35"/>
      <c r="M80" s="2"/>
      <c r="N80" s="12"/>
      <c r="O80" s="34"/>
      <c r="P80" s="35"/>
      <c r="Q80" s="2"/>
      <c r="R80" s="12"/>
      <c r="S80" s="22"/>
      <c r="T80" s="45"/>
      <c r="U80" s="46"/>
    </row>
    <row r="81" spans="1:33" x14ac:dyDescent="0.4">
      <c r="A81" s="22"/>
      <c r="B81" s="22"/>
      <c r="C81" s="36"/>
      <c r="D81" s="33"/>
      <c r="E81" s="39"/>
      <c r="F81" s="12"/>
      <c r="G81" s="34"/>
      <c r="H81" s="35"/>
      <c r="I81" s="2"/>
      <c r="J81" s="12"/>
      <c r="K81" s="34"/>
      <c r="L81" s="35"/>
      <c r="M81" s="2"/>
      <c r="N81" s="12"/>
      <c r="O81" s="34"/>
      <c r="P81" s="35"/>
      <c r="Q81" s="2"/>
      <c r="R81" s="12"/>
      <c r="S81" s="22"/>
      <c r="T81" s="45"/>
      <c r="U81" s="46"/>
    </row>
    <row r="82" spans="1:33" x14ac:dyDescent="0.4">
      <c r="A82" s="22"/>
      <c r="B82" s="22"/>
      <c r="C82" s="36"/>
      <c r="D82" s="33"/>
      <c r="E82" s="39"/>
      <c r="F82" s="12"/>
      <c r="G82" s="34"/>
      <c r="H82" s="35"/>
      <c r="I82" s="2"/>
      <c r="J82" s="12"/>
      <c r="K82" s="34"/>
      <c r="L82" s="35"/>
      <c r="M82" s="2"/>
      <c r="N82" s="12"/>
      <c r="O82" s="34"/>
      <c r="P82" s="35"/>
      <c r="Q82" s="2"/>
      <c r="R82" s="12"/>
      <c r="S82" s="22"/>
      <c r="T82" s="22"/>
      <c r="U82" s="46"/>
    </row>
    <row r="83" spans="1:33" x14ac:dyDescent="0.4">
      <c r="C83" s="36"/>
      <c r="D83" s="33"/>
      <c r="E83" s="40"/>
      <c r="G83" s="32"/>
      <c r="H83" s="33"/>
      <c r="K83" s="32"/>
      <c r="L83" s="33"/>
      <c r="O83" s="32"/>
      <c r="P83" s="33"/>
      <c r="U83" s="47"/>
    </row>
    <row r="84" spans="1:33" x14ac:dyDescent="0.4">
      <c r="C84" s="36"/>
      <c r="D84" s="33"/>
      <c r="E84" s="40"/>
      <c r="G84" s="32"/>
      <c r="H84" s="33"/>
      <c r="K84" s="32"/>
      <c r="L84" s="33"/>
      <c r="O84" s="32"/>
      <c r="P84" s="33"/>
    </row>
    <row r="85" spans="1:33" x14ac:dyDescent="0.4">
      <c r="C85" s="36"/>
      <c r="D85" s="33"/>
      <c r="E85" s="40"/>
      <c r="G85" s="32"/>
      <c r="H85" s="33"/>
      <c r="K85" s="32"/>
      <c r="L85" s="33"/>
      <c r="O85" s="32"/>
      <c r="P85" s="33"/>
    </row>
    <row r="86" spans="1:33" x14ac:dyDescent="0.4">
      <c r="C86" s="36"/>
      <c r="D86" s="33"/>
      <c r="E86" s="40"/>
      <c r="G86" s="32"/>
      <c r="H86" s="33"/>
      <c r="K86" s="32"/>
      <c r="L86" s="33"/>
      <c r="O86" s="32"/>
      <c r="P86" s="33"/>
    </row>
    <row r="87" spans="1:33" x14ac:dyDescent="0.4">
      <c r="C87" s="36"/>
      <c r="D87" s="33"/>
      <c r="E87" s="40"/>
      <c r="G87" s="32"/>
      <c r="H87" s="33"/>
      <c r="K87" s="32"/>
      <c r="L87" s="33"/>
      <c r="O87" s="32"/>
      <c r="P87" s="33"/>
    </row>
    <row r="88" spans="1:33" x14ac:dyDescent="0.4">
      <c r="C88" s="36"/>
      <c r="D88" s="33"/>
      <c r="G88" s="32"/>
      <c r="H88" s="33"/>
      <c r="K88" s="32"/>
      <c r="L88" s="33"/>
      <c r="O88" s="32"/>
      <c r="P88" s="33"/>
    </row>
    <row r="89" spans="1:33" x14ac:dyDescent="0.4">
      <c r="C89" s="36"/>
      <c r="D89" s="33"/>
      <c r="G89" s="32"/>
      <c r="H89" s="33"/>
      <c r="K89" s="32"/>
      <c r="L89" s="33"/>
      <c r="O89" s="32"/>
      <c r="P89" s="33"/>
    </row>
    <row r="90" spans="1:33" x14ac:dyDescent="0.4">
      <c r="C90" s="36"/>
      <c r="D90" s="33"/>
      <c r="G90" s="32"/>
      <c r="H90" s="33"/>
      <c r="K90" s="32"/>
      <c r="L90" s="33"/>
      <c r="O90" s="32"/>
      <c r="P90" s="33"/>
    </row>
    <row r="91" spans="1:33" x14ac:dyDescent="0.4">
      <c r="C91" s="36"/>
      <c r="D91" s="33"/>
      <c r="G91" s="32"/>
      <c r="H91" s="33"/>
      <c r="K91" s="32"/>
      <c r="L91" s="33"/>
      <c r="O91" s="32"/>
      <c r="P91" s="33"/>
    </row>
    <row r="92" spans="1:33" x14ac:dyDescent="0.4">
      <c r="C92" s="36"/>
      <c r="D92" s="33"/>
      <c r="G92" s="32"/>
      <c r="H92" s="33"/>
      <c r="K92" s="32"/>
      <c r="L92" s="33"/>
      <c r="O92" s="32"/>
      <c r="P92" s="33"/>
    </row>
    <row r="93" spans="1:33" s="23" customFormat="1" x14ac:dyDescent="0.4">
      <c r="C93" s="36"/>
      <c r="D93" s="33"/>
      <c r="E93" s="13"/>
      <c r="F93" s="16"/>
      <c r="G93" s="32"/>
      <c r="H93" s="33"/>
      <c r="I93" s="13"/>
      <c r="J93" s="16"/>
      <c r="K93" s="32"/>
      <c r="L93" s="33"/>
      <c r="M93" s="13"/>
      <c r="N93" s="16"/>
      <c r="O93" s="32"/>
      <c r="P93" s="33"/>
      <c r="Q93" s="13"/>
      <c r="R93" s="16"/>
      <c r="V93"/>
      <c r="W93"/>
      <c r="X93"/>
      <c r="Y93"/>
      <c r="Z93"/>
      <c r="AA93"/>
      <c r="AB93"/>
      <c r="AC93"/>
      <c r="AD93"/>
      <c r="AE93"/>
      <c r="AF93"/>
      <c r="AG93"/>
    </row>
    <row r="94" spans="1:33" s="23" customFormat="1" x14ac:dyDescent="0.4">
      <c r="C94" s="36"/>
      <c r="D94" s="33"/>
      <c r="E94" s="13"/>
      <c r="F94" s="16"/>
      <c r="G94" s="32"/>
      <c r="H94" s="33"/>
      <c r="I94" s="13"/>
      <c r="J94" s="16"/>
      <c r="K94" s="32"/>
      <c r="L94" s="33"/>
      <c r="M94" s="13"/>
      <c r="N94" s="16"/>
      <c r="O94" s="32"/>
      <c r="P94" s="33"/>
      <c r="Q94" s="13"/>
      <c r="R94" s="16"/>
      <c r="V94"/>
      <c r="W94"/>
      <c r="X94"/>
      <c r="Y94"/>
      <c r="Z94"/>
      <c r="AA94"/>
      <c r="AB94"/>
      <c r="AC94"/>
      <c r="AD94"/>
      <c r="AE94"/>
      <c r="AF94"/>
      <c r="AG94"/>
    </row>
    <row r="95" spans="1:33" s="23" customFormat="1" x14ac:dyDescent="0.4">
      <c r="C95" s="36"/>
      <c r="D95" s="33"/>
      <c r="E95" s="13"/>
      <c r="F95" s="16"/>
      <c r="G95" s="32"/>
      <c r="H95" s="33"/>
      <c r="I95" s="13"/>
      <c r="J95" s="16"/>
      <c r="K95" s="32"/>
      <c r="L95" s="33"/>
      <c r="M95" s="13"/>
      <c r="N95" s="16"/>
      <c r="O95" s="32"/>
      <c r="P95" s="33"/>
      <c r="Q95" s="13"/>
      <c r="R95" s="16"/>
      <c r="V95"/>
      <c r="W95"/>
      <c r="X95"/>
      <c r="Y95"/>
      <c r="Z95"/>
      <c r="AA95"/>
      <c r="AB95"/>
      <c r="AC95"/>
      <c r="AD95"/>
      <c r="AE95"/>
      <c r="AF95"/>
      <c r="AG95"/>
    </row>
    <row r="96" spans="1:33" s="23" customFormat="1" x14ac:dyDescent="0.4">
      <c r="C96" s="36"/>
      <c r="D96" s="33"/>
      <c r="E96" s="13"/>
      <c r="F96" s="16"/>
      <c r="G96" s="32"/>
      <c r="H96" s="33"/>
      <c r="I96" s="13"/>
      <c r="J96" s="16"/>
      <c r="K96" s="32"/>
      <c r="L96" s="33"/>
      <c r="M96" s="13"/>
      <c r="N96" s="16"/>
      <c r="O96" s="32"/>
      <c r="P96" s="33"/>
      <c r="Q96" s="13"/>
      <c r="R96" s="16"/>
      <c r="V96"/>
      <c r="W96"/>
      <c r="X96"/>
      <c r="Y96"/>
      <c r="Z96"/>
      <c r="AA96"/>
      <c r="AB96"/>
      <c r="AC96"/>
      <c r="AD96"/>
      <c r="AE96"/>
      <c r="AF96"/>
      <c r="AG96"/>
    </row>
    <row r="97" spans="1:33" s="23" customFormat="1" x14ac:dyDescent="0.4">
      <c r="C97" s="36"/>
      <c r="D97" s="33"/>
      <c r="E97" s="13"/>
      <c r="F97" s="16"/>
      <c r="G97" s="32"/>
      <c r="H97" s="33"/>
      <c r="I97" s="13"/>
      <c r="J97" s="16"/>
      <c r="K97" s="32"/>
      <c r="L97" s="33"/>
      <c r="M97" s="13"/>
      <c r="N97" s="16"/>
      <c r="O97" s="32"/>
      <c r="P97" s="33"/>
      <c r="Q97" s="13"/>
      <c r="R97" s="16"/>
      <c r="V97"/>
      <c r="W97"/>
      <c r="X97"/>
      <c r="Y97"/>
      <c r="Z97"/>
      <c r="AA97"/>
      <c r="AB97"/>
      <c r="AC97"/>
      <c r="AD97"/>
      <c r="AE97"/>
      <c r="AF97"/>
      <c r="AG97"/>
    </row>
    <row r="98" spans="1:33" s="23" customFormat="1" x14ac:dyDescent="0.4">
      <c r="C98" s="36"/>
      <c r="D98" s="33"/>
      <c r="E98" s="13"/>
      <c r="F98" s="16"/>
      <c r="G98" s="32"/>
      <c r="H98" s="33"/>
      <c r="I98" s="13"/>
      <c r="J98" s="16"/>
      <c r="K98" s="32"/>
      <c r="L98" s="33"/>
      <c r="M98" s="13"/>
      <c r="N98" s="16"/>
      <c r="O98" s="32"/>
      <c r="P98" s="33"/>
      <c r="Q98" s="13"/>
      <c r="R98" s="16"/>
      <c r="V98"/>
      <c r="W98"/>
      <c r="X98"/>
      <c r="Y98"/>
      <c r="Z98"/>
      <c r="AA98"/>
      <c r="AB98"/>
      <c r="AC98"/>
      <c r="AD98"/>
      <c r="AE98"/>
      <c r="AF98"/>
      <c r="AG98"/>
    </row>
    <row r="99" spans="1:33" s="23" customFormat="1" x14ac:dyDescent="0.4">
      <c r="C99" s="36"/>
      <c r="D99" s="33"/>
      <c r="E99" s="13"/>
      <c r="F99" s="16"/>
      <c r="G99" s="32"/>
      <c r="H99" s="33"/>
      <c r="I99" s="13"/>
      <c r="J99" s="16"/>
      <c r="K99" s="32"/>
      <c r="L99" s="33"/>
      <c r="M99" s="13"/>
      <c r="N99" s="16"/>
      <c r="O99" s="32"/>
      <c r="P99" s="33"/>
      <c r="Q99" s="13"/>
      <c r="R99" s="16"/>
      <c r="V99"/>
      <c r="W99"/>
      <c r="X99"/>
      <c r="Y99"/>
      <c r="Z99"/>
      <c r="AA99"/>
      <c r="AB99"/>
      <c r="AC99"/>
      <c r="AD99"/>
      <c r="AE99"/>
      <c r="AF99"/>
      <c r="AG99"/>
    </row>
    <row r="100" spans="1:33" s="23" customFormat="1" x14ac:dyDescent="0.4">
      <c r="C100" s="36"/>
      <c r="D100" s="33"/>
      <c r="E100" s="13"/>
      <c r="F100" s="16"/>
      <c r="G100" s="32"/>
      <c r="H100" s="33"/>
      <c r="I100" s="13"/>
      <c r="J100" s="16"/>
      <c r="K100" s="32"/>
      <c r="L100" s="33"/>
      <c r="M100" s="13"/>
      <c r="N100" s="16"/>
      <c r="O100" s="32"/>
      <c r="P100" s="33"/>
      <c r="Q100" s="13"/>
      <c r="R100" s="16"/>
      <c r="V100"/>
      <c r="W100"/>
      <c r="X100"/>
      <c r="Y100"/>
      <c r="Z100"/>
      <c r="AA100"/>
      <c r="AB100"/>
      <c r="AC100"/>
      <c r="AD100"/>
      <c r="AE100"/>
      <c r="AF100"/>
      <c r="AG100"/>
    </row>
    <row r="101" spans="1:33" s="23" customFormat="1" x14ac:dyDescent="0.4">
      <c r="C101" s="36"/>
      <c r="D101" s="33"/>
      <c r="E101" s="13"/>
      <c r="F101" s="16"/>
      <c r="G101" s="32"/>
      <c r="H101" s="33"/>
      <c r="I101" s="13"/>
      <c r="J101" s="16"/>
      <c r="K101" s="32"/>
      <c r="L101" s="33"/>
      <c r="M101" s="13"/>
      <c r="N101" s="16"/>
      <c r="O101" s="32"/>
      <c r="P101" s="33"/>
      <c r="Q101" s="13"/>
      <c r="R101" s="16"/>
      <c r="V101"/>
      <c r="W101"/>
      <c r="X101"/>
      <c r="Y101"/>
      <c r="Z101"/>
      <c r="AA101"/>
      <c r="AB101"/>
      <c r="AC101"/>
      <c r="AD101"/>
      <c r="AE101"/>
      <c r="AF101"/>
      <c r="AG101"/>
    </row>
    <row r="102" spans="1:33" s="23" customFormat="1" x14ac:dyDescent="0.4">
      <c r="C102" s="36"/>
      <c r="D102" s="33"/>
      <c r="E102" s="13"/>
      <c r="F102" s="16"/>
      <c r="G102" s="32"/>
      <c r="H102" s="33"/>
      <c r="I102" s="13"/>
      <c r="J102" s="16"/>
      <c r="K102" s="32"/>
      <c r="L102" s="33"/>
      <c r="M102" s="13"/>
      <c r="N102" s="16"/>
      <c r="O102" s="32"/>
      <c r="P102" s="33"/>
      <c r="Q102" s="13"/>
      <c r="R102" s="16"/>
      <c r="V102"/>
      <c r="W102"/>
      <c r="X102"/>
      <c r="Y102"/>
      <c r="Z102"/>
      <c r="AA102"/>
      <c r="AB102"/>
      <c r="AC102"/>
      <c r="AD102"/>
      <c r="AE102"/>
      <c r="AF102"/>
      <c r="AG102"/>
    </row>
    <row r="103" spans="1:33" s="23" customFormat="1" x14ac:dyDescent="0.4">
      <c r="C103" s="36"/>
      <c r="D103" s="33"/>
      <c r="E103" s="13"/>
      <c r="F103" s="16"/>
      <c r="G103" s="32"/>
      <c r="H103" s="33"/>
      <c r="I103" s="13"/>
      <c r="J103" s="16"/>
      <c r="K103" s="32"/>
      <c r="L103" s="33"/>
      <c r="M103" s="13"/>
      <c r="N103" s="16"/>
      <c r="O103" s="32"/>
      <c r="P103" s="33"/>
      <c r="Q103" s="13"/>
      <c r="R103" s="16"/>
      <c r="V103"/>
      <c r="W103"/>
      <c r="X103"/>
      <c r="Y103"/>
      <c r="Z103"/>
      <c r="AA103"/>
      <c r="AB103"/>
      <c r="AC103"/>
      <c r="AD103"/>
      <c r="AE103"/>
      <c r="AF103"/>
      <c r="AG103"/>
    </row>
    <row r="104" spans="1:33" s="23" customFormat="1" x14ac:dyDescent="0.4">
      <c r="C104" s="36"/>
      <c r="D104" s="33"/>
      <c r="E104" s="13"/>
      <c r="F104" s="16"/>
      <c r="G104" s="32"/>
      <c r="H104" s="33"/>
      <c r="I104" s="13"/>
      <c r="J104" s="16"/>
      <c r="K104" s="32"/>
      <c r="L104" s="33"/>
      <c r="M104" s="13"/>
      <c r="N104" s="16"/>
      <c r="O104" s="32"/>
      <c r="P104" s="33"/>
      <c r="Q104" s="13"/>
      <c r="R104" s="16"/>
      <c r="V104"/>
      <c r="W104"/>
      <c r="X104"/>
      <c r="Y104"/>
      <c r="Z104"/>
      <c r="AA104"/>
      <c r="AB104"/>
      <c r="AC104"/>
      <c r="AD104"/>
      <c r="AE104"/>
      <c r="AF104"/>
      <c r="AG104"/>
    </row>
    <row r="105" spans="1:33" s="23" customFormat="1" x14ac:dyDescent="0.4">
      <c r="C105" s="36"/>
      <c r="D105" s="33"/>
      <c r="E105" s="13"/>
      <c r="F105" s="16"/>
      <c r="G105" s="32"/>
      <c r="H105" s="33"/>
      <c r="I105" s="13"/>
      <c r="J105" s="16"/>
      <c r="K105" s="32"/>
      <c r="L105" s="33"/>
      <c r="M105" s="13"/>
      <c r="N105" s="16"/>
      <c r="O105" s="32"/>
      <c r="P105" s="33"/>
      <c r="Q105" s="13"/>
      <c r="R105" s="16"/>
      <c r="V105"/>
      <c r="W105"/>
      <c r="X105"/>
      <c r="Y105"/>
      <c r="Z105"/>
      <c r="AA105"/>
      <c r="AB105"/>
      <c r="AC105"/>
      <c r="AD105"/>
      <c r="AE105"/>
      <c r="AF105"/>
      <c r="AG105"/>
    </row>
    <row r="106" spans="1:33" s="23" customFormat="1" x14ac:dyDescent="0.4">
      <c r="C106" s="36"/>
      <c r="D106" s="33"/>
      <c r="E106" s="13"/>
      <c r="F106" s="16"/>
      <c r="G106" s="32"/>
      <c r="H106" s="33"/>
      <c r="I106" s="13"/>
      <c r="J106" s="16"/>
      <c r="K106" s="32"/>
      <c r="L106" s="33"/>
      <c r="M106" s="13"/>
      <c r="N106" s="16"/>
      <c r="O106" s="32"/>
      <c r="P106" s="33"/>
      <c r="Q106" s="13"/>
      <c r="R106" s="16"/>
      <c r="V106"/>
      <c r="W106"/>
      <c r="X106"/>
      <c r="Y106"/>
      <c r="Z106"/>
      <c r="AA106"/>
      <c r="AB106"/>
      <c r="AC106"/>
      <c r="AD106"/>
      <c r="AE106"/>
      <c r="AF106"/>
      <c r="AG106"/>
    </row>
    <row r="107" spans="1:33" s="23" customFormat="1" x14ac:dyDescent="0.4">
      <c r="C107" s="36"/>
      <c r="D107" s="33"/>
      <c r="E107" s="13"/>
      <c r="F107" s="16"/>
      <c r="G107" s="32"/>
      <c r="H107" s="33"/>
      <c r="I107" s="13"/>
      <c r="J107" s="16"/>
      <c r="K107" s="32"/>
      <c r="L107" s="33"/>
      <c r="M107" s="13"/>
      <c r="N107" s="16"/>
      <c r="O107" s="32"/>
      <c r="P107" s="33"/>
      <c r="Q107" s="13"/>
      <c r="R107" s="16"/>
      <c r="V107"/>
      <c r="W107"/>
      <c r="X107"/>
      <c r="Y107"/>
      <c r="Z107"/>
      <c r="AA107"/>
      <c r="AB107"/>
      <c r="AC107"/>
      <c r="AD107"/>
      <c r="AE107"/>
      <c r="AF107"/>
      <c r="AG107"/>
    </row>
    <row r="108" spans="1:33" s="23" customFormat="1" x14ac:dyDescent="0.4">
      <c r="C108" s="36"/>
      <c r="D108" s="33"/>
      <c r="E108" s="13"/>
      <c r="F108" s="16"/>
      <c r="G108" s="32"/>
      <c r="H108" s="33"/>
      <c r="I108" s="13"/>
      <c r="J108" s="16"/>
      <c r="K108" s="32"/>
      <c r="L108" s="33"/>
      <c r="M108" s="13"/>
      <c r="N108" s="16"/>
      <c r="O108" s="32"/>
      <c r="P108" s="33"/>
      <c r="Q108" s="13"/>
      <c r="R108" s="16"/>
      <c r="V108"/>
      <c r="W108"/>
      <c r="X108"/>
      <c r="Y108"/>
      <c r="Z108"/>
      <c r="AA108"/>
      <c r="AB108"/>
      <c r="AC108"/>
      <c r="AD108"/>
      <c r="AE108"/>
      <c r="AF108"/>
      <c r="AG108"/>
    </row>
    <row r="109" spans="1:33" s="13" customFormat="1" x14ac:dyDescent="0.4">
      <c r="A109" s="23"/>
      <c r="B109" s="23"/>
      <c r="C109" s="36"/>
      <c r="D109" s="33"/>
      <c r="F109" s="16"/>
      <c r="G109" s="32"/>
      <c r="H109" s="33"/>
      <c r="J109" s="16"/>
      <c r="K109" s="32"/>
      <c r="L109" s="33"/>
      <c r="N109" s="16"/>
      <c r="O109" s="32"/>
      <c r="P109" s="33"/>
      <c r="R109" s="16"/>
      <c r="S109" s="23"/>
      <c r="T109" s="23"/>
      <c r="U109" s="23"/>
      <c r="V109"/>
      <c r="W109"/>
      <c r="X109"/>
      <c r="Y109"/>
      <c r="Z109"/>
      <c r="AA109"/>
      <c r="AB109"/>
      <c r="AC109"/>
      <c r="AD109"/>
      <c r="AE109"/>
      <c r="AF109"/>
      <c r="AG109"/>
    </row>
    <row r="110" spans="1:33" s="13" customFormat="1" x14ac:dyDescent="0.4">
      <c r="A110" s="23"/>
      <c r="B110" s="23"/>
      <c r="C110" s="36"/>
      <c r="D110" s="33"/>
      <c r="F110" s="16"/>
      <c r="G110" s="32"/>
      <c r="H110" s="33"/>
      <c r="J110" s="16"/>
      <c r="K110" s="32"/>
      <c r="L110" s="33"/>
      <c r="N110" s="16"/>
      <c r="O110" s="32"/>
      <c r="P110" s="33"/>
      <c r="R110" s="16"/>
      <c r="S110" s="23"/>
      <c r="T110" s="23"/>
      <c r="U110" s="23"/>
      <c r="V110"/>
      <c r="W110"/>
      <c r="X110"/>
      <c r="Y110"/>
      <c r="Z110"/>
      <c r="AA110"/>
      <c r="AB110"/>
      <c r="AC110"/>
      <c r="AD110"/>
      <c r="AE110"/>
      <c r="AF110"/>
      <c r="AG110"/>
    </row>
    <row r="111" spans="1:33" s="13" customFormat="1" x14ac:dyDescent="0.4">
      <c r="A111" s="23"/>
      <c r="B111" s="23"/>
      <c r="C111" s="36"/>
      <c r="D111" s="33"/>
      <c r="F111" s="16"/>
      <c r="G111" s="32"/>
      <c r="H111" s="33"/>
      <c r="J111" s="16"/>
      <c r="K111" s="32"/>
      <c r="L111" s="33"/>
      <c r="N111" s="16"/>
      <c r="O111" s="32"/>
      <c r="P111" s="33"/>
      <c r="R111" s="16"/>
      <c r="S111" s="23"/>
      <c r="T111" s="23"/>
      <c r="U111" s="23"/>
      <c r="V111"/>
      <c r="W111"/>
      <c r="X111"/>
      <c r="Y111"/>
      <c r="Z111"/>
      <c r="AA111"/>
      <c r="AB111"/>
      <c r="AC111"/>
      <c r="AD111"/>
      <c r="AE111"/>
      <c r="AF111"/>
      <c r="AG111"/>
    </row>
    <row r="112" spans="1:33" s="13" customFormat="1" x14ac:dyDescent="0.4">
      <c r="A112" s="23"/>
      <c r="B112" s="23"/>
      <c r="C112" s="36"/>
      <c r="D112" s="33"/>
      <c r="F112" s="16"/>
      <c r="G112" s="32"/>
      <c r="H112" s="33"/>
      <c r="J112" s="16"/>
      <c r="K112" s="32"/>
      <c r="L112" s="33"/>
      <c r="N112" s="16"/>
      <c r="O112" s="32"/>
      <c r="P112" s="33"/>
      <c r="R112" s="16"/>
      <c r="S112" s="23"/>
      <c r="T112" s="23"/>
      <c r="U112" s="23"/>
      <c r="V112"/>
      <c r="W112"/>
      <c r="X112"/>
      <c r="Y112"/>
      <c r="Z112"/>
      <c r="AA112"/>
      <c r="AB112"/>
      <c r="AC112"/>
      <c r="AD112"/>
      <c r="AE112"/>
      <c r="AF112"/>
      <c r="AG112"/>
    </row>
    <row r="113" spans="1:33" s="13" customFormat="1" x14ac:dyDescent="0.4">
      <c r="A113" s="23"/>
      <c r="B113" s="23"/>
      <c r="C113" s="36"/>
      <c r="D113" s="33"/>
      <c r="F113" s="16"/>
      <c r="G113" s="32"/>
      <c r="H113" s="33"/>
      <c r="J113" s="16"/>
      <c r="K113" s="32"/>
      <c r="L113" s="33"/>
      <c r="N113" s="16"/>
      <c r="O113" s="32"/>
      <c r="P113" s="33"/>
      <c r="R113" s="16"/>
      <c r="S113" s="23"/>
      <c r="T113" s="23"/>
      <c r="U113" s="23"/>
      <c r="V113"/>
      <c r="W113"/>
      <c r="X113"/>
      <c r="Y113"/>
      <c r="Z113"/>
      <c r="AA113"/>
      <c r="AB113"/>
      <c r="AC113"/>
      <c r="AD113"/>
      <c r="AE113"/>
      <c r="AF113"/>
      <c r="AG113"/>
    </row>
    <row r="114" spans="1:33" s="13" customFormat="1" x14ac:dyDescent="0.4">
      <c r="A114" s="23"/>
      <c r="B114" s="23"/>
      <c r="C114" s="36"/>
      <c r="D114" s="33"/>
      <c r="F114" s="16"/>
      <c r="G114" s="32"/>
      <c r="H114" s="33"/>
      <c r="J114" s="16"/>
      <c r="K114" s="32"/>
      <c r="L114" s="33"/>
      <c r="N114" s="16"/>
      <c r="O114" s="32"/>
      <c r="P114" s="33"/>
      <c r="R114" s="16"/>
      <c r="S114" s="23"/>
      <c r="T114" s="23"/>
      <c r="U114" s="23"/>
      <c r="V114"/>
      <c r="W114"/>
      <c r="X114"/>
      <c r="Y114"/>
      <c r="Z114"/>
      <c r="AA114"/>
      <c r="AB114"/>
      <c r="AC114"/>
      <c r="AD114"/>
      <c r="AE114"/>
      <c r="AF114"/>
      <c r="AG114"/>
    </row>
    <row r="115" spans="1:33" s="13" customFormat="1" x14ac:dyDescent="0.4">
      <c r="A115" s="23"/>
      <c r="B115" s="23"/>
      <c r="C115" s="36"/>
      <c r="D115" s="33"/>
      <c r="F115" s="16"/>
      <c r="G115" s="32"/>
      <c r="H115" s="33"/>
      <c r="J115" s="16"/>
      <c r="K115" s="32"/>
      <c r="L115" s="33"/>
      <c r="N115" s="16"/>
      <c r="O115" s="32"/>
      <c r="P115" s="33"/>
      <c r="R115" s="16"/>
      <c r="S115" s="23"/>
      <c r="T115" s="23"/>
      <c r="U115" s="23"/>
      <c r="V115"/>
      <c r="W115"/>
      <c r="X115"/>
      <c r="Y115"/>
      <c r="Z115"/>
      <c r="AA115"/>
      <c r="AB115"/>
      <c r="AC115"/>
      <c r="AD115"/>
      <c r="AE115"/>
      <c r="AF115"/>
      <c r="AG115"/>
    </row>
    <row r="116" spans="1:33" s="13" customFormat="1" x14ac:dyDescent="0.4">
      <c r="A116" s="23"/>
      <c r="B116" s="23"/>
      <c r="C116" s="36"/>
      <c r="D116" s="33"/>
      <c r="F116" s="16"/>
      <c r="G116" s="32"/>
      <c r="H116" s="33"/>
      <c r="J116" s="16"/>
      <c r="K116" s="32"/>
      <c r="L116" s="33"/>
      <c r="N116" s="16"/>
      <c r="O116" s="32"/>
      <c r="P116" s="33"/>
      <c r="R116" s="16"/>
      <c r="S116" s="23"/>
      <c r="T116" s="23"/>
      <c r="U116" s="23"/>
      <c r="V116"/>
      <c r="W116"/>
      <c r="X116"/>
      <c r="Y116"/>
      <c r="Z116"/>
      <c r="AA116"/>
      <c r="AB116"/>
      <c r="AC116"/>
      <c r="AD116"/>
      <c r="AE116"/>
      <c r="AF116"/>
      <c r="AG116"/>
    </row>
    <row r="117" spans="1:33" s="13" customFormat="1" x14ac:dyDescent="0.4">
      <c r="A117" s="23"/>
      <c r="B117" s="23"/>
      <c r="C117" s="36"/>
      <c r="D117" s="33"/>
      <c r="F117" s="16"/>
      <c r="G117" s="32"/>
      <c r="H117" s="33"/>
      <c r="J117" s="16"/>
      <c r="K117" s="32"/>
      <c r="L117" s="33"/>
      <c r="N117" s="16"/>
      <c r="O117" s="32"/>
      <c r="P117" s="33"/>
      <c r="R117" s="16"/>
      <c r="S117" s="23"/>
      <c r="T117" s="23"/>
      <c r="U117" s="23"/>
      <c r="V117"/>
      <c r="W117"/>
      <c r="X117"/>
      <c r="Y117"/>
      <c r="Z117"/>
      <c r="AA117"/>
      <c r="AB117"/>
      <c r="AC117"/>
      <c r="AD117"/>
      <c r="AE117"/>
      <c r="AF117"/>
      <c r="AG117"/>
    </row>
    <row r="118" spans="1:33" s="13" customFormat="1" x14ac:dyDescent="0.4">
      <c r="A118" s="23"/>
      <c r="B118" s="23"/>
      <c r="C118" s="36"/>
      <c r="D118" s="33"/>
      <c r="F118" s="16"/>
      <c r="G118" s="32"/>
      <c r="H118" s="33"/>
      <c r="J118" s="16"/>
      <c r="K118" s="32"/>
      <c r="L118" s="33"/>
      <c r="N118" s="16"/>
      <c r="O118" s="32"/>
      <c r="P118" s="33"/>
      <c r="R118" s="16"/>
      <c r="S118" s="23"/>
      <c r="T118" s="23"/>
      <c r="U118" s="23"/>
      <c r="V118"/>
      <c r="W118"/>
      <c r="X118"/>
      <c r="Y118"/>
      <c r="Z118"/>
      <c r="AA118"/>
      <c r="AB118"/>
      <c r="AC118"/>
      <c r="AD118"/>
      <c r="AE118"/>
      <c r="AF118"/>
      <c r="AG118"/>
    </row>
    <row r="119" spans="1:33" s="13" customFormat="1" x14ac:dyDescent="0.4">
      <c r="A119" s="23"/>
      <c r="B119" s="23"/>
      <c r="C119" s="32"/>
      <c r="D119" s="33"/>
      <c r="F119" s="16"/>
      <c r="G119" s="32"/>
      <c r="H119" s="33"/>
      <c r="J119" s="16"/>
      <c r="K119" s="32"/>
      <c r="L119" s="33"/>
      <c r="N119" s="16"/>
      <c r="O119" s="32"/>
      <c r="P119" s="33"/>
      <c r="R119" s="16"/>
      <c r="S119" s="23"/>
      <c r="T119" s="23"/>
      <c r="U119" s="23"/>
      <c r="V119"/>
      <c r="W119"/>
      <c r="X119"/>
      <c r="Y119"/>
      <c r="Z119"/>
      <c r="AA119"/>
      <c r="AB119"/>
      <c r="AC119"/>
      <c r="AD119"/>
      <c r="AE119"/>
      <c r="AF119"/>
      <c r="AG119"/>
    </row>
    <row r="120" spans="1:33" s="13" customFormat="1" x14ac:dyDescent="0.4">
      <c r="A120" s="23"/>
      <c r="B120" s="23"/>
      <c r="C120" s="32"/>
      <c r="D120" s="33"/>
      <c r="F120" s="16"/>
      <c r="G120" s="32"/>
      <c r="H120" s="33"/>
      <c r="J120" s="16"/>
      <c r="K120" s="32"/>
      <c r="L120" s="33"/>
      <c r="N120" s="16"/>
      <c r="O120" s="32"/>
      <c r="P120" s="33"/>
      <c r="R120" s="16"/>
      <c r="S120" s="23"/>
      <c r="T120" s="23"/>
      <c r="U120" s="23"/>
      <c r="V120"/>
      <c r="W120"/>
      <c r="X120"/>
      <c r="Y120"/>
      <c r="Z120"/>
      <c r="AA120"/>
      <c r="AB120"/>
      <c r="AC120"/>
      <c r="AD120"/>
      <c r="AE120"/>
      <c r="AF120"/>
      <c r="AG120"/>
    </row>
    <row r="121" spans="1:33" s="13" customFormat="1" x14ac:dyDescent="0.4">
      <c r="A121" s="23"/>
      <c r="B121" s="23"/>
      <c r="C121" s="32"/>
      <c r="D121" s="33"/>
      <c r="F121" s="16"/>
      <c r="G121" s="32"/>
      <c r="H121" s="33"/>
      <c r="J121" s="16"/>
      <c r="K121" s="32"/>
      <c r="L121" s="33"/>
      <c r="N121" s="16"/>
      <c r="O121" s="32"/>
      <c r="P121" s="33"/>
      <c r="R121" s="16"/>
      <c r="S121" s="23"/>
      <c r="T121" s="23"/>
      <c r="U121" s="23"/>
      <c r="V121"/>
      <c r="W121"/>
      <c r="X121"/>
      <c r="Y121"/>
      <c r="Z121"/>
      <c r="AA121"/>
      <c r="AB121"/>
      <c r="AC121"/>
      <c r="AD121"/>
      <c r="AE121"/>
      <c r="AF121"/>
      <c r="AG121"/>
    </row>
    <row r="122" spans="1:33" s="13" customFormat="1" x14ac:dyDescent="0.4">
      <c r="A122" s="23"/>
      <c r="B122" s="23"/>
      <c r="C122" s="32"/>
      <c r="D122" s="33"/>
      <c r="F122" s="16"/>
      <c r="G122" s="32"/>
      <c r="H122" s="33"/>
      <c r="J122" s="16"/>
      <c r="K122" s="32"/>
      <c r="L122" s="33"/>
      <c r="N122" s="16"/>
      <c r="O122" s="32"/>
      <c r="P122" s="33"/>
      <c r="R122" s="16"/>
      <c r="S122" s="23"/>
      <c r="T122" s="23"/>
      <c r="U122" s="23"/>
      <c r="V122"/>
      <c r="W122"/>
      <c r="X122"/>
      <c r="Y122"/>
      <c r="Z122"/>
      <c r="AA122"/>
      <c r="AB122"/>
      <c r="AC122"/>
      <c r="AD122"/>
      <c r="AE122"/>
      <c r="AF122"/>
      <c r="AG122"/>
    </row>
    <row r="123" spans="1:33" s="13" customFormat="1" x14ac:dyDescent="0.4">
      <c r="A123" s="23"/>
      <c r="B123" s="23"/>
      <c r="C123" s="32"/>
      <c r="D123" s="33"/>
      <c r="F123" s="16"/>
      <c r="G123" s="32"/>
      <c r="H123" s="33"/>
      <c r="J123" s="16"/>
      <c r="K123" s="32"/>
      <c r="L123" s="33"/>
      <c r="N123" s="16"/>
      <c r="O123" s="32"/>
      <c r="P123" s="33"/>
      <c r="R123" s="16"/>
      <c r="S123" s="23"/>
      <c r="T123" s="23"/>
      <c r="U123" s="23"/>
      <c r="V123"/>
      <c r="W123"/>
      <c r="X123"/>
      <c r="Y123"/>
      <c r="Z123"/>
      <c r="AA123"/>
      <c r="AB123"/>
      <c r="AC123"/>
      <c r="AD123"/>
      <c r="AE123"/>
      <c r="AF123"/>
      <c r="AG123"/>
    </row>
    <row r="124" spans="1:33" s="13" customFormat="1" x14ac:dyDescent="0.4">
      <c r="A124" s="23"/>
      <c r="B124" s="23"/>
      <c r="C124" s="32"/>
      <c r="D124" s="33"/>
      <c r="F124" s="16"/>
      <c r="G124" s="32"/>
      <c r="H124" s="33"/>
      <c r="J124" s="16"/>
      <c r="K124" s="32"/>
      <c r="L124" s="33"/>
      <c r="N124" s="16"/>
      <c r="O124" s="32"/>
      <c r="P124" s="33"/>
      <c r="R124" s="16"/>
      <c r="S124" s="23"/>
      <c r="T124" s="23"/>
      <c r="U124" s="23"/>
      <c r="V124"/>
      <c r="W124"/>
      <c r="X124"/>
      <c r="Y124"/>
      <c r="Z124"/>
      <c r="AA124"/>
      <c r="AB124"/>
      <c r="AC124"/>
      <c r="AD124"/>
      <c r="AE124"/>
      <c r="AF124"/>
      <c r="AG124"/>
    </row>
    <row r="125" spans="1:33" s="13" customFormat="1" x14ac:dyDescent="0.4">
      <c r="A125" s="23"/>
      <c r="B125" s="23"/>
      <c r="C125" s="32"/>
      <c r="D125" s="33"/>
      <c r="F125" s="16"/>
      <c r="G125" s="32"/>
      <c r="H125" s="33"/>
      <c r="J125" s="16"/>
      <c r="K125" s="32"/>
      <c r="L125" s="33"/>
      <c r="N125" s="16"/>
      <c r="O125" s="32"/>
      <c r="P125" s="33"/>
      <c r="R125" s="16"/>
      <c r="S125" s="23"/>
      <c r="T125" s="23"/>
      <c r="U125" s="23"/>
      <c r="V125"/>
      <c r="W125"/>
      <c r="X125"/>
      <c r="Y125"/>
      <c r="Z125"/>
      <c r="AA125"/>
      <c r="AB125"/>
      <c r="AC125"/>
      <c r="AD125"/>
      <c r="AE125"/>
      <c r="AF125"/>
      <c r="AG125"/>
    </row>
    <row r="126" spans="1:33" s="13" customFormat="1" x14ac:dyDescent="0.4">
      <c r="A126" s="23"/>
      <c r="B126" s="23"/>
      <c r="C126" s="32"/>
      <c r="D126" s="33"/>
      <c r="F126" s="16"/>
      <c r="G126" s="32"/>
      <c r="H126" s="33"/>
      <c r="J126" s="16"/>
      <c r="K126" s="32"/>
      <c r="L126" s="33"/>
      <c r="N126" s="16"/>
      <c r="O126" s="32"/>
      <c r="P126" s="33"/>
      <c r="R126" s="16"/>
      <c r="S126" s="23"/>
      <c r="T126" s="23"/>
      <c r="U126" s="23"/>
      <c r="V126"/>
      <c r="W126"/>
      <c r="X126"/>
      <c r="Y126"/>
      <c r="Z126"/>
      <c r="AA126"/>
      <c r="AB126"/>
      <c r="AC126"/>
      <c r="AD126"/>
      <c r="AE126"/>
      <c r="AF126"/>
      <c r="AG126"/>
    </row>
    <row r="127" spans="1:33" s="13" customFormat="1" x14ac:dyDescent="0.4">
      <c r="A127" s="23"/>
      <c r="B127" s="23"/>
      <c r="C127" s="32"/>
      <c r="D127" s="33"/>
      <c r="F127" s="16"/>
      <c r="G127" s="32"/>
      <c r="H127" s="33"/>
      <c r="J127" s="16"/>
      <c r="K127" s="32"/>
      <c r="L127" s="33"/>
      <c r="N127" s="16"/>
      <c r="O127" s="32"/>
      <c r="P127" s="33"/>
      <c r="R127" s="16"/>
      <c r="S127" s="23"/>
      <c r="T127" s="23"/>
      <c r="U127" s="23"/>
      <c r="V127"/>
      <c r="W127"/>
      <c r="X127"/>
      <c r="Y127"/>
      <c r="Z127"/>
      <c r="AA127"/>
      <c r="AB127"/>
      <c r="AC127"/>
      <c r="AD127"/>
      <c r="AE127"/>
      <c r="AF127"/>
      <c r="AG127"/>
    </row>
    <row r="128" spans="1:33" s="13" customFormat="1" x14ac:dyDescent="0.4">
      <c r="A128" s="23"/>
      <c r="B128" s="23"/>
      <c r="C128" s="32"/>
      <c r="D128" s="33"/>
      <c r="F128" s="16"/>
      <c r="G128" s="32"/>
      <c r="H128" s="33"/>
      <c r="J128" s="16"/>
      <c r="K128" s="32"/>
      <c r="L128" s="33"/>
      <c r="N128" s="16"/>
      <c r="O128" s="32"/>
      <c r="P128" s="33"/>
      <c r="R128" s="16"/>
      <c r="S128" s="23"/>
      <c r="T128" s="23"/>
      <c r="U128" s="23"/>
      <c r="V128"/>
      <c r="W128"/>
      <c r="X128"/>
      <c r="Y128"/>
      <c r="Z128"/>
      <c r="AA128"/>
      <c r="AB128"/>
      <c r="AC128"/>
      <c r="AD128"/>
      <c r="AE128"/>
      <c r="AF128"/>
      <c r="AG128"/>
    </row>
    <row r="129" spans="1:33" s="13" customFormat="1" x14ac:dyDescent="0.4">
      <c r="A129" s="23"/>
      <c r="B129" s="23"/>
      <c r="C129" s="32"/>
      <c r="D129" s="33"/>
      <c r="F129" s="16"/>
      <c r="G129" s="32"/>
      <c r="H129" s="33"/>
      <c r="J129" s="16"/>
      <c r="K129" s="32"/>
      <c r="L129" s="33"/>
      <c r="N129" s="16"/>
      <c r="O129" s="32"/>
      <c r="P129" s="33"/>
      <c r="R129" s="16"/>
      <c r="S129" s="23"/>
      <c r="T129" s="23"/>
      <c r="U129" s="23"/>
      <c r="V129"/>
      <c r="W129"/>
      <c r="X129"/>
      <c r="Y129"/>
      <c r="Z129"/>
      <c r="AA129"/>
      <c r="AB129"/>
      <c r="AC129"/>
      <c r="AD129"/>
      <c r="AE129"/>
      <c r="AF129"/>
      <c r="AG129"/>
    </row>
    <row r="130" spans="1:33" s="13" customFormat="1" x14ac:dyDescent="0.4">
      <c r="A130" s="23"/>
      <c r="B130" s="23"/>
      <c r="C130" s="32"/>
      <c r="D130" s="33"/>
      <c r="F130" s="16"/>
      <c r="G130" s="32"/>
      <c r="H130" s="33"/>
      <c r="J130" s="16"/>
      <c r="K130" s="32"/>
      <c r="L130" s="33"/>
      <c r="N130" s="16"/>
      <c r="O130" s="32"/>
      <c r="P130" s="33"/>
      <c r="R130" s="16"/>
      <c r="S130" s="23"/>
      <c r="T130" s="23"/>
      <c r="U130" s="23"/>
      <c r="V130"/>
      <c r="W130"/>
      <c r="X130"/>
      <c r="Y130"/>
      <c r="Z130"/>
      <c r="AA130"/>
      <c r="AB130"/>
      <c r="AC130"/>
      <c r="AD130"/>
      <c r="AE130"/>
      <c r="AF130"/>
      <c r="AG130"/>
    </row>
    <row r="131" spans="1:33" s="13" customFormat="1" x14ac:dyDescent="0.4">
      <c r="A131" s="23"/>
      <c r="B131" s="23"/>
      <c r="C131" s="32"/>
      <c r="D131" s="33"/>
      <c r="F131" s="16"/>
      <c r="G131" s="32"/>
      <c r="H131" s="33"/>
      <c r="J131" s="16"/>
      <c r="K131" s="32"/>
      <c r="L131" s="33"/>
      <c r="N131" s="16"/>
      <c r="O131" s="32"/>
      <c r="P131" s="33"/>
      <c r="R131" s="16"/>
      <c r="S131" s="23"/>
      <c r="T131" s="23"/>
      <c r="U131" s="23"/>
      <c r="V131"/>
      <c r="W131"/>
      <c r="X131"/>
      <c r="Y131"/>
      <c r="Z131"/>
      <c r="AA131"/>
      <c r="AB131"/>
      <c r="AC131"/>
      <c r="AD131"/>
      <c r="AE131"/>
      <c r="AF131"/>
      <c r="AG131"/>
    </row>
    <row r="132" spans="1:33" s="13" customFormat="1" x14ac:dyDescent="0.4">
      <c r="A132" s="23"/>
      <c r="B132" s="23"/>
      <c r="C132" s="32"/>
      <c r="D132" s="33"/>
      <c r="F132" s="16"/>
      <c r="G132" s="32"/>
      <c r="H132" s="33"/>
      <c r="J132" s="16"/>
      <c r="K132" s="32"/>
      <c r="L132" s="33"/>
      <c r="N132" s="16"/>
      <c r="O132" s="32"/>
      <c r="P132" s="33"/>
      <c r="R132" s="16"/>
      <c r="S132" s="23"/>
      <c r="T132" s="23"/>
      <c r="U132" s="23"/>
      <c r="V132"/>
      <c r="W132"/>
      <c r="X132"/>
      <c r="Y132"/>
      <c r="Z132"/>
      <c r="AA132"/>
      <c r="AB132"/>
      <c r="AC132"/>
      <c r="AD132"/>
      <c r="AE132"/>
      <c r="AF132"/>
      <c r="AG132"/>
    </row>
    <row r="133" spans="1:33" s="13" customFormat="1" x14ac:dyDescent="0.4">
      <c r="A133" s="23"/>
      <c r="B133" s="23"/>
      <c r="C133" s="32"/>
      <c r="D133" s="33"/>
      <c r="F133" s="16"/>
      <c r="G133" s="32"/>
      <c r="H133" s="33"/>
      <c r="J133" s="16"/>
      <c r="K133" s="32"/>
      <c r="L133" s="33"/>
      <c r="N133" s="16"/>
      <c r="O133" s="32"/>
      <c r="P133" s="33"/>
      <c r="R133" s="16"/>
      <c r="S133" s="23"/>
      <c r="T133" s="23"/>
      <c r="U133" s="23"/>
      <c r="V133"/>
      <c r="W133"/>
      <c r="X133"/>
      <c r="Y133"/>
      <c r="Z133"/>
      <c r="AA133"/>
      <c r="AB133"/>
      <c r="AC133"/>
      <c r="AD133"/>
      <c r="AE133"/>
      <c r="AF133"/>
      <c r="AG133"/>
    </row>
    <row r="134" spans="1:33" s="13" customFormat="1" x14ac:dyDescent="0.4">
      <c r="A134" s="23"/>
      <c r="B134" s="23"/>
      <c r="C134" s="32"/>
      <c r="D134" s="33"/>
      <c r="F134" s="16"/>
      <c r="G134" s="32"/>
      <c r="H134" s="33"/>
      <c r="J134" s="16"/>
      <c r="K134" s="32"/>
      <c r="L134" s="33"/>
      <c r="N134" s="16"/>
      <c r="O134" s="32"/>
      <c r="P134" s="33"/>
      <c r="R134" s="16"/>
      <c r="S134" s="23"/>
      <c r="T134" s="23"/>
      <c r="U134" s="23"/>
      <c r="V134"/>
      <c r="W134"/>
      <c r="X134"/>
      <c r="Y134"/>
      <c r="Z134"/>
      <c r="AA134"/>
      <c r="AB134"/>
      <c r="AC134"/>
      <c r="AD134"/>
      <c r="AE134"/>
      <c r="AF134"/>
      <c r="AG134"/>
    </row>
    <row r="135" spans="1:33" s="13" customFormat="1" x14ac:dyDescent="0.4">
      <c r="A135" s="23"/>
      <c r="B135" s="23"/>
      <c r="C135" s="32"/>
      <c r="D135" s="33"/>
      <c r="F135" s="16"/>
      <c r="G135" s="32"/>
      <c r="H135" s="33"/>
      <c r="J135" s="16"/>
      <c r="K135" s="32"/>
      <c r="L135" s="33"/>
      <c r="N135" s="16"/>
      <c r="O135" s="32"/>
      <c r="P135" s="33"/>
      <c r="R135" s="16"/>
      <c r="S135" s="23"/>
      <c r="T135" s="23"/>
      <c r="U135" s="23"/>
      <c r="V135"/>
      <c r="W135"/>
      <c r="X135"/>
      <c r="Y135"/>
      <c r="Z135"/>
      <c r="AA135"/>
      <c r="AB135"/>
      <c r="AC135"/>
      <c r="AD135"/>
      <c r="AE135"/>
      <c r="AF135"/>
      <c r="AG135"/>
    </row>
    <row r="136" spans="1:33" s="13" customFormat="1" x14ac:dyDescent="0.4">
      <c r="A136" s="23"/>
      <c r="B136" s="23"/>
      <c r="C136" s="32"/>
      <c r="D136" s="33"/>
      <c r="F136" s="16"/>
      <c r="G136" s="32"/>
      <c r="H136" s="33"/>
      <c r="J136" s="16"/>
      <c r="K136" s="32"/>
      <c r="L136" s="33"/>
      <c r="N136" s="16"/>
      <c r="O136" s="32"/>
      <c r="P136" s="33"/>
      <c r="R136" s="16"/>
      <c r="S136" s="23"/>
      <c r="T136" s="23"/>
      <c r="U136" s="23"/>
      <c r="V136"/>
      <c r="W136"/>
      <c r="X136"/>
      <c r="Y136"/>
      <c r="Z136"/>
      <c r="AA136"/>
      <c r="AB136"/>
      <c r="AC136"/>
      <c r="AD136"/>
      <c r="AE136"/>
      <c r="AF136"/>
      <c r="AG136"/>
    </row>
    <row r="137" spans="1:33" s="13" customFormat="1" x14ac:dyDescent="0.4">
      <c r="A137" s="23"/>
      <c r="B137" s="23"/>
      <c r="C137" s="32"/>
      <c r="D137" s="33"/>
      <c r="F137" s="16"/>
      <c r="G137" s="32"/>
      <c r="H137" s="33"/>
      <c r="J137" s="16"/>
      <c r="K137" s="32"/>
      <c r="L137" s="33"/>
      <c r="N137" s="16"/>
      <c r="O137" s="32"/>
      <c r="P137" s="33"/>
      <c r="R137" s="16"/>
      <c r="S137" s="23"/>
      <c r="T137" s="23"/>
      <c r="U137" s="23"/>
      <c r="V137"/>
      <c r="W137"/>
      <c r="X137"/>
      <c r="Y137"/>
      <c r="Z137"/>
      <c r="AA137"/>
      <c r="AB137"/>
      <c r="AC137"/>
      <c r="AD137"/>
      <c r="AE137"/>
      <c r="AF137"/>
      <c r="AG137"/>
    </row>
    <row r="138" spans="1:33" s="13" customFormat="1" x14ac:dyDescent="0.4">
      <c r="A138" s="23"/>
      <c r="B138" s="23"/>
      <c r="C138" s="32"/>
      <c r="D138" s="33"/>
      <c r="F138" s="16"/>
      <c r="G138" s="32"/>
      <c r="H138" s="33"/>
      <c r="J138" s="16"/>
      <c r="K138" s="32"/>
      <c r="L138" s="33"/>
      <c r="N138" s="16"/>
      <c r="O138" s="32"/>
      <c r="P138" s="33"/>
      <c r="R138" s="16"/>
      <c r="S138" s="23"/>
      <c r="T138" s="23"/>
      <c r="U138" s="23"/>
      <c r="V138"/>
      <c r="W138"/>
      <c r="X138"/>
      <c r="Y138"/>
      <c r="Z138"/>
      <c r="AA138"/>
      <c r="AB138"/>
      <c r="AC138"/>
      <c r="AD138"/>
      <c r="AE138"/>
      <c r="AF138"/>
      <c r="AG138"/>
    </row>
    <row r="139" spans="1:33" s="13" customFormat="1" x14ac:dyDescent="0.4">
      <c r="A139" s="23"/>
      <c r="B139" s="23"/>
      <c r="C139" s="32"/>
      <c r="D139" s="33"/>
      <c r="F139" s="16"/>
      <c r="G139" s="32"/>
      <c r="H139" s="33"/>
      <c r="J139" s="16"/>
      <c r="K139" s="32"/>
      <c r="L139" s="33"/>
      <c r="N139" s="16"/>
      <c r="O139" s="32"/>
      <c r="P139" s="33"/>
      <c r="R139" s="16"/>
      <c r="S139" s="23"/>
      <c r="T139" s="23"/>
      <c r="U139" s="23"/>
      <c r="V139"/>
      <c r="W139"/>
      <c r="X139"/>
      <c r="Y139"/>
      <c r="Z139"/>
      <c r="AA139"/>
      <c r="AB139"/>
      <c r="AC139"/>
      <c r="AD139"/>
      <c r="AE139"/>
      <c r="AF139"/>
      <c r="AG139"/>
    </row>
    <row r="140" spans="1:33" s="13" customFormat="1" x14ac:dyDescent="0.4">
      <c r="A140" s="23"/>
      <c r="B140" s="23"/>
      <c r="C140" s="32"/>
      <c r="D140" s="33"/>
      <c r="F140" s="16"/>
      <c r="G140" s="32"/>
      <c r="H140" s="33"/>
      <c r="J140" s="16"/>
      <c r="K140" s="32"/>
      <c r="L140" s="33"/>
      <c r="N140" s="16"/>
      <c r="O140" s="32"/>
      <c r="P140" s="33"/>
      <c r="R140" s="16"/>
      <c r="S140" s="23"/>
      <c r="T140" s="23"/>
      <c r="U140" s="23"/>
      <c r="V140"/>
      <c r="W140"/>
      <c r="X140"/>
      <c r="Y140"/>
      <c r="Z140"/>
      <c r="AA140"/>
      <c r="AB140"/>
      <c r="AC140"/>
      <c r="AD140"/>
      <c r="AE140"/>
      <c r="AF140"/>
      <c r="AG140"/>
    </row>
    <row r="141" spans="1:33" s="13" customFormat="1" x14ac:dyDescent="0.4">
      <c r="A141" s="23"/>
      <c r="B141" s="23"/>
      <c r="C141" s="32"/>
      <c r="D141" s="33"/>
      <c r="F141" s="16"/>
      <c r="G141" s="32"/>
      <c r="H141" s="33"/>
      <c r="J141" s="16"/>
      <c r="K141" s="32"/>
      <c r="L141" s="33"/>
      <c r="N141" s="16"/>
      <c r="O141" s="32"/>
      <c r="P141" s="33"/>
      <c r="R141" s="16"/>
      <c r="S141" s="23"/>
      <c r="T141" s="23"/>
      <c r="U141" s="23"/>
      <c r="V141"/>
      <c r="W141"/>
      <c r="X141"/>
      <c r="Y141"/>
      <c r="Z141"/>
      <c r="AA141"/>
      <c r="AB141"/>
      <c r="AC141"/>
      <c r="AD141"/>
      <c r="AE141"/>
      <c r="AF141"/>
      <c r="AG141"/>
    </row>
    <row r="142" spans="1:33" s="13" customFormat="1" x14ac:dyDescent="0.4">
      <c r="A142" s="23"/>
      <c r="B142" s="23"/>
      <c r="C142" s="32"/>
      <c r="D142" s="33"/>
      <c r="F142" s="16"/>
      <c r="G142" s="32"/>
      <c r="H142" s="33"/>
      <c r="J142" s="16"/>
      <c r="K142" s="32"/>
      <c r="L142" s="33"/>
      <c r="N142" s="16"/>
      <c r="O142" s="32"/>
      <c r="P142" s="33"/>
      <c r="R142" s="16"/>
      <c r="S142" s="23"/>
      <c r="T142" s="23"/>
      <c r="U142" s="23"/>
      <c r="V142"/>
      <c r="W142"/>
      <c r="X142"/>
      <c r="Y142"/>
      <c r="Z142"/>
      <c r="AA142"/>
      <c r="AB142"/>
      <c r="AC142"/>
      <c r="AD142"/>
      <c r="AE142"/>
      <c r="AF142"/>
      <c r="AG142"/>
    </row>
    <row r="143" spans="1:33" s="13" customFormat="1" x14ac:dyDescent="0.4">
      <c r="A143" s="23"/>
      <c r="B143" s="23"/>
      <c r="C143" s="32"/>
      <c r="D143" s="33"/>
      <c r="F143" s="16"/>
      <c r="G143" s="32"/>
      <c r="H143" s="33"/>
      <c r="J143" s="16"/>
      <c r="K143" s="32"/>
      <c r="L143" s="33"/>
      <c r="N143" s="16"/>
      <c r="O143" s="32"/>
      <c r="P143" s="33"/>
      <c r="R143" s="16"/>
      <c r="S143" s="23"/>
      <c r="T143" s="23"/>
      <c r="U143" s="23"/>
      <c r="V143"/>
      <c r="W143"/>
      <c r="X143"/>
      <c r="Y143"/>
      <c r="Z143"/>
      <c r="AA143"/>
      <c r="AB143"/>
      <c r="AC143"/>
      <c r="AD143"/>
      <c r="AE143"/>
      <c r="AF143"/>
      <c r="AG143"/>
    </row>
    <row r="144" spans="1:33" s="13" customFormat="1" x14ac:dyDescent="0.4">
      <c r="A144" s="23"/>
      <c r="B144" s="23"/>
      <c r="C144" s="32"/>
      <c r="D144" s="33"/>
      <c r="F144" s="16"/>
      <c r="G144" s="32"/>
      <c r="H144" s="33"/>
      <c r="J144" s="16"/>
      <c r="K144" s="32"/>
      <c r="L144" s="33"/>
      <c r="N144" s="16"/>
      <c r="O144" s="32"/>
      <c r="P144" s="33"/>
      <c r="R144" s="16"/>
      <c r="S144" s="23"/>
      <c r="T144" s="23"/>
      <c r="U144" s="23"/>
      <c r="V144"/>
      <c r="W144"/>
      <c r="X144"/>
      <c r="Y144"/>
      <c r="Z144"/>
      <c r="AA144"/>
      <c r="AB144"/>
      <c r="AC144"/>
      <c r="AD144"/>
      <c r="AE144"/>
      <c r="AF144"/>
      <c r="AG144"/>
    </row>
    <row r="145" spans="1:33" s="13" customFormat="1" x14ac:dyDescent="0.4">
      <c r="A145" s="23"/>
      <c r="B145" s="23"/>
      <c r="C145" s="32"/>
      <c r="D145" s="33"/>
      <c r="F145" s="16"/>
      <c r="G145" s="32"/>
      <c r="H145" s="33"/>
      <c r="J145" s="16"/>
      <c r="K145" s="32"/>
      <c r="L145" s="33"/>
      <c r="N145" s="16"/>
      <c r="O145" s="32"/>
      <c r="P145" s="33"/>
      <c r="R145" s="16"/>
      <c r="S145" s="23"/>
      <c r="T145" s="23"/>
      <c r="U145" s="23"/>
      <c r="V145"/>
      <c r="W145"/>
      <c r="X145"/>
      <c r="Y145"/>
      <c r="Z145"/>
      <c r="AA145"/>
      <c r="AB145"/>
      <c r="AC145"/>
      <c r="AD145"/>
      <c r="AE145"/>
      <c r="AF145"/>
      <c r="AG145"/>
    </row>
    <row r="146" spans="1:33" s="13" customFormat="1" x14ac:dyDescent="0.4">
      <c r="A146" s="23"/>
      <c r="B146" s="23"/>
      <c r="C146" s="32"/>
      <c r="D146" s="33"/>
      <c r="F146" s="16"/>
      <c r="G146" s="32"/>
      <c r="H146" s="33"/>
      <c r="J146" s="16"/>
      <c r="K146" s="32"/>
      <c r="L146" s="33"/>
      <c r="N146" s="16"/>
      <c r="O146" s="32"/>
      <c r="P146" s="33"/>
      <c r="R146" s="16"/>
      <c r="S146" s="23"/>
      <c r="T146" s="23"/>
      <c r="U146" s="23"/>
      <c r="V146"/>
      <c r="W146"/>
      <c r="X146"/>
      <c r="Y146"/>
      <c r="Z146"/>
      <c r="AA146"/>
      <c r="AB146"/>
      <c r="AC146"/>
      <c r="AD146"/>
      <c r="AE146"/>
      <c r="AF146"/>
      <c r="AG146"/>
    </row>
    <row r="147" spans="1:33" s="13" customFormat="1" x14ac:dyDescent="0.4">
      <c r="A147" s="23"/>
      <c r="B147" s="23"/>
      <c r="C147" s="32"/>
      <c r="D147" s="33"/>
      <c r="F147" s="16"/>
      <c r="G147" s="32"/>
      <c r="H147" s="33"/>
      <c r="J147" s="16"/>
      <c r="K147" s="32"/>
      <c r="L147" s="33"/>
      <c r="N147" s="16"/>
      <c r="O147" s="32"/>
      <c r="P147" s="33"/>
      <c r="R147" s="16"/>
      <c r="S147" s="23"/>
      <c r="T147" s="23"/>
      <c r="U147" s="23"/>
      <c r="V147"/>
      <c r="W147"/>
      <c r="X147"/>
      <c r="Y147"/>
      <c r="Z147"/>
      <c r="AA147"/>
      <c r="AB147"/>
      <c r="AC147"/>
      <c r="AD147"/>
      <c r="AE147"/>
      <c r="AF147"/>
      <c r="AG147"/>
    </row>
    <row r="148" spans="1:33" s="13" customFormat="1" x14ac:dyDescent="0.4">
      <c r="A148" s="23"/>
      <c r="B148" s="23"/>
      <c r="C148" s="32"/>
      <c r="D148" s="33"/>
      <c r="F148" s="16"/>
      <c r="G148" s="32"/>
      <c r="H148" s="33"/>
      <c r="J148" s="16"/>
      <c r="K148" s="32"/>
      <c r="L148" s="33"/>
      <c r="N148" s="16"/>
      <c r="O148" s="32"/>
      <c r="P148" s="33"/>
      <c r="R148" s="16"/>
      <c r="S148" s="23"/>
      <c r="T148" s="23"/>
      <c r="U148" s="23"/>
      <c r="V148"/>
      <c r="W148"/>
      <c r="X148"/>
      <c r="Y148"/>
      <c r="Z148"/>
      <c r="AA148"/>
      <c r="AB148"/>
      <c r="AC148"/>
      <c r="AD148"/>
      <c r="AE148"/>
      <c r="AF148"/>
      <c r="AG148"/>
    </row>
    <row r="149" spans="1:33" s="13" customFormat="1" x14ac:dyDescent="0.4">
      <c r="A149" s="23"/>
      <c r="B149" s="23"/>
      <c r="C149" s="32"/>
      <c r="D149" s="33"/>
      <c r="F149" s="16"/>
      <c r="G149" s="32"/>
      <c r="H149" s="33"/>
      <c r="J149" s="16"/>
      <c r="K149" s="32"/>
      <c r="L149" s="33"/>
      <c r="N149" s="16"/>
      <c r="O149" s="32"/>
      <c r="P149" s="33"/>
      <c r="R149" s="16"/>
      <c r="S149" s="23"/>
      <c r="T149" s="23"/>
      <c r="U149" s="23"/>
      <c r="V149"/>
      <c r="W149"/>
      <c r="X149"/>
      <c r="Y149"/>
      <c r="Z149"/>
      <c r="AA149"/>
      <c r="AB149"/>
      <c r="AC149"/>
      <c r="AD149"/>
      <c r="AE149"/>
      <c r="AF149"/>
      <c r="AG149"/>
    </row>
    <row r="150" spans="1:33" s="13" customFormat="1" x14ac:dyDescent="0.4">
      <c r="A150" s="23"/>
      <c r="B150" s="23"/>
      <c r="C150" s="32"/>
      <c r="D150" s="33"/>
      <c r="F150" s="16"/>
      <c r="G150" s="32"/>
      <c r="H150" s="33"/>
      <c r="J150" s="16"/>
      <c r="K150" s="32"/>
      <c r="L150" s="33"/>
      <c r="N150" s="16"/>
      <c r="O150" s="32"/>
      <c r="P150" s="33"/>
      <c r="R150" s="16"/>
      <c r="S150" s="23"/>
      <c r="T150" s="23"/>
      <c r="U150" s="23"/>
      <c r="V150"/>
      <c r="W150"/>
      <c r="X150"/>
      <c r="Y150"/>
      <c r="Z150"/>
      <c r="AA150"/>
      <c r="AB150"/>
      <c r="AC150"/>
      <c r="AD150"/>
      <c r="AE150"/>
      <c r="AF150"/>
      <c r="AG150"/>
    </row>
    <row r="151" spans="1:33" s="13" customFormat="1" x14ac:dyDescent="0.4">
      <c r="A151" s="23"/>
      <c r="B151" s="23"/>
      <c r="C151" s="32"/>
      <c r="D151" s="33"/>
      <c r="F151" s="16"/>
      <c r="G151" s="32"/>
      <c r="H151" s="33"/>
      <c r="J151" s="16"/>
      <c r="K151" s="32"/>
      <c r="L151" s="33"/>
      <c r="N151" s="16"/>
      <c r="O151" s="32"/>
      <c r="P151" s="33"/>
      <c r="R151" s="16"/>
      <c r="S151" s="23"/>
      <c r="T151" s="23"/>
      <c r="U151" s="23"/>
      <c r="V151"/>
      <c r="W151"/>
      <c r="X151"/>
      <c r="Y151"/>
      <c r="Z151"/>
      <c r="AA151"/>
      <c r="AB151"/>
      <c r="AC151"/>
      <c r="AD151"/>
      <c r="AE151"/>
      <c r="AF151"/>
      <c r="AG151"/>
    </row>
    <row r="152" spans="1:33" s="13" customFormat="1" x14ac:dyDescent="0.4">
      <c r="A152" s="23"/>
      <c r="B152" s="23"/>
      <c r="C152" s="32"/>
      <c r="D152" s="33"/>
      <c r="F152" s="16"/>
      <c r="G152" s="32"/>
      <c r="H152" s="33"/>
      <c r="J152" s="16"/>
      <c r="K152" s="32"/>
      <c r="L152" s="33"/>
      <c r="N152" s="16"/>
      <c r="O152" s="32"/>
      <c r="P152" s="33"/>
      <c r="R152" s="16"/>
      <c r="S152" s="23"/>
      <c r="T152" s="23"/>
      <c r="U152" s="23"/>
      <c r="V152"/>
      <c r="W152"/>
      <c r="X152"/>
      <c r="Y152"/>
      <c r="Z152"/>
      <c r="AA152"/>
      <c r="AB152"/>
      <c r="AC152"/>
      <c r="AD152"/>
      <c r="AE152"/>
      <c r="AF152"/>
      <c r="AG152"/>
    </row>
    <row r="153" spans="1:33" s="13" customFormat="1" x14ac:dyDescent="0.4">
      <c r="A153" s="23"/>
      <c r="B153" s="23"/>
      <c r="C153" s="32"/>
      <c r="D153" s="33"/>
      <c r="F153" s="16"/>
      <c r="G153" s="32"/>
      <c r="H153" s="33"/>
      <c r="J153" s="16"/>
      <c r="K153" s="32"/>
      <c r="L153" s="33"/>
      <c r="N153" s="16"/>
      <c r="O153" s="32"/>
      <c r="P153" s="33"/>
      <c r="R153" s="16"/>
      <c r="S153" s="23"/>
      <c r="T153" s="23"/>
      <c r="U153" s="23"/>
      <c r="V153"/>
      <c r="W153"/>
      <c r="X153"/>
      <c r="Y153"/>
      <c r="Z153"/>
      <c r="AA153"/>
      <c r="AB153"/>
      <c r="AC153"/>
      <c r="AD153"/>
      <c r="AE153"/>
      <c r="AF153"/>
      <c r="AG153"/>
    </row>
    <row r="154" spans="1:33" s="13" customFormat="1" x14ac:dyDescent="0.4">
      <c r="A154" s="23"/>
      <c r="B154" s="23"/>
      <c r="C154" s="32"/>
      <c r="D154" s="33"/>
      <c r="F154" s="16"/>
      <c r="G154" s="32"/>
      <c r="H154" s="33"/>
      <c r="J154" s="16"/>
      <c r="K154" s="32"/>
      <c r="L154" s="33"/>
      <c r="N154" s="16"/>
      <c r="O154" s="32"/>
      <c r="P154" s="33"/>
      <c r="R154" s="16"/>
      <c r="S154" s="23"/>
      <c r="T154" s="23"/>
      <c r="U154" s="23"/>
      <c r="V154"/>
      <c r="W154"/>
      <c r="X154"/>
      <c r="Y154"/>
      <c r="Z154"/>
      <c r="AA154"/>
      <c r="AB154"/>
      <c r="AC154"/>
      <c r="AD154"/>
      <c r="AE154"/>
      <c r="AF154"/>
      <c r="AG154"/>
    </row>
    <row r="155" spans="1:33" s="13" customFormat="1" x14ac:dyDescent="0.4">
      <c r="A155" s="23"/>
      <c r="B155" s="23"/>
      <c r="C155" s="32"/>
      <c r="D155" s="33"/>
      <c r="F155" s="16"/>
      <c r="G155" s="32"/>
      <c r="H155" s="33"/>
      <c r="J155" s="16"/>
      <c r="K155" s="32"/>
      <c r="L155" s="33"/>
      <c r="N155" s="16"/>
      <c r="O155" s="32"/>
      <c r="P155" s="33"/>
      <c r="R155" s="16"/>
      <c r="S155" s="23"/>
      <c r="T155" s="23"/>
      <c r="U155" s="23"/>
      <c r="V155"/>
      <c r="W155"/>
      <c r="X155"/>
      <c r="Y155"/>
      <c r="Z155"/>
      <c r="AA155"/>
      <c r="AB155"/>
      <c r="AC155"/>
      <c r="AD155"/>
      <c r="AE155"/>
      <c r="AF155"/>
      <c r="AG155"/>
    </row>
    <row r="156" spans="1:33" s="13" customFormat="1" x14ac:dyDescent="0.4">
      <c r="A156" s="23"/>
      <c r="B156" s="23"/>
      <c r="C156" s="32"/>
      <c r="D156" s="33"/>
      <c r="F156" s="16"/>
      <c r="G156" s="32"/>
      <c r="H156" s="33"/>
      <c r="J156" s="16"/>
      <c r="K156" s="32"/>
      <c r="L156" s="33"/>
      <c r="N156" s="16"/>
      <c r="O156" s="32"/>
      <c r="P156" s="33"/>
      <c r="R156" s="16"/>
      <c r="S156" s="23"/>
      <c r="T156" s="23"/>
      <c r="U156" s="23"/>
      <c r="V156"/>
      <c r="W156"/>
      <c r="X156"/>
      <c r="Y156"/>
      <c r="Z156"/>
      <c r="AA156"/>
      <c r="AB156"/>
      <c r="AC156"/>
      <c r="AD156"/>
      <c r="AE156"/>
      <c r="AF156"/>
      <c r="AG156"/>
    </row>
    <row r="157" spans="1:33" s="13" customFormat="1" x14ac:dyDescent="0.4">
      <c r="A157" s="23"/>
      <c r="B157" s="23"/>
      <c r="C157" s="32"/>
      <c r="D157" s="33"/>
      <c r="F157" s="16"/>
      <c r="G157" s="32"/>
      <c r="H157" s="33"/>
      <c r="J157" s="16"/>
      <c r="K157" s="32"/>
      <c r="L157" s="33"/>
      <c r="N157" s="16"/>
      <c r="O157" s="32"/>
      <c r="P157" s="33"/>
      <c r="R157" s="16"/>
      <c r="S157" s="23"/>
      <c r="T157" s="23"/>
      <c r="U157" s="23"/>
      <c r="V157"/>
      <c r="W157"/>
      <c r="X157"/>
      <c r="Y157"/>
      <c r="Z157"/>
      <c r="AA157"/>
      <c r="AB157"/>
      <c r="AC157"/>
      <c r="AD157"/>
      <c r="AE157"/>
      <c r="AF157"/>
      <c r="AG157"/>
    </row>
    <row r="158" spans="1:33" s="13" customFormat="1" x14ac:dyDescent="0.4">
      <c r="A158" s="23"/>
      <c r="B158" s="23"/>
      <c r="C158" s="32"/>
      <c r="D158" s="33"/>
      <c r="F158" s="16"/>
      <c r="G158" s="32"/>
      <c r="H158" s="33"/>
      <c r="J158" s="16"/>
      <c r="K158" s="32"/>
      <c r="L158" s="33"/>
      <c r="N158" s="16"/>
      <c r="O158" s="32"/>
      <c r="P158" s="33"/>
      <c r="R158" s="16"/>
      <c r="S158" s="23"/>
      <c r="T158" s="23"/>
      <c r="U158" s="23"/>
      <c r="V158"/>
      <c r="W158"/>
      <c r="X158"/>
      <c r="Y158"/>
      <c r="Z158"/>
      <c r="AA158"/>
      <c r="AB158"/>
      <c r="AC158"/>
      <c r="AD158"/>
      <c r="AE158"/>
      <c r="AF158"/>
      <c r="AG158"/>
    </row>
    <row r="159" spans="1:33" s="13" customFormat="1" x14ac:dyDescent="0.4">
      <c r="A159" s="23"/>
      <c r="B159" s="23"/>
      <c r="C159" s="32"/>
      <c r="D159" s="33"/>
      <c r="F159" s="16"/>
      <c r="G159" s="32"/>
      <c r="H159" s="33"/>
      <c r="J159" s="16"/>
      <c r="K159" s="32"/>
      <c r="L159" s="33"/>
      <c r="N159" s="16"/>
      <c r="O159" s="32"/>
      <c r="P159" s="33"/>
      <c r="R159" s="16"/>
      <c r="S159" s="23"/>
      <c r="T159" s="23"/>
      <c r="U159" s="23"/>
      <c r="V159"/>
      <c r="W159"/>
      <c r="X159"/>
      <c r="Y159"/>
      <c r="Z159"/>
      <c r="AA159"/>
      <c r="AB159"/>
      <c r="AC159"/>
      <c r="AD159"/>
      <c r="AE159"/>
      <c r="AF159"/>
      <c r="AG159"/>
    </row>
    <row r="160" spans="1:33" s="13" customFormat="1" x14ac:dyDescent="0.4">
      <c r="A160" s="23"/>
      <c r="B160" s="23"/>
      <c r="C160" s="32"/>
      <c r="D160" s="33"/>
      <c r="F160" s="16"/>
      <c r="G160" s="32"/>
      <c r="H160" s="33"/>
      <c r="J160" s="16"/>
      <c r="K160" s="32"/>
      <c r="L160" s="33"/>
      <c r="N160" s="16"/>
      <c r="O160" s="32"/>
      <c r="P160" s="33"/>
      <c r="R160" s="16"/>
      <c r="S160" s="23"/>
      <c r="T160" s="23"/>
      <c r="U160" s="23"/>
      <c r="V160"/>
      <c r="W160"/>
      <c r="X160"/>
      <c r="Y160"/>
      <c r="Z160"/>
      <c r="AA160"/>
      <c r="AB160"/>
      <c r="AC160"/>
      <c r="AD160"/>
      <c r="AE160"/>
      <c r="AF160"/>
      <c r="AG160"/>
    </row>
    <row r="161" spans="1:33" s="13" customFormat="1" x14ac:dyDescent="0.4">
      <c r="A161" s="23"/>
      <c r="B161" s="23"/>
      <c r="C161" s="32"/>
      <c r="D161" s="33"/>
      <c r="F161" s="16"/>
      <c r="G161" s="32"/>
      <c r="H161" s="33"/>
      <c r="J161" s="16"/>
      <c r="K161" s="32"/>
      <c r="L161" s="33"/>
      <c r="N161" s="16"/>
      <c r="O161" s="32"/>
      <c r="P161" s="33"/>
      <c r="R161" s="16"/>
      <c r="S161" s="23"/>
      <c r="T161" s="23"/>
      <c r="U161" s="23"/>
      <c r="V161"/>
      <c r="W161"/>
      <c r="X161"/>
      <c r="Y161"/>
      <c r="Z161"/>
      <c r="AA161"/>
      <c r="AB161"/>
      <c r="AC161"/>
      <c r="AD161"/>
      <c r="AE161"/>
      <c r="AF161"/>
      <c r="AG161"/>
    </row>
    <row r="162" spans="1:33" s="13" customFormat="1" x14ac:dyDescent="0.4">
      <c r="A162" s="23"/>
      <c r="B162" s="23"/>
      <c r="C162" s="32"/>
      <c r="D162" s="33"/>
      <c r="F162" s="16"/>
      <c r="G162" s="32"/>
      <c r="H162" s="33"/>
      <c r="J162" s="16"/>
      <c r="K162" s="32"/>
      <c r="L162" s="33"/>
      <c r="N162" s="16"/>
      <c r="O162" s="32"/>
      <c r="P162" s="33"/>
      <c r="R162" s="16"/>
      <c r="S162" s="23"/>
      <c r="T162" s="23"/>
      <c r="U162" s="23"/>
      <c r="V162"/>
      <c r="W162"/>
      <c r="X162"/>
      <c r="Y162"/>
      <c r="Z162"/>
      <c r="AA162"/>
      <c r="AB162"/>
      <c r="AC162"/>
      <c r="AD162"/>
      <c r="AE162"/>
      <c r="AF162"/>
      <c r="AG162"/>
    </row>
    <row r="163" spans="1:33" s="13" customFormat="1" x14ac:dyDescent="0.4">
      <c r="A163" s="23"/>
      <c r="B163" s="23"/>
      <c r="C163" s="32"/>
      <c r="D163" s="33"/>
      <c r="F163" s="16"/>
      <c r="G163" s="32"/>
      <c r="H163" s="33"/>
      <c r="J163" s="16"/>
      <c r="K163" s="32"/>
      <c r="L163" s="33"/>
      <c r="N163" s="16"/>
      <c r="O163" s="32"/>
      <c r="P163" s="33"/>
      <c r="R163" s="16"/>
      <c r="S163" s="23"/>
      <c r="T163" s="23"/>
      <c r="U163" s="23"/>
      <c r="V163"/>
      <c r="W163"/>
      <c r="X163"/>
      <c r="Y163"/>
      <c r="Z163"/>
      <c r="AA163"/>
      <c r="AB163"/>
      <c r="AC163"/>
      <c r="AD163"/>
      <c r="AE163"/>
      <c r="AF163"/>
      <c r="AG163"/>
    </row>
    <row r="164" spans="1:33" s="13" customFormat="1" x14ac:dyDescent="0.4">
      <c r="A164" s="23"/>
      <c r="B164" s="23"/>
      <c r="C164" s="32"/>
      <c r="D164" s="33"/>
      <c r="F164" s="16"/>
      <c r="G164" s="32"/>
      <c r="H164" s="33"/>
      <c r="J164" s="16"/>
      <c r="K164" s="32"/>
      <c r="L164" s="33"/>
      <c r="N164" s="16"/>
      <c r="O164" s="32"/>
      <c r="P164" s="33"/>
      <c r="R164" s="16"/>
      <c r="S164" s="23"/>
      <c r="T164" s="23"/>
      <c r="U164" s="23"/>
      <c r="V164"/>
      <c r="W164"/>
      <c r="X164"/>
      <c r="Y164"/>
      <c r="Z164"/>
      <c r="AA164"/>
      <c r="AB164"/>
      <c r="AC164"/>
      <c r="AD164"/>
      <c r="AE164"/>
      <c r="AF164"/>
      <c r="AG164"/>
    </row>
    <row r="165" spans="1:33" s="13" customFormat="1" x14ac:dyDescent="0.4">
      <c r="A165" s="23"/>
      <c r="B165" s="23"/>
      <c r="C165" s="32"/>
      <c r="D165" s="33"/>
      <c r="F165" s="16"/>
      <c r="G165" s="32"/>
      <c r="H165" s="33"/>
      <c r="J165" s="16"/>
      <c r="K165" s="32"/>
      <c r="L165" s="33"/>
      <c r="N165" s="16"/>
      <c r="O165" s="32"/>
      <c r="P165" s="33"/>
      <c r="R165" s="16"/>
      <c r="S165" s="23"/>
      <c r="T165" s="23"/>
      <c r="U165" s="23"/>
      <c r="V165"/>
      <c r="W165"/>
      <c r="X165"/>
      <c r="Y165"/>
      <c r="Z165"/>
      <c r="AA165"/>
      <c r="AB165"/>
      <c r="AC165"/>
      <c r="AD165"/>
      <c r="AE165"/>
      <c r="AF165"/>
      <c r="AG165"/>
    </row>
    <row r="166" spans="1:33" s="13" customFormat="1" x14ac:dyDescent="0.4">
      <c r="A166" s="23"/>
      <c r="B166" s="23"/>
      <c r="C166" s="32"/>
      <c r="D166" s="33"/>
      <c r="F166" s="16"/>
      <c r="G166" s="32"/>
      <c r="H166" s="33"/>
      <c r="J166" s="16"/>
      <c r="K166" s="32"/>
      <c r="L166" s="33"/>
      <c r="N166" s="16"/>
      <c r="O166" s="32"/>
      <c r="P166" s="33"/>
      <c r="R166" s="16"/>
      <c r="S166" s="23"/>
      <c r="T166" s="23"/>
      <c r="U166" s="23"/>
      <c r="V166"/>
      <c r="W166"/>
      <c r="X166"/>
      <c r="Y166"/>
      <c r="Z166"/>
      <c r="AA166"/>
      <c r="AB166"/>
      <c r="AC166"/>
      <c r="AD166"/>
      <c r="AE166"/>
      <c r="AF166"/>
      <c r="AG166"/>
    </row>
    <row r="167" spans="1:33" s="13" customFormat="1" x14ac:dyDescent="0.4">
      <c r="A167" s="23"/>
      <c r="B167" s="23"/>
      <c r="C167" s="32"/>
      <c r="D167" s="33"/>
      <c r="F167" s="16"/>
      <c r="G167" s="32"/>
      <c r="H167" s="33"/>
      <c r="J167" s="16"/>
      <c r="K167" s="32"/>
      <c r="L167" s="33"/>
      <c r="N167" s="16"/>
      <c r="O167" s="32"/>
      <c r="P167" s="33"/>
      <c r="R167" s="16"/>
      <c r="S167" s="23"/>
      <c r="T167" s="23"/>
      <c r="U167" s="23"/>
      <c r="V167"/>
      <c r="W167"/>
      <c r="X167"/>
      <c r="Y167"/>
      <c r="Z167"/>
      <c r="AA167"/>
      <c r="AB167"/>
      <c r="AC167"/>
      <c r="AD167"/>
      <c r="AE167"/>
      <c r="AF167"/>
      <c r="AG167"/>
    </row>
    <row r="168" spans="1:33" s="13" customFormat="1" x14ac:dyDescent="0.4">
      <c r="A168" s="23"/>
      <c r="B168" s="23"/>
      <c r="C168" s="32"/>
      <c r="D168" s="33"/>
      <c r="F168" s="16"/>
      <c r="G168" s="32"/>
      <c r="H168" s="33"/>
      <c r="J168" s="16"/>
      <c r="K168" s="32"/>
      <c r="L168" s="33"/>
      <c r="N168" s="16"/>
      <c r="O168" s="32"/>
      <c r="P168" s="33"/>
      <c r="R168" s="16"/>
      <c r="S168" s="23"/>
      <c r="T168" s="23"/>
      <c r="U168" s="23"/>
      <c r="V168"/>
      <c r="W168"/>
      <c r="X168"/>
      <c r="Y168"/>
      <c r="Z168"/>
      <c r="AA168"/>
      <c r="AB168"/>
      <c r="AC168"/>
      <c r="AD168"/>
      <c r="AE168"/>
      <c r="AF168"/>
      <c r="AG168"/>
    </row>
    <row r="169" spans="1:33" s="13" customFormat="1" x14ac:dyDescent="0.4">
      <c r="A169" s="23"/>
      <c r="B169" s="23"/>
      <c r="C169" s="32"/>
      <c r="D169" s="33"/>
      <c r="F169" s="16"/>
      <c r="G169" s="32"/>
      <c r="H169" s="33"/>
      <c r="J169" s="16"/>
      <c r="K169" s="32"/>
      <c r="L169" s="33"/>
      <c r="N169" s="16"/>
      <c r="O169" s="32"/>
      <c r="P169" s="33"/>
      <c r="R169" s="16"/>
      <c r="S169" s="23"/>
      <c r="T169" s="23"/>
      <c r="U169" s="23"/>
      <c r="V169"/>
      <c r="W169"/>
      <c r="X169"/>
      <c r="Y169"/>
      <c r="Z169"/>
      <c r="AA169"/>
      <c r="AB169"/>
      <c r="AC169"/>
      <c r="AD169"/>
      <c r="AE169"/>
      <c r="AF169"/>
      <c r="AG169"/>
    </row>
    <row r="170" spans="1:33" s="13" customFormat="1" x14ac:dyDescent="0.4">
      <c r="A170" s="23"/>
      <c r="B170" s="23"/>
      <c r="C170" s="32"/>
      <c r="D170" s="33"/>
      <c r="F170" s="16"/>
      <c r="G170" s="32"/>
      <c r="H170" s="33"/>
      <c r="J170" s="16"/>
      <c r="K170" s="32"/>
      <c r="L170" s="33"/>
      <c r="N170" s="16"/>
      <c r="O170" s="32"/>
      <c r="P170" s="33"/>
      <c r="R170" s="16"/>
      <c r="S170" s="23"/>
      <c r="T170" s="23"/>
      <c r="U170" s="23"/>
      <c r="V170"/>
      <c r="W170"/>
      <c r="X170"/>
      <c r="Y170"/>
      <c r="Z170"/>
      <c r="AA170"/>
      <c r="AB170"/>
      <c r="AC170"/>
      <c r="AD170"/>
      <c r="AE170"/>
      <c r="AF170"/>
      <c r="AG170"/>
    </row>
    <row r="171" spans="1:33" s="13" customFormat="1" x14ac:dyDescent="0.4">
      <c r="A171" s="23"/>
      <c r="B171" s="23"/>
      <c r="C171" s="32"/>
      <c r="D171" s="33"/>
      <c r="F171" s="16"/>
      <c r="G171" s="32"/>
      <c r="H171" s="33"/>
      <c r="J171" s="16"/>
      <c r="K171" s="32"/>
      <c r="L171" s="33"/>
      <c r="N171" s="16"/>
      <c r="O171" s="32"/>
      <c r="P171" s="33"/>
      <c r="R171" s="16"/>
      <c r="S171" s="23"/>
      <c r="T171" s="23"/>
      <c r="U171" s="23"/>
      <c r="V171"/>
      <c r="W171"/>
      <c r="X171"/>
      <c r="Y171"/>
      <c r="Z171"/>
      <c r="AA171"/>
      <c r="AB171"/>
      <c r="AC171"/>
      <c r="AD171"/>
      <c r="AE171"/>
      <c r="AF171"/>
      <c r="AG171"/>
    </row>
    <row r="172" spans="1:33" s="13" customFormat="1" x14ac:dyDescent="0.4">
      <c r="A172" s="23"/>
      <c r="B172" s="23"/>
      <c r="C172" s="32"/>
      <c r="D172" s="33"/>
      <c r="F172" s="16"/>
      <c r="G172" s="32"/>
      <c r="H172" s="33"/>
      <c r="J172" s="16"/>
      <c r="K172" s="32"/>
      <c r="L172" s="33"/>
      <c r="N172" s="16"/>
      <c r="O172" s="32"/>
      <c r="P172" s="33"/>
      <c r="R172" s="16"/>
      <c r="S172" s="23"/>
      <c r="T172" s="23"/>
      <c r="U172" s="23"/>
      <c r="V172"/>
      <c r="W172"/>
      <c r="X172"/>
      <c r="Y172"/>
      <c r="Z172"/>
      <c r="AA172"/>
      <c r="AB172"/>
      <c r="AC172"/>
      <c r="AD172"/>
      <c r="AE172"/>
      <c r="AF172"/>
      <c r="AG172"/>
    </row>
    <row r="173" spans="1:33" s="13" customFormat="1" x14ac:dyDescent="0.4">
      <c r="A173" s="23"/>
      <c r="B173" s="23"/>
      <c r="C173" s="32"/>
      <c r="D173" s="33"/>
      <c r="F173" s="16"/>
      <c r="G173" s="32"/>
      <c r="H173" s="33"/>
      <c r="J173" s="16"/>
      <c r="K173" s="32"/>
      <c r="L173" s="33"/>
      <c r="N173" s="16"/>
      <c r="O173" s="32"/>
      <c r="P173" s="33"/>
      <c r="R173" s="16"/>
      <c r="S173" s="23"/>
      <c r="T173" s="23"/>
      <c r="U173" s="23"/>
      <c r="V173"/>
      <c r="W173"/>
      <c r="X173"/>
      <c r="Y173"/>
      <c r="Z173"/>
      <c r="AA173"/>
      <c r="AB173"/>
      <c r="AC173"/>
      <c r="AD173"/>
      <c r="AE173"/>
      <c r="AF173"/>
      <c r="AG173"/>
    </row>
    <row r="174" spans="1:33" s="13" customFormat="1" x14ac:dyDescent="0.4">
      <c r="A174" s="23"/>
      <c r="B174" s="23"/>
      <c r="C174" s="32"/>
      <c r="D174" s="33"/>
      <c r="F174" s="16"/>
      <c r="G174" s="32"/>
      <c r="H174" s="33"/>
      <c r="J174" s="16"/>
      <c r="K174" s="32"/>
      <c r="L174" s="33"/>
      <c r="N174" s="16"/>
      <c r="O174" s="32"/>
      <c r="P174" s="33"/>
      <c r="R174" s="16"/>
      <c r="S174" s="23"/>
      <c r="T174" s="23"/>
      <c r="U174" s="23"/>
      <c r="V174"/>
      <c r="W174"/>
      <c r="X174"/>
      <c r="Y174"/>
      <c r="Z174"/>
      <c r="AA174"/>
      <c r="AB174"/>
      <c r="AC174"/>
      <c r="AD174"/>
      <c r="AE174"/>
      <c r="AF174"/>
      <c r="AG174"/>
    </row>
    <row r="175" spans="1:33" s="13" customFormat="1" x14ac:dyDescent="0.4">
      <c r="A175" s="23"/>
      <c r="B175" s="23"/>
      <c r="C175" s="32"/>
      <c r="D175" s="33"/>
      <c r="F175" s="16"/>
      <c r="G175" s="32"/>
      <c r="H175" s="33"/>
      <c r="J175" s="16"/>
      <c r="K175" s="32"/>
      <c r="L175" s="33"/>
      <c r="N175" s="16"/>
      <c r="O175" s="32"/>
      <c r="P175" s="33"/>
      <c r="R175" s="16"/>
      <c r="S175" s="23"/>
      <c r="T175" s="23"/>
      <c r="U175" s="23"/>
      <c r="V175"/>
      <c r="W175"/>
      <c r="X175"/>
      <c r="Y175"/>
      <c r="Z175"/>
      <c r="AA175"/>
      <c r="AB175"/>
      <c r="AC175"/>
      <c r="AD175"/>
      <c r="AE175"/>
      <c r="AF175"/>
      <c r="AG175"/>
    </row>
    <row r="176" spans="1:33" s="13" customFormat="1" x14ac:dyDescent="0.4">
      <c r="A176" s="23"/>
      <c r="B176" s="23"/>
      <c r="C176" s="32"/>
      <c r="D176" s="33"/>
      <c r="F176" s="16"/>
      <c r="G176" s="32"/>
      <c r="H176" s="33"/>
      <c r="J176" s="16"/>
      <c r="K176" s="32"/>
      <c r="L176" s="33"/>
      <c r="N176" s="16"/>
      <c r="O176" s="32"/>
      <c r="P176" s="33"/>
      <c r="R176" s="16"/>
      <c r="S176" s="23"/>
      <c r="T176" s="23"/>
      <c r="U176" s="23"/>
      <c r="V176"/>
      <c r="W176"/>
      <c r="X176"/>
      <c r="Y176"/>
      <c r="Z176"/>
      <c r="AA176"/>
      <c r="AB176"/>
      <c r="AC176"/>
      <c r="AD176"/>
      <c r="AE176"/>
      <c r="AF176"/>
      <c r="AG176"/>
    </row>
    <row r="177" spans="1:33" s="13" customFormat="1" x14ac:dyDescent="0.4">
      <c r="A177" s="23"/>
      <c r="B177" s="23"/>
      <c r="C177" s="32"/>
      <c r="D177" s="33"/>
      <c r="F177" s="16"/>
      <c r="G177" s="32"/>
      <c r="H177" s="33"/>
      <c r="J177" s="16"/>
      <c r="K177" s="32"/>
      <c r="L177" s="33"/>
      <c r="N177" s="16"/>
      <c r="O177" s="32"/>
      <c r="P177" s="33"/>
      <c r="R177" s="16"/>
      <c r="S177" s="23"/>
      <c r="T177" s="23"/>
      <c r="U177" s="23"/>
      <c r="V177"/>
      <c r="W177"/>
      <c r="X177"/>
      <c r="Y177"/>
      <c r="Z177"/>
      <c r="AA177"/>
      <c r="AB177"/>
      <c r="AC177"/>
      <c r="AD177"/>
      <c r="AE177"/>
      <c r="AF177"/>
      <c r="AG177"/>
    </row>
    <row r="178" spans="1:33" s="13" customFormat="1" x14ac:dyDescent="0.4">
      <c r="A178" s="23"/>
      <c r="B178" s="23"/>
      <c r="C178" s="32"/>
      <c r="D178" s="33"/>
      <c r="F178" s="16"/>
      <c r="G178" s="32"/>
      <c r="H178" s="33"/>
      <c r="J178" s="16"/>
      <c r="K178" s="32"/>
      <c r="L178" s="33"/>
      <c r="N178" s="16"/>
      <c r="O178" s="32"/>
      <c r="P178" s="33"/>
      <c r="R178" s="16"/>
      <c r="S178" s="23"/>
      <c r="T178" s="23"/>
      <c r="U178" s="23"/>
      <c r="V178"/>
      <c r="W178"/>
      <c r="X178"/>
      <c r="Y178"/>
      <c r="Z178"/>
      <c r="AA178"/>
      <c r="AB178"/>
      <c r="AC178"/>
      <c r="AD178"/>
      <c r="AE178"/>
      <c r="AF178"/>
      <c r="AG178"/>
    </row>
    <row r="179" spans="1:33" s="13" customFormat="1" x14ac:dyDescent="0.4">
      <c r="A179" s="23"/>
      <c r="B179" s="23"/>
      <c r="C179" s="32"/>
      <c r="D179" s="33"/>
      <c r="F179" s="16"/>
      <c r="G179" s="32"/>
      <c r="H179" s="33"/>
      <c r="J179" s="16"/>
      <c r="K179" s="32"/>
      <c r="L179" s="33"/>
      <c r="N179" s="16"/>
      <c r="O179" s="32"/>
      <c r="P179" s="33"/>
      <c r="R179" s="16"/>
      <c r="S179" s="23"/>
      <c r="T179" s="23"/>
      <c r="U179" s="23"/>
      <c r="V179"/>
      <c r="W179"/>
      <c r="X179"/>
      <c r="Y179"/>
      <c r="Z179"/>
      <c r="AA179"/>
      <c r="AB179"/>
      <c r="AC179"/>
      <c r="AD179"/>
      <c r="AE179"/>
      <c r="AF179"/>
      <c r="AG179"/>
    </row>
    <row r="180" spans="1:33" s="13" customFormat="1" x14ac:dyDescent="0.4">
      <c r="A180" s="23"/>
      <c r="B180" s="23"/>
      <c r="C180" s="32"/>
      <c r="D180" s="33"/>
      <c r="F180" s="16"/>
      <c r="G180" s="32"/>
      <c r="H180" s="33"/>
      <c r="J180" s="16"/>
      <c r="K180" s="32"/>
      <c r="L180" s="33"/>
      <c r="N180" s="16"/>
      <c r="O180" s="32"/>
      <c r="P180" s="33"/>
      <c r="R180" s="16"/>
      <c r="S180" s="23"/>
      <c r="T180" s="23"/>
      <c r="U180" s="23"/>
      <c r="V180"/>
      <c r="W180"/>
      <c r="X180"/>
      <c r="Y180"/>
      <c r="Z180"/>
      <c r="AA180"/>
      <c r="AB180"/>
      <c r="AC180"/>
      <c r="AD180"/>
      <c r="AE180"/>
      <c r="AF180"/>
      <c r="AG180"/>
    </row>
    <row r="181" spans="1:33" s="13" customFormat="1" x14ac:dyDescent="0.4">
      <c r="A181" s="23"/>
      <c r="B181" s="23"/>
      <c r="C181" s="32"/>
      <c r="D181" s="33"/>
      <c r="F181" s="16"/>
      <c r="G181" s="32"/>
      <c r="H181" s="33"/>
      <c r="J181" s="16"/>
      <c r="K181" s="32"/>
      <c r="L181" s="33"/>
      <c r="N181" s="16"/>
      <c r="O181" s="32"/>
      <c r="P181" s="33"/>
      <c r="R181" s="16"/>
      <c r="S181" s="23"/>
      <c r="T181" s="23"/>
      <c r="U181" s="23"/>
      <c r="V181"/>
      <c r="W181"/>
      <c r="X181"/>
      <c r="Y181"/>
      <c r="Z181"/>
      <c r="AA181"/>
      <c r="AB181"/>
      <c r="AC181"/>
      <c r="AD181"/>
      <c r="AE181"/>
      <c r="AF181"/>
      <c r="AG181"/>
    </row>
    <row r="182" spans="1:33" s="13" customFormat="1" x14ac:dyDescent="0.4">
      <c r="A182" s="23"/>
      <c r="B182" s="23"/>
      <c r="C182" s="32"/>
      <c r="D182" s="33"/>
      <c r="F182" s="16"/>
      <c r="G182" s="32"/>
      <c r="H182" s="33"/>
      <c r="J182" s="16"/>
      <c r="K182" s="32"/>
      <c r="L182" s="33"/>
      <c r="N182" s="16"/>
      <c r="O182" s="32"/>
      <c r="P182" s="33"/>
      <c r="R182" s="16"/>
      <c r="S182" s="23"/>
      <c r="T182" s="23"/>
      <c r="U182" s="23"/>
      <c r="V182"/>
      <c r="W182"/>
      <c r="X182"/>
      <c r="Y182"/>
      <c r="Z182"/>
      <c r="AA182"/>
      <c r="AB182"/>
      <c r="AC182"/>
      <c r="AD182"/>
      <c r="AE182"/>
      <c r="AF182"/>
      <c r="AG182"/>
    </row>
    <row r="183" spans="1:33" s="13" customFormat="1" x14ac:dyDescent="0.4">
      <c r="A183" s="23"/>
      <c r="B183" s="23"/>
      <c r="C183" s="32"/>
      <c r="D183" s="33"/>
      <c r="F183" s="16"/>
      <c r="G183" s="32"/>
      <c r="H183" s="33"/>
      <c r="J183" s="16"/>
      <c r="K183" s="32"/>
      <c r="L183" s="33"/>
      <c r="N183" s="16"/>
      <c r="O183" s="32"/>
      <c r="P183" s="33"/>
      <c r="R183" s="16"/>
      <c r="S183" s="23"/>
      <c r="T183" s="23"/>
      <c r="U183" s="23"/>
      <c r="V183"/>
      <c r="W183"/>
      <c r="X183"/>
      <c r="Y183"/>
      <c r="Z183"/>
      <c r="AA183"/>
      <c r="AB183"/>
      <c r="AC183"/>
      <c r="AD183"/>
      <c r="AE183"/>
      <c r="AF183"/>
      <c r="AG183"/>
    </row>
    <row r="184" spans="1:33" s="13" customFormat="1" x14ac:dyDescent="0.4">
      <c r="A184" s="23"/>
      <c r="B184" s="23"/>
      <c r="C184" s="32"/>
      <c r="D184" s="33"/>
      <c r="F184" s="16"/>
      <c r="G184" s="32"/>
      <c r="H184" s="33"/>
      <c r="J184" s="16"/>
      <c r="K184" s="32"/>
      <c r="L184" s="33"/>
      <c r="N184" s="16"/>
      <c r="O184" s="32"/>
      <c r="P184" s="33"/>
      <c r="R184" s="16"/>
      <c r="S184" s="23"/>
      <c r="T184" s="23"/>
      <c r="U184" s="23"/>
      <c r="V184"/>
      <c r="W184"/>
      <c r="X184"/>
      <c r="Y184"/>
      <c r="Z184"/>
      <c r="AA184"/>
      <c r="AB184"/>
      <c r="AC184"/>
      <c r="AD184"/>
      <c r="AE184"/>
      <c r="AF184"/>
      <c r="AG184"/>
    </row>
    <row r="185" spans="1:33" s="13" customFormat="1" x14ac:dyDescent="0.4">
      <c r="A185" s="23"/>
      <c r="B185" s="23"/>
      <c r="C185" s="32"/>
      <c r="D185" s="33"/>
      <c r="F185" s="16"/>
      <c r="G185" s="32"/>
      <c r="H185" s="33"/>
      <c r="J185" s="16"/>
      <c r="K185" s="32"/>
      <c r="L185" s="33"/>
      <c r="N185" s="16"/>
      <c r="O185" s="32"/>
      <c r="P185" s="33"/>
      <c r="R185" s="16"/>
      <c r="S185" s="23"/>
      <c r="T185" s="23"/>
      <c r="U185" s="23"/>
      <c r="V185"/>
      <c r="W185"/>
      <c r="X185"/>
      <c r="Y185"/>
      <c r="Z185"/>
      <c r="AA185"/>
      <c r="AB185"/>
      <c r="AC185"/>
      <c r="AD185"/>
      <c r="AE185"/>
      <c r="AF185"/>
      <c r="AG185"/>
    </row>
    <row r="186" spans="1:33" s="13" customFormat="1" x14ac:dyDescent="0.4">
      <c r="A186" s="23"/>
      <c r="B186" s="23"/>
      <c r="C186" s="32"/>
      <c r="D186" s="33"/>
      <c r="F186" s="16"/>
      <c r="G186" s="32"/>
      <c r="H186" s="33"/>
      <c r="J186" s="16"/>
      <c r="K186" s="32"/>
      <c r="L186" s="33"/>
      <c r="N186" s="16"/>
      <c r="O186" s="32"/>
      <c r="P186" s="33"/>
      <c r="R186" s="16"/>
      <c r="S186" s="23"/>
      <c r="T186" s="23"/>
      <c r="U186" s="23"/>
      <c r="V186"/>
      <c r="W186"/>
      <c r="X186"/>
      <c r="Y186"/>
      <c r="Z186"/>
      <c r="AA186"/>
      <c r="AB186"/>
      <c r="AC186"/>
      <c r="AD186"/>
      <c r="AE186"/>
      <c r="AF186"/>
      <c r="AG186"/>
    </row>
    <row r="187" spans="1:33" s="13" customFormat="1" x14ac:dyDescent="0.4">
      <c r="A187" s="23"/>
      <c r="B187" s="23"/>
      <c r="C187" s="32"/>
      <c r="D187" s="33"/>
      <c r="F187" s="16"/>
      <c r="G187" s="32"/>
      <c r="H187" s="33"/>
      <c r="J187" s="16"/>
      <c r="K187" s="32"/>
      <c r="L187" s="33"/>
      <c r="N187" s="16"/>
      <c r="O187" s="32"/>
      <c r="P187" s="33"/>
      <c r="R187" s="16"/>
      <c r="S187" s="23"/>
      <c r="T187" s="23"/>
      <c r="U187" s="23"/>
      <c r="V187"/>
      <c r="W187"/>
      <c r="X187"/>
      <c r="Y187"/>
      <c r="Z187"/>
      <c r="AA187"/>
      <c r="AB187"/>
      <c r="AC187"/>
      <c r="AD187"/>
      <c r="AE187"/>
      <c r="AF187"/>
      <c r="AG187"/>
    </row>
    <row r="188" spans="1:33" s="13" customFormat="1" x14ac:dyDescent="0.4">
      <c r="A188" s="23"/>
      <c r="B188" s="23"/>
      <c r="C188" s="32"/>
      <c r="D188" s="33"/>
      <c r="F188" s="16"/>
      <c r="G188" s="32"/>
      <c r="H188" s="33"/>
      <c r="J188" s="16"/>
      <c r="K188" s="32"/>
      <c r="L188" s="33"/>
      <c r="N188" s="16"/>
      <c r="O188" s="32"/>
      <c r="P188" s="33"/>
      <c r="R188" s="16"/>
      <c r="S188" s="23"/>
      <c r="T188" s="23"/>
      <c r="U188" s="23"/>
      <c r="V188"/>
      <c r="W188"/>
      <c r="X188"/>
      <c r="Y188"/>
      <c r="Z188"/>
      <c r="AA188"/>
      <c r="AB188"/>
      <c r="AC188"/>
      <c r="AD188"/>
      <c r="AE188"/>
      <c r="AF188"/>
      <c r="AG188"/>
    </row>
    <row r="189" spans="1:33" s="13" customFormat="1" x14ac:dyDescent="0.4">
      <c r="A189" s="23"/>
      <c r="B189" s="23"/>
      <c r="C189" s="32"/>
      <c r="D189" s="33"/>
      <c r="F189" s="16"/>
      <c r="G189" s="32"/>
      <c r="H189" s="33"/>
      <c r="J189" s="16"/>
      <c r="K189" s="32"/>
      <c r="L189" s="33"/>
      <c r="N189" s="16"/>
      <c r="O189" s="32"/>
      <c r="P189" s="33"/>
      <c r="R189" s="16"/>
      <c r="S189" s="23"/>
      <c r="T189" s="23"/>
      <c r="U189" s="23"/>
      <c r="V189"/>
      <c r="W189"/>
      <c r="X189"/>
      <c r="Y189"/>
      <c r="Z189"/>
      <c r="AA189"/>
      <c r="AB189"/>
      <c r="AC189"/>
      <c r="AD189"/>
      <c r="AE189"/>
      <c r="AF189"/>
      <c r="AG189"/>
    </row>
    <row r="190" spans="1:33" s="13" customFormat="1" x14ac:dyDescent="0.4">
      <c r="A190" s="23"/>
      <c r="B190" s="23"/>
      <c r="C190" s="32"/>
      <c r="D190" s="33"/>
      <c r="F190" s="16"/>
      <c r="G190" s="32"/>
      <c r="H190" s="33"/>
      <c r="J190" s="16"/>
      <c r="K190" s="32"/>
      <c r="L190" s="33"/>
      <c r="N190" s="16"/>
      <c r="O190" s="32"/>
      <c r="P190" s="33"/>
      <c r="R190" s="16"/>
      <c r="S190" s="23"/>
      <c r="T190" s="23"/>
      <c r="U190" s="23"/>
      <c r="V190"/>
      <c r="W190"/>
      <c r="X190"/>
      <c r="Y190"/>
      <c r="Z190"/>
      <c r="AA190"/>
      <c r="AB190"/>
      <c r="AC190"/>
      <c r="AD190"/>
      <c r="AE190"/>
      <c r="AF190"/>
      <c r="AG190"/>
    </row>
    <row r="191" spans="1:33" s="13" customFormat="1" x14ac:dyDescent="0.4">
      <c r="A191" s="23"/>
      <c r="B191" s="23"/>
      <c r="C191" s="32"/>
      <c r="D191" s="33"/>
      <c r="F191" s="16"/>
      <c r="G191" s="32"/>
      <c r="H191" s="33"/>
      <c r="J191" s="16"/>
      <c r="K191" s="32"/>
      <c r="L191" s="33"/>
      <c r="N191" s="16"/>
      <c r="O191" s="32"/>
      <c r="P191" s="33"/>
      <c r="R191" s="16"/>
      <c r="S191" s="23"/>
      <c r="T191" s="23"/>
      <c r="U191" s="23"/>
      <c r="V191"/>
      <c r="W191"/>
      <c r="X191"/>
      <c r="Y191"/>
      <c r="Z191"/>
      <c r="AA191"/>
      <c r="AB191"/>
      <c r="AC191"/>
      <c r="AD191"/>
      <c r="AE191"/>
      <c r="AF191"/>
      <c r="AG191"/>
    </row>
    <row r="192" spans="1:33" s="13" customFormat="1" x14ac:dyDescent="0.4">
      <c r="A192" s="23"/>
      <c r="B192" s="23"/>
      <c r="C192" s="32"/>
      <c r="D192" s="33"/>
      <c r="F192" s="16"/>
      <c r="G192" s="32"/>
      <c r="H192" s="33"/>
      <c r="J192" s="16"/>
      <c r="K192" s="32"/>
      <c r="L192" s="33"/>
      <c r="N192" s="16"/>
      <c r="O192" s="32"/>
      <c r="P192" s="33"/>
      <c r="R192" s="16"/>
      <c r="S192" s="23"/>
      <c r="T192" s="23"/>
      <c r="U192" s="23"/>
      <c r="V192"/>
      <c r="W192"/>
      <c r="X192"/>
      <c r="Y192"/>
      <c r="Z192"/>
      <c r="AA192"/>
      <c r="AB192"/>
      <c r="AC192"/>
      <c r="AD192"/>
      <c r="AE192"/>
      <c r="AF192"/>
      <c r="AG192"/>
    </row>
    <row r="193" spans="1:33" s="13" customFormat="1" x14ac:dyDescent="0.4">
      <c r="A193" s="23"/>
      <c r="B193" s="23"/>
      <c r="C193" s="32"/>
      <c r="D193" s="33"/>
      <c r="F193" s="16"/>
      <c r="G193" s="32"/>
      <c r="H193" s="33"/>
      <c r="J193" s="16"/>
      <c r="K193" s="32"/>
      <c r="L193" s="33"/>
      <c r="N193" s="16"/>
      <c r="O193" s="32"/>
      <c r="P193" s="33"/>
      <c r="R193" s="16"/>
      <c r="S193" s="23"/>
      <c r="T193" s="23"/>
      <c r="U193" s="23"/>
      <c r="V193"/>
      <c r="W193"/>
      <c r="X193"/>
      <c r="Y193"/>
      <c r="Z193"/>
      <c r="AA193"/>
      <c r="AB193"/>
      <c r="AC193"/>
      <c r="AD193"/>
      <c r="AE193"/>
      <c r="AF193"/>
      <c r="AG193"/>
    </row>
    <row r="194" spans="1:33" s="13" customFormat="1" x14ac:dyDescent="0.4">
      <c r="A194" s="23"/>
      <c r="B194" s="23"/>
      <c r="C194" s="32"/>
      <c r="D194" s="33"/>
      <c r="F194" s="16"/>
      <c r="G194" s="32"/>
      <c r="H194" s="33"/>
      <c r="J194" s="16"/>
      <c r="K194" s="32"/>
      <c r="L194" s="33"/>
      <c r="N194" s="16"/>
      <c r="O194" s="32"/>
      <c r="P194" s="33"/>
      <c r="R194" s="16"/>
      <c r="S194" s="23"/>
      <c r="T194" s="23"/>
      <c r="U194" s="23"/>
      <c r="V194"/>
      <c r="W194"/>
      <c r="X194"/>
      <c r="Y194"/>
      <c r="Z194"/>
      <c r="AA194"/>
      <c r="AB194"/>
      <c r="AC194"/>
      <c r="AD194"/>
      <c r="AE194"/>
      <c r="AF194"/>
      <c r="AG194"/>
    </row>
    <row r="195" spans="1:33" s="13" customFormat="1" x14ac:dyDescent="0.4">
      <c r="A195" s="23"/>
      <c r="B195" s="23"/>
      <c r="C195" s="32"/>
      <c r="D195" s="33"/>
      <c r="F195" s="16"/>
      <c r="G195" s="32"/>
      <c r="H195" s="33"/>
      <c r="J195" s="16"/>
      <c r="K195" s="32"/>
      <c r="L195" s="33"/>
      <c r="N195" s="16"/>
      <c r="O195" s="32"/>
      <c r="P195" s="33"/>
      <c r="R195" s="16"/>
      <c r="S195" s="23"/>
      <c r="T195" s="23"/>
      <c r="U195" s="23"/>
      <c r="V195"/>
      <c r="W195"/>
      <c r="X195"/>
      <c r="Y195"/>
      <c r="Z195"/>
      <c r="AA195"/>
      <c r="AB195"/>
      <c r="AC195"/>
      <c r="AD195"/>
      <c r="AE195"/>
      <c r="AF195"/>
      <c r="AG195"/>
    </row>
    <row r="196" spans="1:33" s="13" customFormat="1" x14ac:dyDescent="0.4">
      <c r="A196" s="23"/>
      <c r="B196" s="23"/>
      <c r="C196" s="32"/>
      <c r="D196" s="33"/>
      <c r="F196" s="16"/>
      <c r="G196" s="32"/>
      <c r="H196" s="33"/>
      <c r="J196" s="16"/>
      <c r="K196" s="32"/>
      <c r="L196" s="33"/>
      <c r="N196" s="16"/>
      <c r="O196" s="32"/>
      <c r="P196" s="33"/>
      <c r="R196" s="16"/>
      <c r="S196" s="23"/>
      <c r="T196" s="23"/>
      <c r="U196" s="23"/>
      <c r="V196"/>
      <c r="W196"/>
      <c r="X196"/>
      <c r="Y196"/>
      <c r="Z196"/>
      <c r="AA196"/>
      <c r="AB196"/>
      <c r="AC196"/>
      <c r="AD196"/>
      <c r="AE196"/>
      <c r="AF196"/>
      <c r="AG196"/>
    </row>
    <row r="197" spans="1:33" s="13" customFormat="1" x14ac:dyDescent="0.4">
      <c r="A197" s="23"/>
      <c r="B197" s="23"/>
      <c r="C197" s="32"/>
      <c r="D197" s="33"/>
      <c r="F197" s="16"/>
      <c r="G197" s="32"/>
      <c r="H197" s="33"/>
      <c r="J197" s="16"/>
      <c r="K197" s="32"/>
      <c r="L197" s="33"/>
      <c r="N197" s="16"/>
      <c r="O197" s="32"/>
      <c r="P197" s="33"/>
      <c r="R197" s="16"/>
      <c r="S197" s="23"/>
      <c r="T197" s="23"/>
      <c r="U197" s="23"/>
      <c r="V197"/>
      <c r="W197"/>
      <c r="X197"/>
      <c r="Y197"/>
      <c r="Z197"/>
      <c r="AA197"/>
      <c r="AB197"/>
      <c r="AC197"/>
      <c r="AD197"/>
      <c r="AE197"/>
      <c r="AF197"/>
      <c r="AG197"/>
    </row>
    <row r="198" spans="1:33" s="13" customFormat="1" x14ac:dyDescent="0.4">
      <c r="A198" s="23"/>
      <c r="B198" s="23"/>
      <c r="C198" s="32"/>
      <c r="D198" s="33"/>
      <c r="F198" s="16"/>
      <c r="G198" s="32"/>
      <c r="H198" s="33"/>
      <c r="J198" s="16"/>
      <c r="K198" s="32"/>
      <c r="L198" s="33"/>
      <c r="N198" s="16"/>
      <c r="O198" s="32"/>
      <c r="P198" s="33"/>
      <c r="R198" s="16"/>
      <c r="S198" s="23"/>
      <c r="T198" s="23"/>
      <c r="U198" s="23"/>
      <c r="V198"/>
      <c r="W198"/>
      <c r="X198"/>
      <c r="Y198"/>
      <c r="Z198"/>
      <c r="AA198"/>
      <c r="AB198"/>
      <c r="AC198"/>
      <c r="AD198"/>
      <c r="AE198"/>
      <c r="AF198"/>
      <c r="AG198"/>
    </row>
    <row r="199" spans="1:33" s="13" customFormat="1" x14ac:dyDescent="0.4">
      <c r="A199" s="23"/>
      <c r="B199" s="23"/>
      <c r="C199" s="32"/>
      <c r="D199" s="33"/>
      <c r="F199" s="16"/>
      <c r="G199" s="32"/>
      <c r="H199" s="33"/>
      <c r="J199" s="16"/>
      <c r="K199" s="32"/>
      <c r="L199" s="33"/>
      <c r="N199" s="16"/>
      <c r="O199" s="32"/>
      <c r="P199" s="33"/>
      <c r="R199" s="16"/>
      <c r="S199" s="23"/>
      <c r="T199" s="23"/>
      <c r="U199" s="23"/>
      <c r="V199"/>
      <c r="W199"/>
      <c r="X199"/>
      <c r="Y199"/>
      <c r="Z199"/>
      <c r="AA199"/>
      <c r="AB199"/>
      <c r="AC199"/>
      <c r="AD199"/>
      <c r="AE199"/>
      <c r="AF199"/>
      <c r="AG199"/>
    </row>
    <row r="200" spans="1:33" s="13" customFormat="1" x14ac:dyDescent="0.4">
      <c r="A200" s="23"/>
      <c r="B200" s="23"/>
      <c r="C200" s="32"/>
      <c r="D200" s="33"/>
      <c r="F200" s="16"/>
      <c r="G200" s="32"/>
      <c r="H200" s="33"/>
      <c r="J200" s="16"/>
      <c r="K200" s="32"/>
      <c r="L200" s="33"/>
      <c r="N200" s="16"/>
      <c r="O200" s="32"/>
      <c r="P200" s="33"/>
      <c r="R200" s="16"/>
      <c r="S200" s="23"/>
      <c r="T200" s="23"/>
      <c r="U200" s="23"/>
      <c r="V200"/>
      <c r="W200"/>
      <c r="X200"/>
      <c r="Y200"/>
      <c r="Z200"/>
      <c r="AA200"/>
      <c r="AB200"/>
      <c r="AC200"/>
      <c r="AD200"/>
      <c r="AE200"/>
      <c r="AF200"/>
      <c r="AG200"/>
    </row>
    <row r="201" spans="1:33" s="13" customFormat="1" x14ac:dyDescent="0.4">
      <c r="A201" s="23"/>
      <c r="B201" s="23"/>
      <c r="C201" s="32"/>
      <c r="D201" s="33"/>
      <c r="F201" s="16"/>
      <c r="G201" s="32"/>
      <c r="H201" s="33"/>
      <c r="J201" s="16"/>
      <c r="K201" s="32"/>
      <c r="L201" s="33"/>
      <c r="N201" s="16"/>
      <c r="O201" s="32"/>
      <c r="P201" s="33"/>
      <c r="R201" s="16"/>
      <c r="S201" s="23"/>
      <c r="T201" s="23"/>
      <c r="U201" s="23"/>
      <c r="V201"/>
      <c r="W201"/>
      <c r="X201"/>
      <c r="Y201"/>
      <c r="Z201"/>
      <c r="AA201"/>
      <c r="AB201"/>
      <c r="AC201"/>
      <c r="AD201"/>
      <c r="AE201"/>
      <c r="AF201"/>
      <c r="AG201"/>
    </row>
    <row r="202" spans="1:33" s="13" customFormat="1" x14ac:dyDescent="0.4">
      <c r="A202" s="23"/>
      <c r="B202" s="23"/>
      <c r="C202" s="32"/>
      <c r="D202" s="33"/>
      <c r="F202" s="16"/>
      <c r="G202" s="32"/>
      <c r="H202" s="33"/>
      <c r="J202" s="16"/>
      <c r="K202" s="32"/>
      <c r="L202" s="33"/>
      <c r="N202" s="16"/>
      <c r="O202" s="32"/>
      <c r="P202" s="33"/>
      <c r="R202" s="16"/>
      <c r="S202" s="23"/>
      <c r="T202" s="23"/>
      <c r="U202" s="23"/>
      <c r="V202"/>
      <c r="W202"/>
      <c r="X202"/>
      <c r="Y202"/>
      <c r="Z202"/>
      <c r="AA202"/>
      <c r="AB202"/>
      <c r="AC202"/>
      <c r="AD202"/>
      <c r="AE202"/>
      <c r="AF202"/>
      <c r="AG202"/>
    </row>
    <row r="203" spans="1:33" s="13" customFormat="1" x14ac:dyDescent="0.4">
      <c r="A203" s="23"/>
      <c r="B203" s="23"/>
      <c r="C203" s="32"/>
      <c r="D203" s="33"/>
      <c r="F203" s="16"/>
      <c r="G203" s="32"/>
      <c r="H203" s="33"/>
      <c r="J203" s="16"/>
      <c r="K203" s="32"/>
      <c r="L203" s="33"/>
      <c r="N203" s="16"/>
      <c r="O203" s="32"/>
      <c r="P203" s="33"/>
      <c r="R203" s="16"/>
      <c r="S203" s="23"/>
      <c r="T203" s="23"/>
      <c r="U203" s="23"/>
      <c r="V203"/>
      <c r="W203"/>
      <c r="X203"/>
      <c r="Y203"/>
      <c r="Z203"/>
      <c r="AA203"/>
      <c r="AB203"/>
      <c r="AC203"/>
      <c r="AD203"/>
      <c r="AE203"/>
      <c r="AF203"/>
      <c r="AG203"/>
    </row>
    <row r="204" spans="1:33" s="13" customFormat="1" x14ac:dyDescent="0.4">
      <c r="A204" s="23"/>
      <c r="B204" s="23"/>
      <c r="C204" s="32"/>
      <c r="D204" s="33"/>
      <c r="F204" s="16"/>
      <c r="G204" s="32"/>
      <c r="H204" s="33"/>
      <c r="J204" s="16"/>
      <c r="K204" s="32"/>
      <c r="L204" s="33"/>
      <c r="N204" s="16"/>
      <c r="O204" s="32"/>
      <c r="P204" s="33"/>
      <c r="R204" s="16"/>
      <c r="S204" s="23"/>
      <c r="T204" s="23"/>
      <c r="U204" s="23"/>
      <c r="V204"/>
      <c r="W204"/>
      <c r="X204"/>
      <c r="Y204"/>
      <c r="Z204"/>
      <c r="AA204"/>
      <c r="AB204"/>
      <c r="AC204"/>
      <c r="AD204"/>
      <c r="AE204"/>
      <c r="AF204"/>
      <c r="AG204"/>
    </row>
    <row r="205" spans="1:33" s="13" customFormat="1" x14ac:dyDescent="0.4">
      <c r="A205" s="23"/>
      <c r="B205" s="23"/>
      <c r="C205" s="32"/>
      <c r="D205" s="33"/>
      <c r="F205" s="16"/>
      <c r="G205" s="32"/>
      <c r="H205" s="33"/>
      <c r="J205" s="16"/>
      <c r="K205" s="32"/>
      <c r="L205" s="33"/>
      <c r="N205" s="16"/>
      <c r="O205" s="32"/>
      <c r="P205" s="33"/>
      <c r="R205" s="16"/>
      <c r="S205" s="23"/>
      <c r="T205" s="23"/>
      <c r="U205" s="23"/>
      <c r="V205"/>
      <c r="W205"/>
      <c r="X205"/>
      <c r="Y205"/>
      <c r="Z205"/>
      <c r="AA205"/>
      <c r="AB205"/>
      <c r="AC205"/>
      <c r="AD205"/>
      <c r="AE205"/>
      <c r="AF205"/>
      <c r="AG205"/>
    </row>
    <row r="206" spans="1:33" s="13" customFormat="1" x14ac:dyDescent="0.4">
      <c r="A206" s="23"/>
      <c r="B206" s="23"/>
      <c r="C206" s="32"/>
      <c r="D206" s="33"/>
      <c r="F206" s="16"/>
      <c r="G206" s="32"/>
      <c r="H206" s="33"/>
      <c r="J206" s="16"/>
      <c r="K206" s="32"/>
      <c r="L206" s="33"/>
      <c r="N206" s="16"/>
      <c r="O206" s="32"/>
      <c r="P206" s="33"/>
      <c r="R206" s="16"/>
      <c r="S206" s="23"/>
      <c r="T206" s="23"/>
      <c r="U206" s="23"/>
      <c r="V206"/>
      <c r="W206"/>
      <c r="X206"/>
      <c r="Y206"/>
      <c r="Z206"/>
      <c r="AA206"/>
      <c r="AB206"/>
      <c r="AC206"/>
      <c r="AD206"/>
      <c r="AE206"/>
      <c r="AF206"/>
      <c r="AG206"/>
    </row>
    <row r="207" spans="1:33" s="13" customFormat="1" x14ac:dyDescent="0.4">
      <c r="A207" s="23"/>
      <c r="B207" s="23"/>
      <c r="C207" s="32"/>
      <c r="D207" s="33"/>
      <c r="F207" s="16"/>
      <c r="G207" s="32"/>
      <c r="H207" s="33"/>
      <c r="J207" s="16"/>
      <c r="K207" s="32"/>
      <c r="L207" s="33"/>
      <c r="N207" s="16"/>
      <c r="O207" s="32"/>
      <c r="P207" s="33"/>
      <c r="R207" s="16"/>
      <c r="S207" s="23"/>
      <c r="T207" s="23"/>
      <c r="U207" s="23"/>
      <c r="V207"/>
      <c r="W207"/>
      <c r="X207"/>
      <c r="Y207"/>
      <c r="Z207"/>
      <c r="AA207"/>
      <c r="AB207"/>
      <c r="AC207"/>
      <c r="AD207"/>
      <c r="AE207"/>
      <c r="AF207"/>
      <c r="AG207"/>
    </row>
    <row r="208" spans="1:33" s="13" customFormat="1" x14ac:dyDescent="0.4">
      <c r="A208" s="23"/>
      <c r="B208" s="23"/>
      <c r="C208" s="32"/>
      <c r="D208" s="33"/>
      <c r="F208" s="16"/>
      <c r="G208" s="32"/>
      <c r="H208" s="33"/>
      <c r="J208" s="16"/>
      <c r="K208" s="32"/>
      <c r="L208" s="33"/>
      <c r="N208" s="16"/>
      <c r="O208" s="32"/>
      <c r="P208" s="33"/>
      <c r="R208" s="16"/>
      <c r="S208" s="23"/>
      <c r="T208" s="23"/>
      <c r="U208" s="23"/>
      <c r="V208"/>
      <c r="W208"/>
      <c r="X208"/>
      <c r="Y208"/>
      <c r="Z208"/>
      <c r="AA208"/>
      <c r="AB208"/>
      <c r="AC208"/>
      <c r="AD208"/>
      <c r="AE208"/>
      <c r="AF208"/>
      <c r="AG208"/>
    </row>
    <row r="209" spans="1:33" s="13" customFormat="1" x14ac:dyDescent="0.4">
      <c r="A209" s="23"/>
      <c r="B209" s="23"/>
      <c r="C209" s="32"/>
      <c r="D209" s="33"/>
      <c r="F209" s="16"/>
      <c r="G209" s="32"/>
      <c r="H209" s="33"/>
      <c r="J209" s="16"/>
      <c r="K209" s="32"/>
      <c r="L209" s="33"/>
      <c r="N209" s="16"/>
      <c r="O209" s="32"/>
      <c r="P209" s="33"/>
      <c r="R209" s="16"/>
      <c r="S209" s="23"/>
      <c r="T209" s="23"/>
      <c r="U209" s="23"/>
      <c r="V209"/>
      <c r="W209"/>
      <c r="X209"/>
      <c r="Y209"/>
      <c r="Z209"/>
      <c r="AA209"/>
      <c r="AB209"/>
      <c r="AC209"/>
      <c r="AD209"/>
      <c r="AE209"/>
      <c r="AF209"/>
      <c r="AG209"/>
    </row>
    <row r="210" spans="1:33" s="13" customFormat="1" x14ac:dyDescent="0.4">
      <c r="A210" s="23"/>
      <c r="B210" s="23"/>
      <c r="C210" s="32"/>
      <c r="D210" s="33"/>
      <c r="F210" s="16"/>
      <c r="G210" s="32"/>
      <c r="H210" s="33"/>
      <c r="J210" s="16"/>
      <c r="K210" s="32"/>
      <c r="L210" s="33"/>
      <c r="N210" s="16"/>
      <c r="O210" s="32"/>
      <c r="P210" s="33"/>
      <c r="R210" s="16"/>
      <c r="S210" s="23"/>
      <c r="T210" s="23"/>
      <c r="U210" s="23"/>
      <c r="V210"/>
      <c r="W210"/>
      <c r="X210"/>
      <c r="Y210"/>
      <c r="Z210"/>
      <c r="AA210"/>
      <c r="AB210"/>
      <c r="AC210"/>
      <c r="AD210"/>
      <c r="AE210"/>
      <c r="AF210"/>
      <c r="AG210"/>
    </row>
    <row r="211" spans="1:33" s="13" customFormat="1" x14ac:dyDescent="0.4">
      <c r="A211" s="23"/>
      <c r="B211" s="23"/>
      <c r="C211" s="32"/>
      <c r="D211" s="33"/>
      <c r="F211" s="16"/>
      <c r="G211" s="32"/>
      <c r="H211" s="33"/>
      <c r="J211" s="16"/>
      <c r="K211" s="32"/>
      <c r="L211" s="33"/>
      <c r="N211" s="16"/>
      <c r="O211" s="32"/>
      <c r="P211" s="33"/>
      <c r="R211" s="16"/>
      <c r="S211" s="23"/>
      <c r="T211" s="23"/>
      <c r="U211" s="23"/>
      <c r="V211"/>
      <c r="W211"/>
      <c r="X211"/>
      <c r="Y211"/>
      <c r="Z211"/>
      <c r="AA211"/>
      <c r="AB211"/>
      <c r="AC211"/>
      <c r="AD211"/>
      <c r="AE211"/>
      <c r="AF211"/>
      <c r="AG211"/>
    </row>
    <row r="212" spans="1:33" s="13" customFormat="1" x14ac:dyDescent="0.4">
      <c r="A212" s="23"/>
      <c r="B212" s="23"/>
      <c r="C212" s="32"/>
      <c r="D212" s="33"/>
      <c r="F212" s="16"/>
      <c r="G212" s="32"/>
      <c r="H212" s="33"/>
      <c r="J212" s="16"/>
      <c r="K212" s="32"/>
      <c r="L212" s="33"/>
      <c r="N212" s="16"/>
      <c r="O212" s="32"/>
      <c r="P212" s="33"/>
      <c r="R212" s="16"/>
      <c r="S212" s="23"/>
      <c r="T212" s="23"/>
      <c r="U212" s="23"/>
      <c r="V212"/>
      <c r="W212"/>
      <c r="X212"/>
      <c r="Y212"/>
      <c r="Z212"/>
      <c r="AA212"/>
      <c r="AB212"/>
      <c r="AC212"/>
      <c r="AD212"/>
      <c r="AE212"/>
      <c r="AF212"/>
      <c r="AG212"/>
    </row>
    <row r="213" spans="1:33" s="13" customFormat="1" x14ac:dyDescent="0.4">
      <c r="A213" s="23"/>
      <c r="B213" s="23"/>
      <c r="C213" s="32"/>
      <c r="D213" s="33"/>
      <c r="F213" s="16"/>
      <c r="G213" s="32"/>
      <c r="H213" s="33"/>
      <c r="J213" s="16"/>
      <c r="K213" s="32"/>
      <c r="L213" s="33"/>
      <c r="N213" s="16"/>
      <c r="O213" s="32"/>
      <c r="P213" s="33"/>
      <c r="R213" s="16"/>
      <c r="S213" s="23"/>
      <c r="T213" s="23"/>
      <c r="U213" s="23"/>
      <c r="V213"/>
      <c r="W213"/>
      <c r="X213"/>
      <c r="Y213"/>
      <c r="Z213"/>
      <c r="AA213"/>
      <c r="AB213"/>
      <c r="AC213"/>
      <c r="AD213"/>
      <c r="AE213"/>
      <c r="AF213"/>
      <c r="AG213"/>
    </row>
    <row r="214" spans="1:33" s="13" customFormat="1" x14ac:dyDescent="0.4">
      <c r="A214" s="23"/>
      <c r="B214" s="23"/>
      <c r="C214" s="32"/>
      <c r="D214" s="33"/>
      <c r="F214" s="16"/>
      <c r="G214" s="32"/>
      <c r="H214" s="33"/>
      <c r="J214" s="16"/>
      <c r="K214" s="32"/>
      <c r="L214" s="33"/>
      <c r="N214" s="16"/>
      <c r="O214" s="32"/>
      <c r="P214" s="33"/>
      <c r="R214" s="16"/>
      <c r="S214" s="23"/>
      <c r="T214" s="23"/>
      <c r="U214" s="23"/>
      <c r="V214"/>
      <c r="W214"/>
      <c r="X214"/>
      <c r="Y214"/>
      <c r="Z214"/>
      <c r="AA214"/>
      <c r="AB214"/>
      <c r="AC214"/>
      <c r="AD214"/>
      <c r="AE214"/>
      <c r="AF214"/>
      <c r="AG214"/>
    </row>
    <row r="215" spans="1:33" s="13" customFormat="1" x14ac:dyDescent="0.4">
      <c r="A215" s="23"/>
      <c r="B215" s="23"/>
      <c r="C215" s="32"/>
      <c r="D215" s="33"/>
      <c r="F215" s="16"/>
      <c r="G215" s="32"/>
      <c r="H215" s="33"/>
      <c r="J215" s="16"/>
      <c r="K215" s="32"/>
      <c r="L215" s="33"/>
      <c r="N215" s="16"/>
      <c r="O215" s="32"/>
      <c r="P215" s="33"/>
      <c r="R215" s="16"/>
      <c r="S215" s="23"/>
      <c r="T215" s="23"/>
      <c r="U215" s="23"/>
      <c r="V215"/>
      <c r="W215"/>
      <c r="X215"/>
      <c r="Y215"/>
      <c r="Z215"/>
      <c r="AA215"/>
      <c r="AB215"/>
      <c r="AC215"/>
      <c r="AD215"/>
      <c r="AE215"/>
      <c r="AF215"/>
      <c r="AG215"/>
    </row>
    <row r="216" spans="1:33" s="13" customFormat="1" x14ac:dyDescent="0.4">
      <c r="A216" s="23"/>
      <c r="B216" s="23"/>
      <c r="C216" s="32"/>
      <c r="D216" s="33"/>
      <c r="F216" s="16"/>
      <c r="G216" s="32"/>
      <c r="H216" s="33"/>
      <c r="J216" s="16"/>
      <c r="K216" s="32"/>
      <c r="L216" s="33"/>
      <c r="N216" s="16"/>
      <c r="O216" s="32"/>
      <c r="P216" s="33"/>
      <c r="R216" s="16"/>
      <c r="S216" s="23"/>
      <c r="T216" s="23"/>
      <c r="U216" s="23"/>
      <c r="V216"/>
      <c r="W216"/>
      <c r="X216"/>
      <c r="Y216"/>
      <c r="Z216"/>
      <c r="AA216"/>
      <c r="AB216"/>
      <c r="AC216"/>
      <c r="AD216"/>
      <c r="AE216"/>
      <c r="AF216"/>
      <c r="AG216"/>
    </row>
    <row r="217" spans="1:33" s="13" customFormat="1" x14ac:dyDescent="0.4">
      <c r="A217" s="23"/>
      <c r="B217" s="23"/>
      <c r="C217" s="32"/>
      <c r="D217" s="33"/>
      <c r="F217" s="16"/>
      <c r="G217" s="32"/>
      <c r="H217" s="33"/>
      <c r="J217" s="16"/>
      <c r="K217" s="32"/>
      <c r="L217" s="33"/>
      <c r="N217" s="16"/>
      <c r="O217" s="32"/>
      <c r="P217" s="33"/>
      <c r="R217" s="16"/>
      <c r="S217" s="23"/>
      <c r="T217" s="23"/>
      <c r="U217" s="23"/>
      <c r="V217"/>
      <c r="W217"/>
      <c r="X217"/>
      <c r="Y217"/>
      <c r="Z217"/>
      <c r="AA217"/>
      <c r="AB217"/>
      <c r="AC217"/>
      <c r="AD217"/>
      <c r="AE217"/>
      <c r="AF217"/>
      <c r="AG217"/>
    </row>
    <row r="218" spans="1:33" s="13" customFormat="1" x14ac:dyDescent="0.4">
      <c r="A218" s="23"/>
      <c r="B218" s="23"/>
      <c r="C218" s="32"/>
      <c r="D218" s="33"/>
      <c r="F218" s="16"/>
      <c r="G218" s="32"/>
      <c r="H218" s="33"/>
      <c r="J218" s="16"/>
      <c r="K218" s="32"/>
      <c r="L218" s="33"/>
      <c r="N218" s="16"/>
      <c r="O218" s="32"/>
      <c r="P218" s="33"/>
      <c r="R218" s="16"/>
      <c r="S218" s="23"/>
      <c r="T218" s="23"/>
      <c r="U218" s="23"/>
      <c r="V218"/>
      <c r="W218"/>
      <c r="X218"/>
      <c r="Y218"/>
      <c r="Z218"/>
      <c r="AA218"/>
      <c r="AB218"/>
      <c r="AC218"/>
      <c r="AD218"/>
      <c r="AE218"/>
      <c r="AF218"/>
      <c r="AG218"/>
    </row>
    <row r="219" spans="1:33" s="13" customFormat="1" x14ac:dyDescent="0.4">
      <c r="A219" s="23"/>
      <c r="B219" s="23"/>
      <c r="C219" s="32"/>
      <c r="D219" s="33"/>
      <c r="F219" s="16"/>
      <c r="G219" s="32"/>
      <c r="H219" s="33"/>
      <c r="J219" s="16"/>
      <c r="K219" s="32"/>
      <c r="L219" s="33"/>
      <c r="N219" s="16"/>
      <c r="O219" s="32"/>
      <c r="P219" s="33"/>
      <c r="R219" s="16"/>
      <c r="S219" s="23"/>
      <c r="T219" s="23"/>
      <c r="U219" s="23"/>
      <c r="V219"/>
      <c r="W219"/>
      <c r="X219"/>
      <c r="Y219"/>
      <c r="Z219"/>
      <c r="AA219"/>
      <c r="AB219"/>
      <c r="AC219"/>
      <c r="AD219"/>
      <c r="AE219"/>
      <c r="AF219"/>
      <c r="AG219"/>
    </row>
    <row r="220" spans="1:33" s="13" customFormat="1" x14ac:dyDescent="0.4">
      <c r="A220" s="23"/>
      <c r="B220" s="23"/>
      <c r="C220" s="32"/>
      <c r="D220" s="33"/>
      <c r="F220" s="16"/>
      <c r="G220" s="32"/>
      <c r="H220" s="33"/>
      <c r="J220" s="16"/>
      <c r="K220" s="32"/>
      <c r="L220" s="33"/>
      <c r="N220" s="16"/>
      <c r="O220" s="32"/>
      <c r="P220" s="33"/>
      <c r="R220" s="16"/>
      <c r="S220" s="23"/>
      <c r="T220" s="23"/>
      <c r="U220" s="23"/>
      <c r="V220"/>
      <c r="W220"/>
      <c r="X220"/>
      <c r="Y220"/>
      <c r="Z220"/>
      <c r="AA220"/>
      <c r="AB220"/>
      <c r="AC220"/>
      <c r="AD220"/>
      <c r="AE220"/>
      <c r="AF220"/>
      <c r="AG220"/>
    </row>
    <row r="221" spans="1:33" s="13" customFormat="1" x14ac:dyDescent="0.4">
      <c r="A221" s="23"/>
      <c r="B221" s="23"/>
      <c r="C221" s="32"/>
      <c r="D221" s="33"/>
      <c r="F221" s="16"/>
      <c r="G221" s="32"/>
      <c r="H221" s="33"/>
      <c r="J221" s="16"/>
      <c r="K221" s="32"/>
      <c r="L221" s="33"/>
      <c r="N221" s="16"/>
      <c r="O221" s="32"/>
      <c r="P221" s="33"/>
      <c r="R221" s="16"/>
      <c r="S221" s="23"/>
      <c r="T221" s="23"/>
      <c r="U221" s="23"/>
      <c r="V221"/>
      <c r="W221"/>
      <c r="X221"/>
      <c r="Y221"/>
      <c r="Z221"/>
      <c r="AA221"/>
      <c r="AB221"/>
      <c r="AC221"/>
      <c r="AD221"/>
      <c r="AE221"/>
      <c r="AF221"/>
      <c r="AG221"/>
    </row>
    <row r="222" spans="1:33" s="13" customFormat="1" x14ac:dyDescent="0.4">
      <c r="A222" s="23"/>
      <c r="B222" s="23"/>
      <c r="C222" s="32"/>
      <c r="D222" s="33"/>
      <c r="F222" s="16"/>
      <c r="G222" s="32"/>
      <c r="H222" s="33"/>
      <c r="J222" s="16"/>
      <c r="K222" s="32"/>
      <c r="L222" s="33"/>
      <c r="N222" s="16"/>
      <c r="O222" s="32"/>
      <c r="P222" s="33"/>
      <c r="R222" s="16"/>
      <c r="S222" s="23"/>
      <c r="T222" s="23"/>
      <c r="U222" s="23"/>
      <c r="V222"/>
      <c r="W222"/>
      <c r="X222"/>
      <c r="Y222"/>
      <c r="Z222"/>
      <c r="AA222"/>
      <c r="AB222"/>
      <c r="AC222"/>
      <c r="AD222"/>
      <c r="AE222"/>
      <c r="AF222"/>
      <c r="AG222"/>
    </row>
    <row r="223" spans="1:33" s="13" customFormat="1" x14ac:dyDescent="0.4">
      <c r="A223" s="23"/>
      <c r="B223" s="23"/>
      <c r="C223" s="32"/>
      <c r="D223" s="33"/>
      <c r="F223" s="16"/>
      <c r="G223" s="32"/>
      <c r="H223" s="33"/>
      <c r="J223" s="16"/>
      <c r="K223" s="32"/>
      <c r="L223" s="33"/>
      <c r="N223" s="16"/>
      <c r="O223" s="32"/>
      <c r="P223" s="33"/>
      <c r="R223" s="16"/>
      <c r="S223" s="23"/>
      <c r="T223" s="23"/>
      <c r="U223" s="23"/>
      <c r="V223"/>
      <c r="W223"/>
      <c r="X223"/>
      <c r="Y223"/>
      <c r="Z223"/>
      <c r="AA223"/>
      <c r="AB223"/>
      <c r="AC223"/>
      <c r="AD223"/>
      <c r="AE223"/>
      <c r="AF223"/>
      <c r="AG223"/>
    </row>
    <row r="224" spans="1:33" s="13" customFormat="1" x14ac:dyDescent="0.4">
      <c r="A224" s="23"/>
      <c r="B224" s="23"/>
      <c r="C224" s="32"/>
      <c r="D224" s="33"/>
      <c r="F224" s="16"/>
      <c r="G224" s="32"/>
      <c r="H224" s="33"/>
      <c r="J224" s="16"/>
      <c r="K224" s="32"/>
      <c r="L224" s="33"/>
      <c r="N224" s="16"/>
      <c r="O224" s="32"/>
      <c r="P224" s="33"/>
      <c r="R224" s="16"/>
      <c r="S224" s="23"/>
      <c r="T224" s="23"/>
      <c r="U224" s="23"/>
      <c r="V224"/>
      <c r="W224"/>
      <c r="X224"/>
      <c r="Y224"/>
      <c r="Z224"/>
      <c r="AA224"/>
      <c r="AB224"/>
      <c r="AC224"/>
      <c r="AD224"/>
      <c r="AE224"/>
      <c r="AF224"/>
      <c r="AG224"/>
    </row>
    <row r="225" spans="1:33" s="13" customFormat="1" x14ac:dyDescent="0.4">
      <c r="A225" s="23"/>
      <c r="B225" s="23"/>
      <c r="C225" s="32"/>
      <c r="D225" s="33"/>
      <c r="F225" s="16"/>
      <c r="G225" s="32"/>
      <c r="H225" s="33"/>
      <c r="J225" s="16"/>
      <c r="K225" s="32"/>
      <c r="L225" s="33"/>
      <c r="N225" s="16"/>
      <c r="O225" s="32"/>
      <c r="P225" s="33"/>
      <c r="R225" s="16"/>
      <c r="S225" s="23"/>
      <c r="T225" s="23"/>
      <c r="U225" s="23"/>
      <c r="V225"/>
      <c r="W225"/>
      <c r="X225"/>
      <c r="Y225"/>
      <c r="Z225"/>
      <c r="AA225"/>
      <c r="AB225"/>
      <c r="AC225"/>
      <c r="AD225"/>
      <c r="AE225"/>
      <c r="AF225"/>
      <c r="AG225"/>
    </row>
    <row r="226" spans="1:33" s="13" customFormat="1" x14ac:dyDescent="0.4">
      <c r="A226" s="23"/>
      <c r="B226" s="23"/>
      <c r="C226" s="32"/>
      <c r="D226" s="33"/>
      <c r="F226" s="16"/>
      <c r="G226" s="32"/>
      <c r="H226" s="33"/>
      <c r="J226" s="16"/>
      <c r="K226" s="32"/>
      <c r="L226" s="33"/>
      <c r="N226" s="16"/>
      <c r="O226" s="32"/>
      <c r="P226" s="33"/>
      <c r="R226" s="16"/>
      <c r="S226" s="23"/>
      <c r="T226" s="23"/>
      <c r="U226" s="23"/>
      <c r="V226"/>
      <c r="W226"/>
      <c r="X226"/>
      <c r="Y226"/>
      <c r="Z226"/>
      <c r="AA226"/>
      <c r="AB226"/>
      <c r="AC226"/>
      <c r="AD226"/>
      <c r="AE226"/>
      <c r="AF226"/>
      <c r="AG226"/>
    </row>
    <row r="227" spans="1:33" s="13" customFormat="1" x14ac:dyDescent="0.4">
      <c r="A227" s="23"/>
      <c r="B227" s="23"/>
      <c r="C227" s="32"/>
      <c r="D227" s="33"/>
      <c r="F227" s="16"/>
      <c r="G227" s="32"/>
      <c r="H227" s="33"/>
      <c r="J227" s="16"/>
      <c r="K227" s="32"/>
      <c r="L227" s="33"/>
      <c r="N227" s="16"/>
      <c r="O227" s="32"/>
      <c r="P227" s="33"/>
      <c r="R227" s="16"/>
      <c r="S227" s="23"/>
      <c r="T227" s="23"/>
      <c r="U227" s="23"/>
      <c r="V227"/>
      <c r="W227"/>
      <c r="X227"/>
      <c r="Y227"/>
      <c r="Z227"/>
      <c r="AA227"/>
      <c r="AB227"/>
      <c r="AC227"/>
      <c r="AD227"/>
      <c r="AE227"/>
      <c r="AF227"/>
      <c r="AG227"/>
    </row>
    <row r="228" spans="1:33" s="13" customFormat="1" x14ac:dyDescent="0.4">
      <c r="A228" s="23"/>
      <c r="B228" s="23"/>
      <c r="C228" s="32"/>
      <c r="D228" s="33"/>
      <c r="F228" s="16"/>
      <c r="G228" s="32"/>
      <c r="H228" s="33"/>
      <c r="J228" s="16"/>
      <c r="K228" s="32"/>
      <c r="L228" s="33"/>
      <c r="N228" s="16"/>
      <c r="O228" s="32"/>
      <c r="P228" s="33"/>
      <c r="R228" s="16"/>
      <c r="S228" s="23"/>
      <c r="T228" s="23"/>
      <c r="U228" s="23"/>
      <c r="V228"/>
      <c r="W228"/>
      <c r="X228"/>
      <c r="Y228"/>
      <c r="Z228"/>
      <c r="AA228"/>
      <c r="AB228"/>
      <c r="AC228"/>
      <c r="AD228"/>
      <c r="AE228"/>
      <c r="AF228"/>
      <c r="AG228"/>
    </row>
    <row r="229" spans="1:33" s="13" customFormat="1" x14ac:dyDescent="0.4">
      <c r="A229" s="23"/>
      <c r="B229" s="23"/>
      <c r="C229" s="32"/>
      <c r="D229" s="33"/>
      <c r="F229" s="16"/>
      <c r="G229" s="32"/>
      <c r="H229" s="33"/>
      <c r="J229" s="16"/>
      <c r="K229" s="32"/>
      <c r="L229" s="33"/>
      <c r="N229" s="16"/>
      <c r="O229" s="32"/>
      <c r="P229" s="33"/>
      <c r="R229" s="16"/>
      <c r="S229" s="23"/>
      <c r="T229" s="23"/>
      <c r="U229" s="23"/>
      <c r="V229"/>
      <c r="W229"/>
      <c r="X229"/>
      <c r="Y229"/>
      <c r="Z229"/>
      <c r="AA229"/>
      <c r="AB229"/>
      <c r="AC229"/>
      <c r="AD229"/>
      <c r="AE229"/>
      <c r="AF229"/>
      <c r="AG229"/>
    </row>
    <row r="230" spans="1:33" s="13" customFormat="1" x14ac:dyDescent="0.4">
      <c r="A230" s="23"/>
      <c r="B230" s="23"/>
      <c r="C230" s="32"/>
      <c r="D230" s="33"/>
      <c r="F230" s="16"/>
      <c r="G230" s="32"/>
      <c r="H230" s="33"/>
      <c r="J230" s="16"/>
      <c r="K230" s="32"/>
      <c r="L230" s="33"/>
      <c r="N230" s="16"/>
      <c r="O230" s="32"/>
      <c r="P230" s="33"/>
      <c r="R230" s="16"/>
      <c r="S230" s="23"/>
      <c r="T230" s="23"/>
      <c r="U230" s="23"/>
      <c r="V230"/>
      <c r="W230"/>
      <c r="X230"/>
      <c r="Y230"/>
      <c r="Z230"/>
      <c r="AA230"/>
      <c r="AB230"/>
      <c r="AC230"/>
      <c r="AD230"/>
      <c r="AE230"/>
      <c r="AF230"/>
      <c r="AG230"/>
    </row>
    <row r="231" spans="1:33" s="13" customFormat="1" x14ac:dyDescent="0.4">
      <c r="A231" s="23"/>
      <c r="B231" s="23"/>
      <c r="C231" s="32"/>
      <c r="D231" s="33"/>
      <c r="F231" s="16"/>
      <c r="G231" s="32"/>
      <c r="H231" s="33"/>
      <c r="J231" s="16"/>
      <c r="K231" s="32"/>
      <c r="L231" s="33"/>
      <c r="N231" s="16"/>
      <c r="O231" s="32"/>
      <c r="P231" s="33"/>
      <c r="R231" s="16"/>
      <c r="S231" s="23"/>
      <c r="T231" s="23"/>
      <c r="U231" s="23"/>
      <c r="V231"/>
      <c r="W231"/>
      <c r="X231"/>
      <c r="Y231"/>
      <c r="Z231"/>
      <c r="AA231"/>
      <c r="AB231"/>
      <c r="AC231"/>
      <c r="AD231"/>
      <c r="AE231"/>
      <c r="AF231"/>
      <c r="AG231"/>
    </row>
    <row r="232" spans="1:33" s="13" customFormat="1" x14ac:dyDescent="0.4">
      <c r="A232" s="23"/>
      <c r="B232" s="23"/>
      <c r="C232" s="32"/>
      <c r="D232" s="33"/>
      <c r="F232" s="16"/>
      <c r="G232" s="32"/>
      <c r="H232" s="33"/>
      <c r="J232" s="16"/>
      <c r="K232" s="32"/>
      <c r="L232" s="33"/>
      <c r="N232" s="16"/>
      <c r="O232" s="32"/>
      <c r="P232" s="33"/>
      <c r="R232" s="16"/>
      <c r="S232" s="23"/>
      <c r="T232" s="23"/>
      <c r="U232" s="23"/>
      <c r="V232"/>
      <c r="W232"/>
      <c r="X232"/>
      <c r="Y232"/>
      <c r="Z232"/>
      <c r="AA232"/>
      <c r="AB232"/>
      <c r="AC232"/>
      <c r="AD232"/>
      <c r="AE232"/>
      <c r="AF232"/>
      <c r="AG232"/>
    </row>
    <row r="233" spans="1:33" s="13" customFormat="1" x14ac:dyDescent="0.4">
      <c r="A233" s="23"/>
      <c r="B233" s="23"/>
      <c r="C233" s="32"/>
      <c r="D233" s="33"/>
      <c r="F233" s="16"/>
      <c r="G233" s="32"/>
      <c r="H233" s="33"/>
      <c r="J233" s="16"/>
      <c r="K233" s="32"/>
      <c r="L233" s="33"/>
      <c r="N233" s="16"/>
      <c r="O233" s="32"/>
      <c r="P233" s="33"/>
      <c r="R233" s="16"/>
      <c r="S233" s="23"/>
      <c r="T233" s="23"/>
      <c r="U233" s="23"/>
      <c r="V233"/>
      <c r="W233"/>
      <c r="X233"/>
      <c r="Y233"/>
      <c r="Z233"/>
      <c r="AA233"/>
      <c r="AB233"/>
      <c r="AC233"/>
      <c r="AD233"/>
      <c r="AE233"/>
      <c r="AF233"/>
      <c r="AG233"/>
    </row>
    <row r="234" spans="1:33" s="13" customFormat="1" x14ac:dyDescent="0.4">
      <c r="A234" s="23"/>
      <c r="B234" s="23"/>
      <c r="C234" s="32"/>
      <c r="D234" s="33"/>
      <c r="F234" s="16"/>
      <c r="G234" s="32"/>
      <c r="H234" s="33"/>
      <c r="J234" s="16"/>
      <c r="K234" s="32"/>
      <c r="L234" s="33"/>
      <c r="N234" s="16"/>
      <c r="O234" s="32"/>
      <c r="P234" s="33"/>
      <c r="R234" s="16"/>
      <c r="S234" s="23"/>
      <c r="T234" s="23"/>
      <c r="U234" s="23"/>
      <c r="V234"/>
      <c r="W234"/>
      <c r="X234"/>
      <c r="Y234"/>
      <c r="Z234"/>
      <c r="AA234"/>
      <c r="AB234"/>
      <c r="AC234"/>
      <c r="AD234"/>
      <c r="AE234"/>
      <c r="AF234"/>
      <c r="AG234"/>
    </row>
    <row r="235" spans="1:33" s="13" customFormat="1" x14ac:dyDescent="0.4">
      <c r="A235" s="23"/>
      <c r="B235" s="23"/>
      <c r="C235" s="32"/>
      <c r="D235" s="33"/>
      <c r="F235" s="16"/>
      <c r="G235" s="32"/>
      <c r="H235" s="33"/>
      <c r="J235" s="16"/>
      <c r="K235" s="32"/>
      <c r="L235" s="33"/>
      <c r="N235" s="16"/>
      <c r="O235" s="32"/>
      <c r="P235" s="33"/>
      <c r="R235" s="16"/>
      <c r="S235" s="23"/>
      <c r="T235" s="23"/>
      <c r="U235" s="23"/>
      <c r="V235"/>
      <c r="W235"/>
      <c r="X235"/>
      <c r="Y235"/>
      <c r="Z235"/>
      <c r="AA235"/>
      <c r="AB235"/>
      <c r="AC235"/>
      <c r="AD235"/>
      <c r="AE235"/>
      <c r="AF235"/>
      <c r="AG235"/>
    </row>
    <row r="236" spans="1:33" s="13" customFormat="1" x14ac:dyDescent="0.4">
      <c r="A236" s="23"/>
      <c r="B236" s="23"/>
      <c r="C236" s="32"/>
      <c r="D236" s="33"/>
      <c r="F236" s="16"/>
      <c r="G236" s="32"/>
      <c r="H236" s="33"/>
      <c r="J236" s="16"/>
      <c r="K236" s="32"/>
      <c r="L236" s="33"/>
      <c r="N236" s="16"/>
      <c r="O236" s="32"/>
      <c r="P236" s="33"/>
      <c r="R236" s="16"/>
      <c r="S236" s="23"/>
      <c r="T236" s="23"/>
      <c r="U236" s="23"/>
      <c r="V236"/>
      <c r="W236"/>
      <c r="X236"/>
      <c r="Y236"/>
      <c r="Z236"/>
      <c r="AA236"/>
      <c r="AB236"/>
      <c r="AC236"/>
      <c r="AD236"/>
      <c r="AE236"/>
      <c r="AF236"/>
      <c r="AG236"/>
    </row>
    <row r="237" spans="1:33" s="13" customFormat="1" x14ac:dyDescent="0.4">
      <c r="A237" s="23"/>
      <c r="B237" s="23"/>
      <c r="C237" s="32"/>
      <c r="D237" s="33"/>
      <c r="F237" s="16"/>
      <c r="G237" s="32"/>
      <c r="H237" s="33"/>
      <c r="J237" s="16"/>
      <c r="K237" s="32"/>
      <c r="L237" s="33"/>
      <c r="N237" s="16"/>
      <c r="O237" s="32"/>
      <c r="P237" s="33"/>
      <c r="R237" s="16"/>
      <c r="S237" s="23"/>
      <c r="T237" s="23"/>
      <c r="U237" s="23"/>
      <c r="V237"/>
      <c r="W237"/>
      <c r="X237"/>
      <c r="Y237"/>
      <c r="Z237"/>
      <c r="AA237"/>
      <c r="AB237"/>
      <c r="AC237"/>
      <c r="AD237"/>
      <c r="AE237"/>
      <c r="AF237"/>
      <c r="AG237"/>
    </row>
    <row r="238" spans="1:33" s="13" customFormat="1" x14ac:dyDescent="0.4">
      <c r="A238" s="23"/>
      <c r="B238" s="23"/>
      <c r="C238" s="32"/>
      <c r="D238" s="33"/>
      <c r="F238" s="16"/>
      <c r="G238" s="32"/>
      <c r="H238" s="33"/>
      <c r="J238" s="16"/>
      <c r="K238" s="32"/>
      <c r="L238" s="33"/>
      <c r="N238" s="16"/>
      <c r="O238" s="32"/>
      <c r="P238" s="33"/>
      <c r="R238" s="16"/>
      <c r="S238" s="23"/>
      <c r="T238" s="23"/>
      <c r="U238" s="23"/>
      <c r="V238"/>
      <c r="W238"/>
      <c r="X238"/>
      <c r="Y238"/>
      <c r="Z238"/>
      <c r="AA238"/>
      <c r="AB238"/>
      <c r="AC238"/>
      <c r="AD238"/>
      <c r="AE238"/>
      <c r="AF238"/>
      <c r="AG238"/>
    </row>
    <row r="239" spans="1:33" s="13" customFormat="1" x14ac:dyDescent="0.4">
      <c r="A239" s="23"/>
      <c r="B239" s="23"/>
      <c r="C239" s="32"/>
      <c r="D239" s="33"/>
      <c r="F239" s="16"/>
      <c r="G239" s="32"/>
      <c r="H239" s="33"/>
      <c r="J239" s="16"/>
      <c r="K239" s="32"/>
      <c r="L239" s="33"/>
      <c r="N239" s="16"/>
      <c r="O239" s="32"/>
      <c r="P239" s="33"/>
      <c r="R239" s="16"/>
      <c r="S239" s="23"/>
      <c r="T239" s="23"/>
      <c r="U239" s="23"/>
      <c r="V239"/>
      <c r="W239"/>
      <c r="X239"/>
      <c r="Y239"/>
      <c r="Z239"/>
      <c r="AA239"/>
      <c r="AB239"/>
      <c r="AC239"/>
      <c r="AD239"/>
      <c r="AE239"/>
      <c r="AF239"/>
      <c r="AG239"/>
    </row>
    <row r="240" spans="1:33" s="13" customFormat="1" x14ac:dyDescent="0.4">
      <c r="A240" s="23"/>
      <c r="B240" s="23"/>
      <c r="C240" s="32"/>
      <c r="D240" s="33"/>
      <c r="F240" s="16"/>
      <c r="G240" s="32"/>
      <c r="H240" s="33"/>
      <c r="J240" s="16"/>
      <c r="K240" s="32"/>
      <c r="L240" s="33"/>
      <c r="N240" s="16"/>
      <c r="O240" s="32"/>
      <c r="P240" s="33"/>
      <c r="R240" s="16"/>
      <c r="S240" s="23"/>
      <c r="T240" s="23"/>
      <c r="U240" s="23"/>
      <c r="V240"/>
      <c r="W240"/>
      <c r="X240"/>
      <c r="Y240"/>
      <c r="Z240"/>
      <c r="AA240"/>
      <c r="AB240"/>
      <c r="AC240"/>
      <c r="AD240"/>
      <c r="AE240"/>
      <c r="AF240"/>
      <c r="AG240"/>
    </row>
    <row r="241" spans="1:33" s="13" customFormat="1" x14ac:dyDescent="0.4">
      <c r="A241" s="23"/>
      <c r="B241" s="23"/>
      <c r="C241" s="32"/>
      <c r="D241" s="33"/>
      <c r="F241" s="16"/>
      <c r="G241" s="32"/>
      <c r="H241" s="33"/>
      <c r="J241" s="16"/>
      <c r="K241" s="32"/>
      <c r="L241" s="33"/>
      <c r="N241" s="16"/>
      <c r="O241" s="32"/>
      <c r="P241" s="33"/>
      <c r="R241" s="16"/>
      <c r="S241" s="23"/>
      <c r="T241" s="23"/>
      <c r="U241" s="23"/>
      <c r="V241"/>
      <c r="W241"/>
      <c r="X241"/>
      <c r="Y241"/>
      <c r="Z241"/>
      <c r="AA241"/>
      <c r="AB241"/>
      <c r="AC241"/>
      <c r="AD241"/>
      <c r="AE241"/>
      <c r="AF241"/>
      <c r="AG241"/>
    </row>
    <row r="242" spans="1:33" s="13" customFormat="1" x14ac:dyDescent="0.4">
      <c r="A242" s="23"/>
      <c r="B242" s="23"/>
      <c r="C242" s="32"/>
      <c r="D242" s="33"/>
      <c r="F242" s="16"/>
      <c r="G242" s="32"/>
      <c r="H242" s="33"/>
      <c r="J242" s="16"/>
      <c r="K242" s="32"/>
      <c r="L242" s="33"/>
      <c r="N242" s="16"/>
      <c r="O242" s="32"/>
      <c r="P242" s="33"/>
      <c r="R242" s="16"/>
      <c r="S242" s="23"/>
      <c r="T242" s="23"/>
      <c r="U242" s="23"/>
      <c r="V242"/>
      <c r="W242"/>
      <c r="X242"/>
      <c r="Y242"/>
      <c r="Z242"/>
      <c r="AA242"/>
      <c r="AB242"/>
      <c r="AC242"/>
      <c r="AD242"/>
      <c r="AE242"/>
      <c r="AF242"/>
      <c r="AG242"/>
    </row>
    <row r="243" spans="1:33" s="13" customFormat="1" x14ac:dyDescent="0.4">
      <c r="A243" s="23"/>
      <c r="B243" s="23"/>
      <c r="C243" s="32"/>
      <c r="D243" s="33"/>
      <c r="F243" s="16"/>
      <c r="G243" s="32"/>
      <c r="H243" s="33"/>
      <c r="J243" s="16"/>
      <c r="K243" s="32"/>
      <c r="L243" s="33"/>
      <c r="N243" s="16"/>
      <c r="O243" s="32"/>
      <c r="P243" s="33"/>
      <c r="R243" s="16"/>
      <c r="S243" s="23"/>
      <c r="T243" s="23"/>
      <c r="U243" s="23"/>
      <c r="V243"/>
      <c r="W243"/>
      <c r="X243"/>
      <c r="Y243"/>
      <c r="Z243"/>
      <c r="AA243"/>
      <c r="AB243"/>
      <c r="AC243"/>
      <c r="AD243"/>
      <c r="AE243"/>
      <c r="AF243"/>
      <c r="AG243"/>
    </row>
    <row r="244" spans="1:33" s="13" customFormat="1" x14ac:dyDescent="0.4">
      <c r="A244" s="23"/>
      <c r="B244" s="23"/>
      <c r="C244" s="32"/>
      <c r="D244" s="33"/>
      <c r="F244" s="16"/>
      <c r="G244" s="32"/>
      <c r="H244" s="33"/>
      <c r="J244" s="16"/>
      <c r="K244" s="32"/>
      <c r="L244" s="33"/>
      <c r="N244" s="16"/>
      <c r="O244" s="32"/>
      <c r="P244" s="33"/>
      <c r="R244" s="16"/>
      <c r="S244" s="23"/>
      <c r="T244" s="23"/>
      <c r="U244" s="23"/>
      <c r="V244"/>
      <c r="W244"/>
      <c r="X244"/>
      <c r="Y244"/>
      <c r="Z244"/>
      <c r="AA244"/>
      <c r="AB244"/>
      <c r="AC244"/>
      <c r="AD244"/>
      <c r="AE244"/>
      <c r="AF244"/>
      <c r="AG244"/>
    </row>
    <row r="245" spans="1:33" s="13" customFormat="1" x14ac:dyDescent="0.4">
      <c r="A245" s="23"/>
      <c r="B245" s="23"/>
      <c r="C245" s="32"/>
      <c r="D245" s="33"/>
      <c r="F245" s="16"/>
      <c r="G245" s="32"/>
      <c r="H245" s="33"/>
      <c r="J245" s="16"/>
      <c r="K245" s="32"/>
      <c r="L245" s="33"/>
      <c r="N245" s="16"/>
      <c r="O245" s="32"/>
      <c r="P245" s="33"/>
      <c r="R245" s="16"/>
      <c r="S245" s="23"/>
      <c r="T245" s="23"/>
      <c r="U245" s="23"/>
      <c r="V245"/>
      <c r="W245"/>
      <c r="X245"/>
      <c r="Y245"/>
      <c r="Z245"/>
      <c r="AA245"/>
      <c r="AB245"/>
      <c r="AC245"/>
      <c r="AD245"/>
      <c r="AE245"/>
      <c r="AF245"/>
      <c r="AG245"/>
    </row>
    <row r="246" spans="1:33" s="13" customFormat="1" x14ac:dyDescent="0.4">
      <c r="A246" s="23"/>
      <c r="B246" s="23"/>
      <c r="C246" s="32"/>
      <c r="D246" s="33"/>
      <c r="F246" s="16"/>
      <c r="G246" s="32"/>
      <c r="H246" s="33"/>
      <c r="J246" s="16"/>
      <c r="K246" s="32"/>
      <c r="L246" s="33"/>
      <c r="N246" s="16"/>
      <c r="O246" s="32"/>
      <c r="P246" s="33"/>
      <c r="R246" s="16"/>
      <c r="S246" s="23"/>
      <c r="T246" s="23"/>
      <c r="U246" s="23"/>
      <c r="V246"/>
      <c r="W246"/>
      <c r="X246"/>
      <c r="Y246"/>
      <c r="Z246"/>
      <c r="AA246"/>
      <c r="AB246"/>
      <c r="AC246"/>
      <c r="AD246"/>
      <c r="AE246"/>
      <c r="AF246"/>
      <c r="AG246"/>
    </row>
    <row r="247" spans="1:33" s="13" customFormat="1" x14ac:dyDescent="0.4">
      <c r="A247" s="23"/>
      <c r="B247" s="23"/>
      <c r="C247" s="32"/>
      <c r="D247" s="33"/>
      <c r="F247" s="16"/>
      <c r="G247" s="32"/>
      <c r="H247" s="33"/>
      <c r="J247" s="16"/>
      <c r="K247" s="32"/>
      <c r="L247" s="33"/>
      <c r="N247" s="16"/>
      <c r="O247" s="32"/>
      <c r="P247" s="33"/>
      <c r="R247" s="16"/>
      <c r="S247" s="23"/>
      <c r="T247" s="23"/>
      <c r="U247" s="23"/>
      <c r="V247"/>
      <c r="W247"/>
      <c r="X247"/>
      <c r="Y247"/>
      <c r="Z247"/>
      <c r="AA247"/>
      <c r="AB247"/>
      <c r="AC247"/>
      <c r="AD247"/>
      <c r="AE247"/>
      <c r="AF247"/>
      <c r="AG247"/>
    </row>
    <row r="248" spans="1:33" s="13" customFormat="1" x14ac:dyDescent="0.4">
      <c r="A248" s="23"/>
      <c r="B248" s="23"/>
      <c r="C248" s="32"/>
      <c r="D248" s="33"/>
      <c r="F248" s="16"/>
      <c r="G248" s="32"/>
      <c r="H248" s="33"/>
      <c r="J248" s="16"/>
      <c r="K248" s="32"/>
      <c r="L248" s="33"/>
      <c r="N248" s="16"/>
      <c r="O248" s="32"/>
      <c r="P248" s="33"/>
      <c r="R248" s="16"/>
      <c r="S248" s="23"/>
      <c r="T248" s="23"/>
      <c r="U248" s="23"/>
      <c r="V248"/>
      <c r="W248"/>
      <c r="X248"/>
      <c r="Y248"/>
      <c r="Z248"/>
      <c r="AA248"/>
      <c r="AB248"/>
      <c r="AC248"/>
      <c r="AD248"/>
      <c r="AE248"/>
      <c r="AF248"/>
      <c r="AG248"/>
    </row>
    <row r="249" spans="1:33" s="13" customFormat="1" x14ac:dyDescent="0.4">
      <c r="A249" s="23"/>
      <c r="B249" s="23"/>
      <c r="C249" s="32"/>
      <c r="D249" s="33"/>
      <c r="F249" s="16"/>
      <c r="G249" s="32"/>
      <c r="H249" s="33"/>
      <c r="J249" s="16"/>
      <c r="K249" s="32"/>
      <c r="L249" s="33"/>
      <c r="N249" s="16"/>
      <c r="O249" s="32"/>
      <c r="P249" s="33"/>
      <c r="R249" s="16"/>
      <c r="S249" s="23"/>
      <c r="T249" s="23"/>
      <c r="U249" s="23"/>
      <c r="V249"/>
      <c r="W249"/>
      <c r="X249"/>
      <c r="Y249"/>
      <c r="Z249"/>
      <c r="AA249"/>
      <c r="AB249"/>
      <c r="AC249"/>
      <c r="AD249"/>
      <c r="AE249"/>
      <c r="AF249"/>
      <c r="AG249"/>
    </row>
    <row r="250" spans="1:33" s="13" customFormat="1" x14ac:dyDescent="0.4">
      <c r="A250" s="23"/>
      <c r="B250" s="23"/>
      <c r="C250" s="32"/>
      <c r="D250" s="33"/>
      <c r="F250" s="16"/>
      <c r="G250" s="32"/>
      <c r="H250" s="33"/>
      <c r="J250" s="16"/>
      <c r="K250" s="32"/>
      <c r="L250" s="33"/>
      <c r="N250" s="16"/>
      <c r="O250" s="32"/>
      <c r="P250" s="33"/>
      <c r="R250" s="16"/>
      <c r="S250" s="23"/>
      <c r="T250" s="23"/>
      <c r="U250" s="23"/>
      <c r="V250"/>
      <c r="W250"/>
      <c r="X250"/>
      <c r="Y250"/>
      <c r="Z250"/>
      <c r="AA250"/>
      <c r="AB250"/>
      <c r="AC250"/>
      <c r="AD250"/>
      <c r="AE250"/>
      <c r="AF250"/>
      <c r="AG250"/>
    </row>
    <row r="251" spans="1:33" s="13" customFormat="1" x14ac:dyDescent="0.4">
      <c r="A251" s="23"/>
      <c r="B251" s="23"/>
      <c r="C251" s="32"/>
      <c r="D251" s="33"/>
      <c r="F251" s="16"/>
      <c r="G251" s="32"/>
      <c r="H251" s="33"/>
      <c r="J251" s="16"/>
      <c r="K251" s="32"/>
      <c r="L251" s="33"/>
      <c r="N251" s="16"/>
      <c r="O251" s="32"/>
      <c r="P251" s="33"/>
      <c r="R251" s="16"/>
      <c r="S251" s="23"/>
      <c r="T251" s="23"/>
      <c r="U251" s="23"/>
      <c r="V251"/>
      <c r="W251"/>
      <c r="X251"/>
      <c r="Y251"/>
      <c r="Z251"/>
      <c r="AA251"/>
      <c r="AB251"/>
      <c r="AC251"/>
      <c r="AD251"/>
      <c r="AE251"/>
      <c r="AF251"/>
      <c r="AG251"/>
    </row>
    <row r="252" spans="1:33" s="13" customFormat="1" x14ac:dyDescent="0.4">
      <c r="A252" s="23"/>
      <c r="B252" s="23"/>
      <c r="C252" s="32"/>
      <c r="D252" s="33"/>
      <c r="F252" s="16"/>
      <c r="G252" s="32"/>
      <c r="H252" s="33"/>
      <c r="J252" s="16"/>
      <c r="K252" s="32"/>
      <c r="L252" s="33"/>
      <c r="N252" s="16"/>
      <c r="O252" s="32"/>
      <c r="P252" s="33"/>
      <c r="R252" s="16"/>
      <c r="S252" s="23"/>
      <c r="T252" s="23"/>
      <c r="U252" s="23"/>
      <c r="V252"/>
      <c r="W252"/>
      <c r="X252"/>
      <c r="Y252"/>
      <c r="Z252"/>
      <c r="AA252"/>
      <c r="AB252"/>
      <c r="AC252"/>
      <c r="AD252"/>
      <c r="AE252"/>
      <c r="AF252"/>
      <c r="AG252"/>
    </row>
    <row r="253" spans="1:33" s="13" customFormat="1" x14ac:dyDescent="0.4">
      <c r="A253" s="23"/>
      <c r="B253" s="23"/>
      <c r="C253" s="32"/>
      <c r="D253" s="33"/>
      <c r="F253" s="16"/>
      <c r="G253" s="32"/>
      <c r="H253" s="33"/>
      <c r="J253" s="16"/>
      <c r="K253" s="32"/>
      <c r="L253" s="33"/>
      <c r="N253" s="16"/>
      <c r="O253" s="32"/>
      <c r="P253" s="33"/>
      <c r="R253" s="16"/>
      <c r="S253" s="23"/>
      <c r="T253" s="23"/>
      <c r="U253" s="23"/>
      <c r="V253"/>
      <c r="W253"/>
      <c r="X253"/>
      <c r="Y253"/>
      <c r="Z253"/>
      <c r="AA253"/>
      <c r="AB253"/>
      <c r="AC253"/>
      <c r="AD253"/>
      <c r="AE253"/>
      <c r="AF253"/>
      <c r="AG253"/>
    </row>
    <row r="254" spans="1:33" s="13" customFormat="1" x14ac:dyDescent="0.4">
      <c r="A254" s="23"/>
      <c r="B254" s="23"/>
      <c r="C254" s="32"/>
      <c r="D254" s="33"/>
      <c r="F254" s="16"/>
      <c r="G254" s="32"/>
      <c r="H254" s="33"/>
      <c r="J254" s="16"/>
      <c r="K254" s="32"/>
      <c r="L254" s="33"/>
      <c r="N254" s="16"/>
      <c r="O254" s="32"/>
      <c r="P254" s="33"/>
      <c r="R254" s="16"/>
      <c r="S254" s="23"/>
      <c r="T254" s="23"/>
      <c r="U254" s="23"/>
      <c r="V254"/>
      <c r="W254"/>
      <c r="X254"/>
      <c r="Y254"/>
      <c r="Z254"/>
      <c r="AA254"/>
      <c r="AB254"/>
      <c r="AC254"/>
      <c r="AD254"/>
      <c r="AE254"/>
      <c r="AF254"/>
      <c r="AG254"/>
    </row>
    <row r="255" spans="1:33" s="13" customFormat="1" x14ac:dyDescent="0.4">
      <c r="A255" s="23"/>
      <c r="B255" s="23"/>
      <c r="C255" s="32"/>
      <c r="D255" s="33"/>
      <c r="F255" s="16"/>
      <c r="G255" s="32"/>
      <c r="H255" s="33"/>
      <c r="J255" s="16"/>
      <c r="K255" s="32"/>
      <c r="L255" s="33"/>
      <c r="N255" s="16"/>
      <c r="O255" s="32"/>
      <c r="P255" s="33"/>
      <c r="R255" s="16"/>
      <c r="S255" s="23"/>
      <c r="T255" s="23"/>
      <c r="U255" s="23"/>
      <c r="V255"/>
      <c r="W255"/>
      <c r="X255"/>
      <c r="Y255"/>
      <c r="Z255"/>
      <c r="AA255"/>
      <c r="AB255"/>
      <c r="AC255"/>
      <c r="AD255"/>
      <c r="AE255"/>
      <c r="AF255"/>
      <c r="AG255"/>
    </row>
    <row r="256" spans="1:33" s="13" customFormat="1" x14ac:dyDescent="0.4">
      <c r="A256" s="23"/>
      <c r="B256" s="23"/>
      <c r="C256" s="32"/>
      <c r="D256" s="33"/>
      <c r="F256" s="16"/>
      <c r="G256" s="32"/>
      <c r="H256" s="33"/>
      <c r="J256" s="16"/>
      <c r="K256" s="32"/>
      <c r="L256" s="33"/>
      <c r="N256" s="16"/>
      <c r="O256" s="32"/>
      <c r="P256" s="33"/>
      <c r="R256" s="16"/>
      <c r="S256" s="23"/>
      <c r="T256" s="23"/>
      <c r="U256" s="23"/>
      <c r="V256"/>
      <c r="W256"/>
      <c r="X256"/>
      <c r="Y256"/>
      <c r="Z256"/>
      <c r="AA256"/>
      <c r="AB256"/>
      <c r="AC256"/>
      <c r="AD256"/>
      <c r="AE256"/>
      <c r="AF256"/>
      <c r="AG256"/>
    </row>
    <row r="257" spans="1:33" s="13" customFormat="1" x14ac:dyDescent="0.4">
      <c r="A257" s="23"/>
      <c r="B257" s="23"/>
      <c r="C257" s="32"/>
      <c r="D257" s="33"/>
      <c r="F257" s="16"/>
      <c r="G257" s="32"/>
      <c r="H257" s="33"/>
      <c r="J257" s="16"/>
      <c r="K257" s="32"/>
      <c r="L257" s="33"/>
      <c r="N257" s="16"/>
      <c r="O257" s="32"/>
      <c r="P257" s="33"/>
      <c r="R257" s="16"/>
      <c r="S257" s="23"/>
      <c r="T257" s="23"/>
      <c r="U257" s="23"/>
      <c r="V257"/>
      <c r="W257"/>
      <c r="X257"/>
      <c r="Y257"/>
      <c r="Z257"/>
      <c r="AA257"/>
      <c r="AB257"/>
      <c r="AC257"/>
      <c r="AD257"/>
      <c r="AE257"/>
      <c r="AF257"/>
      <c r="AG257"/>
    </row>
    <row r="258" spans="1:33" s="13" customFormat="1" x14ac:dyDescent="0.4">
      <c r="A258" s="23"/>
      <c r="B258" s="23"/>
      <c r="C258" s="32"/>
      <c r="D258" s="33"/>
      <c r="F258" s="16"/>
      <c r="G258" s="32"/>
      <c r="H258" s="33"/>
      <c r="J258" s="16"/>
      <c r="K258" s="32"/>
      <c r="L258" s="33"/>
      <c r="N258" s="16"/>
      <c r="O258" s="32"/>
      <c r="P258" s="33"/>
      <c r="R258" s="16"/>
      <c r="S258" s="23"/>
      <c r="T258" s="23"/>
      <c r="U258" s="23"/>
      <c r="V258"/>
      <c r="W258"/>
      <c r="X258"/>
      <c r="Y258"/>
      <c r="Z258"/>
      <c r="AA258"/>
      <c r="AB258"/>
      <c r="AC258"/>
      <c r="AD258"/>
      <c r="AE258"/>
      <c r="AF258"/>
      <c r="AG258"/>
    </row>
    <row r="259" spans="1:33" s="13" customFormat="1" x14ac:dyDescent="0.4">
      <c r="A259" s="23"/>
      <c r="B259" s="23"/>
      <c r="C259" s="32"/>
      <c r="D259" s="33"/>
      <c r="F259" s="16"/>
      <c r="G259" s="32"/>
      <c r="H259" s="33"/>
      <c r="J259" s="16"/>
      <c r="K259" s="32"/>
      <c r="L259" s="33"/>
      <c r="N259" s="16"/>
      <c r="O259" s="32"/>
      <c r="P259" s="33"/>
      <c r="R259" s="16"/>
      <c r="S259" s="23"/>
      <c r="T259" s="23"/>
      <c r="U259" s="23"/>
      <c r="V259"/>
      <c r="W259"/>
      <c r="X259"/>
      <c r="Y259"/>
      <c r="Z259"/>
      <c r="AA259"/>
      <c r="AB259"/>
      <c r="AC259"/>
      <c r="AD259"/>
      <c r="AE259"/>
      <c r="AF259"/>
      <c r="AG259"/>
    </row>
    <row r="260" spans="1:33" s="13" customFormat="1" x14ac:dyDescent="0.4">
      <c r="A260" s="23"/>
      <c r="B260" s="23"/>
      <c r="C260" s="32"/>
      <c r="D260" s="33"/>
      <c r="F260" s="16"/>
      <c r="G260" s="32"/>
      <c r="H260" s="33"/>
      <c r="J260" s="16"/>
      <c r="K260" s="32"/>
      <c r="L260" s="33"/>
      <c r="N260" s="16"/>
      <c r="O260" s="32"/>
      <c r="P260" s="33"/>
      <c r="R260" s="16"/>
      <c r="S260" s="23"/>
      <c r="T260" s="23"/>
      <c r="U260" s="23"/>
      <c r="V260"/>
      <c r="W260"/>
      <c r="X260"/>
      <c r="Y260"/>
      <c r="Z260"/>
      <c r="AA260"/>
      <c r="AB260"/>
      <c r="AC260"/>
      <c r="AD260"/>
      <c r="AE260"/>
      <c r="AF260"/>
      <c r="AG260"/>
    </row>
    <row r="261" spans="1:33" s="13" customFormat="1" x14ac:dyDescent="0.4">
      <c r="A261" s="23"/>
      <c r="B261" s="23"/>
      <c r="C261" s="32"/>
      <c r="D261" s="33"/>
      <c r="F261" s="16"/>
      <c r="G261" s="32"/>
      <c r="H261" s="33"/>
      <c r="J261" s="16"/>
      <c r="K261" s="32"/>
      <c r="L261" s="33"/>
      <c r="N261" s="16"/>
      <c r="O261" s="32"/>
      <c r="P261" s="33"/>
      <c r="R261" s="16"/>
      <c r="S261" s="23"/>
      <c r="T261" s="23"/>
      <c r="U261" s="23"/>
      <c r="V261"/>
      <c r="W261"/>
      <c r="X261"/>
      <c r="Y261"/>
      <c r="Z261"/>
      <c r="AA261"/>
      <c r="AB261"/>
      <c r="AC261"/>
      <c r="AD261"/>
      <c r="AE261"/>
      <c r="AF261"/>
      <c r="AG261"/>
    </row>
    <row r="262" spans="1:33" s="13" customFormat="1" x14ac:dyDescent="0.4">
      <c r="A262" s="23"/>
      <c r="B262" s="23"/>
      <c r="C262" s="32"/>
      <c r="D262" s="33"/>
      <c r="F262" s="16"/>
      <c r="G262" s="32"/>
      <c r="H262" s="33"/>
      <c r="J262" s="16"/>
      <c r="K262" s="32"/>
      <c r="L262" s="33"/>
      <c r="N262" s="16"/>
      <c r="O262" s="32"/>
      <c r="P262" s="33"/>
      <c r="R262" s="16"/>
      <c r="S262" s="23"/>
      <c r="T262" s="23"/>
      <c r="U262" s="23"/>
      <c r="V262"/>
      <c r="W262"/>
      <c r="X262"/>
      <c r="Y262"/>
      <c r="Z262"/>
      <c r="AA262"/>
      <c r="AB262"/>
      <c r="AC262"/>
      <c r="AD262"/>
      <c r="AE262"/>
      <c r="AF262"/>
      <c r="AG262"/>
    </row>
    <row r="263" spans="1:33" s="13" customFormat="1" x14ac:dyDescent="0.4">
      <c r="A263" s="23"/>
      <c r="B263" s="23"/>
      <c r="C263" s="32"/>
      <c r="D263" s="33"/>
      <c r="F263" s="16"/>
      <c r="G263" s="32"/>
      <c r="H263" s="33"/>
      <c r="J263" s="16"/>
      <c r="K263" s="32"/>
      <c r="L263" s="33"/>
      <c r="N263" s="16"/>
      <c r="O263" s="32"/>
      <c r="P263" s="33"/>
      <c r="R263" s="16"/>
      <c r="S263" s="23"/>
      <c r="T263" s="23"/>
      <c r="U263" s="23"/>
      <c r="V263"/>
      <c r="W263"/>
      <c r="X263"/>
      <c r="Y263"/>
      <c r="Z263"/>
      <c r="AA263"/>
      <c r="AB263"/>
      <c r="AC263"/>
      <c r="AD263"/>
      <c r="AE263"/>
      <c r="AF263"/>
      <c r="AG263"/>
    </row>
    <row r="264" spans="1:33" s="13" customFormat="1" x14ac:dyDescent="0.4">
      <c r="A264" s="23"/>
      <c r="B264" s="23"/>
      <c r="C264" s="32"/>
      <c r="D264" s="33"/>
      <c r="F264" s="16"/>
      <c r="G264" s="32"/>
      <c r="H264" s="33"/>
      <c r="J264" s="16"/>
      <c r="K264" s="32"/>
      <c r="L264" s="33"/>
      <c r="N264" s="16"/>
      <c r="O264" s="32"/>
      <c r="P264" s="33"/>
      <c r="R264" s="16"/>
      <c r="S264" s="23"/>
      <c r="T264" s="23"/>
      <c r="U264" s="23"/>
      <c r="V264"/>
      <c r="W264"/>
      <c r="X264"/>
      <c r="Y264"/>
      <c r="Z264"/>
      <c r="AA264"/>
      <c r="AB264"/>
      <c r="AC264"/>
      <c r="AD264"/>
      <c r="AE264"/>
      <c r="AF264"/>
      <c r="AG264"/>
    </row>
    <row r="265" spans="1:33" s="13" customFormat="1" x14ac:dyDescent="0.4">
      <c r="A265" s="23"/>
      <c r="B265" s="23"/>
      <c r="C265" s="32"/>
      <c r="D265" s="33"/>
      <c r="F265" s="16"/>
      <c r="G265" s="32"/>
      <c r="H265" s="33"/>
      <c r="J265" s="16"/>
      <c r="K265" s="32"/>
      <c r="L265" s="33"/>
      <c r="N265" s="16"/>
      <c r="O265" s="32"/>
      <c r="P265" s="33"/>
      <c r="R265" s="16"/>
      <c r="S265" s="23"/>
      <c r="T265" s="23"/>
      <c r="U265" s="23"/>
      <c r="V265"/>
      <c r="W265"/>
      <c r="X265"/>
      <c r="Y265"/>
      <c r="Z265"/>
      <c r="AA265"/>
      <c r="AB265"/>
      <c r="AC265"/>
      <c r="AD265"/>
      <c r="AE265"/>
      <c r="AF265"/>
      <c r="AG265"/>
    </row>
    <row r="266" spans="1:33" s="13" customFormat="1" x14ac:dyDescent="0.4">
      <c r="A266" s="23"/>
      <c r="B266" s="23"/>
      <c r="C266" s="32"/>
      <c r="D266" s="33"/>
      <c r="F266" s="16"/>
      <c r="G266" s="32"/>
      <c r="H266" s="33"/>
      <c r="J266" s="16"/>
      <c r="K266" s="32"/>
      <c r="L266" s="33"/>
      <c r="N266" s="16"/>
      <c r="O266" s="32"/>
      <c r="P266" s="33"/>
      <c r="R266" s="16"/>
      <c r="S266" s="23"/>
      <c r="T266" s="23"/>
      <c r="U266" s="23"/>
      <c r="V266"/>
      <c r="W266"/>
      <c r="X266"/>
      <c r="Y266"/>
      <c r="Z266"/>
      <c r="AA266"/>
      <c r="AB266"/>
      <c r="AC266"/>
      <c r="AD266"/>
      <c r="AE266"/>
      <c r="AF266"/>
      <c r="AG266"/>
    </row>
    <row r="267" spans="1:33" s="13" customFormat="1" x14ac:dyDescent="0.4">
      <c r="A267" s="23"/>
      <c r="B267" s="23"/>
      <c r="C267" s="32"/>
      <c r="D267" s="33"/>
      <c r="F267" s="16"/>
      <c r="G267" s="32"/>
      <c r="H267" s="33"/>
      <c r="J267" s="16"/>
      <c r="K267" s="32"/>
      <c r="L267" s="33"/>
      <c r="N267" s="16"/>
      <c r="O267" s="32"/>
      <c r="P267" s="33"/>
      <c r="R267" s="16"/>
      <c r="S267" s="23"/>
      <c r="T267" s="23"/>
      <c r="U267" s="23"/>
      <c r="V267"/>
      <c r="W267"/>
      <c r="X267"/>
      <c r="Y267"/>
      <c r="Z267"/>
      <c r="AA267"/>
      <c r="AB267"/>
      <c r="AC267"/>
      <c r="AD267"/>
      <c r="AE267"/>
      <c r="AF267"/>
      <c r="AG267"/>
    </row>
    <row r="268" spans="1:33" s="13" customFormat="1" x14ac:dyDescent="0.4">
      <c r="A268" s="23"/>
      <c r="B268" s="23"/>
      <c r="C268" s="32"/>
      <c r="D268" s="33"/>
      <c r="F268" s="16"/>
      <c r="G268" s="32"/>
      <c r="H268" s="33"/>
      <c r="J268" s="16"/>
      <c r="K268" s="32"/>
      <c r="L268" s="33"/>
      <c r="N268" s="16"/>
      <c r="O268" s="32"/>
      <c r="P268" s="33"/>
      <c r="R268" s="16"/>
      <c r="S268" s="23"/>
      <c r="T268" s="23"/>
      <c r="U268" s="23"/>
      <c r="V268"/>
      <c r="W268"/>
      <c r="X268"/>
      <c r="Y268"/>
      <c r="Z268"/>
      <c r="AA268"/>
      <c r="AB268"/>
      <c r="AC268"/>
      <c r="AD268"/>
      <c r="AE268"/>
      <c r="AF268"/>
      <c r="AG268"/>
    </row>
    <row r="269" spans="1:33" s="13" customFormat="1" x14ac:dyDescent="0.4">
      <c r="A269" s="23"/>
      <c r="B269" s="23"/>
      <c r="C269" s="32"/>
      <c r="D269" s="33"/>
      <c r="F269" s="16"/>
      <c r="G269" s="32"/>
      <c r="H269" s="33"/>
      <c r="J269" s="16"/>
      <c r="K269" s="32"/>
      <c r="L269" s="33"/>
      <c r="N269" s="16"/>
      <c r="O269" s="32"/>
      <c r="P269" s="33"/>
      <c r="R269" s="16"/>
      <c r="S269" s="23"/>
      <c r="T269" s="23"/>
      <c r="U269" s="23"/>
      <c r="V269"/>
      <c r="W269"/>
      <c r="X269"/>
      <c r="Y269"/>
      <c r="Z269"/>
      <c r="AA269"/>
      <c r="AB269"/>
      <c r="AC269"/>
      <c r="AD269"/>
      <c r="AE269"/>
      <c r="AF269"/>
      <c r="AG269"/>
    </row>
    <row r="270" spans="1:33" s="13" customFormat="1" x14ac:dyDescent="0.4">
      <c r="A270" s="23"/>
      <c r="B270" s="23"/>
      <c r="C270" s="32"/>
      <c r="D270" s="33"/>
      <c r="F270" s="16"/>
      <c r="G270" s="32"/>
      <c r="H270" s="33"/>
      <c r="J270" s="16"/>
      <c r="K270" s="32"/>
      <c r="L270" s="33"/>
      <c r="N270" s="16"/>
      <c r="O270" s="32"/>
      <c r="P270" s="33"/>
      <c r="R270" s="16"/>
      <c r="S270" s="23"/>
      <c r="T270" s="23"/>
      <c r="U270" s="23"/>
      <c r="V270"/>
      <c r="W270"/>
      <c r="X270"/>
      <c r="Y270"/>
      <c r="Z270"/>
      <c r="AA270"/>
      <c r="AB270"/>
      <c r="AC270"/>
      <c r="AD270"/>
      <c r="AE270"/>
      <c r="AF270"/>
      <c r="AG270"/>
    </row>
    <row r="271" spans="1:33" s="13" customFormat="1" x14ac:dyDescent="0.4">
      <c r="A271" s="23"/>
      <c r="B271" s="23"/>
      <c r="C271" s="32"/>
      <c r="D271" s="33"/>
      <c r="F271" s="16"/>
      <c r="G271" s="32"/>
      <c r="H271" s="33"/>
      <c r="J271" s="16"/>
      <c r="K271" s="32"/>
      <c r="L271" s="33"/>
      <c r="N271" s="16"/>
      <c r="O271" s="32"/>
      <c r="P271" s="33"/>
      <c r="R271" s="16"/>
      <c r="S271" s="23"/>
      <c r="T271" s="23"/>
      <c r="U271" s="23"/>
      <c r="V271"/>
      <c r="W271"/>
      <c r="X271"/>
      <c r="Y271"/>
      <c r="Z271"/>
      <c r="AA271"/>
      <c r="AB271"/>
      <c r="AC271"/>
      <c r="AD271"/>
      <c r="AE271"/>
      <c r="AF271"/>
      <c r="AG271"/>
    </row>
    <row r="272" spans="1:33" s="13" customFormat="1" x14ac:dyDescent="0.4">
      <c r="A272" s="23"/>
      <c r="B272" s="23"/>
      <c r="C272" s="32"/>
      <c r="D272" s="33"/>
      <c r="F272" s="16"/>
      <c r="G272" s="32"/>
      <c r="H272" s="33"/>
      <c r="J272" s="16"/>
      <c r="K272" s="32"/>
      <c r="L272" s="33"/>
      <c r="N272" s="16"/>
      <c r="O272" s="32"/>
      <c r="P272" s="33"/>
      <c r="R272" s="16"/>
      <c r="S272" s="23"/>
      <c r="T272" s="23"/>
      <c r="U272" s="23"/>
      <c r="V272"/>
      <c r="W272"/>
      <c r="X272"/>
      <c r="Y272"/>
      <c r="Z272"/>
      <c r="AA272"/>
      <c r="AB272"/>
      <c r="AC272"/>
      <c r="AD272"/>
      <c r="AE272"/>
      <c r="AF272"/>
      <c r="AG272"/>
    </row>
    <row r="273" spans="1:33" s="13" customFormat="1" x14ac:dyDescent="0.4">
      <c r="A273" s="23"/>
      <c r="B273" s="23"/>
      <c r="C273" s="32"/>
      <c r="D273" s="33"/>
      <c r="F273" s="16"/>
      <c r="G273" s="32"/>
      <c r="H273" s="33"/>
      <c r="J273" s="16"/>
      <c r="K273" s="32"/>
      <c r="L273" s="33"/>
      <c r="N273" s="16"/>
      <c r="O273" s="32"/>
      <c r="P273" s="33"/>
      <c r="R273" s="16"/>
      <c r="S273" s="23"/>
      <c r="T273" s="23"/>
      <c r="U273" s="23"/>
      <c r="V273"/>
      <c r="W273"/>
      <c r="X273"/>
      <c r="Y273"/>
      <c r="Z273"/>
      <c r="AA273"/>
      <c r="AB273"/>
      <c r="AC273"/>
      <c r="AD273"/>
      <c r="AE273"/>
      <c r="AF273"/>
      <c r="AG273"/>
    </row>
    <row r="274" spans="1:33" s="13" customFormat="1" x14ac:dyDescent="0.4">
      <c r="A274" s="23"/>
      <c r="B274" s="23"/>
      <c r="C274" s="32"/>
      <c r="D274" s="33"/>
      <c r="F274" s="16"/>
      <c r="G274" s="32"/>
      <c r="H274" s="33"/>
      <c r="J274" s="16"/>
      <c r="K274" s="32"/>
      <c r="L274" s="33"/>
      <c r="N274" s="16"/>
      <c r="O274" s="32"/>
      <c r="P274" s="33"/>
      <c r="R274" s="16"/>
      <c r="S274" s="23"/>
      <c r="T274" s="23"/>
      <c r="U274" s="23"/>
      <c r="V274"/>
      <c r="W274"/>
      <c r="X274"/>
      <c r="Y274"/>
      <c r="Z274"/>
      <c r="AA274"/>
      <c r="AB274"/>
      <c r="AC274"/>
      <c r="AD274"/>
      <c r="AE274"/>
      <c r="AF274"/>
      <c r="AG274"/>
    </row>
    <row r="275" spans="1:33" s="13" customFormat="1" x14ac:dyDescent="0.4">
      <c r="A275" s="23"/>
      <c r="B275" s="23"/>
      <c r="C275" s="32"/>
      <c r="D275" s="33"/>
      <c r="F275" s="16"/>
      <c r="G275" s="32"/>
      <c r="H275" s="33"/>
      <c r="J275" s="16"/>
      <c r="K275" s="32"/>
      <c r="L275" s="33"/>
      <c r="N275" s="16"/>
      <c r="O275" s="32"/>
      <c r="P275" s="33"/>
      <c r="R275" s="16"/>
      <c r="S275" s="23"/>
      <c r="T275" s="23"/>
      <c r="U275" s="23"/>
      <c r="V275"/>
      <c r="W275"/>
      <c r="X275"/>
      <c r="Y275"/>
      <c r="Z275"/>
      <c r="AA275"/>
      <c r="AB275"/>
      <c r="AC275"/>
      <c r="AD275"/>
      <c r="AE275"/>
      <c r="AF275"/>
      <c r="AG275"/>
    </row>
    <row r="276" spans="1:33" s="13" customFormat="1" x14ac:dyDescent="0.4">
      <c r="A276" s="23"/>
      <c r="B276" s="23"/>
      <c r="C276" s="32"/>
      <c r="D276" s="33"/>
      <c r="F276" s="16"/>
      <c r="G276" s="32"/>
      <c r="H276" s="33"/>
      <c r="J276" s="16"/>
      <c r="K276" s="32"/>
      <c r="L276" s="33"/>
      <c r="N276" s="16"/>
      <c r="O276" s="32"/>
      <c r="P276" s="33"/>
      <c r="R276" s="16"/>
      <c r="S276" s="23"/>
      <c r="T276" s="23"/>
      <c r="U276" s="23"/>
      <c r="V276"/>
      <c r="W276"/>
      <c r="X276"/>
      <c r="Y276"/>
      <c r="Z276"/>
      <c r="AA276"/>
      <c r="AB276"/>
      <c r="AC276"/>
      <c r="AD276"/>
      <c r="AE276"/>
      <c r="AF276"/>
      <c r="AG276"/>
    </row>
    <row r="277" spans="1:33" s="13" customFormat="1" x14ac:dyDescent="0.4">
      <c r="A277" s="23"/>
      <c r="B277" s="23"/>
      <c r="C277" s="32"/>
      <c r="D277" s="33"/>
      <c r="F277" s="16"/>
      <c r="G277" s="32"/>
      <c r="H277" s="33"/>
      <c r="J277" s="16"/>
      <c r="K277" s="32"/>
      <c r="L277" s="33"/>
      <c r="N277" s="16"/>
      <c r="O277" s="32"/>
      <c r="P277" s="33"/>
      <c r="R277" s="16"/>
      <c r="S277" s="23"/>
      <c r="T277" s="23"/>
      <c r="U277" s="23"/>
      <c r="V277"/>
      <c r="W277"/>
      <c r="X277"/>
      <c r="Y277"/>
      <c r="Z277"/>
      <c r="AA277"/>
      <c r="AB277"/>
      <c r="AC277"/>
      <c r="AD277"/>
      <c r="AE277"/>
      <c r="AF277"/>
      <c r="AG277"/>
    </row>
    <row r="278" spans="1:33" s="13" customFormat="1" x14ac:dyDescent="0.4">
      <c r="A278" s="23"/>
      <c r="B278" s="23"/>
      <c r="C278" s="32"/>
      <c r="D278" s="33"/>
      <c r="F278" s="16"/>
      <c r="G278" s="32"/>
      <c r="H278" s="33"/>
      <c r="J278" s="16"/>
      <c r="K278" s="32"/>
      <c r="L278" s="33"/>
      <c r="N278" s="16"/>
      <c r="O278" s="32"/>
      <c r="P278" s="33"/>
      <c r="R278" s="16"/>
      <c r="S278" s="23"/>
      <c r="T278" s="23"/>
      <c r="U278" s="23"/>
      <c r="V278"/>
      <c r="W278"/>
      <c r="X278"/>
      <c r="Y278"/>
      <c r="Z278"/>
      <c r="AA278"/>
      <c r="AB278"/>
      <c r="AC278"/>
      <c r="AD278"/>
      <c r="AE278"/>
      <c r="AF278"/>
      <c r="AG278"/>
    </row>
    <row r="279" spans="1:33" s="13" customFormat="1" x14ac:dyDescent="0.4">
      <c r="A279" s="23"/>
      <c r="B279" s="23"/>
      <c r="C279" s="32"/>
      <c r="D279" s="33"/>
      <c r="F279" s="16"/>
      <c r="G279" s="32"/>
      <c r="H279" s="33"/>
      <c r="J279" s="16"/>
      <c r="K279" s="32"/>
      <c r="L279" s="33"/>
      <c r="N279" s="16"/>
      <c r="O279" s="32"/>
      <c r="P279" s="33"/>
      <c r="R279" s="16"/>
      <c r="S279" s="23"/>
      <c r="T279" s="23"/>
      <c r="U279" s="23"/>
      <c r="V279"/>
      <c r="W279"/>
      <c r="X279"/>
      <c r="Y279"/>
      <c r="Z279"/>
      <c r="AA279"/>
      <c r="AB279"/>
      <c r="AC279"/>
      <c r="AD279"/>
      <c r="AE279"/>
      <c r="AF279"/>
      <c r="AG279"/>
    </row>
    <row r="280" spans="1:33" s="13" customFormat="1" x14ac:dyDescent="0.4">
      <c r="A280" s="23"/>
      <c r="B280" s="23"/>
      <c r="C280" s="32"/>
      <c r="D280" s="33"/>
      <c r="F280" s="16"/>
      <c r="G280" s="32"/>
      <c r="H280" s="33"/>
      <c r="J280" s="16"/>
      <c r="K280" s="32"/>
      <c r="L280" s="33"/>
      <c r="N280" s="16"/>
      <c r="O280" s="32"/>
      <c r="P280" s="33"/>
      <c r="R280" s="16"/>
      <c r="S280" s="23"/>
      <c r="T280" s="23"/>
      <c r="U280" s="23"/>
      <c r="V280"/>
      <c r="W280"/>
      <c r="X280"/>
      <c r="Y280"/>
      <c r="Z280"/>
      <c r="AA280"/>
      <c r="AB280"/>
      <c r="AC280"/>
      <c r="AD280"/>
      <c r="AE280"/>
      <c r="AF280"/>
      <c r="AG280"/>
    </row>
    <row r="281" spans="1:33" s="13" customFormat="1" x14ac:dyDescent="0.4">
      <c r="A281" s="23"/>
      <c r="B281" s="23"/>
      <c r="C281" s="32"/>
      <c r="D281" s="33"/>
      <c r="F281" s="16"/>
      <c r="G281" s="32"/>
      <c r="H281" s="33"/>
      <c r="J281" s="16"/>
      <c r="K281" s="32"/>
      <c r="L281" s="33"/>
      <c r="N281" s="16"/>
      <c r="O281" s="32"/>
      <c r="P281" s="33"/>
      <c r="R281" s="16"/>
      <c r="S281" s="23"/>
      <c r="T281" s="23"/>
      <c r="U281" s="23"/>
      <c r="V281"/>
      <c r="W281"/>
      <c r="X281"/>
      <c r="Y281"/>
      <c r="Z281"/>
      <c r="AA281"/>
      <c r="AB281"/>
      <c r="AC281"/>
      <c r="AD281"/>
      <c r="AE281"/>
      <c r="AF281"/>
      <c r="AG281"/>
    </row>
    <row r="282" spans="1:33" s="13" customFormat="1" x14ac:dyDescent="0.4">
      <c r="A282" s="23"/>
      <c r="B282" s="23"/>
      <c r="C282" s="32"/>
      <c r="D282" s="33"/>
      <c r="F282" s="16"/>
      <c r="G282" s="32"/>
      <c r="H282" s="33"/>
      <c r="J282" s="16"/>
      <c r="K282" s="32"/>
      <c r="L282" s="33"/>
      <c r="N282" s="16"/>
      <c r="O282" s="32"/>
      <c r="P282" s="33"/>
      <c r="R282" s="16"/>
      <c r="S282" s="23"/>
      <c r="T282" s="23"/>
      <c r="U282" s="23"/>
      <c r="V282"/>
      <c r="W282"/>
      <c r="X282"/>
      <c r="Y282"/>
      <c r="Z282"/>
      <c r="AA282"/>
      <c r="AB282"/>
      <c r="AC282"/>
      <c r="AD282"/>
      <c r="AE282"/>
      <c r="AF282"/>
      <c r="AG282"/>
    </row>
    <row r="283" spans="1:33" s="13" customFormat="1" x14ac:dyDescent="0.4">
      <c r="A283" s="23"/>
      <c r="B283" s="23"/>
      <c r="C283" s="32"/>
      <c r="D283" s="33"/>
      <c r="F283" s="16"/>
      <c r="G283" s="32"/>
      <c r="H283" s="33"/>
      <c r="J283" s="16"/>
      <c r="K283" s="32"/>
      <c r="L283" s="33"/>
      <c r="N283" s="16"/>
      <c r="O283" s="32"/>
      <c r="P283" s="33"/>
      <c r="R283" s="16"/>
      <c r="S283" s="23"/>
      <c r="T283" s="23"/>
      <c r="U283" s="23"/>
      <c r="V283"/>
      <c r="W283"/>
      <c r="X283"/>
      <c r="Y283"/>
      <c r="Z283"/>
      <c r="AA283"/>
      <c r="AB283"/>
      <c r="AC283"/>
      <c r="AD283"/>
      <c r="AE283"/>
      <c r="AF283"/>
      <c r="AG283"/>
    </row>
    <row r="284" spans="1:33" s="13" customFormat="1" x14ac:dyDescent="0.4">
      <c r="A284" s="23"/>
      <c r="B284" s="23"/>
      <c r="C284" s="32"/>
      <c r="D284" s="33"/>
      <c r="F284" s="16"/>
      <c r="G284" s="32"/>
      <c r="H284" s="33"/>
      <c r="J284" s="16"/>
      <c r="K284" s="32"/>
      <c r="L284" s="33"/>
      <c r="N284" s="16"/>
      <c r="O284" s="32"/>
      <c r="P284" s="33"/>
      <c r="R284" s="16"/>
      <c r="S284" s="23"/>
      <c r="T284" s="23"/>
      <c r="U284" s="23"/>
      <c r="V284"/>
      <c r="W284"/>
      <c r="X284"/>
      <c r="Y284"/>
      <c r="Z284"/>
      <c r="AA284"/>
      <c r="AB284"/>
      <c r="AC284"/>
      <c r="AD284"/>
      <c r="AE284"/>
      <c r="AF284"/>
      <c r="AG284"/>
    </row>
    <row r="285" spans="1:33" s="13" customFormat="1" x14ac:dyDescent="0.4">
      <c r="A285" s="23"/>
      <c r="B285" s="23"/>
      <c r="C285" s="32"/>
      <c r="D285" s="33"/>
      <c r="F285" s="16"/>
      <c r="G285" s="32"/>
      <c r="H285" s="33"/>
      <c r="J285" s="16"/>
      <c r="K285" s="32"/>
      <c r="L285" s="33"/>
      <c r="N285" s="16"/>
      <c r="O285" s="32"/>
      <c r="P285" s="33"/>
      <c r="R285" s="16"/>
      <c r="S285" s="23"/>
      <c r="T285" s="23"/>
      <c r="U285" s="23"/>
      <c r="V285"/>
      <c r="W285"/>
      <c r="X285"/>
      <c r="Y285"/>
      <c r="Z285"/>
      <c r="AA285"/>
      <c r="AB285"/>
      <c r="AC285"/>
      <c r="AD285"/>
      <c r="AE285"/>
      <c r="AF285"/>
      <c r="AG285"/>
    </row>
    <row r="286" spans="1:33" s="13" customFormat="1" x14ac:dyDescent="0.4">
      <c r="A286" s="23"/>
      <c r="B286" s="23"/>
      <c r="C286" s="32"/>
      <c r="D286" s="33"/>
      <c r="F286" s="16"/>
      <c r="G286" s="32"/>
      <c r="H286" s="33"/>
      <c r="J286" s="16"/>
      <c r="K286" s="32"/>
      <c r="L286" s="33"/>
      <c r="N286" s="16"/>
      <c r="O286" s="32"/>
      <c r="P286" s="33"/>
      <c r="R286" s="16"/>
      <c r="S286" s="23"/>
      <c r="T286" s="23"/>
      <c r="U286" s="23"/>
      <c r="V286"/>
      <c r="W286"/>
      <c r="X286"/>
      <c r="Y286"/>
      <c r="Z286"/>
      <c r="AA286"/>
      <c r="AB286"/>
      <c r="AC286"/>
      <c r="AD286"/>
      <c r="AE286"/>
      <c r="AF286"/>
      <c r="AG286"/>
    </row>
    <row r="287" spans="1:33" s="13" customFormat="1" x14ac:dyDescent="0.4">
      <c r="A287" s="23"/>
      <c r="B287" s="23"/>
      <c r="C287" s="32"/>
      <c r="D287" s="33"/>
      <c r="F287" s="16"/>
      <c r="G287" s="32"/>
      <c r="H287" s="33"/>
      <c r="J287" s="16"/>
      <c r="K287" s="32"/>
      <c r="L287" s="33"/>
      <c r="N287" s="16"/>
      <c r="O287" s="32"/>
      <c r="P287" s="33"/>
      <c r="R287" s="16"/>
      <c r="S287" s="23"/>
      <c r="T287" s="23"/>
      <c r="U287" s="23"/>
      <c r="V287"/>
      <c r="W287"/>
      <c r="X287"/>
      <c r="Y287"/>
      <c r="Z287"/>
      <c r="AA287"/>
      <c r="AB287"/>
      <c r="AC287"/>
      <c r="AD287"/>
      <c r="AE287"/>
      <c r="AF287"/>
      <c r="AG287"/>
    </row>
    <row r="288" spans="1:33" s="13" customFormat="1" x14ac:dyDescent="0.4">
      <c r="A288" s="23"/>
      <c r="B288" s="23"/>
      <c r="C288" s="32"/>
      <c r="D288" s="33"/>
      <c r="F288" s="16"/>
      <c r="G288" s="32"/>
      <c r="H288" s="33"/>
      <c r="J288" s="16"/>
      <c r="K288" s="32"/>
      <c r="L288" s="33"/>
      <c r="N288" s="16"/>
      <c r="O288" s="32"/>
      <c r="P288" s="33"/>
      <c r="R288" s="16"/>
      <c r="S288" s="23"/>
      <c r="T288" s="23"/>
      <c r="U288" s="23"/>
      <c r="V288"/>
      <c r="W288"/>
      <c r="X288"/>
      <c r="Y288"/>
      <c r="Z288"/>
      <c r="AA288"/>
      <c r="AB288"/>
      <c r="AC288"/>
      <c r="AD288"/>
      <c r="AE288"/>
      <c r="AF288"/>
      <c r="AG288"/>
    </row>
    <row r="289" spans="1:33" s="13" customFormat="1" x14ac:dyDescent="0.4">
      <c r="A289" s="23"/>
      <c r="B289" s="23"/>
      <c r="C289" s="32"/>
      <c r="D289" s="33"/>
      <c r="F289" s="16"/>
      <c r="G289" s="32"/>
      <c r="H289" s="33"/>
      <c r="J289" s="16"/>
      <c r="K289" s="32"/>
      <c r="L289" s="33"/>
      <c r="N289" s="16"/>
      <c r="O289" s="32"/>
      <c r="P289" s="33"/>
      <c r="R289" s="16"/>
      <c r="S289" s="23"/>
      <c r="T289" s="23"/>
      <c r="U289" s="23"/>
      <c r="V289"/>
      <c r="W289"/>
      <c r="X289"/>
      <c r="Y289"/>
      <c r="Z289"/>
      <c r="AA289"/>
      <c r="AB289"/>
      <c r="AC289"/>
      <c r="AD289"/>
      <c r="AE289"/>
      <c r="AF289"/>
      <c r="AG289"/>
    </row>
    <row r="290" spans="1:33" s="13" customFormat="1" x14ac:dyDescent="0.4">
      <c r="A290" s="23"/>
      <c r="B290" s="23"/>
      <c r="C290" s="32"/>
      <c r="D290" s="33"/>
      <c r="F290" s="16"/>
      <c r="G290" s="32"/>
      <c r="H290" s="33"/>
      <c r="J290" s="16"/>
      <c r="K290" s="32"/>
      <c r="L290" s="33"/>
      <c r="N290" s="16"/>
      <c r="O290" s="32"/>
      <c r="P290" s="33"/>
      <c r="R290" s="16"/>
      <c r="S290" s="23"/>
      <c r="T290" s="23"/>
      <c r="U290" s="23"/>
      <c r="V290"/>
      <c r="W290"/>
      <c r="X290"/>
      <c r="Y290"/>
      <c r="Z290"/>
      <c r="AA290"/>
      <c r="AB290"/>
      <c r="AC290"/>
      <c r="AD290"/>
      <c r="AE290"/>
      <c r="AF290"/>
      <c r="AG290"/>
    </row>
    <row r="291" spans="1:33" s="13" customFormat="1" x14ac:dyDescent="0.4">
      <c r="A291" s="23"/>
      <c r="B291" s="23"/>
      <c r="C291" s="32"/>
      <c r="D291" s="33"/>
      <c r="F291" s="16"/>
      <c r="G291" s="32"/>
      <c r="H291" s="33"/>
      <c r="J291" s="16"/>
      <c r="K291" s="32"/>
      <c r="L291" s="33"/>
      <c r="N291" s="16"/>
      <c r="O291" s="32"/>
      <c r="P291" s="33"/>
      <c r="R291" s="16"/>
      <c r="S291" s="23"/>
      <c r="T291" s="23"/>
      <c r="U291" s="23"/>
      <c r="V291"/>
      <c r="W291"/>
      <c r="X291"/>
      <c r="Y291"/>
      <c r="Z291"/>
      <c r="AA291"/>
      <c r="AB291"/>
      <c r="AC291"/>
      <c r="AD291"/>
      <c r="AE291"/>
      <c r="AF291"/>
      <c r="AG291"/>
    </row>
    <row r="292" spans="1:33" s="13" customFormat="1" x14ac:dyDescent="0.4">
      <c r="A292" s="23"/>
      <c r="B292" s="23"/>
      <c r="C292" s="32"/>
      <c r="D292" s="33"/>
      <c r="F292" s="16"/>
      <c r="G292" s="32"/>
      <c r="H292" s="33"/>
      <c r="J292" s="16"/>
      <c r="K292" s="32"/>
      <c r="L292" s="33"/>
      <c r="N292" s="16"/>
      <c r="O292" s="32"/>
      <c r="P292" s="33"/>
      <c r="R292" s="16"/>
      <c r="S292" s="23"/>
      <c r="T292" s="23"/>
      <c r="U292" s="23"/>
      <c r="V292"/>
      <c r="W292"/>
      <c r="X292"/>
      <c r="Y292"/>
      <c r="Z292"/>
      <c r="AA292"/>
      <c r="AB292"/>
      <c r="AC292"/>
      <c r="AD292"/>
      <c r="AE292"/>
      <c r="AF292"/>
      <c r="AG292"/>
    </row>
    <row r="293" spans="1:33" s="13" customFormat="1" x14ac:dyDescent="0.4">
      <c r="A293" s="23"/>
      <c r="B293" s="23"/>
      <c r="C293" s="32"/>
      <c r="D293" s="33"/>
      <c r="F293" s="16"/>
      <c r="G293" s="32"/>
      <c r="H293" s="33"/>
      <c r="J293" s="16"/>
      <c r="K293" s="32"/>
      <c r="L293" s="33"/>
      <c r="N293" s="16"/>
      <c r="O293" s="32"/>
      <c r="P293" s="33"/>
      <c r="R293" s="16"/>
      <c r="S293" s="23"/>
      <c r="T293" s="23"/>
      <c r="U293" s="23"/>
      <c r="V293"/>
      <c r="W293"/>
      <c r="X293"/>
      <c r="Y293"/>
      <c r="Z293"/>
      <c r="AA293"/>
      <c r="AB293"/>
      <c r="AC293"/>
      <c r="AD293"/>
      <c r="AE293"/>
      <c r="AF293"/>
      <c r="AG293"/>
    </row>
    <row r="294" spans="1:33" s="13" customFormat="1" x14ac:dyDescent="0.4">
      <c r="A294" s="23"/>
      <c r="B294" s="23"/>
      <c r="C294" s="32"/>
      <c r="D294" s="33"/>
      <c r="F294" s="16"/>
      <c r="G294" s="32"/>
      <c r="H294" s="33"/>
      <c r="J294" s="16"/>
      <c r="K294" s="32"/>
      <c r="L294" s="33"/>
      <c r="N294" s="16"/>
      <c r="O294" s="32"/>
      <c r="P294" s="33"/>
      <c r="R294" s="16"/>
      <c r="S294" s="23"/>
      <c r="T294" s="23"/>
      <c r="U294" s="23"/>
      <c r="V294"/>
      <c r="W294"/>
      <c r="X294"/>
      <c r="Y294"/>
      <c r="Z294"/>
      <c r="AA294"/>
      <c r="AB294"/>
      <c r="AC294"/>
      <c r="AD294"/>
      <c r="AE294"/>
      <c r="AF294"/>
      <c r="AG294"/>
    </row>
    <row r="295" spans="1:33" s="13" customFormat="1" x14ac:dyDescent="0.4">
      <c r="A295" s="23"/>
      <c r="B295" s="23"/>
      <c r="C295" s="32"/>
      <c r="D295" s="33"/>
      <c r="F295" s="16"/>
      <c r="G295" s="32"/>
      <c r="H295" s="33"/>
      <c r="J295" s="16"/>
      <c r="K295" s="32"/>
      <c r="L295" s="33"/>
      <c r="N295" s="16"/>
      <c r="O295" s="32"/>
      <c r="P295" s="33"/>
      <c r="R295" s="16"/>
      <c r="S295" s="23"/>
      <c r="T295" s="23"/>
      <c r="U295" s="23"/>
      <c r="V295"/>
      <c r="W295"/>
      <c r="X295"/>
      <c r="Y295"/>
      <c r="Z295"/>
      <c r="AA295"/>
      <c r="AB295"/>
      <c r="AC295"/>
      <c r="AD295"/>
      <c r="AE295"/>
      <c r="AF295"/>
      <c r="AG295"/>
    </row>
    <row r="296" spans="1:33" s="13" customFormat="1" x14ac:dyDescent="0.4">
      <c r="A296" s="23"/>
      <c r="B296" s="23"/>
      <c r="C296" s="32"/>
      <c r="D296" s="33"/>
      <c r="F296" s="16"/>
      <c r="G296" s="32"/>
      <c r="H296" s="33"/>
      <c r="J296" s="16"/>
      <c r="K296" s="32"/>
      <c r="L296" s="33"/>
      <c r="N296" s="16"/>
      <c r="O296" s="32"/>
      <c r="P296" s="33"/>
      <c r="R296" s="16"/>
      <c r="S296" s="23"/>
      <c r="T296" s="23"/>
      <c r="U296" s="23"/>
      <c r="V296"/>
      <c r="W296"/>
      <c r="X296"/>
      <c r="Y296"/>
      <c r="Z296"/>
      <c r="AA296"/>
      <c r="AB296"/>
      <c r="AC296"/>
      <c r="AD296"/>
      <c r="AE296"/>
      <c r="AF296"/>
      <c r="AG296"/>
    </row>
    <row r="297" spans="1:33" s="13" customFormat="1" x14ac:dyDescent="0.4">
      <c r="A297" s="23"/>
      <c r="B297" s="23"/>
      <c r="C297" s="32"/>
      <c r="D297" s="33"/>
      <c r="F297" s="16"/>
      <c r="G297" s="32"/>
      <c r="H297" s="33"/>
      <c r="J297" s="16"/>
      <c r="K297" s="32"/>
      <c r="L297" s="33"/>
      <c r="N297" s="16"/>
      <c r="O297" s="32"/>
      <c r="P297" s="33"/>
      <c r="R297" s="16"/>
      <c r="S297" s="23"/>
      <c r="T297" s="23"/>
      <c r="U297" s="23"/>
      <c r="V297"/>
      <c r="W297"/>
      <c r="X297"/>
      <c r="Y297"/>
      <c r="Z297"/>
      <c r="AA297"/>
      <c r="AB297"/>
      <c r="AC297"/>
      <c r="AD297"/>
      <c r="AE297"/>
      <c r="AF297"/>
      <c r="AG297"/>
    </row>
    <row r="298" spans="1:33" s="13" customFormat="1" x14ac:dyDescent="0.4">
      <c r="A298" s="23"/>
      <c r="B298" s="23"/>
      <c r="C298" s="32"/>
      <c r="D298" s="33"/>
      <c r="F298" s="16"/>
      <c r="G298" s="32"/>
      <c r="H298" s="33"/>
      <c r="J298" s="16"/>
      <c r="K298" s="32"/>
      <c r="L298" s="33"/>
      <c r="N298" s="16"/>
      <c r="O298" s="32"/>
      <c r="P298" s="33"/>
      <c r="R298" s="16"/>
      <c r="S298" s="23"/>
      <c r="T298" s="23"/>
      <c r="U298" s="23"/>
      <c r="V298"/>
      <c r="W298"/>
      <c r="X298"/>
      <c r="Y298"/>
      <c r="Z298"/>
      <c r="AA298"/>
      <c r="AB298"/>
      <c r="AC298"/>
      <c r="AD298"/>
      <c r="AE298"/>
      <c r="AF298"/>
      <c r="AG298"/>
    </row>
    <row r="299" spans="1:33" s="13" customFormat="1" x14ac:dyDescent="0.4">
      <c r="A299" s="23"/>
      <c r="B299" s="23"/>
      <c r="C299" s="32"/>
      <c r="D299" s="33"/>
      <c r="F299" s="16"/>
      <c r="G299" s="32"/>
      <c r="H299" s="33"/>
      <c r="J299" s="16"/>
      <c r="K299" s="32"/>
      <c r="L299" s="33"/>
      <c r="N299" s="16"/>
      <c r="O299" s="32"/>
      <c r="P299" s="33"/>
      <c r="R299" s="16"/>
      <c r="S299" s="23"/>
      <c r="T299" s="23"/>
      <c r="U299" s="23"/>
      <c r="V299"/>
      <c r="W299"/>
      <c r="X299"/>
      <c r="Y299"/>
      <c r="Z299"/>
      <c r="AA299"/>
      <c r="AB299"/>
      <c r="AC299"/>
      <c r="AD299"/>
      <c r="AE299"/>
      <c r="AF299"/>
      <c r="AG299"/>
    </row>
    <row r="300" spans="1:33" s="13" customFormat="1" x14ac:dyDescent="0.4">
      <c r="A300" s="23"/>
      <c r="B300" s="23"/>
      <c r="C300" s="32"/>
      <c r="D300" s="33"/>
      <c r="F300" s="16"/>
      <c r="G300" s="32"/>
      <c r="H300" s="33"/>
      <c r="J300" s="16"/>
      <c r="K300" s="32"/>
      <c r="L300" s="33"/>
      <c r="N300" s="16"/>
      <c r="O300" s="32"/>
      <c r="P300" s="33"/>
      <c r="R300" s="16"/>
      <c r="S300" s="23"/>
      <c r="T300" s="23"/>
      <c r="U300" s="23"/>
      <c r="V300"/>
      <c r="W300"/>
      <c r="X300"/>
      <c r="Y300"/>
      <c r="Z300"/>
      <c r="AA300"/>
      <c r="AB300"/>
      <c r="AC300"/>
      <c r="AD300"/>
      <c r="AE300"/>
      <c r="AF300"/>
      <c r="AG300"/>
    </row>
    <row r="301" spans="1:33" s="13" customFormat="1" x14ac:dyDescent="0.4">
      <c r="A301" s="23"/>
      <c r="B301" s="23"/>
      <c r="C301" s="32"/>
      <c r="D301" s="33"/>
      <c r="F301" s="16"/>
      <c r="G301" s="32"/>
      <c r="H301" s="33"/>
      <c r="J301" s="16"/>
      <c r="K301" s="32"/>
      <c r="L301" s="33"/>
      <c r="N301" s="16"/>
      <c r="O301" s="32"/>
      <c r="P301" s="33"/>
      <c r="R301" s="16"/>
      <c r="S301" s="23"/>
      <c r="T301" s="23"/>
      <c r="U301" s="23"/>
      <c r="V301"/>
      <c r="W301"/>
      <c r="X301"/>
      <c r="Y301"/>
      <c r="Z301"/>
      <c r="AA301"/>
      <c r="AB301"/>
      <c r="AC301"/>
      <c r="AD301"/>
      <c r="AE301"/>
      <c r="AF301"/>
      <c r="AG301"/>
    </row>
    <row r="302" spans="1:33" s="13" customFormat="1" x14ac:dyDescent="0.4">
      <c r="A302" s="23"/>
      <c r="B302" s="23"/>
      <c r="C302" s="32"/>
      <c r="D302" s="33"/>
      <c r="F302" s="16"/>
      <c r="G302" s="32"/>
      <c r="H302" s="33"/>
      <c r="J302" s="16"/>
      <c r="K302" s="32"/>
      <c r="L302" s="33"/>
      <c r="N302" s="16"/>
      <c r="O302" s="32"/>
      <c r="P302" s="33"/>
      <c r="R302" s="16"/>
      <c r="S302" s="23"/>
      <c r="T302" s="23"/>
      <c r="U302" s="23"/>
      <c r="V302"/>
      <c r="W302"/>
      <c r="X302"/>
      <c r="Y302"/>
      <c r="Z302"/>
      <c r="AA302"/>
      <c r="AB302"/>
      <c r="AC302"/>
      <c r="AD302"/>
      <c r="AE302"/>
      <c r="AF302"/>
      <c r="AG302"/>
    </row>
    <row r="303" spans="1:33" s="13" customFormat="1" x14ac:dyDescent="0.4">
      <c r="A303" s="23"/>
      <c r="B303" s="23"/>
      <c r="C303" s="32"/>
      <c r="D303" s="33"/>
      <c r="F303" s="16"/>
      <c r="G303" s="32"/>
      <c r="H303" s="33"/>
      <c r="J303" s="16"/>
      <c r="K303" s="32"/>
      <c r="L303" s="33"/>
      <c r="N303" s="16"/>
      <c r="O303" s="32"/>
      <c r="P303" s="33"/>
      <c r="R303" s="16"/>
      <c r="S303" s="23"/>
      <c r="T303" s="23"/>
      <c r="U303" s="23"/>
      <c r="V303"/>
      <c r="W303"/>
      <c r="X303"/>
      <c r="Y303"/>
      <c r="Z303"/>
      <c r="AA303"/>
      <c r="AB303"/>
      <c r="AC303"/>
      <c r="AD303"/>
      <c r="AE303"/>
      <c r="AF303"/>
      <c r="AG303"/>
    </row>
    <row r="304" spans="1:33" s="13" customFormat="1" x14ac:dyDescent="0.4">
      <c r="A304" s="23"/>
      <c r="B304" s="23"/>
      <c r="C304" s="32"/>
      <c r="D304" s="33"/>
      <c r="F304" s="16"/>
      <c r="G304" s="32"/>
      <c r="H304" s="33"/>
      <c r="J304" s="16"/>
      <c r="K304" s="32"/>
      <c r="L304" s="33"/>
      <c r="N304" s="16"/>
      <c r="O304" s="32"/>
      <c r="P304" s="33"/>
      <c r="R304" s="16"/>
      <c r="S304" s="23"/>
      <c r="T304" s="23"/>
      <c r="U304" s="23"/>
      <c r="V304"/>
      <c r="W304"/>
      <c r="X304"/>
      <c r="Y304"/>
      <c r="Z304"/>
      <c r="AA304"/>
      <c r="AB304"/>
      <c r="AC304"/>
      <c r="AD304"/>
      <c r="AE304"/>
      <c r="AF304"/>
      <c r="AG304"/>
    </row>
    <row r="305" spans="1:33" s="13" customFormat="1" x14ac:dyDescent="0.4">
      <c r="A305" s="23"/>
      <c r="B305" s="23"/>
      <c r="C305" s="32"/>
      <c r="D305" s="33"/>
      <c r="F305" s="16"/>
      <c r="G305" s="32"/>
      <c r="H305" s="33"/>
      <c r="J305" s="16"/>
      <c r="K305" s="32"/>
      <c r="L305" s="33"/>
      <c r="N305" s="16"/>
      <c r="O305" s="32"/>
      <c r="P305" s="33"/>
      <c r="R305" s="16"/>
      <c r="S305" s="23"/>
      <c r="T305" s="23"/>
      <c r="U305" s="23"/>
      <c r="V305"/>
      <c r="W305"/>
      <c r="X305"/>
      <c r="Y305"/>
      <c r="Z305"/>
      <c r="AA305"/>
      <c r="AB305"/>
      <c r="AC305"/>
      <c r="AD305"/>
      <c r="AE305"/>
      <c r="AF305"/>
      <c r="AG305"/>
    </row>
    <row r="306" spans="1:33" s="13" customFormat="1" x14ac:dyDescent="0.4">
      <c r="A306" s="23"/>
      <c r="B306" s="23"/>
      <c r="C306" s="32"/>
      <c r="D306" s="33"/>
      <c r="F306" s="16"/>
      <c r="G306" s="32"/>
      <c r="H306" s="33"/>
      <c r="J306" s="16"/>
      <c r="K306" s="32"/>
      <c r="L306" s="33"/>
      <c r="N306" s="16"/>
      <c r="O306" s="32"/>
      <c r="P306" s="33"/>
      <c r="R306" s="16"/>
      <c r="S306" s="23"/>
      <c r="T306" s="23"/>
      <c r="U306" s="23"/>
      <c r="V306"/>
      <c r="W306"/>
      <c r="X306"/>
      <c r="Y306"/>
      <c r="Z306"/>
      <c r="AA306"/>
      <c r="AB306"/>
      <c r="AC306"/>
      <c r="AD306"/>
      <c r="AE306"/>
      <c r="AF306"/>
      <c r="AG306"/>
    </row>
    <row r="307" spans="1:33" s="13" customFormat="1" x14ac:dyDescent="0.4">
      <c r="A307" s="23"/>
      <c r="B307" s="23"/>
      <c r="C307" s="32"/>
      <c r="D307" s="33"/>
      <c r="F307" s="16"/>
      <c r="G307" s="32"/>
      <c r="H307" s="33"/>
      <c r="J307" s="16"/>
      <c r="K307" s="32"/>
      <c r="L307" s="33"/>
      <c r="N307" s="16"/>
      <c r="O307" s="32"/>
      <c r="P307" s="33"/>
      <c r="R307" s="16"/>
      <c r="S307" s="23"/>
      <c r="T307" s="23"/>
      <c r="U307" s="23"/>
      <c r="V307"/>
      <c r="W307"/>
      <c r="X307"/>
      <c r="Y307"/>
      <c r="Z307"/>
      <c r="AA307"/>
      <c r="AB307"/>
      <c r="AC307"/>
      <c r="AD307"/>
      <c r="AE307"/>
      <c r="AF307"/>
      <c r="AG307"/>
    </row>
    <row r="308" spans="1:33" s="13" customFormat="1" x14ac:dyDescent="0.4">
      <c r="A308" s="23"/>
      <c r="B308" s="23"/>
      <c r="C308" s="32"/>
      <c r="D308" s="33"/>
      <c r="F308" s="16"/>
      <c r="G308" s="32"/>
      <c r="H308" s="33"/>
      <c r="J308" s="16"/>
      <c r="K308" s="32"/>
      <c r="L308" s="33"/>
      <c r="N308" s="16"/>
      <c r="O308" s="32"/>
      <c r="P308" s="33"/>
      <c r="R308" s="16"/>
      <c r="S308" s="23"/>
      <c r="T308" s="23"/>
      <c r="U308" s="23"/>
      <c r="V308"/>
      <c r="W308"/>
      <c r="X308"/>
      <c r="Y308"/>
      <c r="Z308"/>
      <c r="AA308"/>
      <c r="AB308"/>
      <c r="AC308"/>
      <c r="AD308"/>
      <c r="AE308"/>
      <c r="AF308"/>
      <c r="AG308"/>
    </row>
    <row r="309" spans="1:33" s="13" customFormat="1" x14ac:dyDescent="0.4">
      <c r="A309" s="23"/>
      <c r="B309" s="23"/>
      <c r="C309" s="32"/>
      <c r="D309" s="33"/>
      <c r="F309" s="16"/>
      <c r="G309" s="32"/>
      <c r="H309" s="33"/>
      <c r="J309" s="16"/>
      <c r="K309" s="32"/>
      <c r="L309" s="33"/>
      <c r="N309" s="16"/>
      <c r="O309" s="32"/>
      <c r="P309" s="33"/>
      <c r="R309" s="16"/>
      <c r="S309" s="23"/>
      <c r="T309" s="23"/>
      <c r="U309" s="23"/>
      <c r="V309"/>
      <c r="W309"/>
      <c r="X309"/>
      <c r="Y309"/>
      <c r="Z309"/>
      <c r="AA309"/>
      <c r="AB309"/>
      <c r="AC309"/>
      <c r="AD309"/>
      <c r="AE309"/>
      <c r="AF309"/>
      <c r="AG309"/>
    </row>
    <row r="310" spans="1:33" s="13" customFormat="1" x14ac:dyDescent="0.4">
      <c r="A310" s="23"/>
      <c r="B310" s="23"/>
      <c r="C310" s="32"/>
      <c r="D310" s="33"/>
      <c r="F310" s="16"/>
      <c r="G310" s="32"/>
      <c r="H310" s="33"/>
      <c r="J310" s="16"/>
      <c r="K310" s="32"/>
      <c r="L310" s="33"/>
      <c r="N310" s="16"/>
      <c r="O310" s="32"/>
      <c r="P310" s="33"/>
      <c r="R310" s="16"/>
      <c r="S310" s="23"/>
      <c r="T310" s="23"/>
      <c r="U310" s="23"/>
      <c r="V310"/>
      <c r="W310"/>
      <c r="X310"/>
      <c r="Y310"/>
      <c r="Z310"/>
      <c r="AA310"/>
      <c r="AB310"/>
      <c r="AC310"/>
      <c r="AD310"/>
      <c r="AE310"/>
      <c r="AF310"/>
      <c r="AG310"/>
    </row>
    <row r="311" spans="1:33" s="13" customFormat="1" x14ac:dyDescent="0.4">
      <c r="A311" s="23"/>
      <c r="B311" s="23"/>
      <c r="C311" s="32"/>
      <c r="D311" s="33"/>
      <c r="F311" s="16"/>
      <c r="G311" s="32"/>
      <c r="H311" s="33"/>
      <c r="J311" s="16"/>
      <c r="K311" s="32"/>
      <c r="L311" s="33"/>
      <c r="N311" s="16"/>
      <c r="O311" s="32"/>
      <c r="P311" s="33"/>
      <c r="R311" s="16"/>
      <c r="S311" s="23"/>
      <c r="T311" s="23"/>
      <c r="U311" s="23"/>
      <c r="V311"/>
      <c r="W311"/>
      <c r="X311"/>
      <c r="Y311"/>
      <c r="Z311"/>
      <c r="AA311"/>
      <c r="AB311"/>
      <c r="AC311"/>
      <c r="AD311"/>
      <c r="AE311"/>
      <c r="AF311"/>
      <c r="AG311"/>
    </row>
    <row r="312" spans="1:33" s="13" customFormat="1" x14ac:dyDescent="0.4">
      <c r="A312" s="23"/>
      <c r="B312" s="23"/>
      <c r="C312" s="32"/>
      <c r="D312" s="33"/>
      <c r="F312" s="16"/>
      <c r="G312" s="32"/>
      <c r="H312" s="33"/>
      <c r="J312" s="16"/>
      <c r="K312" s="32"/>
      <c r="L312" s="33"/>
      <c r="N312" s="16"/>
      <c r="O312" s="32"/>
      <c r="P312" s="33"/>
      <c r="R312" s="16"/>
      <c r="S312" s="23"/>
      <c r="T312" s="23"/>
      <c r="U312" s="23"/>
      <c r="V312"/>
      <c r="W312"/>
      <c r="X312"/>
      <c r="Y312"/>
      <c r="Z312"/>
      <c r="AA312"/>
      <c r="AB312"/>
      <c r="AC312"/>
      <c r="AD312"/>
      <c r="AE312"/>
      <c r="AF312"/>
      <c r="AG312"/>
    </row>
    <row r="313" spans="1:33" s="13" customFormat="1" x14ac:dyDescent="0.4">
      <c r="A313" s="23"/>
      <c r="B313" s="23"/>
      <c r="C313" s="32"/>
      <c r="D313" s="33"/>
      <c r="F313" s="16"/>
      <c r="G313" s="32"/>
      <c r="H313" s="33"/>
      <c r="J313" s="16"/>
      <c r="K313" s="32"/>
      <c r="L313" s="33"/>
      <c r="N313" s="16"/>
      <c r="O313" s="32"/>
      <c r="P313" s="33"/>
      <c r="R313" s="16"/>
      <c r="S313" s="23"/>
      <c r="T313" s="23"/>
      <c r="U313" s="23"/>
      <c r="V313"/>
      <c r="W313"/>
      <c r="X313"/>
      <c r="Y313"/>
      <c r="Z313"/>
      <c r="AA313"/>
      <c r="AB313"/>
      <c r="AC313"/>
      <c r="AD313"/>
      <c r="AE313"/>
      <c r="AF313"/>
      <c r="AG313"/>
    </row>
    <row r="314" spans="1:33" s="13" customFormat="1" x14ac:dyDescent="0.4">
      <c r="A314" s="23"/>
      <c r="B314" s="23"/>
      <c r="C314" s="32"/>
      <c r="D314" s="33"/>
      <c r="F314" s="16"/>
      <c r="G314" s="32"/>
      <c r="H314" s="33"/>
      <c r="J314" s="16"/>
      <c r="K314" s="32"/>
      <c r="L314" s="33"/>
      <c r="N314" s="16"/>
      <c r="O314" s="32"/>
      <c r="P314" s="33"/>
      <c r="R314" s="16"/>
      <c r="S314" s="23"/>
      <c r="T314" s="23"/>
      <c r="U314" s="23"/>
      <c r="V314"/>
      <c r="W314"/>
      <c r="X314"/>
      <c r="Y314"/>
      <c r="Z314"/>
      <c r="AA314"/>
      <c r="AB314"/>
      <c r="AC314"/>
      <c r="AD314"/>
      <c r="AE314"/>
      <c r="AF314"/>
      <c r="AG314"/>
    </row>
    <row r="315" spans="1:33" s="13" customFormat="1" x14ac:dyDescent="0.4">
      <c r="A315" s="23"/>
      <c r="B315" s="23"/>
      <c r="C315" s="32"/>
      <c r="D315" s="33"/>
      <c r="F315" s="16"/>
      <c r="G315" s="32"/>
      <c r="H315" s="33"/>
      <c r="J315" s="16"/>
      <c r="K315" s="32"/>
      <c r="L315" s="33"/>
      <c r="N315" s="16"/>
      <c r="O315" s="32"/>
      <c r="P315" s="33"/>
      <c r="R315" s="16"/>
      <c r="S315" s="23"/>
      <c r="T315" s="23"/>
      <c r="U315" s="23"/>
      <c r="V315"/>
      <c r="W315"/>
      <c r="X315"/>
      <c r="Y315"/>
      <c r="Z315"/>
      <c r="AA315"/>
      <c r="AB315"/>
      <c r="AC315"/>
      <c r="AD315"/>
      <c r="AE315"/>
      <c r="AF315"/>
      <c r="AG315"/>
    </row>
    <row r="316" spans="1:33" s="13" customFormat="1" x14ac:dyDescent="0.4">
      <c r="A316" s="23"/>
      <c r="B316" s="23"/>
      <c r="C316" s="32"/>
      <c r="D316" s="33"/>
      <c r="F316" s="16"/>
      <c r="G316" s="32"/>
      <c r="H316" s="33"/>
      <c r="J316" s="16"/>
      <c r="K316" s="32"/>
      <c r="L316" s="33"/>
      <c r="N316" s="16"/>
      <c r="O316" s="32"/>
      <c r="P316" s="33"/>
      <c r="R316" s="16"/>
      <c r="S316" s="23"/>
      <c r="T316" s="23"/>
      <c r="U316" s="23"/>
      <c r="V316"/>
      <c r="W316"/>
      <c r="X316"/>
      <c r="Y316"/>
      <c r="Z316"/>
      <c r="AA316"/>
      <c r="AB316"/>
      <c r="AC316"/>
      <c r="AD316"/>
      <c r="AE316"/>
      <c r="AF316"/>
      <c r="AG316"/>
    </row>
    <row r="317" spans="1:33" s="13" customFormat="1" x14ac:dyDescent="0.4">
      <c r="A317" s="23"/>
      <c r="B317" s="23"/>
      <c r="C317" s="32"/>
      <c r="D317" s="33"/>
      <c r="F317" s="16"/>
      <c r="G317" s="32"/>
      <c r="H317" s="33"/>
      <c r="J317" s="16"/>
      <c r="K317" s="32"/>
      <c r="L317" s="33"/>
      <c r="N317" s="16"/>
      <c r="O317" s="32"/>
      <c r="P317" s="33"/>
      <c r="R317" s="16"/>
      <c r="S317" s="23"/>
      <c r="T317" s="23"/>
      <c r="U317" s="23"/>
      <c r="V317"/>
      <c r="W317"/>
      <c r="X317"/>
      <c r="Y317"/>
      <c r="Z317"/>
      <c r="AA317"/>
      <c r="AB317"/>
      <c r="AC317"/>
      <c r="AD317"/>
      <c r="AE317"/>
      <c r="AF317"/>
      <c r="AG317"/>
    </row>
    <row r="318" spans="1:33" s="13" customFormat="1" x14ac:dyDescent="0.4">
      <c r="A318" s="23"/>
      <c r="B318" s="23"/>
      <c r="C318" s="32"/>
      <c r="D318" s="33"/>
      <c r="F318" s="16"/>
      <c r="G318" s="32"/>
      <c r="H318" s="33"/>
      <c r="J318" s="16"/>
      <c r="K318" s="32"/>
      <c r="L318" s="33"/>
      <c r="N318" s="16"/>
      <c r="O318" s="32"/>
      <c r="P318" s="33"/>
      <c r="R318" s="16"/>
      <c r="S318" s="23"/>
      <c r="T318" s="23"/>
      <c r="U318" s="23"/>
      <c r="V318"/>
      <c r="W318"/>
      <c r="X318"/>
      <c r="Y318"/>
      <c r="Z318"/>
      <c r="AA318"/>
      <c r="AB318"/>
      <c r="AC318"/>
      <c r="AD318"/>
      <c r="AE318"/>
      <c r="AF318"/>
      <c r="AG318"/>
    </row>
    <row r="319" spans="1:33" s="13" customFormat="1" x14ac:dyDescent="0.4">
      <c r="A319" s="23"/>
      <c r="B319" s="23"/>
      <c r="C319" s="32"/>
      <c r="D319" s="33"/>
      <c r="F319" s="16"/>
      <c r="G319" s="32"/>
      <c r="H319" s="33"/>
      <c r="J319" s="16"/>
      <c r="K319" s="32"/>
      <c r="L319" s="33"/>
      <c r="N319" s="16"/>
      <c r="O319" s="32"/>
      <c r="P319" s="33"/>
      <c r="R319" s="16"/>
      <c r="S319" s="23"/>
      <c r="T319" s="23"/>
      <c r="U319" s="23"/>
      <c r="V319"/>
      <c r="W319"/>
      <c r="X319"/>
      <c r="Y319"/>
      <c r="Z319"/>
      <c r="AA319"/>
      <c r="AB319"/>
      <c r="AC319"/>
      <c r="AD319"/>
      <c r="AE319"/>
      <c r="AF319"/>
      <c r="AG319"/>
    </row>
    <row r="320" spans="1:33" s="13" customFormat="1" x14ac:dyDescent="0.4">
      <c r="A320" s="23"/>
      <c r="B320" s="23"/>
      <c r="C320" s="32"/>
      <c r="D320" s="33"/>
      <c r="F320" s="16"/>
      <c r="G320" s="32"/>
      <c r="H320" s="33"/>
      <c r="J320" s="16"/>
      <c r="K320" s="32"/>
      <c r="L320" s="33"/>
      <c r="N320" s="16"/>
      <c r="O320" s="32"/>
      <c r="P320" s="33"/>
      <c r="R320" s="16"/>
      <c r="S320" s="23"/>
      <c r="T320" s="23"/>
      <c r="U320" s="23"/>
      <c r="V320"/>
      <c r="W320"/>
      <c r="X320"/>
      <c r="Y320"/>
      <c r="Z320"/>
      <c r="AA320"/>
      <c r="AB320"/>
      <c r="AC320"/>
      <c r="AD320"/>
      <c r="AE320"/>
      <c r="AF320"/>
      <c r="AG320"/>
    </row>
    <row r="321" spans="1:33" s="13" customFormat="1" x14ac:dyDescent="0.4">
      <c r="A321" s="23"/>
      <c r="B321" s="23"/>
      <c r="C321" s="32"/>
      <c r="D321" s="33"/>
      <c r="F321" s="16"/>
      <c r="G321" s="32"/>
      <c r="H321" s="33"/>
      <c r="J321" s="16"/>
      <c r="K321" s="32"/>
      <c r="L321" s="33"/>
      <c r="N321" s="16"/>
      <c r="O321" s="32"/>
      <c r="P321" s="33"/>
      <c r="R321" s="16"/>
      <c r="S321" s="23"/>
      <c r="T321" s="23"/>
      <c r="U321" s="23"/>
      <c r="V321"/>
      <c r="W321"/>
      <c r="X321"/>
      <c r="Y321"/>
      <c r="Z321"/>
      <c r="AA321"/>
      <c r="AB321"/>
      <c r="AC321"/>
      <c r="AD321"/>
      <c r="AE321"/>
      <c r="AF321"/>
      <c r="AG321"/>
    </row>
    <row r="322" spans="1:33" s="13" customFormat="1" x14ac:dyDescent="0.4">
      <c r="A322" s="23"/>
      <c r="B322" s="23"/>
      <c r="C322" s="32"/>
      <c r="D322" s="33"/>
      <c r="F322" s="16"/>
      <c r="G322" s="32"/>
      <c r="H322" s="33"/>
      <c r="J322" s="16"/>
      <c r="K322" s="32"/>
      <c r="L322" s="33"/>
      <c r="N322" s="16"/>
      <c r="O322" s="32"/>
      <c r="P322" s="33"/>
      <c r="R322" s="16"/>
      <c r="S322" s="23"/>
      <c r="T322" s="23"/>
      <c r="U322" s="23"/>
      <c r="V322"/>
      <c r="W322"/>
      <c r="X322"/>
      <c r="Y322"/>
      <c r="Z322"/>
      <c r="AA322"/>
      <c r="AB322"/>
      <c r="AC322"/>
      <c r="AD322"/>
      <c r="AE322"/>
      <c r="AF322"/>
      <c r="AG322"/>
    </row>
    <row r="323" spans="1:33" s="13" customFormat="1" x14ac:dyDescent="0.4">
      <c r="A323" s="23"/>
      <c r="B323" s="23"/>
      <c r="C323" s="32"/>
      <c r="D323" s="33"/>
      <c r="F323" s="16"/>
      <c r="G323" s="32"/>
      <c r="H323" s="33"/>
      <c r="J323" s="16"/>
      <c r="K323" s="32"/>
      <c r="L323" s="33"/>
      <c r="N323" s="16"/>
      <c r="O323" s="32"/>
      <c r="P323" s="33"/>
      <c r="R323" s="16"/>
      <c r="S323" s="23"/>
      <c r="T323" s="23"/>
      <c r="U323" s="23"/>
      <c r="V323"/>
      <c r="W323"/>
      <c r="X323"/>
      <c r="Y323"/>
      <c r="Z323"/>
      <c r="AA323"/>
      <c r="AB323"/>
      <c r="AC323"/>
      <c r="AD323"/>
      <c r="AE323"/>
      <c r="AF323"/>
      <c r="AG323"/>
    </row>
    <row r="324" spans="1:33" s="13" customFormat="1" x14ac:dyDescent="0.4">
      <c r="A324" s="23"/>
      <c r="B324" s="23"/>
      <c r="C324" s="32"/>
      <c r="D324" s="33"/>
      <c r="F324" s="16"/>
      <c r="G324" s="32"/>
      <c r="H324" s="33"/>
      <c r="J324" s="16"/>
      <c r="K324" s="32"/>
      <c r="L324" s="33"/>
      <c r="N324" s="16"/>
      <c r="O324" s="32"/>
      <c r="P324" s="33"/>
      <c r="R324" s="16"/>
      <c r="S324" s="23"/>
      <c r="T324" s="23"/>
      <c r="U324" s="23"/>
      <c r="V324"/>
      <c r="W324"/>
      <c r="X324"/>
      <c r="Y324"/>
      <c r="Z324"/>
      <c r="AA324"/>
      <c r="AB324"/>
      <c r="AC324"/>
      <c r="AD324"/>
      <c r="AE324"/>
      <c r="AF324"/>
      <c r="AG324"/>
    </row>
    <row r="325" spans="1:33" s="13" customFormat="1" x14ac:dyDescent="0.4">
      <c r="A325" s="23"/>
      <c r="B325" s="23"/>
      <c r="C325" s="32"/>
      <c r="D325" s="33"/>
      <c r="F325" s="16"/>
      <c r="G325" s="32"/>
      <c r="H325" s="33"/>
      <c r="J325" s="16"/>
      <c r="K325" s="32"/>
      <c r="L325" s="33"/>
      <c r="N325" s="16"/>
      <c r="O325" s="32"/>
      <c r="P325" s="33"/>
      <c r="R325" s="16"/>
      <c r="S325" s="23"/>
      <c r="T325" s="23"/>
      <c r="U325" s="23"/>
      <c r="V325"/>
      <c r="W325"/>
      <c r="X325"/>
      <c r="Y325"/>
      <c r="Z325"/>
      <c r="AA325"/>
      <c r="AB325"/>
      <c r="AC325"/>
      <c r="AD325"/>
      <c r="AE325"/>
      <c r="AF325"/>
      <c r="AG325"/>
    </row>
    <row r="326" spans="1:33" s="13" customFormat="1" x14ac:dyDescent="0.4">
      <c r="A326" s="23"/>
      <c r="B326" s="23"/>
      <c r="C326" s="32"/>
      <c r="D326" s="33"/>
      <c r="F326" s="16"/>
      <c r="G326" s="32"/>
      <c r="H326" s="33"/>
      <c r="J326" s="16"/>
      <c r="K326" s="32"/>
      <c r="L326" s="33"/>
      <c r="N326" s="16"/>
      <c r="O326" s="32"/>
      <c r="P326" s="33"/>
      <c r="R326" s="16"/>
      <c r="S326" s="23"/>
      <c r="T326" s="23"/>
      <c r="U326" s="23"/>
      <c r="V326"/>
      <c r="W326"/>
      <c r="X326"/>
      <c r="Y326"/>
      <c r="Z326"/>
      <c r="AA326"/>
      <c r="AB326"/>
      <c r="AC326"/>
      <c r="AD326"/>
      <c r="AE326"/>
      <c r="AF326"/>
      <c r="AG326"/>
    </row>
    <row r="327" spans="1:33" s="13" customFormat="1" x14ac:dyDescent="0.4">
      <c r="A327" s="23"/>
      <c r="B327" s="23"/>
      <c r="C327" s="32"/>
      <c r="D327" s="33"/>
      <c r="F327" s="16"/>
      <c r="G327" s="32"/>
      <c r="H327" s="33"/>
      <c r="J327" s="16"/>
      <c r="K327" s="32"/>
      <c r="L327" s="33"/>
      <c r="N327" s="16"/>
      <c r="O327" s="32"/>
      <c r="P327" s="33"/>
      <c r="R327" s="16"/>
      <c r="S327" s="23"/>
      <c r="T327" s="23"/>
      <c r="U327" s="23"/>
      <c r="V327"/>
      <c r="W327"/>
      <c r="X327"/>
      <c r="Y327"/>
      <c r="Z327"/>
      <c r="AA327"/>
      <c r="AB327"/>
      <c r="AC327"/>
      <c r="AD327"/>
      <c r="AE327"/>
      <c r="AF327"/>
      <c r="AG327"/>
    </row>
    <row r="328" spans="1:33" s="13" customFormat="1" x14ac:dyDescent="0.4">
      <c r="A328" s="23"/>
      <c r="B328" s="23"/>
      <c r="C328" s="32"/>
      <c r="D328" s="33"/>
      <c r="F328" s="16"/>
      <c r="G328" s="32"/>
      <c r="H328" s="33"/>
      <c r="J328" s="16"/>
      <c r="K328" s="32"/>
      <c r="L328" s="33"/>
      <c r="N328" s="16"/>
      <c r="O328" s="32"/>
      <c r="P328" s="33"/>
      <c r="R328" s="16"/>
      <c r="S328" s="23"/>
      <c r="T328" s="23"/>
      <c r="U328" s="23"/>
      <c r="V328"/>
      <c r="W328"/>
      <c r="X328"/>
      <c r="Y328"/>
      <c r="Z328"/>
      <c r="AA328"/>
      <c r="AB328"/>
      <c r="AC328"/>
      <c r="AD328"/>
      <c r="AE328"/>
      <c r="AF328"/>
      <c r="AG328"/>
    </row>
    <row r="329" spans="1:33" s="13" customFormat="1" x14ac:dyDescent="0.4">
      <c r="A329" s="23"/>
      <c r="B329" s="23"/>
      <c r="C329" s="32"/>
      <c r="D329" s="33"/>
      <c r="F329" s="16"/>
      <c r="G329" s="32"/>
      <c r="H329" s="33"/>
      <c r="J329" s="16"/>
      <c r="K329" s="32"/>
      <c r="L329" s="33"/>
      <c r="N329" s="16"/>
      <c r="O329" s="32"/>
      <c r="P329" s="33"/>
      <c r="R329" s="16"/>
      <c r="S329" s="23"/>
      <c r="T329" s="23"/>
      <c r="U329" s="23"/>
      <c r="V329"/>
      <c r="W329"/>
      <c r="X329"/>
      <c r="Y329"/>
      <c r="Z329"/>
      <c r="AA329"/>
      <c r="AB329"/>
      <c r="AC329"/>
      <c r="AD329"/>
      <c r="AE329"/>
      <c r="AF329"/>
      <c r="AG329"/>
    </row>
    <row r="330" spans="1:33" s="13" customFormat="1" x14ac:dyDescent="0.4">
      <c r="A330" s="23"/>
      <c r="B330" s="23"/>
      <c r="C330" s="32"/>
      <c r="D330" s="33"/>
      <c r="F330" s="16"/>
      <c r="G330" s="32"/>
      <c r="H330" s="33"/>
      <c r="J330" s="16"/>
      <c r="K330" s="32"/>
      <c r="L330" s="33"/>
      <c r="N330" s="16"/>
      <c r="O330" s="32"/>
      <c r="P330" s="33"/>
      <c r="R330" s="16"/>
      <c r="S330" s="23"/>
      <c r="T330" s="23"/>
      <c r="U330" s="23"/>
      <c r="V330"/>
      <c r="W330"/>
      <c r="X330"/>
      <c r="Y330"/>
      <c r="Z330"/>
      <c r="AA330"/>
      <c r="AB330"/>
      <c r="AC330"/>
      <c r="AD330"/>
      <c r="AE330"/>
      <c r="AF330"/>
      <c r="AG330"/>
    </row>
    <row r="331" spans="1:33" s="13" customFormat="1" x14ac:dyDescent="0.4">
      <c r="A331" s="23"/>
      <c r="B331" s="23"/>
      <c r="C331" s="32"/>
      <c r="D331" s="33"/>
      <c r="F331" s="16"/>
      <c r="G331" s="32"/>
      <c r="H331" s="33"/>
      <c r="J331" s="16"/>
      <c r="K331" s="32"/>
      <c r="L331" s="33"/>
      <c r="N331" s="16"/>
      <c r="O331" s="32"/>
      <c r="P331" s="33"/>
      <c r="R331" s="16"/>
      <c r="S331" s="23"/>
      <c r="T331" s="23"/>
      <c r="U331" s="23"/>
      <c r="V331"/>
      <c r="W331"/>
      <c r="X331"/>
      <c r="Y331"/>
      <c r="Z331"/>
      <c r="AA331"/>
      <c r="AB331"/>
      <c r="AC331"/>
      <c r="AD331"/>
      <c r="AE331"/>
      <c r="AF331"/>
      <c r="AG331"/>
    </row>
    <row r="332" spans="1:33" s="13" customFormat="1" x14ac:dyDescent="0.4">
      <c r="A332" s="23"/>
      <c r="B332" s="23"/>
      <c r="C332" s="32"/>
      <c r="D332" s="33"/>
      <c r="F332" s="16"/>
      <c r="G332" s="32"/>
      <c r="H332" s="33"/>
      <c r="J332" s="16"/>
      <c r="K332" s="32"/>
      <c r="L332" s="33"/>
      <c r="N332" s="16"/>
      <c r="O332" s="32"/>
      <c r="P332" s="33"/>
      <c r="R332" s="16"/>
      <c r="S332" s="23"/>
      <c r="T332" s="23"/>
      <c r="U332" s="23"/>
      <c r="V332"/>
      <c r="W332"/>
      <c r="X332"/>
      <c r="Y332"/>
      <c r="Z332"/>
      <c r="AA332"/>
      <c r="AB332"/>
      <c r="AC332"/>
      <c r="AD332"/>
      <c r="AE332"/>
      <c r="AF332"/>
      <c r="AG332"/>
    </row>
    <row r="333" spans="1:33" s="13" customFormat="1" x14ac:dyDescent="0.4">
      <c r="A333" s="23"/>
      <c r="B333" s="23"/>
      <c r="C333" s="32"/>
      <c r="D333" s="33"/>
      <c r="F333" s="16"/>
      <c r="G333" s="32"/>
      <c r="H333" s="33"/>
      <c r="J333" s="16"/>
      <c r="K333" s="32"/>
      <c r="L333" s="33"/>
      <c r="N333" s="16"/>
      <c r="O333" s="32"/>
      <c r="P333" s="33"/>
      <c r="R333" s="16"/>
      <c r="S333" s="23"/>
      <c r="T333" s="23"/>
      <c r="U333" s="23"/>
      <c r="V333"/>
      <c r="W333"/>
      <c r="X333"/>
      <c r="Y333"/>
      <c r="Z333"/>
      <c r="AA333"/>
      <c r="AB333"/>
      <c r="AC333"/>
      <c r="AD333"/>
      <c r="AE333"/>
      <c r="AF333"/>
      <c r="AG333"/>
    </row>
    <row r="334" spans="1:33" s="13" customFormat="1" x14ac:dyDescent="0.4">
      <c r="A334" s="23"/>
      <c r="B334" s="23"/>
      <c r="C334" s="32"/>
      <c r="D334" s="33"/>
      <c r="F334" s="16"/>
      <c r="G334" s="32"/>
      <c r="H334" s="33"/>
      <c r="J334" s="16"/>
      <c r="K334" s="32"/>
      <c r="L334" s="33"/>
      <c r="N334" s="16"/>
      <c r="O334" s="32"/>
      <c r="P334" s="33"/>
      <c r="R334" s="16"/>
      <c r="S334" s="23"/>
      <c r="T334" s="23"/>
      <c r="U334" s="23"/>
      <c r="V334"/>
      <c r="W334"/>
      <c r="X334"/>
      <c r="Y334"/>
      <c r="Z334"/>
      <c r="AA334"/>
      <c r="AB334"/>
      <c r="AC334"/>
      <c r="AD334"/>
      <c r="AE334"/>
      <c r="AF334"/>
      <c r="AG334"/>
    </row>
    <row r="335" spans="1:33" s="13" customFormat="1" x14ac:dyDescent="0.4">
      <c r="A335" s="23"/>
      <c r="B335" s="23"/>
      <c r="C335" s="32"/>
      <c r="D335" s="33"/>
      <c r="F335" s="16"/>
      <c r="G335" s="32"/>
      <c r="H335" s="33"/>
      <c r="J335" s="16"/>
      <c r="K335" s="32"/>
      <c r="L335" s="33"/>
      <c r="N335" s="16"/>
      <c r="O335" s="32"/>
      <c r="P335" s="33"/>
      <c r="R335" s="16"/>
      <c r="S335" s="23"/>
      <c r="T335" s="23"/>
      <c r="U335" s="23"/>
      <c r="V335"/>
      <c r="W335"/>
      <c r="X335"/>
      <c r="Y335"/>
      <c r="Z335"/>
      <c r="AA335"/>
      <c r="AB335"/>
      <c r="AC335"/>
      <c r="AD335"/>
      <c r="AE335"/>
      <c r="AF335"/>
      <c r="AG335"/>
    </row>
    <row r="336" spans="1:33" s="13" customFormat="1" x14ac:dyDescent="0.4">
      <c r="A336" s="23"/>
      <c r="B336" s="23"/>
      <c r="C336" s="32"/>
      <c r="D336" s="33"/>
      <c r="F336" s="16"/>
      <c r="G336" s="32"/>
      <c r="H336" s="33"/>
      <c r="J336" s="16"/>
      <c r="K336" s="32"/>
      <c r="L336" s="33"/>
      <c r="N336" s="16"/>
      <c r="O336" s="32"/>
      <c r="P336" s="33"/>
      <c r="R336" s="16"/>
      <c r="S336" s="23"/>
      <c r="T336" s="23"/>
      <c r="U336" s="23"/>
      <c r="V336"/>
      <c r="W336"/>
      <c r="X336"/>
      <c r="Y336"/>
      <c r="Z336"/>
      <c r="AA336"/>
      <c r="AB336"/>
      <c r="AC336"/>
      <c r="AD336"/>
      <c r="AE336"/>
      <c r="AF336"/>
      <c r="AG336"/>
    </row>
    <row r="337" spans="1:33" s="13" customFormat="1" x14ac:dyDescent="0.4">
      <c r="A337" s="23"/>
      <c r="B337" s="23"/>
      <c r="C337" s="32"/>
      <c r="D337" s="33"/>
      <c r="F337" s="16"/>
      <c r="G337" s="32"/>
      <c r="H337" s="33"/>
      <c r="J337" s="16"/>
      <c r="K337" s="32"/>
      <c r="L337" s="33"/>
      <c r="N337" s="16"/>
      <c r="O337" s="32"/>
      <c r="P337" s="33"/>
      <c r="R337" s="16"/>
      <c r="S337" s="23"/>
      <c r="T337" s="23"/>
      <c r="U337" s="23"/>
      <c r="V337"/>
      <c r="W337"/>
      <c r="X337"/>
      <c r="Y337"/>
      <c r="Z337"/>
      <c r="AA337"/>
      <c r="AB337"/>
      <c r="AC337"/>
      <c r="AD337"/>
      <c r="AE337"/>
      <c r="AF337"/>
      <c r="AG337"/>
    </row>
    <row r="338" spans="1:33" s="13" customFormat="1" x14ac:dyDescent="0.4">
      <c r="A338" s="23"/>
      <c r="B338" s="23"/>
      <c r="C338" s="32"/>
      <c r="D338" s="33"/>
      <c r="F338" s="16"/>
      <c r="G338" s="32"/>
      <c r="H338" s="33"/>
      <c r="J338" s="16"/>
      <c r="K338" s="32"/>
      <c r="L338" s="33"/>
      <c r="N338" s="16"/>
      <c r="O338" s="32"/>
      <c r="P338" s="33"/>
      <c r="R338" s="16"/>
      <c r="S338" s="23"/>
      <c r="T338" s="23"/>
      <c r="U338" s="23"/>
      <c r="V338"/>
      <c r="W338"/>
      <c r="X338"/>
      <c r="Y338"/>
      <c r="Z338"/>
      <c r="AA338"/>
      <c r="AB338"/>
      <c r="AC338"/>
      <c r="AD338"/>
      <c r="AE338"/>
      <c r="AF338"/>
      <c r="AG338"/>
    </row>
    <row r="339" spans="1:33" s="13" customFormat="1" x14ac:dyDescent="0.4">
      <c r="A339" s="23"/>
      <c r="B339" s="23"/>
      <c r="C339" s="32"/>
      <c r="D339" s="33"/>
      <c r="F339" s="16"/>
      <c r="G339" s="32"/>
      <c r="H339" s="33"/>
      <c r="J339" s="16"/>
      <c r="K339" s="32"/>
      <c r="L339" s="33"/>
      <c r="N339" s="16"/>
      <c r="O339" s="32"/>
      <c r="P339" s="33"/>
      <c r="R339" s="16"/>
      <c r="S339" s="23"/>
      <c r="T339" s="23"/>
      <c r="U339" s="23"/>
      <c r="V339"/>
      <c r="W339"/>
      <c r="X339"/>
      <c r="Y339"/>
      <c r="Z339"/>
      <c r="AA339"/>
      <c r="AB339"/>
      <c r="AC339"/>
      <c r="AD339"/>
      <c r="AE339"/>
      <c r="AF339"/>
      <c r="AG339"/>
    </row>
    <row r="340" spans="1:33" s="13" customFormat="1" x14ac:dyDescent="0.4">
      <c r="A340" s="23"/>
      <c r="B340" s="23"/>
      <c r="C340" s="32"/>
      <c r="D340" s="33"/>
      <c r="F340" s="16"/>
      <c r="G340" s="32"/>
      <c r="H340" s="33"/>
      <c r="J340" s="16"/>
      <c r="K340" s="32"/>
      <c r="L340" s="33"/>
      <c r="N340" s="16"/>
      <c r="O340" s="32"/>
      <c r="P340" s="33"/>
      <c r="R340" s="16"/>
      <c r="S340" s="23"/>
      <c r="T340" s="23"/>
      <c r="U340" s="23"/>
      <c r="V340"/>
      <c r="W340"/>
      <c r="X340"/>
      <c r="Y340"/>
      <c r="Z340"/>
      <c r="AA340"/>
      <c r="AB340"/>
      <c r="AC340"/>
      <c r="AD340"/>
      <c r="AE340"/>
      <c r="AF340"/>
      <c r="AG340"/>
    </row>
    <row r="341" spans="1:33" s="13" customFormat="1" x14ac:dyDescent="0.4">
      <c r="A341" s="23"/>
      <c r="B341" s="23"/>
      <c r="C341" s="32"/>
      <c r="D341" s="33"/>
      <c r="F341" s="16"/>
      <c r="G341" s="32"/>
      <c r="H341" s="33"/>
      <c r="J341" s="16"/>
      <c r="K341" s="32"/>
      <c r="L341" s="33"/>
      <c r="N341" s="16"/>
      <c r="O341" s="32"/>
      <c r="P341" s="33"/>
      <c r="R341" s="16"/>
      <c r="S341" s="23"/>
      <c r="T341" s="23"/>
      <c r="U341" s="23"/>
      <c r="V341"/>
      <c r="W341"/>
      <c r="X341"/>
      <c r="Y341"/>
      <c r="Z341"/>
      <c r="AA341"/>
      <c r="AB341"/>
      <c r="AC341"/>
      <c r="AD341"/>
      <c r="AE341"/>
      <c r="AF341"/>
      <c r="AG341"/>
    </row>
    <row r="342" spans="1:33" s="13" customFormat="1" x14ac:dyDescent="0.4">
      <c r="A342" s="23"/>
      <c r="B342" s="23"/>
      <c r="C342" s="32"/>
      <c r="D342" s="33"/>
      <c r="F342" s="16"/>
      <c r="G342" s="32"/>
      <c r="H342" s="33"/>
      <c r="J342" s="16"/>
      <c r="K342" s="32"/>
      <c r="L342" s="33"/>
      <c r="N342" s="16"/>
      <c r="O342" s="32"/>
      <c r="P342" s="33"/>
      <c r="R342" s="16"/>
      <c r="S342" s="23"/>
      <c r="T342" s="23"/>
      <c r="U342" s="23"/>
      <c r="V342"/>
      <c r="W342"/>
      <c r="X342"/>
      <c r="Y342"/>
      <c r="Z342"/>
      <c r="AA342"/>
      <c r="AB342"/>
      <c r="AC342"/>
      <c r="AD342"/>
      <c r="AE342"/>
      <c r="AF342"/>
      <c r="AG342"/>
    </row>
    <row r="343" spans="1:33" s="13" customFormat="1" x14ac:dyDescent="0.4">
      <c r="A343" s="23"/>
      <c r="B343" s="23"/>
      <c r="C343" s="32"/>
      <c r="D343" s="33"/>
      <c r="F343" s="16"/>
      <c r="G343" s="32"/>
      <c r="H343" s="33"/>
      <c r="J343" s="16"/>
      <c r="K343" s="32"/>
      <c r="L343" s="33"/>
      <c r="N343" s="16"/>
      <c r="O343" s="32"/>
      <c r="P343" s="33"/>
      <c r="R343" s="16"/>
      <c r="S343" s="23"/>
      <c r="T343" s="23"/>
      <c r="U343" s="23"/>
      <c r="V343"/>
      <c r="W343"/>
      <c r="X343"/>
      <c r="Y343"/>
      <c r="Z343"/>
      <c r="AA343"/>
      <c r="AB343"/>
      <c r="AC343"/>
      <c r="AD343"/>
      <c r="AE343"/>
      <c r="AF343"/>
      <c r="AG343"/>
    </row>
    <row r="344" spans="1:33" s="13" customFormat="1" x14ac:dyDescent="0.4">
      <c r="A344" s="23"/>
      <c r="B344" s="23"/>
      <c r="C344" s="32"/>
      <c r="D344" s="33"/>
      <c r="F344" s="16"/>
      <c r="G344" s="32"/>
      <c r="H344" s="33"/>
      <c r="J344" s="16"/>
      <c r="K344" s="32"/>
      <c r="L344" s="33"/>
      <c r="N344" s="16"/>
      <c r="O344" s="32"/>
      <c r="P344" s="33"/>
      <c r="R344" s="16"/>
      <c r="S344" s="23"/>
      <c r="T344" s="23"/>
      <c r="U344" s="23"/>
      <c r="V344"/>
      <c r="W344"/>
      <c r="X344"/>
      <c r="Y344"/>
      <c r="Z344"/>
      <c r="AA344"/>
      <c r="AB344"/>
      <c r="AC344"/>
      <c r="AD344"/>
      <c r="AE344"/>
      <c r="AF344"/>
      <c r="AG344"/>
    </row>
    <row r="345" spans="1:33" s="13" customFormat="1" x14ac:dyDescent="0.4">
      <c r="A345" s="23"/>
      <c r="B345" s="23"/>
      <c r="C345" s="32"/>
      <c r="D345" s="33"/>
      <c r="F345" s="16"/>
      <c r="G345" s="32"/>
      <c r="H345" s="33"/>
      <c r="J345" s="16"/>
      <c r="K345" s="32"/>
      <c r="L345" s="33"/>
      <c r="N345" s="16"/>
      <c r="O345" s="32"/>
      <c r="P345" s="33"/>
      <c r="R345" s="16"/>
      <c r="S345" s="23"/>
      <c r="T345" s="23"/>
      <c r="U345" s="23"/>
      <c r="V345"/>
      <c r="W345"/>
      <c r="X345"/>
      <c r="Y345"/>
      <c r="Z345"/>
      <c r="AA345"/>
      <c r="AB345"/>
      <c r="AC345"/>
      <c r="AD345"/>
      <c r="AE345"/>
      <c r="AF345"/>
      <c r="AG345"/>
    </row>
    <row r="346" spans="1:33" s="13" customFormat="1" x14ac:dyDescent="0.4">
      <c r="A346" s="23"/>
      <c r="B346" s="23"/>
      <c r="C346" s="32"/>
      <c r="D346" s="33"/>
      <c r="F346" s="16"/>
      <c r="G346" s="32"/>
      <c r="H346" s="33"/>
      <c r="J346" s="16"/>
      <c r="K346" s="32"/>
      <c r="L346" s="33"/>
      <c r="N346" s="16"/>
      <c r="O346" s="32"/>
      <c r="P346" s="33"/>
      <c r="R346" s="16"/>
      <c r="S346" s="23"/>
      <c r="T346" s="23"/>
      <c r="U346" s="23"/>
      <c r="V346"/>
      <c r="W346"/>
      <c r="X346"/>
      <c r="Y346"/>
      <c r="Z346"/>
      <c r="AA346"/>
      <c r="AB346"/>
      <c r="AC346"/>
      <c r="AD346"/>
      <c r="AE346"/>
      <c r="AF346"/>
      <c r="AG346"/>
    </row>
    <row r="347" spans="1:33" s="13" customFormat="1" x14ac:dyDescent="0.4">
      <c r="A347" s="23"/>
      <c r="B347" s="23"/>
      <c r="C347" s="32"/>
      <c r="D347" s="33"/>
      <c r="F347" s="16"/>
      <c r="G347" s="32"/>
      <c r="H347" s="33"/>
      <c r="J347" s="16"/>
      <c r="K347" s="32"/>
      <c r="L347" s="33"/>
      <c r="N347" s="16"/>
      <c r="O347" s="32"/>
      <c r="P347" s="33"/>
      <c r="R347" s="16"/>
      <c r="S347" s="23"/>
      <c r="T347" s="23"/>
      <c r="U347" s="23"/>
      <c r="V347"/>
      <c r="W347"/>
      <c r="X347"/>
      <c r="Y347"/>
      <c r="Z347"/>
      <c r="AA347"/>
      <c r="AB347"/>
      <c r="AC347"/>
      <c r="AD347"/>
      <c r="AE347"/>
      <c r="AF347"/>
      <c r="AG347"/>
    </row>
    <row r="348" spans="1:33" s="13" customFormat="1" x14ac:dyDescent="0.4">
      <c r="A348" s="23"/>
      <c r="B348" s="23"/>
      <c r="C348" s="32"/>
      <c r="D348" s="33"/>
      <c r="F348" s="16"/>
      <c r="G348" s="32"/>
      <c r="H348" s="33"/>
      <c r="J348" s="16"/>
      <c r="K348" s="32"/>
      <c r="L348" s="33"/>
      <c r="N348" s="16"/>
      <c r="O348" s="32"/>
      <c r="P348" s="33"/>
      <c r="R348" s="16"/>
      <c r="S348" s="23"/>
      <c r="T348" s="23"/>
      <c r="U348" s="23"/>
      <c r="V348"/>
      <c r="W348"/>
      <c r="X348"/>
      <c r="Y348"/>
      <c r="Z348"/>
      <c r="AA348"/>
      <c r="AB348"/>
      <c r="AC348"/>
      <c r="AD348"/>
      <c r="AE348"/>
      <c r="AF348"/>
      <c r="AG348"/>
    </row>
    <row r="349" spans="1:33" s="13" customFormat="1" x14ac:dyDescent="0.4">
      <c r="A349" s="23"/>
      <c r="B349" s="23"/>
      <c r="C349" s="32"/>
      <c r="D349" s="33"/>
      <c r="F349" s="16"/>
      <c r="G349" s="32"/>
      <c r="H349" s="33"/>
      <c r="J349" s="16"/>
      <c r="K349" s="32"/>
      <c r="L349" s="33"/>
      <c r="N349" s="16"/>
      <c r="O349" s="32"/>
      <c r="P349" s="33"/>
      <c r="R349" s="16"/>
      <c r="S349" s="23"/>
      <c r="T349" s="23"/>
      <c r="U349" s="23"/>
      <c r="V349"/>
      <c r="W349"/>
      <c r="X349"/>
      <c r="Y349"/>
      <c r="Z349"/>
      <c r="AA349"/>
      <c r="AB349"/>
      <c r="AC349"/>
      <c r="AD349"/>
      <c r="AE349"/>
      <c r="AF349"/>
      <c r="AG349"/>
    </row>
    <row r="350" spans="1:33" s="13" customFormat="1" x14ac:dyDescent="0.4">
      <c r="A350" s="23"/>
      <c r="B350" s="23"/>
      <c r="C350" s="32"/>
      <c r="D350" s="33"/>
      <c r="F350" s="16"/>
      <c r="G350" s="32"/>
      <c r="H350" s="33"/>
      <c r="J350" s="16"/>
      <c r="K350" s="32"/>
      <c r="L350" s="33"/>
      <c r="N350" s="16"/>
      <c r="O350" s="32"/>
      <c r="P350" s="33"/>
      <c r="R350" s="16"/>
      <c r="S350" s="23"/>
      <c r="T350" s="23"/>
      <c r="U350" s="23"/>
      <c r="V350"/>
      <c r="W350"/>
      <c r="X350"/>
      <c r="Y350"/>
      <c r="Z350"/>
      <c r="AA350"/>
      <c r="AB350"/>
      <c r="AC350"/>
      <c r="AD350"/>
      <c r="AE350"/>
      <c r="AF350"/>
      <c r="AG350"/>
    </row>
    <row r="351" spans="1:33" s="13" customFormat="1" x14ac:dyDescent="0.4">
      <c r="A351" s="23"/>
      <c r="B351" s="23"/>
      <c r="C351" s="32"/>
      <c r="D351" s="33"/>
      <c r="F351" s="16"/>
      <c r="G351" s="32"/>
      <c r="H351" s="33"/>
      <c r="J351" s="16"/>
      <c r="K351" s="32"/>
      <c r="L351" s="33"/>
      <c r="N351" s="16"/>
      <c r="O351" s="32"/>
      <c r="P351" s="33"/>
      <c r="R351" s="16"/>
      <c r="S351" s="23"/>
      <c r="T351" s="23"/>
      <c r="U351" s="23"/>
      <c r="V351"/>
      <c r="W351"/>
      <c r="X351"/>
      <c r="Y351"/>
      <c r="Z351"/>
      <c r="AA351"/>
      <c r="AB351"/>
      <c r="AC351"/>
      <c r="AD351"/>
      <c r="AE351"/>
      <c r="AF351"/>
      <c r="AG351"/>
    </row>
    <row r="352" spans="1:33" s="13" customFormat="1" x14ac:dyDescent="0.4">
      <c r="A352" s="23"/>
      <c r="B352" s="23"/>
      <c r="C352" s="32"/>
      <c r="D352" s="33"/>
      <c r="F352" s="16"/>
      <c r="G352" s="32"/>
      <c r="H352" s="33"/>
      <c r="J352" s="16"/>
      <c r="K352" s="32"/>
      <c r="L352" s="33"/>
      <c r="N352" s="16"/>
      <c r="O352" s="32"/>
      <c r="P352" s="33"/>
      <c r="R352" s="16"/>
      <c r="S352" s="23"/>
      <c r="T352" s="23"/>
      <c r="U352" s="23"/>
      <c r="V352"/>
      <c r="W352"/>
      <c r="X352"/>
      <c r="Y352"/>
      <c r="Z352"/>
      <c r="AA352"/>
      <c r="AB352"/>
      <c r="AC352"/>
      <c r="AD352"/>
      <c r="AE352"/>
      <c r="AF352"/>
      <c r="AG352"/>
    </row>
    <row r="353" spans="1:33" s="13" customFormat="1" x14ac:dyDescent="0.4">
      <c r="A353" s="23"/>
      <c r="B353" s="23"/>
      <c r="C353" s="32"/>
      <c r="D353" s="33"/>
      <c r="F353" s="16"/>
      <c r="G353" s="32"/>
      <c r="H353" s="33"/>
      <c r="J353" s="16"/>
      <c r="K353" s="32"/>
      <c r="L353" s="33"/>
      <c r="N353" s="16"/>
      <c r="O353" s="32"/>
      <c r="P353" s="33"/>
      <c r="R353" s="16"/>
      <c r="S353" s="23"/>
      <c r="T353" s="23"/>
      <c r="U353" s="23"/>
      <c r="V353"/>
      <c r="W353"/>
      <c r="X353"/>
      <c r="Y353"/>
      <c r="Z353"/>
      <c r="AA353"/>
      <c r="AB353"/>
      <c r="AC353"/>
      <c r="AD353"/>
      <c r="AE353"/>
      <c r="AF353"/>
      <c r="AG353"/>
    </row>
    <row r="354" spans="1:33" s="13" customFormat="1" x14ac:dyDescent="0.4">
      <c r="A354" s="23"/>
      <c r="B354" s="23"/>
      <c r="C354" s="32"/>
      <c r="D354" s="33"/>
      <c r="F354" s="16"/>
      <c r="G354" s="32"/>
      <c r="H354" s="33"/>
      <c r="J354" s="16"/>
      <c r="K354" s="32"/>
      <c r="L354" s="33"/>
      <c r="N354" s="16"/>
      <c r="O354" s="32"/>
      <c r="P354" s="33"/>
      <c r="R354" s="16"/>
      <c r="S354" s="23"/>
      <c r="T354" s="23"/>
      <c r="U354" s="23"/>
      <c r="V354"/>
      <c r="W354"/>
      <c r="X354"/>
      <c r="Y354"/>
      <c r="Z354"/>
      <c r="AA354"/>
      <c r="AB354"/>
      <c r="AC354"/>
      <c r="AD354"/>
      <c r="AE354"/>
      <c r="AF354"/>
      <c r="AG354"/>
    </row>
    <row r="355" spans="1:33" s="13" customFormat="1" x14ac:dyDescent="0.4">
      <c r="A355" s="23"/>
      <c r="B355" s="23"/>
      <c r="C355" s="32"/>
      <c r="D355" s="33"/>
      <c r="F355" s="16"/>
      <c r="G355" s="32"/>
      <c r="H355" s="33"/>
      <c r="J355" s="16"/>
      <c r="K355" s="32"/>
      <c r="L355" s="33"/>
      <c r="N355" s="16"/>
      <c r="O355" s="32"/>
      <c r="P355" s="33"/>
      <c r="R355" s="16"/>
      <c r="S355" s="23"/>
      <c r="T355" s="23"/>
      <c r="U355" s="23"/>
      <c r="V355"/>
      <c r="W355"/>
      <c r="X355"/>
      <c r="Y355"/>
      <c r="Z355"/>
      <c r="AA355"/>
      <c r="AB355"/>
      <c r="AC355"/>
      <c r="AD355"/>
      <c r="AE355"/>
      <c r="AF355"/>
      <c r="AG355"/>
    </row>
    <row r="356" spans="1:33" s="13" customFormat="1" x14ac:dyDescent="0.4">
      <c r="A356" s="23"/>
      <c r="B356" s="23"/>
      <c r="C356" s="32"/>
      <c r="D356" s="33"/>
      <c r="F356" s="16"/>
      <c r="G356" s="32"/>
      <c r="H356" s="33"/>
      <c r="J356" s="16"/>
      <c r="K356" s="32"/>
      <c r="L356" s="33"/>
      <c r="N356" s="16"/>
      <c r="O356" s="32"/>
      <c r="P356" s="33"/>
      <c r="R356" s="16"/>
      <c r="S356" s="23"/>
      <c r="T356" s="23"/>
      <c r="U356" s="23"/>
      <c r="V356"/>
      <c r="W356"/>
      <c r="X356"/>
      <c r="Y356"/>
      <c r="Z356"/>
      <c r="AA356"/>
      <c r="AB356"/>
      <c r="AC356"/>
      <c r="AD356"/>
      <c r="AE356"/>
      <c r="AF356"/>
      <c r="AG356"/>
    </row>
    <row r="357" spans="1:33" s="13" customFormat="1" x14ac:dyDescent="0.4">
      <c r="A357" s="23"/>
      <c r="B357" s="23"/>
      <c r="C357" s="32"/>
      <c r="D357" s="33"/>
      <c r="F357" s="16"/>
      <c r="G357" s="32"/>
      <c r="H357" s="33"/>
      <c r="J357" s="16"/>
      <c r="K357" s="32"/>
      <c r="L357" s="33"/>
      <c r="N357" s="16"/>
      <c r="O357" s="32"/>
      <c r="P357" s="33"/>
      <c r="R357" s="16"/>
      <c r="S357" s="23"/>
      <c r="T357" s="23"/>
      <c r="U357" s="23"/>
      <c r="V357"/>
      <c r="W357"/>
      <c r="X357"/>
      <c r="Y357"/>
      <c r="Z357"/>
      <c r="AA357"/>
      <c r="AB357"/>
      <c r="AC357"/>
      <c r="AD357"/>
      <c r="AE357"/>
      <c r="AF357"/>
      <c r="AG357"/>
    </row>
    <row r="358" spans="1:33" s="13" customFormat="1" x14ac:dyDescent="0.4">
      <c r="A358" s="23"/>
      <c r="B358" s="23"/>
      <c r="C358" s="32"/>
      <c r="D358" s="33"/>
      <c r="F358" s="16"/>
      <c r="G358" s="32"/>
      <c r="H358" s="33"/>
      <c r="J358" s="16"/>
      <c r="K358" s="32"/>
      <c r="L358" s="33"/>
      <c r="N358" s="16"/>
      <c r="O358" s="32"/>
      <c r="P358" s="33"/>
      <c r="R358" s="16"/>
      <c r="S358" s="23"/>
      <c r="T358" s="23"/>
      <c r="U358" s="23"/>
      <c r="V358"/>
      <c r="W358"/>
      <c r="X358"/>
      <c r="Y358"/>
      <c r="Z358"/>
      <c r="AA358"/>
      <c r="AB358"/>
      <c r="AC358"/>
      <c r="AD358"/>
      <c r="AE358"/>
      <c r="AF358"/>
      <c r="AG358"/>
    </row>
    <row r="359" spans="1:33" s="13" customFormat="1" x14ac:dyDescent="0.4">
      <c r="A359" s="23"/>
      <c r="B359" s="23"/>
      <c r="C359" s="32"/>
      <c r="D359" s="33"/>
      <c r="F359" s="16"/>
      <c r="G359" s="32"/>
      <c r="H359" s="33"/>
      <c r="J359" s="16"/>
      <c r="K359" s="32"/>
      <c r="L359" s="33"/>
      <c r="N359" s="16"/>
      <c r="O359" s="32"/>
      <c r="P359" s="33"/>
      <c r="R359" s="16"/>
      <c r="S359" s="23"/>
      <c r="T359" s="23"/>
      <c r="U359" s="23"/>
      <c r="V359"/>
      <c r="W359"/>
      <c r="X359"/>
      <c r="Y359"/>
      <c r="Z359"/>
      <c r="AA359"/>
      <c r="AB359"/>
      <c r="AC359"/>
      <c r="AD359"/>
      <c r="AE359"/>
      <c r="AF359"/>
      <c r="AG359"/>
    </row>
    <row r="360" spans="1:33" s="13" customFormat="1" x14ac:dyDescent="0.4">
      <c r="A360" s="23"/>
      <c r="B360" s="23"/>
      <c r="C360" s="32"/>
      <c r="D360" s="33"/>
      <c r="F360" s="16"/>
      <c r="G360" s="32"/>
      <c r="H360" s="33"/>
      <c r="J360" s="16"/>
      <c r="K360" s="32"/>
      <c r="L360" s="33"/>
      <c r="N360" s="16"/>
      <c r="O360" s="32"/>
      <c r="P360" s="33"/>
      <c r="R360" s="16"/>
      <c r="S360" s="23"/>
      <c r="T360" s="23"/>
      <c r="U360" s="23"/>
      <c r="V360"/>
      <c r="W360"/>
      <c r="X360"/>
      <c r="Y360"/>
      <c r="Z360"/>
      <c r="AA360"/>
      <c r="AB360"/>
      <c r="AC360"/>
      <c r="AD360"/>
      <c r="AE360"/>
      <c r="AF360"/>
      <c r="AG360"/>
    </row>
    <row r="361" spans="1:33" s="13" customFormat="1" x14ac:dyDescent="0.4">
      <c r="A361" s="23"/>
      <c r="B361" s="23"/>
      <c r="C361" s="32"/>
      <c r="D361" s="33"/>
      <c r="F361" s="16"/>
      <c r="G361" s="32"/>
      <c r="H361" s="33"/>
      <c r="J361" s="16"/>
      <c r="K361" s="32"/>
      <c r="L361" s="33"/>
      <c r="N361" s="16"/>
      <c r="O361" s="32"/>
      <c r="P361" s="33"/>
      <c r="R361" s="16"/>
      <c r="S361" s="23"/>
      <c r="T361" s="23"/>
      <c r="U361" s="23"/>
      <c r="V361"/>
      <c r="W361"/>
      <c r="X361"/>
      <c r="Y361"/>
      <c r="Z361"/>
      <c r="AA361"/>
      <c r="AB361"/>
      <c r="AC361"/>
      <c r="AD361"/>
      <c r="AE361"/>
      <c r="AF361"/>
      <c r="AG361"/>
    </row>
    <row r="362" spans="1:33" s="13" customFormat="1" x14ac:dyDescent="0.4">
      <c r="A362" s="23"/>
      <c r="B362" s="23"/>
      <c r="C362" s="32"/>
      <c r="D362" s="33"/>
      <c r="F362" s="16"/>
      <c r="G362" s="32"/>
      <c r="H362" s="33"/>
      <c r="J362" s="16"/>
      <c r="K362" s="32"/>
      <c r="L362" s="33"/>
      <c r="N362" s="16"/>
      <c r="O362" s="32"/>
      <c r="P362" s="33"/>
      <c r="R362" s="16"/>
      <c r="S362" s="23"/>
      <c r="T362" s="23"/>
      <c r="U362" s="23"/>
      <c r="V362"/>
      <c r="W362"/>
      <c r="X362"/>
      <c r="Y362"/>
      <c r="Z362"/>
      <c r="AA362"/>
      <c r="AB362"/>
      <c r="AC362"/>
      <c r="AD362"/>
      <c r="AE362"/>
      <c r="AF362"/>
      <c r="AG362"/>
    </row>
    <row r="363" spans="1:33" s="13" customFormat="1" x14ac:dyDescent="0.4">
      <c r="A363" s="23"/>
      <c r="B363" s="23"/>
      <c r="C363" s="32"/>
      <c r="D363" s="33"/>
      <c r="F363" s="16"/>
      <c r="G363" s="32"/>
      <c r="H363" s="33"/>
      <c r="J363" s="16"/>
      <c r="K363" s="32"/>
      <c r="L363" s="33"/>
      <c r="N363" s="16"/>
      <c r="O363" s="32"/>
      <c r="P363" s="33"/>
      <c r="R363" s="16"/>
      <c r="S363" s="23"/>
      <c r="T363" s="23"/>
      <c r="U363" s="23"/>
      <c r="V363"/>
      <c r="W363"/>
      <c r="X363"/>
      <c r="Y363"/>
      <c r="Z363"/>
      <c r="AA363"/>
      <c r="AB363"/>
      <c r="AC363"/>
      <c r="AD363"/>
      <c r="AE363"/>
      <c r="AF363"/>
      <c r="AG363"/>
    </row>
    <row r="364" spans="1:33" s="13" customFormat="1" x14ac:dyDescent="0.4">
      <c r="A364" s="23"/>
      <c r="B364" s="23"/>
      <c r="C364" s="32"/>
      <c r="D364" s="33"/>
      <c r="F364" s="16"/>
      <c r="G364" s="32"/>
      <c r="H364" s="33"/>
      <c r="J364" s="16"/>
      <c r="K364" s="32"/>
      <c r="L364" s="33"/>
      <c r="N364" s="16"/>
      <c r="O364" s="32"/>
      <c r="P364" s="33"/>
      <c r="R364" s="16"/>
      <c r="S364" s="23"/>
      <c r="T364" s="23"/>
      <c r="U364" s="23"/>
      <c r="V364"/>
      <c r="W364"/>
      <c r="X364"/>
      <c r="Y364"/>
      <c r="Z364"/>
      <c r="AA364"/>
      <c r="AB364"/>
      <c r="AC364"/>
      <c r="AD364"/>
      <c r="AE364"/>
      <c r="AF364"/>
      <c r="AG364"/>
    </row>
    <row r="365" spans="1:33" s="13" customFormat="1" x14ac:dyDescent="0.4">
      <c r="A365" s="23"/>
      <c r="B365" s="23"/>
      <c r="C365" s="32"/>
      <c r="D365" s="33"/>
      <c r="F365" s="16"/>
      <c r="G365" s="32"/>
      <c r="H365" s="33"/>
      <c r="J365" s="16"/>
      <c r="K365" s="32"/>
      <c r="L365" s="33"/>
      <c r="N365" s="16"/>
      <c r="O365" s="32"/>
      <c r="P365" s="33"/>
      <c r="R365" s="16"/>
      <c r="S365" s="23"/>
      <c r="T365" s="23"/>
      <c r="U365" s="23"/>
      <c r="V365"/>
      <c r="W365"/>
      <c r="X365"/>
      <c r="Y365"/>
      <c r="Z365"/>
      <c r="AA365"/>
      <c r="AB365"/>
      <c r="AC365"/>
      <c r="AD365"/>
      <c r="AE365"/>
      <c r="AF365"/>
      <c r="AG365"/>
    </row>
    <row r="366" spans="1:33" s="13" customFormat="1" x14ac:dyDescent="0.4">
      <c r="A366" s="23"/>
      <c r="B366" s="23"/>
      <c r="C366" s="32"/>
      <c r="D366" s="33"/>
      <c r="F366" s="16"/>
      <c r="G366" s="32"/>
      <c r="H366" s="33"/>
      <c r="J366" s="16"/>
      <c r="K366" s="32"/>
      <c r="L366" s="33"/>
      <c r="N366" s="16"/>
      <c r="O366" s="32"/>
      <c r="P366" s="33"/>
      <c r="R366" s="16"/>
      <c r="S366" s="23"/>
      <c r="T366" s="23"/>
      <c r="U366" s="23"/>
      <c r="V366"/>
      <c r="W366"/>
      <c r="X366"/>
      <c r="Y366"/>
      <c r="Z366"/>
      <c r="AA366"/>
      <c r="AB366"/>
      <c r="AC366"/>
      <c r="AD366"/>
      <c r="AE366"/>
      <c r="AF366"/>
      <c r="AG366"/>
    </row>
    <row r="367" spans="1:33" s="13" customFormat="1" x14ac:dyDescent="0.4">
      <c r="A367" s="23"/>
      <c r="B367" s="23"/>
      <c r="C367" s="32"/>
      <c r="D367" s="33"/>
      <c r="F367" s="16"/>
      <c r="G367" s="32"/>
      <c r="H367" s="33"/>
      <c r="J367" s="16"/>
      <c r="K367" s="32"/>
      <c r="L367" s="33"/>
      <c r="N367" s="16"/>
      <c r="O367" s="32"/>
      <c r="P367" s="33"/>
      <c r="R367" s="16"/>
      <c r="S367" s="23"/>
      <c r="T367" s="23"/>
      <c r="U367" s="23"/>
      <c r="V367"/>
      <c r="W367"/>
      <c r="X367"/>
      <c r="Y367"/>
      <c r="Z367"/>
      <c r="AA367"/>
      <c r="AB367"/>
      <c r="AC367"/>
      <c r="AD367"/>
      <c r="AE367"/>
      <c r="AF367"/>
      <c r="AG367"/>
    </row>
    <row r="368" spans="1:33" s="13" customFormat="1" x14ac:dyDescent="0.4">
      <c r="A368" s="23"/>
      <c r="B368" s="23"/>
      <c r="C368" s="32"/>
      <c r="D368" s="33"/>
      <c r="F368" s="16"/>
      <c r="G368" s="32"/>
      <c r="H368" s="33"/>
      <c r="J368" s="16"/>
      <c r="K368" s="32"/>
      <c r="L368" s="33"/>
      <c r="N368" s="16"/>
      <c r="O368" s="32"/>
      <c r="P368" s="33"/>
      <c r="R368" s="16"/>
      <c r="S368" s="23"/>
      <c r="T368" s="23"/>
      <c r="U368" s="23"/>
      <c r="V368"/>
      <c r="W368"/>
      <c r="X368"/>
      <c r="Y368"/>
      <c r="Z368"/>
      <c r="AA368"/>
      <c r="AB368"/>
      <c r="AC368"/>
      <c r="AD368"/>
      <c r="AE368"/>
      <c r="AF368"/>
      <c r="AG368"/>
    </row>
    <row r="369" spans="1:33" s="13" customFormat="1" x14ac:dyDescent="0.4">
      <c r="A369" s="23"/>
      <c r="B369" s="23"/>
      <c r="C369" s="32"/>
      <c r="D369" s="33"/>
      <c r="F369" s="16"/>
      <c r="G369" s="32"/>
      <c r="H369" s="33"/>
      <c r="J369" s="16"/>
      <c r="K369" s="32"/>
      <c r="L369" s="33"/>
      <c r="N369" s="16"/>
      <c r="O369" s="32"/>
      <c r="P369" s="33"/>
      <c r="R369" s="16"/>
      <c r="S369" s="23"/>
      <c r="T369" s="23"/>
      <c r="U369" s="23"/>
      <c r="V369"/>
      <c r="W369"/>
      <c r="X369"/>
      <c r="Y369"/>
      <c r="Z369"/>
      <c r="AA369"/>
      <c r="AB369"/>
      <c r="AC369"/>
      <c r="AD369"/>
      <c r="AE369"/>
      <c r="AF369"/>
      <c r="AG369"/>
    </row>
    <row r="370" spans="1:33" s="13" customFormat="1" x14ac:dyDescent="0.4">
      <c r="A370" s="23"/>
      <c r="B370" s="23"/>
      <c r="C370" s="32"/>
      <c r="D370" s="33"/>
      <c r="F370" s="16"/>
      <c r="G370" s="32"/>
      <c r="H370" s="33"/>
      <c r="J370" s="16"/>
      <c r="K370" s="32"/>
      <c r="L370" s="33"/>
      <c r="N370" s="16"/>
      <c r="O370" s="32"/>
      <c r="P370" s="33"/>
      <c r="R370" s="16"/>
      <c r="S370" s="23"/>
      <c r="T370" s="23"/>
      <c r="U370" s="23"/>
      <c r="V370"/>
      <c r="W370"/>
      <c r="X370"/>
      <c r="Y370"/>
      <c r="Z370"/>
      <c r="AA370"/>
      <c r="AB370"/>
      <c r="AC370"/>
      <c r="AD370"/>
      <c r="AE370"/>
      <c r="AF370"/>
      <c r="AG370"/>
    </row>
    <row r="371" spans="1:33" s="13" customFormat="1" x14ac:dyDescent="0.4">
      <c r="A371" s="23"/>
      <c r="B371" s="23"/>
      <c r="C371" s="32"/>
      <c r="D371" s="33"/>
      <c r="F371" s="16"/>
      <c r="G371" s="32"/>
      <c r="H371" s="33"/>
      <c r="J371" s="16"/>
      <c r="K371" s="32"/>
      <c r="L371" s="33"/>
      <c r="N371" s="16"/>
      <c r="O371" s="32"/>
      <c r="P371" s="33"/>
      <c r="R371" s="16"/>
      <c r="S371" s="23"/>
      <c r="T371" s="23"/>
      <c r="U371" s="23"/>
      <c r="V371"/>
      <c r="W371"/>
      <c r="X371"/>
      <c r="Y371"/>
      <c r="Z371"/>
      <c r="AA371"/>
      <c r="AB371"/>
      <c r="AC371"/>
      <c r="AD371"/>
      <c r="AE371"/>
      <c r="AF371"/>
      <c r="AG371"/>
    </row>
    <row r="372" spans="1:33" s="13" customFormat="1" x14ac:dyDescent="0.4">
      <c r="A372" s="23"/>
      <c r="B372" s="23"/>
      <c r="C372" s="32"/>
      <c r="D372" s="33"/>
      <c r="F372" s="16"/>
      <c r="G372" s="32"/>
      <c r="H372" s="33"/>
      <c r="J372" s="16"/>
      <c r="K372" s="32"/>
      <c r="L372" s="33"/>
      <c r="N372" s="16"/>
      <c r="O372" s="32"/>
      <c r="P372" s="33"/>
      <c r="R372" s="16"/>
      <c r="S372" s="23"/>
      <c r="T372" s="23"/>
      <c r="U372" s="23"/>
      <c r="V372"/>
      <c r="W372"/>
      <c r="X372"/>
      <c r="Y372"/>
      <c r="Z372"/>
      <c r="AA372"/>
      <c r="AB372"/>
      <c r="AC372"/>
      <c r="AD372"/>
      <c r="AE372"/>
      <c r="AF372"/>
      <c r="AG372"/>
    </row>
    <row r="373" spans="1:33" s="13" customFormat="1" x14ac:dyDescent="0.4">
      <c r="A373" s="23"/>
      <c r="B373" s="23"/>
      <c r="C373" s="32"/>
      <c r="D373" s="33"/>
      <c r="F373" s="16"/>
      <c r="G373" s="32"/>
      <c r="H373" s="33"/>
      <c r="J373" s="16"/>
      <c r="K373" s="32"/>
      <c r="L373" s="33"/>
      <c r="N373" s="16"/>
      <c r="O373" s="32"/>
      <c r="P373" s="33"/>
      <c r="R373" s="16"/>
      <c r="S373" s="23"/>
      <c r="T373" s="23"/>
      <c r="U373" s="23"/>
      <c r="V373"/>
      <c r="W373"/>
      <c r="X373"/>
      <c r="Y373"/>
      <c r="Z373"/>
      <c r="AA373"/>
      <c r="AB373"/>
      <c r="AC373"/>
      <c r="AD373"/>
      <c r="AE373"/>
      <c r="AF373"/>
      <c r="AG373"/>
    </row>
    <row r="374" spans="1:33" s="13" customFormat="1" x14ac:dyDescent="0.4">
      <c r="A374" s="23"/>
      <c r="B374" s="23"/>
      <c r="C374" s="32"/>
      <c r="D374" s="33"/>
      <c r="F374" s="16"/>
      <c r="G374" s="32"/>
      <c r="H374" s="33"/>
      <c r="J374" s="16"/>
      <c r="K374" s="32"/>
      <c r="L374" s="33"/>
      <c r="N374" s="16"/>
      <c r="O374" s="32"/>
      <c r="P374" s="33"/>
      <c r="R374" s="16"/>
      <c r="S374" s="23"/>
      <c r="T374" s="23"/>
      <c r="U374" s="23"/>
      <c r="V374"/>
      <c r="W374"/>
      <c r="X374"/>
      <c r="Y374"/>
      <c r="Z374"/>
      <c r="AA374"/>
      <c r="AB374"/>
      <c r="AC374"/>
      <c r="AD374"/>
      <c r="AE374"/>
      <c r="AF374"/>
      <c r="AG374"/>
    </row>
    <row r="375" spans="1:33" s="13" customFormat="1" x14ac:dyDescent="0.4">
      <c r="A375" s="23"/>
      <c r="B375" s="23"/>
      <c r="C375" s="32"/>
      <c r="D375" s="33"/>
      <c r="F375" s="16"/>
      <c r="G375" s="32"/>
      <c r="H375" s="33"/>
      <c r="J375" s="16"/>
      <c r="K375" s="32"/>
      <c r="L375" s="33"/>
      <c r="N375" s="16"/>
      <c r="O375" s="32"/>
      <c r="P375" s="33"/>
      <c r="R375" s="16"/>
      <c r="S375" s="23"/>
      <c r="T375" s="23"/>
      <c r="U375" s="23"/>
      <c r="V375"/>
      <c r="W375"/>
      <c r="X375"/>
      <c r="Y375"/>
      <c r="Z375"/>
      <c r="AA375"/>
      <c r="AB375"/>
      <c r="AC375"/>
      <c r="AD375"/>
      <c r="AE375"/>
      <c r="AF375"/>
      <c r="AG375"/>
    </row>
    <row r="376" spans="1:33" s="13" customFormat="1" x14ac:dyDescent="0.4">
      <c r="A376" s="23"/>
      <c r="B376" s="23"/>
      <c r="C376" s="32"/>
      <c r="D376" s="33"/>
      <c r="F376" s="16"/>
      <c r="G376" s="32"/>
      <c r="H376" s="33"/>
      <c r="J376" s="16"/>
      <c r="K376" s="32"/>
      <c r="L376" s="33"/>
      <c r="N376" s="16"/>
      <c r="O376" s="32"/>
      <c r="P376" s="33"/>
      <c r="R376" s="16"/>
      <c r="S376" s="23"/>
      <c r="T376" s="23"/>
      <c r="U376" s="23"/>
      <c r="V376"/>
      <c r="W376"/>
      <c r="X376"/>
      <c r="Y376"/>
      <c r="Z376"/>
      <c r="AA376"/>
      <c r="AB376"/>
      <c r="AC376"/>
      <c r="AD376"/>
      <c r="AE376"/>
      <c r="AF376"/>
      <c r="AG376"/>
    </row>
    <row r="377" spans="1:33" s="13" customFormat="1" x14ac:dyDescent="0.4">
      <c r="A377" s="23"/>
      <c r="B377" s="23"/>
      <c r="C377" s="32"/>
      <c r="D377" s="33"/>
      <c r="F377" s="16"/>
      <c r="G377" s="32"/>
      <c r="H377" s="33"/>
      <c r="J377" s="16"/>
      <c r="K377" s="32"/>
      <c r="L377" s="33"/>
      <c r="N377" s="16"/>
      <c r="O377" s="32"/>
      <c r="P377" s="33"/>
      <c r="R377" s="16"/>
      <c r="S377" s="23"/>
      <c r="T377" s="23"/>
      <c r="U377" s="23"/>
      <c r="V377"/>
      <c r="W377"/>
      <c r="X377"/>
      <c r="Y377"/>
      <c r="Z377"/>
      <c r="AA377"/>
      <c r="AB377"/>
      <c r="AC377"/>
      <c r="AD377"/>
      <c r="AE377"/>
      <c r="AF377"/>
      <c r="AG377"/>
    </row>
    <row r="378" spans="1:33" s="13" customFormat="1" x14ac:dyDescent="0.4">
      <c r="A378" s="23"/>
      <c r="B378" s="23"/>
      <c r="C378" s="32"/>
      <c r="D378" s="33"/>
      <c r="F378" s="16"/>
      <c r="G378" s="32"/>
      <c r="H378" s="33"/>
      <c r="J378" s="16"/>
      <c r="K378" s="32"/>
      <c r="L378" s="33"/>
      <c r="N378" s="16"/>
      <c r="O378" s="32"/>
      <c r="P378" s="33"/>
      <c r="R378" s="16"/>
      <c r="S378" s="23"/>
      <c r="T378" s="23"/>
      <c r="U378" s="23"/>
      <c r="V378"/>
      <c r="W378"/>
      <c r="X378"/>
      <c r="Y378"/>
      <c r="Z378"/>
      <c r="AA378"/>
      <c r="AB378"/>
      <c r="AC378"/>
      <c r="AD378"/>
      <c r="AE378"/>
      <c r="AF378"/>
      <c r="AG378"/>
    </row>
    <row r="379" spans="1:33" s="13" customFormat="1" x14ac:dyDescent="0.4">
      <c r="A379" s="23"/>
      <c r="B379" s="23"/>
      <c r="C379" s="32"/>
      <c r="D379" s="33"/>
      <c r="F379" s="16"/>
      <c r="G379" s="32"/>
      <c r="H379" s="33"/>
      <c r="J379" s="16"/>
      <c r="K379" s="32"/>
      <c r="L379" s="33"/>
      <c r="N379" s="16"/>
      <c r="O379" s="32"/>
      <c r="P379" s="33"/>
      <c r="R379" s="16"/>
      <c r="S379" s="23"/>
      <c r="T379" s="23"/>
      <c r="U379" s="23"/>
      <c r="V379"/>
      <c r="W379"/>
      <c r="X379"/>
      <c r="Y379"/>
      <c r="Z379"/>
      <c r="AA379"/>
      <c r="AB379"/>
      <c r="AC379"/>
      <c r="AD379"/>
      <c r="AE379"/>
      <c r="AF379"/>
      <c r="AG379"/>
    </row>
    <row r="380" spans="1:33" s="13" customFormat="1" x14ac:dyDescent="0.4">
      <c r="A380" s="23"/>
      <c r="B380" s="23"/>
      <c r="C380" s="32"/>
      <c r="D380" s="33"/>
      <c r="F380" s="16"/>
      <c r="G380" s="32"/>
      <c r="H380" s="33"/>
      <c r="J380" s="16"/>
      <c r="K380" s="32"/>
      <c r="L380" s="33"/>
      <c r="N380" s="16"/>
      <c r="O380" s="32"/>
      <c r="P380" s="33"/>
      <c r="R380" s="16"/>
      <c r="S380" s="23"/>
      <c r="T380" s="23"/>
      <c r="U380" s="23"/>
      <c r="V380"/>
      <c r="W380"/>
      <c r="X380"/>
      <c r="Y380"/>
      <c r="Z380"/>
      <c r="AA380"/>
      <c r="AB380"/>
      <c r="AC380"/>
      <c r="AD380"/>
      <c r="AE380"/>
      <c r="AF380"/>
      <c r="AG380"/>
    </row>
    <row r="381" spans="1:33" s="13" customFormat="1" x14ac:dyDescent="0.4">
      <c r="A381" s="23"/>
      <c r="B381" s="23"/>
      <c r="C381" s="32"/>
      <c r="D381" s="33"/>
      <c r="F381" s="16"/>
      <c r="G381" s="32"/>
      <c r="H381" s="33"/>
      <c r="J381" s="16"/>
      <c r="K381" s="32"/>
      <c r="L381" s="33"/>
      <c r="N381" s="16"/>
      <c r="O381" s="32"/>
      <c r="P381" s="33"/>
      <c r="R381" s="16"/>
      <c r="S381" s="23"/>
      <c r="T381" s="23"/>
      <c r="U381" s="23"/>
      <c r="V381"/>
      <c r="W381"/>
      <c r="X381"/>
      <c r="Y381"/>
      <c r="Z381"/>
      <c r="AA381"/>
      <c r="AB381"/>
      <c r="AC381"/>
      <c r="AD381"/>
      <c r="AE381"/>
      <c r="AF381"/>
      <c r="AG381"/>
    </row>
    <row r="382" spans="1:33" s="13" customFormat="1" x14ac:dyDescent="0.4">
      <c r="A382" s="23"/>
      <c r="B382" s="23"/>
      <c r="C382" s="32"/>
      <c r="D382" s="33"/>
      <c r="F382" s="16"/>
      <c r="G382" s="32"/>
      <c r="H382" s="33"/>
      <c r="J382" s="16"/>
      <c r="K382" s="32"/>
      <c r="L382" s="33"/>
      <c r="N382" s="16"/>
      <c r="O382" s="32"/>
      <c r="P382" s="33"/>
      <c r="R382" s="16"/>
      <c r="S382" s="23"/>
      <c r="T382" s="23"/>
      <c r="U382" s="23"/>
      <c r="V382"/>
      <c r="W382"/>
      <c r="X382"/>
      <c r="Y382"/>
      <c r="Z382"/>
      <c r="AA382"/>
      <c r="AB382"/>
      <c r="AC382"/>
      <c r="AD382"/>
      <c r="AE382"/>
      <c r="AF382"/>
      <c r="AG382"/>
    </row>
    <row r="383" spans="1:33" s="13" customFormat="1" x14ac:dyDescent="0.4">
      <c r="A383" s="23"/>
      <c r="B383" s="23"/>
      <c r="C383" s="32"/>
      <c r="D383" s="33"/>
      <c r="F383" s="16"/>
      <c r="G383" s="32"/>
      <c r="H383" s="33"/>
      <c r="J383" s="16"/>
      <c r="K383" s="32"/>
      <c r="L383" s="33"/>
      <c r="N383" s="16"/>
      <c r="O383" s="32"/>
      <c r="P383" s="33"/>
      <c r="R383" s="16"/>
      <c r="S383" s="23"/>
      <c r="T383" s="23"/>
      <c r="U383" s="23"/>
      <c r="V383"/>
      <c r="W383"/>
      <c r="X383"/>
      <c r="Y383"/>
      <c r="Z383"/>
      <c r="AA383"/>
      <c r="AB383"/>
      <c r="AC383"/>
      <c r="AD383"/>
      <c r="AE383"/>
      <c r="AF383"/>
      <c r="AG383"/>
    </row>
    <row r="384" spans="1:33" s="13" customFormat="1" x14ac:dyDescent="0.4">
      <c r="A384" s="23"/>
      <c r="B384" s="23"/>
      <c r="C384" s="32"/>
      <c r="D384" s="33"/>
      <c r="F384" s="16"/>
      <c r="G384" s="32"/>
      <c r="H384" s="33"/>
      <c r="J384" s="16"/>
      <c r="K384" s="32"/>
      <c r="L384" s="33"/>
      <c r="N384" s="16"/>
      <c r="O384" s="32"/>
      <c r="P384" s="33"/>
      <c r="R384" s="16"/>
      <c r="S384" s="23"/>
      <c r="T384" s="23"/>
      <c r="U384" s="23"/>
      <c r="V384"/>
      <c r="W384"/>
      <c r="X384"/>
      <c r="Y384"/>
      <c r="Z384"/>
      <c r="AA384"/>
      <c r="AB384"/>
      <c r="AC384"/>
      <c r="AD384"/>
      <c r="AE384"/>
      <c r="AF384"/>
      <c r="AG384"/>
    </row>
    <row r="385" spans="1:33" s="13" customFormat="1" x14ac:dyDescent="0.4">
      <c r="A385" s="23"/>
      <c r="B385" s="23"/>
      <c r="C385" s="32"/>
      <c r="D385" s="33"/>
      <c r="F385" s="16"/>
      <c r="G385" s="32"/>
      <c r="H385" s="33"/>
      <c r="J385" s="16"/>
      <c r="K385" s="32"/>
      <c r="L385" s="33"/>
      <c r="N385" s="16"/>
      <c r="O385" s="32"/>
      <c r="P385" s="33"/>
      <c r="R385" s="16"/>
      <c r="S385" s="23"/>
      <c r="T385" s="23"/>
      <c r="U385" s="23"/>
      <c r="V385"/>
      <c r="W385"/>
      <c r="X385"/>
      <c r="Y385"/>
      <c r="Z385"/>
      <c r="AA385"/>
      <c r="AB385"/>
      <c r="AC385"/>
      <c r="AD385"/>
      <c r="AE385"/>
      <c r="AF385"/>
      <c r="AG385"/>
    </row>
    <row r="386" spans="1:33" s="13" customFormat="1" x14ac:dyDescent="0.4">
      <c r="A386" s="23"/>
      <c r="B386" s="23"/>
      <c r="C386" s="32"/>
      <c r="D386" s="33"/>
      <c r="F386" s="16"/>
      <c r="G386" s="32"/>
      <c r="H386" s="33"/>
      <c r="J386" s="16"/>
      <c r="K386" s="32"/>
      <c r="L386" s="33"/>
      <c r="N386" s="16"/>
      <c r="O386" s="32"/>
      <c r="P386" s="33"/>
      <c r="R386" s="16"/>
      <c r="S386" s="23"/>
      <c r="T386" s="23"/>
      <c r="U386" s="23"/>
      <c r="V386"/>
      <c r="W386"/>
      <c r="X386"/>
      <c r="Y386"/>
      <c r="Z386"/>
      <c r="AA386"/>
      <c r="AB386"/>
      <c r="AC386"/>
      <c r="AD386"/>
      <c r="AE386"/>
      <c r="AF386"/>
      <c r="AG386"/>
    </row>
    <row r="387" spans="1:33" s="13" customFormat="1" x14ac:dyDescent="0.4">
      <c r="A387" s="23"/>
      <c r="B387" s="23"/>
      <c r="C387" s="32"/>
      <c r="D387" s="33"/>
      <c r="F387" s="16"/>
      <c r="G387" s="32"/>
      <c r="H387" s="33"/>
      <c r="J387" s="16"/>
      <c r="K387" s="32"/>
      <c r="L387" s="33"/>
      <c r="N387" s="16"/>
      <c r="O387" s="32"/>
      <c r="P387" s="33"/>
      <c r="R387" s="16"/>
      <c r="S387" s="23"/>
      <c r="T387" s="23"/>
      <c r="U387" s="23"/>
      <c r="V387"/>
      <c r="W387"/>
      <c r="X387"/>
      <c r="Y387"/>
      <c r="Z387"/>
      <c r="AA387"/>
      <c r="AB387"/>
      <c r="AC387"/>
      <c r="AD387"/>
      <c r="AE387"/>
      <c r="AF387"/>
      <c r="AG387"/>
    </row>
    <row r="388" spans="1:33" s="13" customFormat="1" x14ac:dyDescent="0.4">
      <c r="A388" s="23"/>
      <c r="B388" s="23"/>
      <c r="C388" s="32"/>
      <c r="D388" s="33"/>
      <c r="F388" s="16"/>
      <c r="G388" s="32"/>
      <c r="H388" s="33"/>
      <c r="J388" s="16"/>
      <c r="K388" s="32"/>
      <c r="L388" s="33"/>
      <c r="N388" s="16"/>
      <c r="O388" s="32"/>
      <c r="P388" s="33"/>
      <c r="R388" s="16"/>
      <c r="S388" s="23"/>
      <c r="T388" s="23"/>
      <c r="U388" s="23"/>
      <c r="V388"/>
      <c r="W388"/>
      <c r="X388"/>
      <c r="Y388"/>
      <c r="Z388"/>
      <c r="AA388"/>
      <c r="AB388"/>
      <c r="AC388"/>
      <c r="AD388"/>
      <c r="AE388"/>
      <c r="AF388"/>
      <c r="AG388"/>
    </row>
    <row r="389" spans="1:33" s="13" customFormat="1" x14ac:dyDescent="0.4">
      <c r="A389" s="23"/>
      <c r="B389" s="23"/>
      <c r="C389" s="32"/>
      <c r="D389" s="33"/>
      <c r="F389" s="16"/>
      <c r="G389" s="32"/>
      <c r="H389" s="33"/>
      <c r="J389" s="16"/>
      <c r="K389" s="32"/>
      <c r="L389" s="33"/>
      <c r="N389" s="16"/>
      <c r="O389" s="32"/>
      <c r="P389" s="33"/>
      <c r="R389" s="16"/>
      <c r="S389" s="23"/>
      <c r="T389" s="23"/>
      <c r="U389" s="23"/>
      <c r="V389"/>
      <c r="W389"/>
      <c r="X389"/>
      <c r="Y389"/>
      <c r="Z389"/>
      <c r="AA389"/>
      <c r="AB389"/>
      <c r="AC389"/>
      <c r="AD389"/>
      <c r="AE389"/>
      <c r="AF389"/>
      <c r="AG389"/>
    </row>
    <row r="390" spans="1:33" s="13" customFormat="1" x14ac:dyDescent="0.4">
      <c r="A390" s="23"/>
      <c r="B390" s="23"/>
      <c r="C390" s="32"/>
      <c r="D390" s="33"/>
      <c r="F390" s="16"/>
      <c r="G390" s="32"/>
      <c r="H390" s="33"/>
      <c r="J390" s="16"/>
      <c r="K390" s="32"/>
      <c r="L390" s="33"/>
      <c r="N390" s="16"/>
      <c r="O390" s="32"/>
      <c r="P390" s="33"/>
      <c r="R390" s="16"/>
      <c r="S390" s="23"/>
      <c r="T390" s="23"/>
      <c r="U390" s="23"/>
      <c r="V390"/>
      <c r="W390"/>
      <c r="X390"/>
      <c r="Y390"/>
      <c r="Z390"/>
      <c r="AA390"/>
      <c r="AB390"/>
      <c r="AC390"/>
      <c r="AD390"/>
      <c r="AE390"/>
      <c r="AF390"/>
      <c r="AG390"/>
    </row>
    <row r="391" spans="1:33" s="13" customFormat="1" x14ac:dyDescent="0.4">
      <c r="A391" s="23"/>
      <c r="B391" s="23"/>
      <c r="C391" s="32"/>
      <c r="D391" s="33"/>
      <c r="F391" s="16"/>
      <c r="G391" s="32"/>
      <c r="H391" s="33"/>
      <c r="J391" s="16"/>
      <c r="K391" s="32"/>
      <c r="L391" s="33"/>
      <c r="N391" s="16"/>
      <c r="O391" s="32"/>
      <c r="P391" s="33"/>
      <c r="R391" s="16"/>
      <c r="S391" s="23"/>
      <c r="T391" s="23"/>
      <c r="U391" s="23"/>
      <c r="V391"/>
      <c r="W391"/>
      <c r="X391"/>
      <c r="Y391"/>
      <c r="Z391"/>
      <c r="AA391"/>
      <c r="AB391"/>
      <c r="AC391"/>
      <c r="AD391"/>
      <c r="AE391"/>
      <c r="AF391"/>
      <c r="AG391"/>
    </row>
    <row r="392" spans="1:33" s="13" customFormat="1" x14ac:dyDescent="0.4">
      <c r="A392" s="23"/>
      <c r="B392" s="23"/>
      <c r="C392" s="32"/>
      <c r="D392" s="33"/>
      <c r="F392" s="16"/>
      <c r="G392" s="32"/>
      <c r="H392" s="33"/>
      <c r="J392" s="16"/>
      <c r="K392" s="32"/>
      <c r="L392" s="33"/>
      <c r="N392" s="16"/>
      <c r="O392" s="32"/>
      <c r="P392" s="33"/>
      <c r="R392" s="16"/>
      <c r="S392" s="23"/>
      <c r="T392" s="23"/>
      <c r="U392" s="23"/>
      <c r="V392"/>
      <c r="W392"/>
      <c r="X392"/>
      <c r="Y392"/>
      <c r="Z392"/>
      <c r="AA392"/>
      <c r="AB392"/>
      <c r="AC392"/>
      <c r="AD392"/>
      <c r="AE392"/>
      <c r="AF392"/>
      <c r="AG392"/>
    </row>
    <row r="393" spans="1:33" s="13" customFormat="1" x14ac:dyDescent="0.4">
      <c r="A393" s="23"/>
      <c r="B393" s="23"/>
      <c r="C393" s="32"/>
      <c r="D393" s="33"/>
      <c r="F393" s="16"/>
      <c r="G393" s="32"/>
      <c r="H393" s="33"/>
      <c r="J393" s="16"/>
      <c r="K393" s="32"/>
      <c r="L393" s="33"/>
      <c r="N393" s="16"/>
      <c r="O393" s="32"/>
      <c r="P393" s="33"/>
      <c r="R393" s="16"/>
      <c r="S393" s="23"/>
      <c r="T393" s="23"/>
      <c r="U393" s="23"/>
      <c r="V393"/>
      <c r="W393"/>
      <c r="X393"/>
      <c r="Y393"/>
      <c r="Z393"/>
      <c r="AA393"/>
      <c r="AB393"/>
      <c r="AC393"/>
      <c r="AD393"/>
      <c r="AE393"/>
      <c r="AF393"/>
      <c r="AG393"/>
    </row>
    <row r="394" spans="1:33" s="13" customFormat="1" x14ac:dyDescent="0.4">
      <c r="A394" s="23"/>
      <c r="B394" s="23"/>
      <c r="C394" s="32"/>
      <c r="D394" s="33"/>
      <c r="F394" s="16"/>
      <c r="G394" s="32"/>
      <c r="H394" s="33"/>
      <c r="J394" s="16"/>
      <c r="K394" s="32"/>
      <c r="L394" s="33"/>
      <c r="N394" s="16"/>
      <c r="O394" s="32"/>
      <c r="P394" s="33"/>
      <c r="R394" s="16"/>
      <c r="S394" s="23"/>
      <c r="T394" s="23"/>
      <c r="U394" s="23"/>
      <c r="V394"/>
      <c r="W394"/>
      <c r="X394"/>
      <c r="Y394"/>
      <c r="Z394"/>
      <c r="AA394"/>
      <c r="AB394"/>
      <c r="AC394"/>
      <c r="AD394"/>
      <c r="AE394"/>
      <c r="AF394"/>
      <c r="AG394"/>
    </row>
    <row r="395" spans="1:33" s="13" customFormat="1" x14ac:dyDescent="0.4">
      <c r="A395" s="23"/>
      <c r="B395" s="23"/>
      <c r="C395" s="32"/>
      <c r="D395" s="33"/>
      <c r="F395" s="16"/>
      <c r="G395" s="32"/>
      <c r="H395" s="33"/>
      <c r="J395" s="16"/>
      <c r="K395" s="32"/>
      <c r="L395" s="33"/>
      <c r="N395" s="16"/>
      <c r="O395" s="32"/>
      <c r="P395" s="33"/>
      <c r="R395" s="16"/>
      <c r="S395" s="23"/>
      <c r="T395" s="23"/>
      <c r="U395" s="23"/>
      <c r="V395"/>
      <c r="W395"/>
      <c r="X395"/>
      <c r="Y395"/>
      <c r="Z395"/>
      <c r="AA395"/>
      <c r="AB395"/>
      <c r="AC395"/>
      <c r="AD395"/>
      <c r="AE395"/>
      <c r="AF395"/>
      <c r="AG395"/>
    </row>
    <row r="396" spans="1:33" s="13" customFormat="1" x14ac:dyDescent="0.4">
      <c r="A396" s="23"/>
      <c r="B396" s="23"/>
      <c r="C396" s="32"/>
      <c r="D396" s="33"/>
      <c r="F396" s="16"/>
      <c r="G396" s="32"/>
      <c r="H396" s="33"/>
      <c r="J396" s="16"/>
      <c r="K396" s="32"/>
      <c r="L396" s="33"/>
      <c r="N396" s="16"/>
      <c r="O396" s="32"/>
      <c r="P396" s="33"/>
      <c r="R396" s="16"/>
      <c r="S396" s="23"/>
      <c r="T396" s="23"/>
      <c r="U396" s="23"/>
      <c r="V396"/>
      <c r="W396"/>
      <c r="X396"/>
      <c r="Y396"/>
      <c r="Z396"/>
      <c r="AA396"/>
      <c r="AB396"/>
      <c r="AC396"/>
      <c r="AD396"/>
      <c r="AE396"/>
      <c r="AF396"/>
      <c r="AG396"/>
    </row>
    <row r="397" spans="1:33" s="13" customFormat="1" x14ac:dyDescent="0.4">
      <c r="A397" s="23"/>
      <c r="B397" s="23"/>
      <c r="C397" s="32"/>
      <c r="D397" s="33"/>
      <c r="F397" s="16"/>
      <c r="G397" s="32"/>
      <c r="H397" s="33"/>
      <c r="J397" s="16"/>
      <c r="K397" s="32"/>
      <c r="L397" s="33"/>
      <c r="N397" s="16"/>
      <c r="O397" s="32"/>
      <c r="P397" s="33"/>
      <c r="R397" s="16"/>
      <c r="S397" s="23"/>
      <c r="T397" s="23"/>
      <c r="U397" s="23"/>
      <c r="V397"/>
      <c r="W397"/>
      <c r="X397"/>
      <c r="Y397"/>
      <c r="Z397"/>
      <c r="AA397"/>
      <c r="AB397"/>
      <c r="AC397"/>
      <c r="AD397"/>
      <c r="AE397"/>
      <c r="AF397"/>
      <c r="AG397"/>
    </row>
    <row r="398" spans="1:33" s="13" customFormat="1" x14ac:dyDescent="0.4">
      <c r="A398" s="23"/>
      <c r="B398" s="23"/>
      <c r="C398" s="32"/>
      <c r="D398" s="33"/>
      <c r="F398" s="16"/>
      <c r="G398" s="32"/>
      <c r="H398" s="33"/>
      <c r="J398" s="16"/>
      <c r="K398" s="32"/>
      <c r="L398" s="33"/>
      <c r="N398" s="16"/>
      <c r="O398" s="32"/>
      <c r="P398" s="33"/>
      <c r="R398" s="16"/>
      <c r="S398" s="23"/>
      <c r="T398" s="23"/>
      <c r="U398" s="23"/>
      <c r="V398"/>
      <c r="W398"/>
      <c r="X398"/>
      <c r="Y398"/>
      <c r="Z398"/>
      <c r="AA398"/>
      <c r="AB398"/>
      <c r="AC398"/>
      <c r="AD398"/>
      <c r="AE398"/>
      <c r="AF398"/>
      <c r="AG398"/>
    </row>
    <row r="399" spans="1:33" s="13" customFormat="1" x14ac:dyDescent="0.4">
      <c r="A399" s="23"/>
      <c r="B399" s="23"/>
      <c r="C399" s="32"/>
      <c r="D399" s="33"/>
      <c r="F399" s="16"/>
      <c r="G399" s="32"/>
      <c r="H399" s="33"/>
      <c r="J399" s="16"/>
      <c r="K399" s="32"/>
      <c r="L399" s="33"/>
      <c r="N399" s="16"/>
      <c r="O399" s="32"/>
      <c r="P399" s="33"/>
      <c r="R399" s="16"/>
      <c r="S399" s="23"/>
      <c r="T399" s="23"/>
      <c r="U399" s="23"/>
      <c r="V399"/>
      <c r="W399"/>
      <c r="X399"/>
      <c r="Y399"/>
      <c r="Z399"/>
      <c r="AA399"/>
      <c r="AB399"/>
      <c r="AC399"/>
      <c r="AD399"/>
      <c r="AE399"/>
      <c r="AF399"/>
      <c r="AG399"/>
    </row>
    <row r="400" spans="1:33" s="13" customFormat="1" x14ac:dyDescent="0.4">
      <c r="A400" s="23"/>
      <c r="B400" s="23"/>
      <c r="C400" s="32"/>
      <c r="D400" s="33"/>
      <c r="F400" s="16"/>
      <c r="G400" s="32"/>
      <c r="H400" s="33"/>
      <c r="J400" s="16"/>
      <c r="K400" s="32"/>
      <c r="L400" s="33"/>
      <c r="N400" s="16"/>
      <c r="O400" s="32"/>
      <c r="P400" s="33"/>
      <c r="R400" s="16"/>
      <c r="S400" s="23"/>
      <c r="T400" s="23"/>
      <c r="U400" s="23"/>
      <c r="V400"/>
      <c r="W400"/>
      <c r="X400"/>
      <c r="Y400"/>
      <c r="Z400"/>
      <c r="AA400"/>
      <c r="AB400"/>
      <c r="AC400"/>
      <c r="AD400"/>
      <c r="AE400"/>
      <c r="AF400"/>
      <c r="AG400"/>
    </row>
    <row r="401" spans="1:33" s="13" customFormat="1" x14ac:dyDescent="0.4">
      <c r="A401" s="23"/>
      <c r="B401" s="23"/>
      <c r="C401" s="32"/>
      <c r="D401" s="33"/>
      <c r="F401" s="16"/>
      <c r="G401" s="32"/>
      <c r="H401" s="33"/>
      <c r="J401" s="16"/>
      <c r="K401" s="32"/>
      <c r="L401" s="33"/>
      <c r="N401" s="16"/>
      <c r="O401" s="32"/>
      <c r="P401" s="33"/>
      <c r="R401" s="16"/>
      <c r="S401" s="23"/>
      <c r="T401" s="23"/>
      <c r="U401" s="23"/>
      <c r="V401"/>
      <c r="W401"/>
      <c r="X401"/>
      <c r="Y401"/>
      <c r="Z401"/>
      <c r="AA401"/>
      <c r="AB401"/>
      <c r="AC401"/>
      <c r="AD401"/>
      <c r="AE401"/>
      <c r="AF401"/>
      <c r="AG401"/>
    </row>
    <row r="402" spans="1:33" s="13" customFormat="1" x14ac:dyDescent="0.4">
      <c r="A402" s="23"/>
      <c r="B402" s="23"/>
      <c r="C402" s="32"/>
      <c r="D402" s="33"/>
      <c r="F402" s="16"/>
      <c r="G402" s="32"/>
      <c r="H402" s="33"/>
      <c r="J402" s="16"/>
      <c r="K402" s="32"/>
      <c r="L402" s="33"/>
      <c r="N402" s="16"/>
      <c r="O402" s="32"/>
      <c r="P402" s="33"/>
      <c r="R402" s="16"/>
      <c r="S402" s="23"/>
      <c r="T402" s="23"/>
      <c r="U402" s="23"/>
      <c r="V402"/>
      <c r="W402"/>
      <c r="X402"/>
      <c r="Y402"/>
      <c r="Z402"/>
      <c r="AA402"/>
      <c r="AB402"/>
      <c r="AC402"/>
      <c r="AD402"/>
      <c r="AE402"/>
      <c r="AF402"/>
      <c r="AG402"/>
    </row>
    <row r="403" spans="1:33" s="13" customFormat="1" x14ac:dyDescent="0.4">
      <c r="A403" s="23"/>
      <c r="B403" s="23"/>
      <c r="C403" s="32"/>
      <c r="D403" s="33"/>
      <c r="F403" s="16"/>
      <c r="G403" s="32"/>
      <c r="H403" s="33"/>
      <c r="J403" s="16"/>
      <c r="K403" s="32"/>
      <c r="L403" s="33"/>
      <c r="N403" s="16"/>
      <c r="O403" s="32"/>
      <c r="P403" s="33"/>
      <c r="R403" s="16"/>
      <c r="S403" s="23"/>
      <c r="T403" s="23"/>
      <c r="U403" s="23"/>
      <c r="V403"/>
      <c r="W403"/>
      <c r="X403"/>
      <c r="Y403"/>
      <c r="Z403"/>
      <c r="AA403"/>
      <c r="AB403"/>
      <c r="AC403"/>
      <c r="AD403"/>
      <c r="AE403"/>
      <c r="AF403"/>
      <c r="AG403"/>
    </row>
    <row r="404" spans="1:33" s="13" customFormat="1" x14ac:dyDescent="0.4">
      <c r="A404" s="23"/>
      <c r="B404" s="23"/>
      <c r="C404" s="32"/>
      <c r="D404" s="33"/>
      <c r="F404" s="16"/>
      <c r="G404" s="32"/>
      <c r="H404" s="33"/>
      <c r="J404" s="16"/>
      <c r="K404" s="32"/>
      <c r="L404" s="33"/>
      <c r="N404" s="16"/>
      <c r="O404" s="32"/>
      <c r="P404" s="33"/>
      <c r="R404" s="16"/>
      <c r="S404" s="23"/>
      <c r="T404" s="23"/>
      <c r="U404" s="23"/>
      <c r="V404"/>
      <c r="W404"/>
      <c r="X404"/>
      <c r="Y404"/>
      <c r="Z404"/>
      <c r="AA404"/>
      <c r="AB404"/>
      <c r="AC404"/>
      <c r="AD404"/>
      <c r="AE404"/>
      <c r="AF404"/>
      <c r="AG404"/>
    </row>
    <row r="405" spans="1:33" s="13" customFormat="1" x14ac:dyDescent="0.4">
      <c r="A405" s="23"/>
      <c r="B405" s="23"/>
      <c r="C405" s="32"/>
      <c r="D405" s="33"/>
      <c r="F405" s="16"/>
      <c r="G405" s="32"/>
      <c r="H405" s="33"/>
      <c r="J405" s="16"/>
      <c r="K405" s="32"/>
      <c r="L405" s="33"/>
      <c r="N405" s="16"/>
      <c r="O405" s="32"/>
      <c r="P405" s="33"/>
      <c r="R405" s="16"/>
      <c r="S405" s="23"/>
      <c r="T405" s="23"/>
      <c r="U405" s="23"/>
      <c r="V405"/>
      <c r="W405"/>
      <c r="X405"/>
      <c r="Y405"/>
      <c r="Z405"/>
      <c r="AA405"/>
      <c r="AB405"/>
      <c r="AC405"/>
      <c r="AD405"/>
      <c r="AE405"/>
      <c r="AF405"/>
      <c r="AG405"/>
    </row>
    <row r="406" spans="1:33" s="13" customFormat="1" x14ac:dyDescent="0.4">
      <c r="A406" s="23"/>
      <c r="B406" s="23"/>
      <c r="C406" s="32"/>
      <c r="D406" s="33"/>
      <c r="F406" s="16"/>
      <c r="G406" s="32"/>
      <c r="H406" s="33"/>
      <c r="J406" s="16"/>
      <c r="K406" s="32"/>
      <c r="L406" s="33"/>
      <c r="N406" s="16"/>
      <c r="O406" s="32"/>
      <c r="P406" s="33"/>
      <c r="R406" s="16"/>
      <c r="S406" s="23"/>
      <c r="T406" s="23"/>
      <c r="U406" s="23"/>
      <c r="V406"/>
      <c r="W406"/>
      <c r="X406"/>
      <c r="Y406"/>
      <c r="Z406"/>
      <c r="AA406"/>
      <c r="AB406"/>
      <c r="AC406"/>
      <c r="AD406"/>
      <c r="AE406"/>
      <c r="AF406"/>
      <c r="AG406"/>
    </row>
    <row r="407" spans="1:33" s="13" customFormat="1" x14ac:dyDescent="0.4">
      <c r="A407" s="23"/>
      <c r="B407" s="23"/>
      <c r="C407" s="32"/>
      <c r="D407" s="33"/>
      <c r="F407" s="16"/>
      <c r="G407" s="32"/>
      <c r="H407" s="33"/>
      <c r="J407" s="16"/>
      <c r="K407" s="32"/>
      <c r="L407" s="33"/>
      <c r="N407" s="16"/>
      <c r="O407" s="32"/>
      <c r="P407" s="33"/>
      <c r="R407" s="16"/>
      <c r="S407" s="23"/>
      <c r="T407" s="23"/>
      <c r="U407" s="23"/>
      <c r="V407"/>
      <c r="W407"/>
      <c r="X407"/>
      <c r="Y407"/>
      <c r="Z407"/>
      <c r="AA407"/>
      <c r="AB407"/>
      <c r="AC407"/>
      <c r="AD407"/>
      <c r="AE407"/>
      <c r="AF407"/>
      <c r="AG407"/>
    </row>
    <row r="408" spans="1:33" s="13" customFormat="1" x14ac:dyDescent="0.4">
      <c r="A408" s="23"/>
      <c r="B408" s="23"/>
      <c r="C408" s="32"/>
      <c r="D408" s="33"/>
      <c r="F408" s="16"/>
      <c r="G408" s="32"/>
      <c r="H408" s="33"/>
      <c r="J408" s="16"/>
      <c r="K408" s="32"/>
      <c r="L408" s="33"/>
      <c r="N408" s="16"/>
      <c r="O408" s="32"/>
      <c r="P408" s="33"/>
      <c r="R408" s="16"/>
      <c r="S408" s="23"/>
      <c r="T408" s="23"/>
      <c r="U408" s="23"/>
      <c r="V408"/>
      <c r="W408"/>
      <c r="X408"/>
      <c r="Y408"/>
      <c r="Z408"/>
      <c r="AA408"/>
      <c r="AB408"/>
      <c r="AC408"/>
      <c r="AD408"/>
      <c r="AE408"/>
      <c r="AF408"/>
      <c r="AG408"/>
    </row>
    <row r="409" spans="1:33" s="13" customFormat="1" x14ac:dyDescent="0.4">
      <c r="A409" s="23"/>
      <c r="B409" s="23"/>
      <c r="C409" s="32"/>
      <c r="D409" s="33"/>
      <c r="F409" s="16"/>
      <c r="G409" s="32"/>
      <c r="H409" s="33"/>
      <c r="J409" s="16"/>
      <c r="K409" s="32"/>
      <c r="L409" s="33"/>
      <c r="N409" s="16"/>
      <c r="O409" s="32"/>
      <c r="P409" s="33"/>
      <c r="R409" s="16"/>
      <c r="S409" s="23"/>
      <c r="T409" s="23"/>
      <c r="U409" s="23"/>
      <c r="V409"/>
      <c r="W409"/>
      <c r="X409"/>
      <c r="Y409"/>
      <c r="Z409"/>
      <c r="AA409"/>
      <c r="AB409"/>
      <c r="AC409"/>
      <c r="AD409"/>
      <c r="AE409"/>
      <c r="AF409"/>
      <c r="AG409"/>
    </row>
    <row r="410" spans="1:33" s="13" customFormat="1" x14ac:dyDescent="0.4">
      <c r="A410" s="23"/>
      <c r="B410" s="23"/>
      <c r="C410" s="32"/>
      <c r="D410" s="33"/>
      <c r="F410" s="16"/>
      <c r="G410" s="32"/>
      <c r="H410" s="33"/>
      <c r="J410" s="16"/>
      <c r="K410" s="32"/>
      <c r="L410" s="33"/>
      <c r="N410" s="16"/>
      <c r="O410" s="32"/>
      <c r="P410" s="33"/>
      <c r="R410" s="16"/>
      <c r="S410" s="23"/>
      <c r="T410" s="23"/>
      <c r="U410" s="23"/>
      <c r="V410"/>
      <c r="W410"/>
      <c r="X410"/>
      <c r="Y410"/>
      <c r="Z410"/>
      <c r="AA410"/>
      <c r="AB410"/>
      <c r="AC410"/>
      <c r="AD410"/>
      <c r="AE410"/>
      <c r="AF410"/>
      <c r="AG410"/>
    </row>
    <row r="411" spans="1:33" s="13" customFormat="1" x14ac:dyDescent="0.4">
      <c r="A411" s="23"/>
      <c r="B411" s="23"/>
      <c r="C411" s="32"/>
      <c r="D411" s="33"/>
      <c r="F411" s="16"/>
      <c r="G411" s="32"/>
      <c r="H411" s="33"/>
      <c r="J411" s="16"/>
      <c r="K411" s="32"/>
      <c r="L411" s="33"/>
      <c r="N411" s="16"/>
      <c r="O411" s="32"/>
      <c r="P411" s="33"/>
      <c r="R411" s="16"/>
      <c r="S411" s="23"/>
      <c r="T411" s="23"/>
      <c r="U411" s="23"/>
      <c r="V411"/>
      <c r="W411"/>
      <c r="X411"/>
      <c r="Y411"/>
      <c r="Z411"/>
      <c r="AA411"/>
      <c r="AB411"/>
      <c r="AC411"/>
      <c r="AD411"/>
      <c r="AE411"/>
      <c r="AF411"/>
      <c r="AG411"/>
    </row>
    <row r="412" spans="1:33" s="13" customFormat="1" x14ac:dyDescent="0.4">
      <c r="A412" s="23"/>
      <c r="B412" s="23"/>
      <c r="C412" s="32"/>
      <c r="D412" s="33"/>
      <c r="F412" s="16"/>
      <c r="G412" s="32"/>
      <c r="H412" s="33"/>
      <c r="J412" s="16"/>
      <c r="K412" s="32"/>
      <c r="L412" s="33"/>
      <c r="N412" s="16"/>
      <c r="O412" s="32"/>
      <c r="P412" s="33"/>
      <c r="R412" s="16"/>
      <c r="S412" s="23"/>
      <c r="T412" s="23"/>
      <c r="U412" s="23"/>
      <c r="V412"/>
      <c r="W412"/>
      <c r="X412"/>
      <c r="Y412"/>
      <c r="Z412"/>
      <c r="AA412"/>
      <c r="AB412"/>
      <c r="AC412"/>
      <c r="AD412"/>
      <c r="AE412"/>
      <c r="AF412"/>
      <c r="AG412"/>
    </row>
    <row r="413" spans="1:33" s="13" customFormat="1" x14ac:dyDescent="0.4">
      <c r="A413" s="23"/>
      <c r="B413" s="23"/>
      <c r="C413" s="32"/>
      <c r="D413" s="33"/>
      <c r="F413" s="16"/>
      <c r="G413" s="32"/>
      <c r="H413" s="33"/>
      <c r="J413" s="16"/>
      <c r="K413" s="32"/>
      <c r="L413" s="33"/>
      <c r="N413" s="16"/>
      <c r="O413" s="32"/>
      <c r="P413" s="33"/>
      <c r="R413" s="16"/>
      <c r="S413" s="23"/>
      <c r="T413" s="23"/>
      <c r="U413" s="23"/>
      <c r="V413"/>
      <c r="W413"/>
      <c r="X413"/>
      <c r="Y413"/>
      <c r="Z413"/>
      <c r="AA413"/>
      <c r="AB413"/>
      <c r="AC413"/>
      <c r="AD413"/>
      <c r="AE413"/>
      <c r="AF413"/>
      <c r="AG413"/>
    </row>
    <row r="414" spans="1:33" s="13" customFormat="1" x14ac:dyDescent="0.4">
      <c r="A414" s="23"/>
      <c r="B414" s="23"/>
      <c r="C414" s="32"/>
      <c r="D414" s="33"/>
      <c r="F414" s="16"/>
      <c r="G414" s="32"/>
      <c r="H414" s="33"/>
      <c r="J414" s="16"/>
      <c r="K414" s="32"/>
      <c r="L414" s="33"/>
      <c r="N414" s="16"/>
      <c r="O414" s="32"/>
      <c r="P414" s="33"/>
      <c r="R414" s="16"/>
      <c r="S414" s="23"/>
      <c r="T414" s="23"/>
      <c r="U414" s="23"/>
      <c r="V414"/>
      <c r="W414"/>
      <c r="X414"/>
      <c r="Y414"/>
      <c r="Z414"/>
      <c r="AA414"/>
      <c r="AB414"/>
      <c r="AC414"/>
      <c r="AD414"/>
      <c r="AE414"/>
      <c r="AF414"/>
      <c r="AG414"/>
    </row>
    <row r="415" spans="1:33" s="13" customFormat="1" x14ac:dyDescent="0.4">
      <c r="A415" s="23"/>
      <c r="B415" s="23"/>
      <c r="C415" s="32"/>
      <c r="D415" s="33"/>
      <c r="F415" s="16"/>
      <c r="G415" s="32"/>
      <c r="H415" s="33"/>
      <c r="J415" s="16"/>
      <c r="K415" s="32"/>
      <c r="L415" s="33"/>
      <c r="N415" s="16"/>
      <c r="O415" s="32"/>
      <c r="P415" s="33"/>
      <c r="R415" s="16"/>
      <c r="S415" s="23"/>
      <c r="T415" s="23"/>
      <c r="U415" s="23"/>
      <c r="V415"/>
      <c r="W415"/>
      <c r="X415"/>
      <c r="Y415"/>
      <c r="Z415"/>
      <c r="AA415"/>
      <c r="AB415"/>
      <c r="AC415"/>
      <c r="AD415"/>
      <c r="AE415"/>
      <c r="AF415"/>
      <c r="AG415"/>
    </row>
    <row r="416" spans="1:33" s="13" customFormat="1" x14ac:dyDescent="0.4">
      <c r="A416" s="23"/>
      <c r="B416" s="23"/>
      <c r="C416" s="32"/>
      <c r="D416" s="33"/>
      <c r="F416" s="16"/>
      <c r="G416" s="32"/>
      <c r="H416" s="33"/>
      <c r="J416" s="16"/>
      <c r="K416" s="32"/>
      <c r="L416" s="33"/>
      <c r="N416" s="16"/>
      <c r="O416" s="32"/>
      <c r="P416" s="33"/>
      <c r="R416" s="16"/>
      <c r="S416" s="23"/>
      <c r="T416" s="23"/>
      <c r="U416" s="23"/>
      <c r="V416"/>
      <c r="W416"/>
      <c r="X416"/>
      <c r="Y416"/>
      <c r="Z416"/>
      <c r="AA416"/>
      <c r="AB416"/>
      <c r="AC416"/>
      <c r="AD416"/>
      <c r="AE416"/>
      <c r="AF416"/>
      <c r="AG416"/>
    </row>
    <row r="417" spans="1:33" s="13" customFormat="1" x14ac:dyDescent="0.4">
      <c r="A417" s="23"/>
      <c r="B417" s="23"/>
      <c r="C417" s="32"/>
      <c r="D417" s="33"/>
      <c r="F417" s="16"/>
      <c r="G417" s="32"/>
      <c r="H417" s="33"/>
      <c r="J417" s="16"/>
      <c r="K417" s="32"/>
      <c r="L417" s="33"/>
      <c r="N417" s="16"/>
      <c r="O417" s="32"/>
      <c r="P417" s="33"/>
      <c r="R417" s="16"/>
      <c r="S417" s="23"/>
      <c r="T417" s="23"/>
      <c r="U417" s="23"/>
      <c r="V417"/>
      <c r="W417"/>
      <c r="X417"/>
      <c r="Y417"/>
      <c r="Z417"/>
      <c r="AA417"/>
      <c r="AB417"/>
      <c r="AC417"/>
      <c r="AD417"/>
      <c r="AE417"/>
      <c r="AF417"/>
      <c r="AG417"/>
    </row>
    <row r="418" spans="1:33" s="13" customFormat="1" x14ac:dyDescent="0.4">
      <c r="A418" s="23"/>
      <c r="B418" s="23"/>
      <c r="C418" s="32"/>
      <c r="D418" s="33"/>
      <c r="F418" s="16"/>
      <c r="G418" s="32"/>
      <c r="H418" s="33"/>
      <c r="J418" s="16"/>
      <c r="K418" s="32"/>
      <c r="L418" s="33"/>
      <c r="N418" s="16"/>
      <c r="O418" s="32"/>
      <c r="P418" s="33"/>
      <c r="R418" s="16"/>
      <c r="S418" s="23"/>
      <c r="T418" s="23"/>
      <c r="U418" s="23"/>
      <c r="V418"/>
      <c r="W418"/>
      <c r="X418"/>
      <c r="Y418"/>
      <c r="Z418"/>
      <c r="AA418"/>
      <c r="AB418"/>
      <c r="AC418"/>
      <c r="AD418"/>
      <c r="AE418"/>
      <c r="AF418"/>
      <c r="AG418"/>
    </row>
    <row r="419" spans="1:33" s="13" customFormat="1" x14ac:dyDescent="0.4">
      <c r="A419" s="23"/>
      <c r="B419" s="23"/>
      <c r="C419" s="32"/>
      <c r="D419" s="33"/>
      <c r="F419" s="16"/>
      <c r="G419" s="32"/>
      <c r="H419" s="33"/>
      <c r="J419" s="16"/>
      <c r="K419" s="32"/>
      <c r="L419" s="33"/>
      <c r="N419" s="16"/>
      <c r="O419" s="32"/>
      <c r="P419" s="33"/>
      <c r="R419" s="16"/>
      <c r="S419" s="23"/>
      <c r="T419" s="23"/>
      <c r="U419" s="23"/>
      <c r="V419"/>
      <c r="W419"/>
      <c r="X419"/>
      <c r="Y419"/>
      <c r="Z419"/>
      <c r="AA419"/>
      <c r="AB419"/>
      <c r="AC419"/>
      <c r="AD419"/>
      <c r="AE419"/>
      <c r="AF419"/>
      <c r="AG419"/>
    </row>
    <row r="420" spans="1:33" s="13" customFormat="1" x14ac:dyDescent="0.4">
      <c r="A420" s="23"/>
      <c r="B420" s="23"/>
      <c r="C420" s="32"/>
      <c r="D420" s="33"/>
      <c r="F420" s="16"/>
      <c r="G420" s="32"/>
      <c r="H420" s="33"/>
      <c r="J420" s="16"/>
      <c r="K420" s="32"/>
      <c r="L420" s="33"/>
      <c r="N420" s="16"/>
      <c r="O420" s="32"/>
      <c r="P420" s="33"/>
      <c r="R420" s="16"/>
      <c r="S420" s="23"/>
      <c r="T420" s="23"/>
      <c r="U420" s="23"/>
      <c r="V420"/>
      <c r="W420"/>
      <c r="X420"/>
      <c r="Y420"/>
      <c r="Z420"/>
      <c r="AA420"/>
      <c r="AB420"/>
      <c r="AC420"/>
      <c r="AD420"/>
      <c r="AE420"/>
      <c r="AF420"/>
      <c r="AG420"/>
    </row>
    <row r="421" spans="1:33" s="13" customFormat="1" x14ac:dyDescent="0.4">
      <c r="A421" s="23"/>
      <c r="B421" s="23"/>
      <c r="C421" s="32"/>
      <c r="D421" s="33"/>
      <c r="F421" s="16"/>
      <c r="G421" s="32"/>
      <c r="H421" s="33"/>
      <c r="J421" s="16"/>
      <c r="K421" s="32"/>
      <c r="L421" s="33"/>
      <c r="N421" s="16"/>
      <c r="O421" s="32"/>
      <c r="P421" s="33"/>
      <c r="R421" s="16"/>
      <c r="S421" s="23"/>
      <c r="T421" s="23"/>
      <c r="U421" s="23"/>
      <c r="V421"/>
      <c r="W421"/>
      <c r="X421"/>
      <c r="Y421"/>
      <c r="Z421"/>
      <c r="AA421"/>
      <c r="AB421"/>
      <c r="AC421"/>
      <c r="AD421"/>
      <c r="AE421"/>
      <c r="AF421"/>
      <c r="AG421"/>
    </row>
    <row r="422" spans="1:33" s="13" customFormat="1" x14ac:dyDescent="0.4">
      <c r="A422" s="23"/>
      <c r="B422" s="23"/>
      <c r="C422" s="32"/>
      <c r="D422" s="33"/>
      <c r="F422" s="16"/>
      <c r="G422" s="32"/>
      <c r="H422" s="33"/>
      <c r="J422" s="16"/>
      <c r="K422" s="32"/>
      <c r="L422" s="33"/>
      <c r="N422" s="16"/>
      <c r="O422" s="32"/>
      <c r="P422" s="33"/>
      <c r="R422" s="16"/>
      <c r="S422" s="23"/>
      <c r="T422" s="23"/>
      <c r="U422" s="23"/>
      <c r="V422"/>
      <c r="W422"/>
      <c r="X422"/>
      <c r="Y422"/>
      <c r="Z422"/>
      <c r="AA422"/>
      <c r="AB422"/>
      <c r="AC422"/>
      <c r="AD422"/>
      <c r="AE422"/>
      <c r="AF422"/>
      <c r="AG422"/>
    </row>
    <row r="423" spans="1:33" s="13" customFormat="1" x14ac:dyDescent="0.4">
      <c r="A423" s="23"/>
      <c r="B423" s="23"/>
      <c r="C423" s="32"/>
      <c r="D423" s="33"/>
      <c r="F423" s="16"/>
      <c r="G423" s="32"/>
      <c r="H423" s="33"/>
      <c r="J423" s="16"/>
      <c r="K423" s="32"/>
      <c r="L423" s="33"/>
      <c r="N423" s="16"/>
      <c r="O423" s="32"/>
      <c r="P423" s="33"/>
      <c r="R423" s="16"/>
      <c r="S423" s="23"/>
      <c r="T423" s="23"/>
      <c r="U423" s="23"/>
      <c r="V423"/>
      <c r="W423"/>
      <c r="X423"/>
      <c r="Y423"/>
      <c r="Z423"/>
      <c r="AA423"/>
      <c r="AB423"/>
      <c r="AC423"/>
      <c r="AD423"/>
      <c r="AE423"/>
      <c r="AF423"/>
      <c r="AG423"/>
    </row>
    <row r="424" spans="1:33" s="13" customFormat="1" x14ac:dyDescent="0.4">
      <c r="A424" s="23"/>
      <c r="B424" s="23"/>
      <c r="C424" s="32"/>
      <c r="D424" s="33"/>
      <c r="F424" s="16"/>
      <c r="G424" s="32"/>
      <c r="H424" s="33"/>
      <c r="J424" s="16"/>
      <c r="K424" s="32"/>
      <c r="L424" s="33"/>
      <c r="N424" s="16"/>
      <c r="O424" s="32"/>
      <c r="P424" s="33"/>
      <c r="R424" s="16"/>
      <c r="S424" s="23"/>
      <c r="T424" s="23"/>
      <c r="U424" s="23"/>
      <c r="V424"/>
      <c r="W424"/>
      <c r="X424"/>
      <c r="Y424"/>
      <c r="Z424"/>
      <c r="AA424"/>
      <c r="AB424"/>
      <c r="AC424"/>
      <c r="AD424"/>
      <c r="AE424"/>
      <c r="AF424"/>
      <c r="AG424"/>
    </row>
    <row r="425" spans="1:33" s="13" customFormat="1" x14ac:dyDescent="0.4">
      <c r="A425" s="23"/>
      <c r="B425" s="23"/>
      <c r="C425" s="32"/>
      <c r="D425" s="33"/>
      <c r="F425" s="16"/>
      <c r="G425" s="32"/>
      <c r="H425" s="33"/>
      <c r="J425" s="16"/>
      <c r="K425" s="32"/>
      <c r="L425" s="33"/>
      <c r="N425" s="16"/>
      <c r="O425" s="32"/>
      <c r="P425" s="33"/>
      <c r="R425" s="16"/>
      <c r="S425" s="23"/>
      <c r="T425" s="23"/>
      <c r="U425" s="23"/>
      <c r="V425"/>
      <c r="W425"/>
      <c r="X425"/>
      <c r="Y425"/>
      <c r="Z425"/>
      <c r="AA425"/>
      <c r="AB425"/>
      <c r="AC425"/>
      <c r="AD425"/>
      <c r="AE425"/>
      <c r="AF425"/>
      <c r="AG425"/>
    </row>
    <row r="426" spans="1:33" s="13" customFormat="1" x14ac:dyDescent="0.4">
      <c r="A426" s="23"/>
      <c r="B426" s="23"/>
      <c r="C426" s="32"/>
      <c r="D426" s="33"/>
      <c r="F426" s="16"/>
      <c r="G426" s="32"/>
      <c r="H426" s="33"/>
      <c r="J426" s="16"/>
      <c r="K426" s="32"/>
      <c r="L426" s="33"/>
      <c r="N426" s="16"/>
      <c r="O426" s="32"/>
      <c r="P426" s="33"/>
      <c r="R426" s="16"/>
      <c r="S426" s="23"/>
      <c r="T426" s="23"/>
      <c r="U426" s="23"/>
      <c r="V426"/>
      <c r="W426"/>
      <c r="X426"/>
      <c r="Y426"/>
      <c r="Z426"/>
      <c r="AA426"/>
      <c r="AB426"/>
      <c r="AC426"/>
      <c r="AD426"/>
      <c r="AE426"/>
      <c r="AF426"/>
      <c r="AG426"/>
    </row>
    <row r="427" spans="1:33" s="13" customFormat="1" x14ac:dyDescent="0.4">
      <c r="A427" s="23"/>
      <c r="B427" s="23"/>
      <c r="C427" s="32"/>
      <c r="D427" s="33"/>
      <c r="F427" s="16"/>
      <c r="G427" s="32"/>
      <c r="H427" s="33"/>
      <c r="J427" s="16"/>
      <c r="K427" s="32"/>
      <c r="L427" s="33"/>
      <c r="N427" s="16"/>
      <c r="O427" s="32"/>
      <c r="P427" s="33"/>
      <c r="R427" s="16"/>
      <c r="S427" s="23"/>
      <c r="T427" s="23"/>
      <c r="U427" s="23"/>
      <c r="V427"/>
      <c r="W427"/>
      <c r="X427"/>
      <c r="Y427"/>
      <c r="Z427"/>
      <c r="AA427"/>
      <c r="AB427"/>
      <c r="AC427"/>
      <c r="AD427"/>
      <c r="AE427"/>
      <c r="AF427"/>
      <c r="AG427"/>
    </row>
    <row r="428" spans="1:33" s="13" customFormat="1" x14ac:dyDescent="0.4">
      <c r="A428" s="23"/>
      <c r="B428" s="23"/>
      <c r="C428" s="32"/>
      <c r="D428" s="33"/>
      <c r="F428" s="16"/>
      <c r="G428" s="32"/>
      <c r="H428" s="33"/>
      <c r="J428" s="16"/>
      <c r="K428" s="32"/>
      <c r="L428" s="33"/>
      <c r="N428" s="16"/>
      <c r="O428" s="32"/>
      <c r="P428" s="33"/>
      <c r="R428" s="16"/>
      <c r="S428" s="23"/>
      <c r="T428" s="23"/>
      <c r="U428" s="23"/>
      <c r="V428"/>
      <c r="W428"/>
      <c r="X428"/>
      <c r="Y428"/>
      <c r="Z428"/>
      <c r="AA428"/>
      <c r="AB428"/>
      <c r="AC428"/>
      <c r="AD428"/>
      <c r="AE428"/>
      <c r="AF428"/>
      <c r="AG428"/>
    </row>
    <row r="429" spans="1:33" s="13" customFormat="1" x14ac:dyDescent="0.4">
      <c r="A429" s="23"/>
      <c r="B429" s="23"/>
      <c r="C429" s="32"/>
      <c r="D429" s="33"/>
      <c r="F429" s="16"/>
      <c r="G429" s="32"/>
      <c r="H429" s="33"/>
      <c r="J429" s="16"/>
      <c r="K429" s="32"/>
      <c r="L429" s="33"/>
      <c r="N429" s="16"/>
      <c r="O429" s="32"/>
      <c r="P429" s="33"/>
      <c r="R429" s="16"/>
      <c r="S429" s="23"/>
      <c r="T429" s="23"/>
      <c r="U429" s="23"/>
      <c r="V429"/>
      <c r="W429"/>
      <c r="X429"/>
      <c r="Y429"/>
      <c r="Z429"/>
      <c r="AA429"/>
      <c r="AB429"/>
      <c r="AC429"/>
      <c r="AD429"/>
      <c r="AE429"/>
      <c r="AF429"/>
      <c r="AG429"/>
    </row>
    <row r="430" spans="1:33" s="13" customFormat="1" x14ac:dyDescent="0.4">
      <c r="A430" s="23"/>
      <c r="B430" s="23"/>
      <c r="C430" s="32"/>
      <c r="D430" s="33"/>
      <c r="F430" s="16"/>
      <c r="G430" s="32"/>
      <c r="H430" s="33"/>
      <c r="J430" s="16"/>
      <c r="K430" s="32"/>
      <c r="L430" s="33"/>
      <c r="N430" s="16"/>
      <c r="O430" s="32"/>
      <c r="P430" s="33"/>
      <c r="R430" s="16"/>
      <c r="S430" s="23"/>
      <c r="T430" s="23"/>
      <c r="U430" s="23"/>
      <c r="V430"/>
      <c r="W430"/>
      <c r="X430"/>
      <c r="Y430"/>
      <c r="Z430"/>
      <c r="AA430"/>
      <c r="AB430"/>
      <c r="AC430"/>
      <c r="AD430"/>
      <c r="AE430"/>
      <c r="AF430"/>
      <c r="AG430"/>
    </row>
    <row r="431" spans="1:33" s="13" customFormat="1" x14ac:dyDescent="0.4">
      <c r="A431" s="23"/>
      <c r="B431" s="23"/>
      <c r="C431" s="32"/>
      <c r="D431" s="33"/>
      <c r="F431" s="16"/>
      <c r="G431" s="32"/>
      <c r="H431" s="33"/>
      <c r="J431" s="16"/>
      <c r="K431" s="32"/>
      <c r="L431" s="33"/>
      <c r="N431" s="16"/>
      <c r="O431" s="32"/>
      <c r="P431" s="33"/>
      <c r="R431" s="16"/>
      <c r="S431" s="23"/>
      <c r="T431" s="23"/>
      <c r="U431" s="23"/>
      <c r="V431"/>
      <c r="W431"/>
      <c r="X431"/>
      <c r="Y431"/>
      <c r="Z431"/>
      <c r="AA431"/>
      <c r="AB431"/>
      <c r="AC431"/>
      <c r="AD431"/>
      <c r="AE431"/>
      <c r="AF431"/>
      <c r="AG431"/>
    </row>
    <row r="432" spans="1:33" s="13" customFormat="1" x14ac:dyDescent="0.4">
      <c r="A432" s="23"/>
      <c r="B432" s="23"/>
      <c r="C432" s="32"/>
      <c r="D432" s="33"/>
      <c r="F432" s="16"/>
      <c r="G432" s="32"/>
      <c r="H432" s="33"/>
      <c r="J432" s="16"/>
      <c r="K432" s="32"/>
      <c r="L432" s="33"/>
      <c r="N432" s="16"/>
      <c r="O432" s="32"/>
      <c r="P432" s="33"/>
      <c r="R432" s="16"/>
      <c r="S432" s="23"/>
      <c r="T432" s="23"/>
      <c r="U432" s="23"/>
      <c r="V432"/>
      <c r="W432"/>
      <c r="X432"/>
      <c r="Y432"/>
      <c r="Z432"/>
      <c r="AA432"/>
      <c r="AB432"/>
      <c r="AC432"/>
      <c r="AD432"/>
      <c r="AE432"/>
      <c r="AF432"/>
      <c r="AG432"/>
    </row>
    <row r="433" spans="1:33" s="13" customFormat="1" x14ac:dyDescent="0.4">
      <c r="A433" s="23"/>
      <c r="B433" s="23"/>
      <c r="C433" s="32"/>
      <c r="D433" s="33"/>
      <c r="F433" s="16"/>
      <c r="G433" s="32"/>
      <c r="H433" s="33"/>
      <c r="J433" s="16"/>
      <c r="K433" s="32"/>
      <c r="L433" s="33"/>
      <c r="N433" s="16"/>
      <c r="O433" s="32"/>
      <c r="P433" s="33"/>
      <c r="R433" s="16"/>
      <c r="S433" s="23"/>
      <c r="T433" s="23"/>
      <c r="U433" s="23"/>
      <c r="V433"/>
      <c r="W433"/>
      <c r="X433"/>
      <c r="Y433"/>
      <c r="Z433"/>
      <c r="AA433"/>
      <c r="AB433"/>
      <c r="AC433"/>
      <c r="AD433"/>
      <c r="AE433"/>
      <c r="AF433"/>
      <c r="AG433"/>
    </row>
    <row r="434" spans="1:33" s="13" customFormat="1" x14ac:dyDescent="0.4">
      <c r="A434" s="23"/>
      <c r="B434" s="23"/>
      <c r="C434" s="32"/>
      <c r="D434" s="33"/>
      <c r="F434" s="16"/>
      <c r="G434" s="32"/>
      <c r="H434" s="33"/>
      <c r="J434" s="16"/>
      <c r="K434" s="32"/>
      <c r="L434" s="33"/>
      <c r="N434" s="16"/>
      <c r="O434" s="32"/>
      <c r="P434" s="33"/>
      <c r="R434" s="16"/>
      <c r="S434" s="23"/>
      <c r="T434" s="23"/>
      <c r="U434" s="23"/>
      <c r="V434"/>
      <c r="W434"/>
      <c r="X434"/>
      <c r="Y434"/>
      <c r="Z434"/>
      <c r="AA434"/>
      <c r="AB434"/>
      <c r="AC434"/>
      <c r="AD434"/>
      <c r="AE434"/>
      <c r="AF434"/>
      <c r="AG434"/>
    </row>
    <row r="435" spans="1:33" s="13" customFormat="1" x14ac:dyDescent="0.4">
      <c r="A435" s="23"/>
      <c r="B435" s="23"/>
      <c r="C435" s="32"/>
      <c r="D435" s="33"/>
      <c r="F435" s="16"/>
      <c r="G435" s="32"/>
      <c r="H435" s="33"/>
      <c r="J435" s="16"/>
      <c r="K435" s="32"/>
      <c r="L435" s="33"/>
      <c r="N435" s="16"/>
      <c r="O435" s="32"/>
      <c r="P435" s="33"/>
      <c r="R435" s="16"/>
      <c r="S435" s="23"/>
      <c r="T435" s="23"/>
      <c r="U435" s="23"/>
      <c r="V435"/>
      <c r="W435"/>
      <c r="X435"/>
      <c r="Y435"/>
      <c r="Z435"/>
      <c r="AA435"/>
      <c r="AB435"/>
      <c r="AC435"/>
      <c r="AD435"/>
      <c r="AE435"/>
      <c r="AF435"/>
      <c r="AG435"/>
    </row>
    <row r="436" spans="1:33" s="13" customFormat="1" x14ac:dyDescent="0.4">
      <c r="A436" s="23"/>
      <c r="B436" s="23"/>
      <c r="C436" s="32"/>
      <c r="D436" s="33"/>
      <c r="F436" s="16"/>
      <c r="G436" s="32"/>
      <c r="H436" s="33"/>
      <c r="J436" s="16"/>
      <c r="K436" s="32"/>
      <c r="L436" s="33"/>
      <c r="N436" s="16"/>
      <c r="O436" s="32"/>
      <c r="P436" s="33"/>
      <c r="R436" s="16"/>
      <c r="S436" s="23"/>
      <c r="T436" s="23"/>
      <c r="U436" s="23"/>
      <c r="V436"/>
      <c r="W436"/>
      <c r="X436"/>
      <c r="Y436"/>
      <c r="Z436"/>
      <c r="AA436"/>
      <c r="AB436"/>
      <c r="AC436"/>
      <c r="AD436"/>
      <c r="AE436"/>
      <c r="AF436"/>
      <c r="AG436"/>
    </row>
    <row r="437" spans="1:33" s="13" customFormat="1" x14ac:dyDescent="0.4">
      <c r="A437" s="23"/>
      <c r="B437" s="23"/>
      <c r="C437" s="32"/>
      <c r="D437" s="33"/>
      <c r="F437" s="16"/>
      <c r="G437" s="32"/>
      <c r="H437" s="33"/>
      <c r="J437" s="16"/>
      <c r="K437" s="32"/>
      <c r="L437" s="33"/>
      <c r="N437" s="16"/>
      <c r="O437" s="32"/>
      <c r="P437" s="33"/>
      <c r="R437" s="16"/>
      <c r="S437" s="23"/>
      <c r="T437" s="23"/>
      <c r="U437" s="23"/>
      <c r="V437"/>
      <c r="W437"/>
      <c r="X437"/>
      <c r="Y437"/>
      <c r="Z437"/>
      <c r="AA437"/>
      <c r="AB437"/>
      <c r="AC437"/>
      <c r="AD437"/>
      <c r="AE437"/>
      <c r="AF437"/>
      <c r="AG437"/>
    </row>
    <row r="438" spans="1:33" s="13" customFormat="1" x14ac:dyDescent="0.4">
      <c r="A438" s="23"/>
      <c r="B438" s="23"/>
      <c r="C438" s="32"/>
      <c r="D438" s="33"/>
      <c r="F438" s="16"/>
      <c r="G438" s="32"/>
      <c r="H438" s="33"/>
      <c r="J438" s="16"/>
      <c r="K438" s="32"/>
      <c r="L438" s="33"/>
      <c r="N438" s="16"/>
      <c r="O438" s="32"/>
      <c r="P438" s="33"/>
      <c r="R438" s="16"/>
      <c r="S438" s="23"/>
      <c r="T438" s="23"/>
      <c r="U438" s="23"/>
      <c r="V438"/>
      <c r="W438"/>
      <c r="X438"/>
      <c r="Y438"/>
      <c r="Z438"/>
      <c r="AA438"/>
      <c r="AB438"/>
      <c r="AC438"/>
      <c r="AD438"/>
      <c r="AE438"/>
      <c r="AF438"/>
      <c r="AG438"/>
    </row>
    <row r="439" spans="1:33" s="13" customFormat="1" x14ac:dyDescent="0.4">
      <c r="A439" s="23"/>
      <c r="B439" s="23"/>
      <c r="C439" s="32"/>
      <c r="D439" s="33"/>
      <c r="F439" s="16"/>
      <c r="G439" s="32"/>
      <c r="H439" s="33"/>
      <c r="J439" s="16"/>
      <c r="K439" s="32"/>
      <c r="L439" s="33"/>
      <c r="N439" s="16"/>
      <c r="O439" s="32"/>
      <c r="P439" s="33"/>
      <c r="R439" s="16"/>
      <c r="S439" s="23"/>
      <c r="T439" s="23"/>
      <c r="U439" s="23"/>
      <c r="V439"/>
      <c r="W439"/>
      <c r="X439"/>
      <c r="Y439"/>
      <c r="Z439"/>
      <c r="AA439"/>
      <c r="AB439"/>
      <c r="AC439"/>
      <c r="AD439"/>
      <c r="AE439"/>
      <c r="AF439"/>
      <c r="AG439"/>
    </row>
    <row r="440" spans="1:33" s="13" customFormat="1" x14ac:dyDescent="0.4">
      <c r="A440" s="23"/>
      <c r="B440" s="23"/>
      <c r="C440" s="32"/>
      <c r="D440" s="33"/>
      <c r="F440" s="16"/>
      <c r="G440" s="32"/>
      <c r="H440" s="33"/>
      <c r="J440" s="16"/>
      <c r="K440" s="32"/>
      <c r="L440" s="33"/>
      <c r="N440" s="16"/>
      <c r="O440" s="32"/>
      <c r="P440" s="33"/>
      <c r="R440" s="16"/>
      <c r="S440" s="23"/>
      <c r="T440" s="23"/>
      <c r="U440" s="23"/>
      <c r="V440"/>
      <c r="W440"/>
      <c r="X440"/>
      <c r="Y440"/>
      <c r="Z440"/>
      <c r="AA440"/>
      <c r="AB440"/>
      <c r="AC440"/>
      <c r="AD440"/>
      <c r="AE440"/>
      <c r="AF440"/>
      <c r="AG440"/>
    </row>
    <row r="441" spans="1:33" s="13" customFormat="1" x14ac:dyDescent="0.4">
      <c r="A441" s="23"/>
      <c r="B441" s="23"/>
      <c r="C441" s="32"/>
      <c r="D441" s="33"/>
      <c r="F441" s="16"/>
      <c r="G441" s="32"/>
      <c r="H441" s="33"/>
      <c r="J441" s="16"/>
      <c r="K441" s="32"/>
      <c r="L441" s="33"/>
      <c r="N441" s="16"/>
      <c r="O441" s="32"/>
      <c r="P441" s="33"/>
      <c r="R441" s="16"/>
      <c r="S441" s="23"/>
      <c r="T441" s="23"/>
      <c r="U441" s="23"/>
      <c r="V441"/>
      <c r="W441"/>
      <c r="X441"/>
      <c r="Y441"/>
      <c r="Z441"/>
      <c r="AA441"/>
      <c r="AB441"/>
      <c r="AC441"/>
      <c r="AD441"/>
      <c r="AE441"/>
      <c r="AF441"/>
      <c r="AG441"/>
    </row>
    <row r="442" spans="1:33" s="13" customFormat="1" x14ac:dyDescent="0.4">
      <c r="A442" s="23"/>
      <c r="B442" s="23"/>
      <c r="C442" s="32"/>
      <c r="D442" s="33"/>
      <c r="F442" s="16"/>
      <c r="G442" s="32"/>
      <c r="H442" s="33"/>
      <c r="J442" s="16"/>
      <c r="K442" s="32"/>
      <c r="L442" s="33"/>
      <c r="N442" s="16"/>
      <c r="O442" s="32"/>
      <c r="P442" s="33"/>
      <c r="R442" s="16"/>
      <c r="S442" s="23"/>
      <c r="T442" s="23"/>
      <c r="U442" s="23"/>
      <c r="V442"/>
      <c r="W442"/>
      <c r="X442"/>
      <c r="Y442"/>
      <c r="Z442"/>
      <c r="AA442"/>
      <c r="AB442"/>
      <c r="AC442"/>
      <c r="AD442"/>
      <c r="AE442"/>
      <c r="AF442"/>
      <c r="AG442"/>
    </row>
    <row r="443" spans="1:33" s="13" customFormat="1" x14ac:dyDescent="0.4">
      <c r="A443" s="23"/>
      <c r="B443" s="23"/>
      <c r="C443" s="32"/>
      <c r="D443" s="33"/>
      <c r="F443" s="16"/>
      <c r="G443" s="32"/>
      <c r="H443" s="33"/>
      <c r="J443" s="16"/>
      <c r="K443" s="32"/>
      <c r="L443" s="33"/>
      <c r="N443" s="16"/>
      <c r="O443" s="32"/>
      <c r="P443" s="33"/>
      <c r="R443" s="16"/>
      <c r="S443" s="23"/>
      <c r="T443" s="23"/>
      <c r="U443" s="23"/>
      <c r="V443"/>
      <c r="W443"/>
      <c r="X443"/>
      <c r="Y443"/>
      <c r="Z443"/>
      <c r="AA443"/>
      <c r="AB443"/>
      <c r="AC443"/>
      <c r="AD443"/>
      <c r="AE443"/>
      <c r="AF443"/>
      <c r="AG443"/>
    </row>
    <row r="444" spans="1:33" s="13" customFormat="1" x14ac:dyDescent="0.4">
      <c r="A444" s="23"/>
      <c r="B444" s="23"/>
      <c r="C444" s="32"/>
      <c r="D444" s="33"/>
      <c r="F444" s="16"/>
      <c r="G444" s="32"/>
      <c r="H444" s="33"/>
      <c r="J444" s="16"/>
      <c r="K444" s="32"/>
      <c r="L444" s="33"/>
      <c r="N444" s="16"/>
      <c r="O444" s="32"/>
      <c r="P444" s="33"/>
      <c r="R444" s="16"/>
      <c r="S444" s="23"/>
      <c r="T444" s="23"/>
      <c r="U444" s="23"/>
      <c r="V444"/>
      <c r="W444"/>
      <c r="X444"/>
      <c r="Y444"/>
      <c r="Z444"/>
      <c r="AA444"/>
      <c r="AB444"/>
      <c r="AC444"/>
      <c r="AD444"/>
      <c r="AE444"/>
      <c r="AF444"/>
      <c r="AG444"/>
    </row>
    <row r="445" spans="1:33" s="13" customFormat="1" x14ac:dyDescent="0.4">
      <c r="A445" s="23"/>
      <c r="B445" s="23"/>
      <c r="C445" s="32"/>
      <c r="D445" s="33"/>
      <c r="F445" s="16"/>
      <c r="G445" s="32"/>
      <c r="H445" s="33"/>
      <c r="J445" s="16"/>
      <c r="K445" s="32"/>
      <c r="L445" s="33"/>
      <c r="N445" s="16"/>
      <c r="O445" s="32"/>
      <c r="P445" s="33"/>
      <c r="R445" s="16"/>
      <c r="S445" s="23"/>
      <c r="T445" s="23"/>
      <c r="U445" s="23"/>
      <c r="V445"/>
      <c r="W445"/>
      <c r="X445"/>
      <c r="Y445"/>
      <c r="Z445"/>
      <c r="AA445"/>
      <c r="AB445"/>
      <c r="AC445"/>
      <c r="AD445"/>
      <c r="AE445"/>
      <c r="AF445"/>
      <c r="AG445"/>
    </row>
    <row r="446" spans="1:33" s="13" customFormat="1" x14ac:dyDescent="0.4">
      <c r="A446" s="23"/>
      <c r="B446" s="23"/>
      <c r="C446" s="32"/>
      <c r="D446" s="33"/>
      <c r="F446" s="16"/>
      <c r="G446" s="32"/>
      <c r="H446" s="33"/>
      <c r="J446" s="16"/>
      <c r="K446" s="32"/>
      <c r="L446" s="33"/>
      <c r="N446" s="16"/>
      <c r="O446" s="32"/>
      <c r="P446" s="33"/>
      <c r="R446" s="16"/>
      <c r="S446" s="23"/>
      <c r="T446" s="23"/>
      <c r="U446" s="23"/>
      <c r="V446"/>
      <c r="W446"/>
      <c r="X446"/>
      <c r="Y446"/>
      <c r="Z446"/>
      <c r="AA446"/>
      <c r="AB446"/>
      <c r="AC446"/>
      <c r="AD446"/>
      <c r="AE446"/>
      <c r="AF446"/>
      <c r="AG446"/>
    </row>
    <row r="447" spans="1:33" s="13" customFormat="1" x14ac:dyDescent="0.4">
      <c r="A447" s="23"/>
      <c r="B447" s="23"/>
      <c r="C447" s="32"/>
      <c r="D447" s="33"/>
      <c r="F447" s="16"/>
      <c r="G447" s="32"/>
      <c r="H447" s="33"/>
      <c r="J447" s="16"/>
      <c r="K447" s="32"/>
      <c r="L447" s="33"/>
      <c r="N447" s="16"/>
      <c r="O447" s="32"/>
      <c r="P447" s="33"/>
      <c r="R447" s="16"/>
      <c r="S447" s="23"/>
      <c r="T447" s="23"/>
      <c r="U447" s="23"/>
      <c r="V447"/>
      <c r="W447"/>
      <c r="X447"/>
      <c r="Y447"/>
      <c r="Z447"/>
      <c r="AA447"/>
      <c r="AB447"/>
      <c r="AC447"/>
      <c r="AD447"/>
      <c r="AE447"/>
      <c r="AF447"/>
      <c r="AG447"/>
    </row>
    <row r="448" spans="1:33" s="13" customFormat="1" x14ac:dyDescent="0.4">
      <c r="A448" s="23"/>
      <c r="B448" s="23"/>
      <c r="C448" s="32"/>
      <c r="D448" s="33"/>
      <c r="F448" s="16"/>
      <c r="G448" s="32"/>
      <c r="H448" s="33"/>
      <c r="J448" s="16"/>
      <c r="K448" s="32"/>
      <c r="L448" s="33"/>
      <c r="N448" s="16"/>
      <c r="O448" s="32"/>
      <c r="P448" s="33"/>
      <c r="R448" s="16"/>
      <c r="S448" s="23"/>
      <c r="T448" s="23"/>
      <c r="U448" s="23"/>
      <c r="V448"/>
      <c r="W448"/>
      <c r="X448"/>
      <c r="Y448"/>
      <c r="Z448"/>
      <c r="AA448"/>
      <c r="AB448"/>
      <c r="AC448"/>
      <c r="AD448"/>
      <c r="AE448"/>
      <c r="AF448"/>
      <c r="AG448"/>
    </row>
    <row r="449" spans="1:33" s="13" customFormat="1" x14ac:dyDescent="0.4">
      <c r="A449" s="23"/>
      <c r="B449" s="23"/>
      <c r="C449" s="32"/>
      <c r="D449" s="33"/>
      <c r="F449" s="16"/>
      <c r="G449" s="32"/>
      <c r="H449" s="33"/>
      <c r="J449" s="16"/>
      <c r="K449" s="32"/>
      <c r="L449" s="33"/>
      <c r="N449" s="16"/>
      <c r="O449" s="32"/>
      <c r="P449" s="33"/>
      <c r="R449" s="16"/>
      <c r="S449" s="23"/>
      <c r="T449" s="23"/>
      <c r="U449" s="23"/>
      <c r="V449"/>
      <c r="W449"/>
      <c r="X449"/>
      <c r="Y449"/>
      <c r="Z449"/>
      <c r="AA449"/>
      <c r="AB449"/>
      <c r="AC449"/>
      <c r="AD449"/>
      <c r="AE449"/>
      <c r="AF449"/>
      <c r="AG449"/>
    </row>
    <row r="450" spans="1:33" s="13" customFormat="1" x14ac:dyDescent="0.4">
      <c r="A450" s="23"/>
      <c r="B450" s="23"/>
      <c r="C450" s="32"/>
      <c r="D450" s="33"/>
      <c r="F450" s="16"/>
      <c r="G450" s="32"/>
      <c r="H450" s="33"/>
      <c r="J450" s="16"/>
      <c r="K450" s="32"/>
      <c r="L450" s="33"/>
      <c r="N450" s="16"/>
      <c r="O450" s="32"/>
      <c r="P450" s="33"/>
      <c r="R450" s="16"/>
      <c r="S450" s="23"/>
      <c r="T450" s="23"/>
      <c r="U450" s="23"/>
      <c r="V450"/>
      <c r="W450"/>
      <c r="X450"/>
      <c r="Y450"/>
      <c r="Z450"/>
      <c r="AA450"/>
      <c r="AB450"/>
      <c r="AC450"/>
      <c r="AD450"/>
      <c r="AE450"/>
      <c r="AF450"/>
      <c r="AG450"/>
    </row>
    <row r="451" spans="1:33" s="13" customFormat="1" x14ac:dyDescent="0.4">
      <c r="A451" s="23"/>
      <c r="B451" s="23"/>
      <c r="C451" s="32"/>
      <c r="D451" s="33"/>
      <c r="F451" s="16"/>
      <c r="G451" s="32"/>
      <c r="H451" s="33"/>
      <c r="J451" s="16"/>
      <c r="K451" s="32"/>
      <c r="L451" s="33"/>
      <c r="N451" s="16"/>
      <c r="O451" s="32"/>
      <c r="P451" s="33"/>
      <c r="R451" s="16"/>
      <c r="S451" s="23"/>
      <c r="T451" s="23"/>
      <c r="U451" s="23"/>
      <c r="V451"/>
      <c r="W451"/>
      <c r="X451"/>
      <c r="Y451"/>
      <c r="Z451"/>
      <c r="AA451"/>
      <c r="AB451"/>
      <c r="AC451"/>
      <c r="AD451"/>
      <c r="AE451"/>
      <c r="AF451"/>
      <c r="AG451"/>
    </row>
    <row r="452" spans="1:33" s="13" customFormat="1" x14ac:dyDescent="0.4">
      <c r="A452" s="23"/>
      <c r="B452" s="23"/>
      <c r="C452" s="32"/>
      <c r="D452" s="33"/>
      <c r="F452" s="16"/>
      <c r="G452" s="32"/>
      <c r="H452" s="33"/>
      <c r="J452" s="16"/>
      <c r="K452" s="32"/>
      <c r="L452" s="33"/>
      <c r="N452" s="16"/>
      <c r="O452" s="32"/>
      <c r="P452" s="33"/>
      <c r="R452" s="16"/>
      <c r="S452" s="23"/>
      <c r="T452" s="23"/>
      <c r="U452" s="23"/>
      <c r="V452"/>
      <c r="W452"/>
      <c r="X452"/>
      <c r="Y452"/>
      <c r="Z452"/>
      <c r="AA452"/>
      <c r="AB452"/>
      <c r="AC452"/>
      <c r="AD452"/>
      <c r="AE452"/>
      <c r="AF452"/>
      <c r="AG452"/>
    </row>
    <row r="453" spans="1:33" s="13" customFormat="1" x14ac:dyDescent="0.4">
      <c r="A453" s="23"/>
      <c r="B453" s="23"/>
      <c r="C453" s="32"/>
      <c r="D453" s="33"/>
      <c r="F453" s="16"/>
      <c r="G453" s="32"/>
      <c r="H453" s="33"/>
      <c r="J453" s="16"/>
      <c r="K453" s="32"/>
      <c r="L453" s="33"/>
      <c r="N453" s="16"/>
      <c r="O453" s="32"/>
      <c r="P453" s="33"/>
      <c r="R453" s="16"/>
      <c r="S453" s="23"/>
      <c r="T453" s="23"/>
      <c r="U453" s="23"/>
      <c r="V453"/>
      <c r="W453"/>
      <c r="X453"/>
      <c r="Y453"/>
      <c r="Z453"/>
      <c r="AA453"/>
      <c r="AB453"/>
      <c r="AC453"/>
      <c r="AD453"/>
      <c r="AE453"/>
      <c r="AF453"/>
      <c r="AG453"/>
    </row>
    <row r="454" spans="1:33" s="13" customFormat="1" x14ac:dyDescent="0.4">
      <c r="A454" s="23"/>
      <c r="B454" s="23"/>
      <c r="C454" s="32"/>
      <c r="D454" s="33"/>
      <c r="F454" s="16"/>
      <c r="G454" s="32"/>
      <c r="H454" s="33"/>
      <c r="J454" s="16"/>
      <c r="K454" s="32"/>
      <c r="L454" s="33"/>
      <c r="N454" s="16"/>
      <c r="O454" s="32"/>
      <c r="P454" s="33"/>
      <c r="R454" s="16"/>
      <c r="S454" s="23"/>
      <c r="T454" s="23"/>
      <c r="U454" s="23"/>
      <c r="V454"/>
      <c r="W454"/>
      <c r="X454"/>
      <c r="Y454"/>
      <c r="Z454"/>
      <c r="AA454"/>
      <c r="AB454"/>
      <c r="AC454"/>
      <c r="AD454"/>
      <c r="AE454"/>
      <c r="AF454"/>
      <c r="AG454"/>
    </row>
    <row r="455" spans="1:33" s="13" customFormat="1" x14ac:dyDescent="0.4">
      <c r="A455" s="23"/>
      <c r="B455" s="23"/>
      <c r="C455" s="32"/>
      <c r="D455" s="33"/>
      <c r="F455" s="16"/>
      <c r="G455" s="32"/>
      <c r="H455" s="33"/>
      <c r="J455" s="16"/>
      <c r="K455" s="32"/>
      <c r="L455" s="33"/>
      <c r="N455" s="16"/>
      <c r="O455" s="32"/>
      <c r="P455" s="33"/>
      <c r="R455" s="16"/>
      <c r="S455" s="23"/>
      <c r="T455" s="23"/>
      <c r="U455" s="23"/>
      <c r="V455"/>
      <c r="W455"/>
      <c r="X455"/>
      <c r="Y455"/>
      <c r="Z455"/>
      <c r="AA455"/>
      <c r="AB455"/>
      <c r="AC455"/>
      <c r="AD455"/>
      <c r="AE455"/>
      <c r="AF455"/>
      <c r="AG455"/>
    </row>
    <row r="456" spans="1:33" s="13" customFormat="1" x14ac:dyDescent="0.4">
      <c r="A456" s="23"/>
      <c r="B456" s="23"/>
      <c r="C456" s="32"/>
      <c r="D456" s="33"/>
      <c r="F456" s="16"/>
      <c r="G456" s="32"/>
      <c r="H456" s="33"/>
      <c r="J456" s="16"/>
      <c r="K456" s="32"/>
      <c r="L456" s="33"/>
      <c r="N456" s="16"/>
      <c r="O456" s="32"/>
      <c r="P456" s="33"/>
      <c r="R456" s="16"/>
      <c r="S456" s="23"/>
      <c r="T456" s="23"/>
      <c r="U456" s="23"/>
      <c r="V456"/>
      <c r="W456"/>
      <c r="X456"/>
      <c r="Y456"/>
      <c r="Z456"/>
      <c r="AA456"/>
      <c r="AB456"/>
      <c r="AC456"/>
      <c r="AD456"/>
      <c r="AE456"/>
      <c r="AF456"/>
      <c r="AG456"/>
    </row>
    <row r="457" spans="1:33" s="13" customFormat="1" x14ac:dyDescent="0.4">
      <c r="A457" s="23"/>
      <c r="B457" s="23"/>
      <c r="C457" s="32"/>
      <c r="D457" s="33"/>
      <c r="F457" s="16"/>
      <c r="G457" s="32"/>
      <c r="H457" s="33"/>
      <c r="J457" s="16"/>
      <c r="K457" s="32"/>
      <c r="L457" s="33"/>
      <c r="N457" s="16"/>
      <c r="O457" s="32"/>
      <c r="P457" s="33"/>
      <c r="R457" s="16"/>
      <c r="S457" s="23"/>
      <c r="T457" s="23"/>
      <c r="U457" s="23"/>
      <c r="V457"/>
      <c r="W457"/>
      <c r="X457"/>
      <c r="Y457"/>
      <c r="Z457"/>
      <c r="AA457"/>
      <c r="AB457"/>
      <c r="AC457"/>
      <c r="AD457"/>
      <c r="AE457"/>
      <c r="AF457"/>
      <c r="AG457"/>
    </row>
    <row r="458" spans="1:33" s="13" customFormat="1" x14ac:dyDescent="0.4">
      <c r="A458" s="23"/>
      <c r="B458" s="23"/>
      <c r="C458" s="32"/>
      <c r="D458" s="33"/>
      <c r="F458" s="16"/>
      <c r="G458" s="32"/>
      <c r="H458" s="33"/>
      <c r="J458" s="16"/>
      <c r="K458" s="32"/>
      <c r="L458" s="33"/>
      <c r="N458" s="16"/>
      <c r="O458" s="32"/>
      <c r="P458" s="33"/>
      <c r="R458" s="16"/>
      <c r="S458" s="23"/>
      <c r="T458" s="23"/>
      <c r="U458" s="23"/>
      <c r="V458"/>
      <c r="W458"/>
      <c r="X458"/>
      <c r="Y458"/>
      <c r="Z458"/>
      <c r="AA458"/>
      <c r="AB458"/>
      <c r="AC458"/>
      <c r="AD458"/>
      <c r="AE458"/>
      <c r="AF458"/>
      <c r="AG458"/>
    </row>
    <row r="459" spans="1:33" s="13" customFormat="1" x14ac:dyDescent="0.4">
      <c r="A459" s="23"/>
      <c r="B459" s="23"/>
      <c r="C459" s="32"/>
      <c r="D459" s="33"/>
      <c r="F459" s="16"/>
      <c r="G459" s="32"/>
      <c r="H459" s="33"/>
      <c r="J459" s="16"/>
      <c r="K459" s="32"/>
      <c r="L459" s="33"/>
      <c r="N459" s="16"/>
      <c r="O459" s="32"/>
      <c r="P459" s="33"/>
      <c r="R459" s="16"/>
      <c r="S459" s="23"/>
      <c r="T459" s="23"/>
      <c r="U459" s="23"/>
      <c r="V459"/>
      <c r="W459"/>
      <c r="X459"/>
      <c r="Y459"/>
      <c r="Z459"/>
      <c r="AA459"/>
      <c r="AB459"/>
      <c r="AC459"/>
      <c r="AD459"/>
      <c r="AE459"/>
      <c r="AF459"/>
      <c r="AG459"/>
    </row>
    <row r="460" spans="1:33" s="13" customFormat="1" x14ac:dyDescent="0.4">
      <c r="A460" s="23"/>
      <c r="B460" s="23"/>
      <c r="C460" s="32"/>
      <c r="D460" s="33"/>
      <c r="F460" s="16"/>
      <c r="G460" s="32"/>
      <c r="H460" s="33"/>
      <c r="J460" s="16"/>
      <c r="K460" s="32"/>
      <c r="L460" s="33"/>
      <c r="N460" s="16"/>
      <c r="O460" s="32"/>
      <c r="P460" s="33"/>
      <c r="R460" s="16"/>
      <c r="S460" s="23"/>
      <c r="T460" s="23"/>
      <c r="U460" s="23"/>
      <c r="V460"/>
      <c r="W460"/>
      <c r="X460"/>
      <c r="Y460"/>
      <c r="Z460"/>
      <c r="AA460"/>
      <c r="AB460"/>
      <c r="AC460"/>
      <c r="AD460"/>
      <c r="AE460"/>
      <c r="AF460"/>
      <c r="AG460"/>
    </row>
    <row r="461" spans="1:33" s="13" customFormat="1" x14ac:dyDescent="0.4">
      <c r="A461" s="23"/>
      <c r="B461" s="23"/>
      <c r="C461" s="32"/>
      <c r="D461" s="33"/>
      <c r="F461" s="16"/>
      <c r="G461" s="32"/>
      <c r="H461" s="33"/>
      <c r="J461" s="16"/>
      <c r="K461" s="32"/>
      <c r="L461" s="33"/>
      <c r="N461" s="16"/>
      <c r="O461" s="32"/>
      <c r="P461" s="33"/>
      <c r="R461" s="16"/>
      <c r="S461" s="23"/>
      <c r="T461" s="23"/>
      <c r="U461" s="23"/>
      <c r="V461"/>
      <c r="W461"/>
      <c r="X461"/>
      <c r="Y461"/>
      <c r="Z461"/>
      <c r="AA461"/>
      <c r="AB461"/>
      <c r="AC461"/>
      <c r="AD461"/>
      <c r="AE461"/>
      <c r="AF461"/>
      <c r="AG461"/>
    </row>
    <row r="462" spans="1:33" s="13" customFormat="1" x14ac:dyDescent="0.4">
      <c r="A462" s="23"/>
      <c r="B462" s="23"/>
      <c r="C462" s="32"/>
      <c r="D462" s="33"/>
      <c r="F462" s="16"/>
      <c r="G462" s="32"/>
      <c r="H462" s="33"/>
      <c r="J462" s="16"/>
      <c r="K462" s="32"/>
      <c r="L462" s="33"/>
      <c r="N462" s="16"/>
      <c r="O462" s="32"/>
      <c r="P462" s="33"/>
      <c r="R462" s="16"/>
      <c r="S462" s="23"/>
      <c r="T462" s="23"/>
      <c r="U462" s="23"/>
      <c r="V462"/>
      <c r="W462"/>
      <c r="X462"/>
      <c r="Y462"/>
      <c r="Z462"/>
      <c r="AA462"/>
      <c r="AB462"/>
      <c r="AC462"/>
      <c r="AD462"/>
      <c r="AE462"/>
      <c r="AF462"/>
      <c r="AG462"/>
    </row>
    <row r="463" spans="1:33" s="13" customFormat="1" x14ac:dyDescent="0.4">
      <c r="A463" s="23"/>
      <c r="B463" s="23"/>
      <c r="C463" s="32"/>
      <c r="D463" s="33"/>
      <c r="F463" s="16"/>
      <c r="G463" s="32"/>
      <c r="H463" s="33"/>
      <c r="J463" s="16"/>
      <c r="K463" s="32"/>
      <c r="L463" s="33"/>
      <c r="N463" s="16"/>
      <c r="O463" s="32"/>
      <c r="P463" s="33"/>
      <c r="R463" s="16"/>
      <c r="S463" s="23"/>
      <c r="T463" s="23"/>
      <c r="U463" s="23"/>
      <c r="V463"/>
      <c r="W463"/>
      <c r="X463"/>
      <c r="Y463"/>
      <c r="Z463"/>
      <c r="AA463"/>
      <c r="AB463"/>
      <c r="AC463"/>
      <c r="AD463"/>
      <c r="AE463"/>
      <c r="AF463"/>
      <c r="AG463"/>
    </row>
    <row r="464" spans="1:33" s="13" customFormat="1" x14ac:dyDescent="0.4">
      <c r="A464" s="23"/>
      <c r="B464" s="23"/>
      <c r="C464" s="32"/>
      <c r="D464" s="33"/>
      <c r="F464" s="16"/>
      <c r="G464" s="32"/>
      <c r="H464" s="33"/>
      <c r="J464" s="16"/>
      <c r="K464" s="32"/>
      <c r="L464" s="33"/>
      <c r="N464" s="16"/>
      <c r="O464" s="32"/>
      <c r="P464" s="33"/>
      <c r="R464" s="16"/>
      <c r="S464" s="23"/>
      <c r="T464" s="23"/>
      <c r="U464" s="23"/>
      <c r="V464"/>
      <c r="W464"/>
      <c r="X464"/>
      <c r="Y464"/>
      <c r="Z464"/>
      <c r="AA464"/>
      <c r="AB464"/>
      <c r="AC464"/>
      <c r="AD464"/>
      <c r="AE464"/>
      <c r="AF464"/>
      <c r="AG464"/>
    </row>
    <row r="465" spans="1:33" s="13" customFormat="1" x14ac:dyDescent="0.4">
      <c r="A465" s="23"/>
      <c r="B465" s="23"/>
      <c r="C465" s="32"/>
      <c r="D465" s="33"/>
      <c r="F465" s="16"/>
      <c r="G465" s="32"/>
      <c r="H465" s="33"/>
      <c r="J465" s="16"/>
      <c r="K465" s="32"/>
      <c r="L465" s="33"/>
      <c r="N465" s="16"/>
      <c r="O465" s="32"/>
      <c r="P465" s="33"/>
      <c r="R465" s="16"/>
      <c r="S465" s="23"/>
      <c r="T465" s="23"/>
      <c r="U465" s="23"/>
      <c r="V465"/>
      <c r="W465"/>
      <c r="X465"/>
      <c r="Y465"/>
      <c r="Z465"/>
      <c r="AA465"/>
      <c r="AB465"/>
      <c r="AC465"/>
      <c r="AD465"/>
      <c r="AE465"/>
      <c r="AF465"/>
      <c r="AG465"/>
    </row>
    <row r="466" spans="1:33" s="13" customFormat="1" x14ac:dyDescent="0.4">
      <c r="A466" s="23"/>
      <c r="B466" s="23"/>
      <c r="C466" s="32"/>
      <c r="D466" s="33"/>
      <c r="F466" s="16"/>
      <c r="G466" s="32"/>
      <c r="H466" s="33"/>
      <c r="J466" s="16"/>
      <c r="K466" s="32"/>
      <c r="L466" s="33"/>
      <c r="N466" s="16"/>
      <c r="O466" s="32"/>
      <c r="P466" s="33"/>
      <c r="R466" s="16"/>
      <c r="S466" s="23"/>
      <c r="T466" s="23"/>
      <c r="U466" s="23"/>
      <c r="V466"/>
      <c r="W466"/>
      <c r="X466"/>
      <c r="Y466"/>
      <c r="Z466"/>
      <c r="AA466"/>
      <c r="AB466"/>
      <c r="AC466"/>
      <c r="AD466"/>
      <c r="AE466"/>
      <c r="AF466"/>
      <c r="AG466"/>
    </row>
    <row r="467" spans="1:33" s="13" customFormat="1" x14ac:dyDescent="0.4">
      <c r="A467" s="23"/>
      <c r="B467" s="23"/>
      <c r="C467" s="32"/>
      <c r="D467" s="33"/>
      <c r="F467" s="16"/>
      <c r="G467" s="32"/>
      <c r="H467" s="33"/>
      <c r="J467" s="16"/>
      <c r="K467" s="32"/>
      <c r="L467" s="33"/>
      <c r="N467" s="16"/>
      <c r="O467" s="32"/>
      <c r="P467" s="33"/>
      <c r="R467" s="16"/>
      <c r="S467" s="23"/>
      <c r="T467" s="23"/>
      <c r="U467" s="23"/>
      <c r="V467"/>
      <c r="W467"/>
      <c r="X467"/>
      <c r="Y467"/>
      <c r="Z467"/>
      <c r="AA467"/>
      <c r="AB467"/>
      <c r="AC467"/>
      <c r="AD467"/>
      <c r="AE467"/>
      <c r="AF467"/>
      <c r="AG467"/>
    </row>
    <row r="468" spans="1:33" s="13" customFormat="1" x14ac:dyDescent="0.4">
      <c r="A468" s="23"/>
      <c r="B468" s="23"/>
      <c r="C468" s="32"/>
      <c r="D468" s="33"/>
      <c r="F468" s="16"/>
      <c r="G468" s="32"/>
      <c r="H468" s="33"/>
      <c r="J468" s="16"/>
      <c r="K468" s="32"/>
      <c r="L468" s="33"/>
      <c r="N468" s="16"/>
      <c r="O468" s="32"/>
      <c r="P468" s="33"/>
      <c r="R468" s="16"/>
      <c r="S468" s="23"/>
      <c r="T468" s="23"/>
      <c r="U468" s="23"/>
      <c r="V468"/>
      <c r="W468"/>
      <c r="X468"/>
      <c r="Y468"/>
      <c r="Z468"/>
      <c r="AA468"/>
      <c r="AB468"/>
      <c r="AC468"/>
      <c r="AD468"/>
      <c r="AE468"/>
      <c r="AF468"/>
      <c r="AG468"/>
    </row>
    <row r="469" spans="1:33" s="13" customFormat="1" x14ac:dyDescent="0.4">
      <c r="A469" s="23"/>
      <c r="B469" s="23"/>
      <c r="C469" s="32"/>
      <c r="D469" s="33"/>
      <c r="F469" s="16"/>
      <c r="G469" s="32"/>
      <c r="H469" s="33"/>
      <c r="J469" s="16"/>
      <c r="K469" s="32"/>
      <c r="L469" s="33"/>
      <c r="N469" s="16"/>
      <c r="O469" s="32"/>
      <c r="P469" s="33"/>
      <c r="R469" s="16"/>
      <c r="S469" s="23"/>
      <c r="T469" s="23"/>
      <c r="U469" s="23"/>
      <c r="V469"/>
      <c r="W469"/>
      <c r="X469"/>
      <c r="Y469"/>
      <c r="Z469"/>
      <c r="AA469"/>
      <c r="AB469"/>
      <c r="AC469"/>
      <c r="AD469"/>
      <c r="AE469"/>
      <c r="AF469"/>
      <c r="AG469"/>
    </row>
    <row r="470" spans="1:33" s="13" customFormat="1" x14ac:dyDescent="0.4">
      <c r="A470" s="23"/>
      <c r="B470" s="23"/>
      <c r="C470" s="32"/>
      <c r="D470" s="33"/>
      <c r="F470" s="16"/>
      <c r="G470" s="32"/>
      <c r="H470" s="33"/>
      <c r="J470" s="16"/>
      <c r="K470" s="32"/>
      <c r="L470" s="33"/>
      <c r="N470" s="16"/>
      <c r="O470" s="32"/>
      <c r="P470" s="33"/>
      <c r="R470" s="16"/>
      <c r="S470" s="23"/>
      <c r="T470" s="23"/>
      <c r="U470" s="23"/>
      <c r="V470"/>
      <c r="W470"/>
      <c r="X470"/>
      <c r="Y470"/>
      <c r="Z470"/>
      <c r="AA470"/>
      <c r="AB470"/>
      <c r="AC470"/>
      <c r="AD470"/>
      <c r="AE470"/>
      <c r="AF470"/>
      <c r="AG470"/>
    </row>
    <row r="471" spans="1:33" s="13" customFormat="1" x14ac:dyDescent="0.4">
      <c r="A471" s="23"/>
      <c r="B471" s="23"/>
      <c r="C471" s="32"/>
      <c r="D471" s="33"/>
      <c r="F471" s="16"/>
      <c r="G471" s="32"/>
      <c r="H471" s="33"/>
      <c r="J471" s="16"/>
      <c r="K471" s="32"/>
      <c r="L471" s="33"/>
      <c r="N471" s="16"/>
      <c r="O471" s="32"/>
      <c r="P471" s="33"/>
      <c r="R471" s="16"/>
      <c r="S471" s="23"/>
      <c r="T471" s="23"/>
      <c r="U471" s="23"/>
      <c r="V471"/>
      <c r="W471"/>
      <c r="X471"/>
      <c r="Y471"/>
      <c r="Z471"/>
      <c r="AA471"/>
      <c r="AB471"/>
      <c r="AC471"/>
      <c r="AD471"/>
      <c r="AE471"/>
      <c r="AF471"/>
      <c r="AG471"/>
    </row>
    <row r="472" spans="1:33" s="13" customFormat="1" x14ac:dyDescent="0.4">
      <c r="A472" s="23"/>
      <c r="B472" s="23"/>
      <c r="C472" s="32"/>
      <c r="D472" s="33"/>
      <c r="F472" s="16"/>
      <c r="G472" s="32"/>
      <c r="H472" s="33"/>
      <c r="J472" s="16"/>
      <c r="K472" s="32"/>
      <c r="L472" s="33"/>
      <c r="N472" s="16"/>
      <c r="O472" s="32"/>
      <c r="P472" s="33"/>
      <c r="R472" s="16"/>
      <c r="S472" s="23"/>
      <c r="T472" s="23"/>
      <c r="U472" s="23"/>
      <c r="V472"/>
      <c r="W472"/>
      <c r="X472"/>
      <c r="Y472"/>
      <c r="Z472"/>
      <c r="AA472"/>
      <c r="AB472"/>
      <c r="AC472"/>
      <c r="AD472"/>
      <c r="AE472"/>
      <c r="AF472"/>
      <c r="AG472"/>
    </row>
    <row r="473" spans="1:33" s="13" customFormat="1" x14ac:dyDescent="0.4">
      <c r="A473" s="23"/>
      <c r="B473" s="23"/>
      <c r="C473" s="32"/>
      <c r="D473" s="33"/>
      <c r="F473" s="16"/>
      <c r="G473" s="32"/>
      <c r="H473" s="33"/>
      <c r="J473" s="16"/>
      <c r="K473" s="32"/>
      <c r="L473" s="33"/>
      <c r="N473" s="16"/>
      <c r="O473" s="32"/>
      <c r="P473" s="33"/>
      <c r="R473" s="16"/>
      <c r="S473" s="23"/>
      <c r="T473" s="23"/>
      <c r="U473" s="23"/>
      <c r="V473"/>
      <c r="W473"/>
      <c r="X473"/>
      <c r="Y473"/>
      <c r="Z473"/>
      <c r="AA473"/>
      <c r="AB473"/>
      <c r="AC473"/>
      <c r="AD473"/>
      <c r="AE473"/>
      <c r="AF473"/>
      <c r="AG473"/>
    </row>
    <row r="474" spans="1:33" s="13" customFormat="1" x14ac:dyDescent="0.4">
      <c r="A474" s="23"/>
      <c r="B474" s="23"/>
      <c r="C474" s="32"/>
      <c r="D474" s="33"/>
      <c r="F474" s="16"/>
      <c r="G474" s="32"/>
      <c r="H474" s="33"/>
      <c r="J474" s="16"/>
      <c r="K474" s="32"/>
      <c r="L474" s="33"/>
      <c r="N474" s="16"/>
      <c r="O474" s="32"/>
      <c r="P474" s="33"/>
      <c r="R474" s="16"/>
      <c r="S474" s="23"/>
      <c r="T474" s="23"/>
      <c r="U474" s="23"/>
      <c r="V474"/>
      <c r="W474"/>
      <c r="X474"/>
      <c r="Y474"/>
      <c r="Z474"/>
      <c r="AA474"/>
      <c r="AB474"/>
      <c r="AC474"/>
      <c r="AD474"/>
      <c r="AE474"/>
      <c r="AF474"/>
      <c r="AG474"/>
    </row>
    <row r="475" spans="1:33" s="13" customFormat="1" x14ac:dyDescent="0.4">
      <c r="A475" s="23"/>
      <c r="B475" s="23"/>
      <c r="C475" s="32"/>
      <c r="D475" s="33"/>
      <c r="F475" s="16"/>
      <c r="G475" s="32"/>
      <c r="H475" s="33"/>
      <c r="J475" s="16"/>
      <c r="K475" s="32"/>
      <c r="L475" s="33"/>
      <c r="N475" s="16"/>
      <c r="O475" s="32"/>
      <c r="P475" s="33"/>
      <c r="R475" s="16"/>
      <c r="S475" s="23"/>
      <c r="T475" s="23"/>
      <c r="U475" s="23"/>
      <c r="V475"/>
      <c r="W475"/>
      <c r="X475"/>
      <c r="Y475"/>
      <c r="Z475"/>
      <c r="AA475"/>
      <c r="AB475"/>
      <c r="AC475"/>
      <c r="AD475"/>
      <c r="AE475"/>
      <c r="AF475"/>
      <c r="AG475"/>
    </row>
    <row r="476" spans="1:33" s="13" customFormat="1" x14ac:dyDescent="0.4">
      <c r="A476" s="23"/>
      <c r="B476" s="23"/>
      <c r="C476" s="32"/>
      <c r="D476" s="33"/>
      <c r="F476" s="16"/>
      <c r="G476" s="32"/>
      <c r="H476" s="33"/>
      <c r="J476" s="16"/>
      <c r="K476" s="32"/>
      <c r="L476" s="33"/>
      <c r="N476" s="16"/>
      <c r="O476" s="32"/>
      <c r="P476" s="33"/>
      <c r="R476" s="16"/>
      <c r="S476" s="23"/>
      <c r="T476" s="23"/>
      <c r="U476" s="23"/>
      <c r="V476"/>
      <c r="W476"/>
      <c r="X476"/>
      <c r="Y476"/>
      <c r="Z476"/>
      <c r="AA476"/>
      <c r="AB476"/>
      <c r="AC476"/>
      <c r="AD476"/>
      <c r="AE476"/>
      <c r="AF476"/>
      <c r="AG476"/>
    </row>
    <row r="477" spans="1:33" s="13" customFormat="1" x14ac:dyDescent="0.4">
      <c r="A477" s="23"/>
      <c r="B477" s="23"/>
      <c r="C477" s="32"/>
      <c r="D477" s="33"/>
      <c r="F477" s="16"/>
      <c r="G477" s="32"/>
      <c r="H477" s="33"/>
      <c r="J477" s="16"/>
      <c r="K477" s="32"/>
      <c r="L477" s="33"/>
      <c r="N477" s="16"/>
      <c r="O477" s="32"/>
      <c r="P477" s="33"/>
      <c r="R477" s="16"/>
      <c r="S477" s="23"/>
      <c r="T477" s="23"/>
      <c r="U477" s="23"/>
      <c r="V477"/>
      <c r="W477"/>
      <c r="X477"/>
      <c r="Y477"/>
      <c r="Z477"/>
      <c r="AA477"/>
      <c r="AB477"/>
      <c r="AC477"/>
      <c r="AD477"/>
      <c r="AE477"/>
      <c r="AF477"/>
      <c r="AG477"/>
    </row>
    <row r="478" spans="1:33" s="13" customFormat="1" x14ac:dyDescent="0.4">
      <c r="A478" s="23"/>
      <c r="B478" s="23"/>
      <c r="C478" s="32"/>
      <c r="D478" s="33"/>
      <c r="F478" s="16"/>
      <c r="G478" s="32"/>
      <c r="H478" s="33"/>
      <c r="J478" s="16"/>
      <c r="K478" s="32"/>
      <c r="L478" s="33"/>
      <c r="N478" s="16"/>
      <c r="O478" s="32"/>
      <c r="P478" s="33"/>
      <c r="R478" s="16"/>
      <c r="S478" s="23"/>
      <c r="T478" s="23"/>
      <c r="U478" s="23"/>
      <c r="V478"/>
      <c r="W478"/>
      <c r="X478"/>
      <c r="Y478"/>
      <c r="Z478"/>
      <c r="AA478"/>
      <c r="AB478"/>
      <c r="AC478"/>
      <c r="AD478"/>
      <c r="AE478"/>
      <c r="AF478"/>
      <c r="AG478"/>
    </row>
    <row r="479" spans="1:33" s="13" customFormat="1" x14ac:dyDescent="0.4">
      <c r="A479" s="23"/>
      <c r="B479" s="23"/>
      <c r="C479" s="32"/>
      <c r="D479" s="33"/>
      <c r="F479" s="16"/>
      <c r="G479" s="32"/>
      <c r="H479" s="33"/>
      <c r="J479" s="16"/>
      <c r="K479" s="32"/>
      <c r="L479" s="33"/>
      <c r="N479" s="16"/>
      <c r="O479" s="32"/>
      <c r="P479" s="33"/>
      <c r="R479" s="16"/>
      <c r="S479" s="23"/>
      <c r="T479" s="23"/>
      <c r="U479" s="23"/>
      <c r="V479"/>
      <c r="W479"/>
      <c r="X479"/>
      <c r="Y479"/>
      <c r="Z479"/>
      <c r="AA479"/>
      <c r="AB479"/>
      <c r="AC479"/>
      <c r="AD479"/>
      <c r="AE479"/>
      <c r="AF479"/>
      <c r="AG479"/>
    </row>
    <row r="480" spans="1:33" s="13" customFormat="1" x14ac:dyDescent="0.4">
      <c r="A480" s="23"/>
      <c r="B480" s="23"/>
      <c r="C480" s="32"/>
      <c r="D480" s="33"/>
      <c r="F480" s="16"/>
      <c r="G480" s="32"/>
      <c r="H480" s="33"/>
      <c r="J480" s="16"/>
      <c r="K480" s="32"/>
      <c r="L480" s="33"/>
      <c r="N480" s="16"/>
      <c r="O480" s="32"/>
      <c r="P480" s="33"/>
      <c r="R480" s="16"/>
      <c r="S480" s="23"/>
      <c r="T480" s="23"/>
      <c r="U480" s="23"/>
      <c r="V480"/>
      <c r="W480"/>
      <c r="X480"/>
      <c r="Y480"/>
      <c r="Z480"/>
      <c r="AA480"/>
      <c r="AB480"/>
      <c r="AC480"/>
      <c r="AD480"/>
      <c r="AE480"/>
      <c r="AF480"/>
      <c r="AG480"/>
    </row>
    <row r="481" spans="1:33" s="13" customFormat="1" x14ac:dyDescent="0.4">
      <c r="A481" s="23"/>
      <c r="B481" s="23"/>
      <c r="C481" s="32"/>
      <c r="D481" s="33"/>
      <c r="F481" s="16"/>
      <c r="G481" s="32"/>
      <c r="H481" s="33"/>
      <c r="J481" s="16"/>
      <c r="K481" s="32"/>
      <c r="L481" s="33"/>
      <c r="N481" s="16"/>
      <c r="O481" s="32"/>
      <c r="P481" s="33"/>
      <c r="R481" s="16"/>
      <c r="S481" s="23"/>
      <c r="T481" s="23"/>
      <c r="U481" s="23"/>
      <c r="V481"/>
      <c r="W481"/>
      <c r="X481"/>
      <c r="Y481"/>
      <c r="Z481"/>
      <c r="AA481"/>
      <c r="AB481"/>
      <c r="AC481"/>
      <c r="AD481"/>
      <c r="AE481"/>
      <c r="AF481"/>
      <c r="AG481"/>
    </row>
    <row r="482" spans="1:33" s="13" customFormat="1" x14ac:dyDescent="0.4">
      <c r="A482" s="23"/>
      <c r="B482" s="23"/>
      <c r="C482" s="32"/>
      <c r="D482" s="33"/>
      <c r="F482" s="16"/>
      <c r="G482" s="32"/>
      <c r="H482" s="33"/>
      <c r="J482" s="16"/>
      <c r="K482" s="32"/>
      <c r="L482" s="33"/>
      <c r="N482" s="16"/>
      <c r="O482" s="32"/>
      <c r="P482" s="33"/>
      <c r="R482" s="16"/>
      <c r="S482" s="23"/>
      <c r="T482" s="23"/>
      <c r="U482" s="23"/>
      <c r="V482"/>
      <c r="W482"/>
      <c r="X482"/>
      <c r="Y482"/>
      <c r="Z482"/>
      <c r="AA482"/>
      <c r="AB482"/>
      <c r="AC482"/>
      <c r="AD482"/>
      <c r="AE482"/>
      <c r="AF482"/>
      <c r="AG482"/>
    </row>
    <row r="483" spans="1:33" s="13" customFormat="1" x14ac:dyDescent="0.4">
      <c r="A483" s="23"/>
      <c r="B483" s="23"/>
      <c r="C483" s="32"/>
      <c r="D483" s="33"/>
      <c r="F483" s="16"/>
      <c r="G483" s="32"/>
      <c r="H483" s="33"/>
      <c r="J483" s="16"/>
      <c r="K483" s="32"/>
      <c r="L483" s="33"/>
      <c r="N483" s="16"/>
      <c r="O483" s="32"/>
      <c r="P483" s="33"/>
      <c r="R483" s="16"/>
      <c r="S483" s="23"/>
      <c r="T483" s="23"/>
      <c r="U483" s="23"/>
      <c r="V483"/>
      <c r="W483"/>
      <c r="X483"/>
      <c r="Y483"/>
      <c r="Z483"/>
      <c r="AA483"/>
      <c r="AB483"/>
      <c r="AC483"/>
      <c r="AD483"/>
      <c r="AE483"/>
      <c r="AF483"/>
      <c r="AG483"/>
    </row>
    <row r="484" spans="1:33" s="13" customFormat="1" x14ac:dyDescent="0.4">
      <c r="A484" s="23"/>
      <c r="B484" s="23"/>
      <c r="C484" s="32"/>
      <c r="D484" s="33"/>
      <c r="F484" s="16"/>
      <c r="G484" s="32"/>
      <c r="H484" s="33"/>
      <c r="J484" s="16"/>
      <c r="K484" s="32"/>
      <c r="L484" s="33"/>
      <c r="N484" s="16"/>
      <c r="O484" s="32"/>
      <c r="P484" s="33"/>
      <c r="R484" s="16"/>
      <c r="S484" s="23"/>
      <c r="T484" s="23"/>
      <c r="U484" s="23"/>
      <c r="V484"/>
      <c r="W484"/>
      <c r="X484"/>
      <c r="Y484"/>
      <c r="Z484"/>
      <c r="AA484"/>
      <c r="AB484"/>
      <c r="AC484"/>
      <c r="AD484"/>
      <c r="AE484"/>
      <c r="AF484"/>
      <c r="AG484"/>
    </row>
    <row r="485" spans="1:33" s="13" customFormat="1" x14ac:dyDescent="0.4">
      <c r="A485" s="23"/>
      <c r="B485" s="23"/>
      <c r="C485" s="32"/>
      <c r="D485" s="33"/>
      <c r="F485" s="16"/>
      <c r="G485" s="32"/>
      <c r="H485" s="33"/>
      <c r="J485" s="16"/>
      <c r="K485" s="32"/>
      <c r="L485" s="33"/>
      <c r="N485" s="16"/>
      <c r="O485" s="32"/>
      <c r="P485" s="33"/>
      <c r="R485" s="16"/>
      <c r="S485" s="23"/>
      <c r="T485" s="23"/>
      <c r="U485" s="23"/>
      <c r="V485"/>
      <c r="W485"/>
      <c r="X485"/>
      <c r="Y485"/>
      <c r="Z485"/>
      <c r="AA485"/>
      <c r="AB485"/>
      <c r="AC485"/>
      <c r="AD485"/>
      <c r="AE485"/>
      <c r="AF485"/>
      <c r="AG485"/>
    </row>
    <row r="486" spans="1:33" s="13" customFormat="1" x14ac:dyDescent="0.4">
      <c r="A486" s="23"/>
      <c r="B486" s="23"/>
      <c r="C486" s="32"/>
      <c r="D486" s="33"/>
      <c r="F486" s="16"/>
      <c r="G486" s="32"/>
      <c r="H486" s="33"/>
      <c r="J486" s="16"/>
      <c r="K486" s="32"/>
      <c r="L486" s="33"/>
      <c r="N486" s="16"/>
      <c r="O486" s="32"/>
      <c r="P486" s="33"/>
      <c r="R486" s="16"/>
      <c r="S486" s="23"/>
      <c r="T486" s="23"/>
      <c r="U486" s="23"/>
      <c r="V486"/>
      <c r="W486"/>
      <c r="X486"/>
      <c r="Y486"/>
      <c r="Z486"/>
      <c r="AA486"/>
      <c r="AB486"/>
      <c r="AC486"/>
      <c r="AD486"/>
      <c r="AE486"/>
      <c r="AF486"/>
      <c r="AG486"/>
    </row>
    <row r="487" spans="1:33" s="13" customFormat="1" x14ac:dyDescent="0.4">
      <c r="A487" s="23"/>
      <c r="B487" s="23"/>
      <c r="C487" s="32"/>
      <c r="D487" s="33"/>
      <c r="F487" s="16"/>
      <c r="G487" s="32"/>
      <c r="H487" s="33"/>
      <c r="J487" s="16"/>
      <c r="K487" s="32"/>
      <c r="L487" s="33"/>
      <c r="N487" s="16"/>
      <c r="O487" s="32"/>
      <c r="P487" s="33"/>
      <c r="R487" s="16"/>
      <c r="S487" s="23"/>
      <c r="T487" s="23"/>
      <c r="U487" s="23"/>
      <c r="V487"/>
      <c r="W487"/>
      <c r="X487"/>
      <c r="Y487"/>
      <c r="Z487"/>
      <c r="AA487"/>
      <c r="AB487"/>
      <c r="AC487"/>
      <c r="AD487"/>
      <c r="AE487"/>
      <c r="AF487"/>
      <c r="AG487"/>
    </row>
    <row r="488" spans="1:33" s="13" customFormat="1" x14ac:dyDescent="0.4">
      <c r="A488" s="23"/>
      <c r="B488" s="23"/>
      <c r="C488" s="32"/>
      <c r="D488" s="33"/>
      <c r="F488" s="16"/>
      <c r="G488" s="32"/>
      <c r="H488" s="33"/>
      <c r="J488" s="16"/>
      <c r="K488" s="32"/>
      <c r="L488" s="33"/>
      <c r="N488" s="16"/>
      <c r="O488" s="32"/>
      <c r="P488" s="33"/>
      <c r="R488" s="16"/>
      <c r="S488" s="23"/>
      <c r="T488" s="23"/>
      <c r="U488" s="23"/>
      <c r="V488"/>
      <c r="W488"/>
      <c r="X488"/>
      <c r="Y488"/>
      <c r="Z488"/>
      <c r="AA488"/>
      <c r="AB488"/>
      <c r="AC488"/>
      <c r="AD488"/>
      <c r="AE488"/>
      <c r="AF488"/>
      <c r="AG488"/>
    </row>
    <row r="489" spans="1:33" s="13" customFormat="1" x14ac:dyDescent="0.4">
      <c r="A489" s="23"/>
      <c r="B489" s="23"/>
      <c r="C489" s="32"/>
      <c r="D489" s="33"/>
      <c r="F489" s="16"/>
      <c r="G489" s="32"/>
      <c r="H489" s="33"/>
      <c r="J489" s="16"/>
      <c r="K489" s="32"/>
      <c r="L489" s="33"/>
      <c r="N489" s="16"/>
      <c r="O489" s="32"/>
      <c r="P489" s="33"/>
      <c r="R489" s="16"/>
      <c r="S489" s="23"/>
      <c r="T489" s="23"/>
      <c r="U489" s="23"/>
      <c r="V489"/>
      <c r="W489"/>
      <c r="X489"/>
      <c r="Y489"/>
      <c r="Z489"/>
      <c r="AA489"/>
      <c r="AB489"/>
      <c r="AC489"/>
      <c r="AD489"/>
      <c r="AE489"/>
      <c r="AF489"/>
      <c r="AG489"/>
    </row>
    <row r="490" spans="1:33" s="13" customFormat="1" x14ac:dyDescent="0.4">
      <c r="A490" s="23"/>
      <c r="B490" s="23"/>
      <c r="C490" s="32"/>
      <c r="D490" s="33"/>
      <c r="F490" s="16"/>
      <c r="G490" s="32"/>
      <c r="H490" s="33"/>
      <c r="J490" s="16"/>
      <c r="K490" s="32"/>
      <c r="L490" s="33"/>
      <c r="N490" s="16"/>
      <c r="O490" s="32"/>
      <c r="P490" s="33"/>
      <c r="R490" s="16"/>
      <c r="S490" s="23"/>
      <c r="T490" s="23"/>
      <c r="U490" s="23"/>
      <c r="V490"/>
      <c r="W490"/>
      <c r="X490"/>
      <c r="Y490"/>
      <c r="Z490"/>
      <c r="AA490"/>
      <c r="AB490"/>
      <c r="AC490"/>
      <c r="AD490"/>
      <c r="AE490"/>
      <c r="AF490"/>
      <c r="AG490"/>
    </row>
    <row r="491" spans="1:33" s="13" customFormat="1" x14ac:dyDescent="0.4">
      <c r="A491" s="23"/>
      <c r="B491" s="23"/>
      <c r="C491" s="32"/>
      <c r="D491" s="33"/>
      <c r="F491" s="16"/>
      <c r="G491" s="32"/>
      <c r="H491" s="33"/>
      <c r="J491" s="16"/>
      <c r="K491" s="32"/>
      <c r="L491" s="33"/>
      <c r="N491" s="16"/>
      <c r="O491" s="32"/>
      <c r="P491" s="33"/>
      <c r="R491" s="16"/>
      <c r="S491" s="23"/>
      <c r="T491" s="23"/>
      <c r="U491" s="23"/>
      <c r="V491"/>
      <c r="W491"/>
      <c r="X491"/>
      <c r="Y491"/>
      <c r="Z491"/>
      <c r="AA491"/>
      <c r="AB491"/>
      <c r="AC491"/>
      <c r="AD491"/>
      <c r="AE491"/>
      <c r="AF491"/>
      <c r="AG491"/>
    </row>
    <row r="492" spans="1:33" s="13" customFormat="1" x14ac:dyDescent="0.4">
      <c r="A492" s="23"/>
      <c r="B492" s="23"/>
      <c r="C492" s="32"/>
      <c r="D492" s="33"/>
      <c r="F492" s="16"/>
      <c r="G492" s="32"/>
      <c r="H492" s="33"/>
      <c r="J492" s="16"/>
      <c r="K492" s="32"/>
      <c r="L492" s="33"/>
      <c r="N492" s="16"/>
      <c r="O492" s="32"/>
      <c r="P492" s="33"/>
      <c r="R492" s="16"/>
      <c r="S492" s="23"/>
      <c r="T492" s="23"/>
      <c r="U492" s="23"/>
      <c r="V492"/>
      <c r="W492"/>
      <c r="X492"/>
      <c r="Y492"/>
      <c r="Z492"/>
      <c r="AA492"/>
      <c r="AB492"/>
      <c r="AC492"/>
      <c r="AD492"/>
      <c r="AE492"/>
      <c r="AF492"/>
      <c r="AG492"/>
    </row>
    <row r="493" spans="1:33" s="13" customFormat="1" x14ac:dyDescent="0.4">
      <c r="A493" s="23"/>
      <c r="B493" s="23"/>
      <c r="C493" s="32"/>
      <c r="D493" s="33"/>
      <c r="F493" s="16"/>
      <c r="G493" s="32"/>
      <c r="H493" s="33"/>
      <c r="J493" s="16"/>
      <c r="K493" s="32"/>
      <c r="L493" s="33"/>
      <c r="N493" s="16"/>
      <c r="O493" s="32"/>
      <c r="P493" s="33"/>
      <c r="R493" s="16"/>
      <c r="S493" s="23"/>
      <c r="T493" s="23"/>
      <c r="U493" s="23"/>
      <c r="V493"/>
      <c r="W493"/>
      <c r="X493"/>
      <c r="Y493"/>
      <c r="Z493"/>
      <c r="AA493"/>
      <c r="AB493"/>
      <c r="AC493"/>
      <c r="AD493"/>
      <c r="AE493"/>
      <c r="AF493"/>
      <c r="AG493"/>
    </row>
    <row r="494" spans="1:33" s="13" customFormat="1" x14ac:dyDescent="0.4">
      <c r="A494" s="23"/>
      <c r="B494" s="23"/>
      <c r="C494" s="32"/>
      <c r="D494" s="33"/>
      <c r="F494" s="16"/>
      <c r="G494" s="32"/>
      <c r="H494" s="33"/>
      <c r="J494" s="16"/>
      <c r="K494" s="32"/>
      <c r="L494" s="33"/>
      <c r="N494" s="16"/>
      <c r="O494" s="32"/>
      <c r="P494" s="33"/>
      <c r="R494" s="16"/>
      <c r="S494" s="23"/>
      <c r="T494" s="23"/>
      <c r="U494" s="23"/>
      <c r="V494"/>
      <c r="W494"/>
      <c r="X494"/>
      <c r="Y494"/>
      <c r="Z494"/>
      <c r="AA494"/>
      <c r="AB494"/>
      <c r="AC494"/>
      <c r="AD494"/>
      <c r="AE494"/>
      <c r="AF494"/>
      <c r="AG494"/>
    </row>
    <row r="495" spans="1:33" s="13" customFormat="1" x14ac:dyDescent="0.4">
      <c r="A495" s="23"/>
      <c r="B495" s="23"/>
      <c r="C495" s="32"/>
      <c r="D495" s="33"/>
      <c r="F495" s="16"/>
      <c r="G495" s="32"/>
      <c r="H495" s="33"/>
      <c r="J495" s="16"/>
      <c r="K495" s="32"/>
      <c r="L495" s="33"/>
      <c r="N495" s="16"/>
      <c r="O495" s="32"/>
      <c r="P495" s="33"/>
      <c r="R495" s="16"/>
      <c r="S495" s="23"/>
      <c r="T495" s="23"/>
      <c r="U495" s="23"/>
      <c r="V495"/>
      <c r="W495"/>
      <c r="X495"/>
      <c r="Y495"/>
      <c r="Z495"/>
      <c r="AA495"/>
      <c r="AB495"/>
      <c r="AC495"/>
      <c r="AD495"/>
      <c r="AE495"/>
      <c r="AF495"/>
      <c r="AG495"/>
    </row>
    <row r="496" spans="1:33" s="13" customFormat="1" x14ac:dyDescent="0.4">
      <c r="A496" s="23"/>
      <c r="B496" s="23"/>
      <c r="C496" s="32"/>
      <c r="D496" s="33"/>
      <c r="F496" s="16"/>
      <c r="G496" s="32"/>
      <c r="H496" s="33"/>
      <c r="J496" s="16"/>
      <c r="K496" s="32"/>
      <c r="L496" s="33"/>
      <c r="N496" s="16"/>
      <c r="O496" s="32"/>
      <c r="P496" s="33"/>
      <c r="R496" s="16"/>
      <c r="S496" s="23"/>
      <c r="T496" s="23"/>
      <c r="U496" s="23"/>
      <c r="V496"/>
      <c r="W496"/>
      <c r="X496"/>
      <c r="Y496"/>
      <c r="Z496"/>
      <c r="AA496"/>
      <c r="AB496"/>
      <c r="AC496"/>
      <c r="AD496"/>
      <c r="AE496"/>
      <c r="AF496"/>
      <c r="AG496"/>
    </row>
    <row r="497" spans="1:33" s="13" customFormat="1" x14ac:dyDescent="0.4">
      <c r="A497" s="23"/>
      <c r="B497" s="23"/>
      <c r="C497" s="32"/>
      <c r="D497" s="33"/>
      <c r="F497" s="16"/>
      <c r="G497" s="32"/>
      <c r="H497" s="33"/>
      <c r="J497" s="16"/>
      <c r="K497" s="32"/>
      <c r="L497" s="33"/>
      <c r="N497" s="16"/>
      <c r="O497" s="32"/>
      <c r="P497" s="33"/>
      <c r="R497" s="16"/>
      <c r="S497" s="23"/>
      <c r="T497" s="23"/>
      <c r="U497" s="23"/>
      <c r="V497"/>
      <c r="W497"/>
      <c r="X497"/>
      <c r="Y497"/>
      <c r="Z497"/>
      <c r="AA497"/>
      <c r="AB497"/>
      <c r="AC497"/>
      <c r="AD497"/>
      <c r="AE497"/>
      <c r="AF497"/>
      <c r="AG497"/>
    </row>
    <row r="498" spans="1:33" s="13" customFormat="1" x14ac:dyDescent="0.4">
      <c r="A498" s="23"/>
      <c r="B498" s="23"/>
      <c r="C498" s="32"/>
      <c r="D498" s="33"/>
      <c r="F498" s="16"/>
      <c r="G498" s="32"/>
      <c r="H498" s="33"/>
      <c r="J498" s="16"/>
      <c r="K498" s="32"/>
      <c r="L498" s="33"/>
      <c r="N498" s="16"/>
      <c r="O498" s="32"/>
      <c r="P498" s="33"/>
      <c r="R498" s="16"/>
      <c r="S498" s="23"/>
      <c r="T498" s="23"/>
      <c r="U498" s="23"/>
      <c r="V498"/>
      <c r="W498"/>
      <c r="X498"/>
      <c r="Y498"/>
      <c r="Z498"/>
      <c r="AA498"/>
      <c r="AB498"/>
      <c r="AC498"/>
      <c r="AD498"/>
      <c r="AE498"/>
      <c r="AF498"/>
      <c r="AG498"/>
    </row>
    <row r="499" spans="1:33" s="13" customFormat="1" x14ac:dyDescent="0.4">
      <c r="A499" s="23"/>
      <c r="B499" s="23"/>
      <c r="C499" s="32"/>
      <c r="D499" s="33"/>
      <c r="F499" s="16"/>
      <c r="G499" s="32"/>
      <c r="H499" s="33"/>
      <c r="J499" s="16"/>
      <c r="K499" s="32"/>
      <c r="L499" s="33"/>
      <c r="N499" s="16"/>
      <c r="O499" s="32"/>
      <c r="P499" s="33"/>
      <c r="R499" s="16"/>
      <c r="S499" s="23"/>
      <c r="T499" s="23"/>
      <c r="U499" s="23"/>
      <c r="V499"/>
      <c r="W499"/>
      <c r="X499"/>
      <c r="Y499"/>
      <c r="Z499"/>
      <c r="AA499"/>
      <c r="AB499"/>
      <c r="AC499"/>
      <c r="AD499"/>
      <c r="AE499"/>
      <c r="AF499"/>
      <c r="AG499"/>
    </row>
    <row r="500" spans="1:33" s="13" customFormat="1" x14ac:dyDescent="0.4">
      <c r="A500" s="23"/>
      <c r="B500" s="23"/>
      <c r="C500" s="32"/>
      <c r="D500" s="33"/>
      <c r="F500" s="16"/>
      <c r="G500" s="32"/>
      <c r="H500" s="33"/>
      <c r="J500" s="16"/>
      <c r="K500" s="32"/>
      <c r="L500" s="33"/>
      <c r="N500" s="16"/>
      <c r="O500" s="32"/>
      <c r="P500" s="33"/>
      <c r="R500" s="16"/>
      <c r="S500" s="23"/>
      <c r="T500" s="23"/>
      <c r="U500" s="23"/>
      <c r="V500"/>
      <c r="W500"/>
      <c r="X500"/>
      <c r="Y500"/>
      <c r="Z500"/>
      <c r="AA500"/>
      <c r="AB500"/>
      <c r="AC500"/>
      <c r="AD500"/>
      <c r="AE500"/>
      <c r="AF500"/>
      <c r="AG500"/>
    </row>
    <row r="501" spans="1:33" s="13" customFormat="1" x14ac:dyDescent="0.4">
      <c r="A501" s="23"/>
      <c r="B501" s="23"/>
      <c r="C501" s="32"/>
      <c r="D501" s="33"/>
      <c r="F501" s="16"/>
      <c r="G501" s="32"/>
      <c r="H501" s="33"/>
      <c r="J501" s="16"/>
      <c r="K501" s="32"/>
      <c r="L501" s="33"/>
      <c r="N501" s="16"/>
      <c r="O501" s="32"/>
      <c r="P501" s="33"/>
      <c r="R501" s="16"/>
      <c r="S501" s="23"/>
      <c r="T501" s="23"/>
      <c r="U501" s="23"/>
      <c r="V501"/>
      <c r="W501"/>
      <c r="X501"/>
      <c r="Y501"/>
      <c r="Z501"/>
      <c r="AA501"/>
      <c r="AB501"/>
      <c r="AC501"/>
      <c r="AD501"/>
      <c r="AE501"/>
      <c r="AF501"/>
      <c r="AG501"/>
    </row>
    <row r="502" spans="1:33" s="13" customFormat="1" x14ac:dyDescent="0.4">
      <c r="A502" s="23"/>
      <c r="B502" s="23"/>
      <c r="C502" s="32"/>
      <c r="D502" s="33"/>
      <c r="F502" s="16"/>
      <c r="G502" s="32"/>
      <c r="H502" s="33"/>
      <c r="J502" s="16"/>
      <c r="K502" s="32"/>
      <c r="L502" s="33"/>
      <c r="N502" s="16"/>
      <c r="O502" s="32"/>
      <c r="P502" s="33"/>
      <c r="R502" s="16"/>
      <c r="S502" s="23"/>
      <c r="T502" s="23"/>
      <c r="U502" s="23"/>
      <c r="V502"/>
      <c r="W502"/>
      <c r="X502"/>
      <c r="Y502"/>
      <c r="Z502"/>
      <c r="AA502"/>
      <c r="AB502"/>
      <c r="AC502"/>
      <c r="AD502"/>
      <c r="AE502"/>
      <c r="AF502"/>
      <c r="AG502"/>
    </row>
    <row r="503" spans="1:33" s="13" customFormat="1" x14ac:dyDescent="0.4">
      <c r="A503" s="23"/>
      <c r="B503" s="23"/>
      <c r="C503" s="32"/>
      <c r="D503" s="33"/>
      <c r="F503" s="16"/>
      <c r="G503" s="32"/>
      <c r="H503" s="33"/>
      <c r="J503" s="16"/>
      <c r="K503" s="32"/>
      <c r="L503" s="33"/>
      <c r="N503" s="16"/>
      <c r="O503" s="32"/>
      <c r="P503" s="33"/>
      <c r="R503" s="16"/>
      <c r="S503" s="23"/>
      <c r="T503" s="23"/>
      <c r="U503" s="23"/>
      <c r="V503"/>
      <c r="W503"/>
      <c r="X503"/>
      <c r="Y503"/>
      <c r="Z503"/>
      <c r="AA503"/>
      <c r="AB503"/>
      <c r="AC503"/>
      <c r="AD503"/>
      <c r="AE503"/>
      <c r="AF503"/>
      <c r="AG503"/>
    </row>
    <row r="504" spans="1:33" s="13" customFormat="1" x14ac:dyDescent="0.4">
      <c r="A504" s="23"/>
      <c r="B504" s="23"/>
      <c r="C504" s="32"/>
      <c r="D504" s="33"/>
      <c r="F504" s="16"/>
      <c r="G504" s="32"/>
      <c r="H504" s="33"/>
      <c r="J504" s="16"/>
      <c r="K504" s="32"/>
      <c r="L504" s="33"/>
      <c r="N504" s="16"/>
      <c r="O504" s="32"/>
      <c r="P504" s="33"/>
      <c r="R504" s="16"/>
      <c r="S504" s="23"/>
      <c r="T504" s="23"/>
      <c r="U504" s="23"/>
      <c r="V504"/>
      <c r="W504"/>
      <c r="X504"/>
      <c r="Y504"/>
      <c r="Z504"/>
      <c r="AA504"/>
      <c r="AB504"/>
      <c r="AC504"/>
      <c r="AD504"/>
      <c r="AE504"/>
      <c r="AF504"/>
      <c r="AG504"/>
    </row>
    <row r="505" spans="1:33" s="13" customFormat="1" x14ac:dyDescent="0.4">
      <c r="A505" s="23"/>
      <c r="B505" s="23"/>
      <c r="C505" s="32"/>
      <c r="D505" s="33"/>
      <c r="F505" s="16"/>
      <c r="G505" s="32"/>
      <c r="H505" s="33"/>
      <c r="J505" s="16"/>
      <c r="K505" s="32"/>
      <c r="L505" s="33"/>
      <c r="N505" s="16"/>
      <c r="O505" s="32"/>
      <c r="P505" s="33"/>
      <c r="R505" s="16"/>
      <c r="S505" s="23"/>
      <c r="T505" s="23"/>
      <c r="U505" s="23"/>
      <c r="V505"/>
      <c r="W505"/>
      <c r="X505"/>
      <c r="Y505"/>
      <c r="Z505"/>
      <c r="AA505"/>
      <c r="AB505"/>
      <c r="AC505"/>
      <c r="AD505"/>
      <c r="AE505"/>
      <c r="AF505"/>
      <c r="AG505"/>
    </row>
    <row r="506" spans="1:33" s="13" customFormat="1" x14ac:dyDescent="0.4">
      <c r="A506" s="23"/>
      <c r="B506" s="23"/>
      <c r="C506" s="32"/>
      <c r="D506" s="33"/>
      <c r="F506" s="16"/>
      <c r="G506" s="32"/>
      <c r="H506" s="33"/>
      <c r="J506" s="16"/>
      <c r="K506" s="32"/>
      <c r="L506" s="33"/>
      <c r="N506" s="16"/>
      <c r="O506" s="32"/>
      <c r="P506" s="33"/>
      <c r="R506" s="16"/>
      <c r="S506" s="23"/>
      <c r="T506" s="23"/>
      <c r="U506" s="23"/>
      <c r="V506"/>
      <c r="W506"/>
      <c r="X506"/>
      <c r="Y506"/>
      <c r="Z506"/>
      <c r="AA506"/>
      <c r="AB506"/>
      <c r="AC506"/>
      <c r="AD506"/>
      <c r="AE506"/>
      <c r="AF506"/>
      <c r="AG506"/>
    </row>
    <row r="507" spans="1:33" s="13" customFormat="1" x14ac:dyDescent="0.4">
      <c r="A507" s="23"/>
      <c r="B507" s="23"/>
      <c r="C507" s="32"/>
      <c r="D507" s="33"/>
      <c r="F507" s="16"/>
      <c r="G507" s="32"/>
      <c r="H507" s="33"/>
      <c r="J507" s="16"/>
      <c r="K507" s="32"/>
      <c r="L507" s="33"/>
      <c r="N507" s="16"/>
      <c r="O507" s="32"/>
      <c r="P507" s="33"/>
      <c r="R507" s="16"/>
      <c r="S507" s="23"/>
      <c r="T507" s="23"/>
      <c r="U507" s="23"/>
      <c r="V507"/>
      <c r="W507"/>
      <c r="X507"/>
      <c r="Y507"/>
      <c r="Z507"/>
      <c r="AA507"/>
      <c r="AB507"/>
      <c r="AC507"/>
      <c r="AD507"/>
      <c r="AE507"/>
      <c r="AF507"/>
      <c r="AG507"/>
    </row>
    <row r="508" spans="1:33" s="13" customFormat="1" x14ac:dyDescent="0.4">
      <c r="A508" s="23"/>
      <c r="B508" s="23"/>
      <c r="C508" s="32"/>
      <c r="D508" s="33"/>
      <c r="F508" s="16"/>
      <c r="G508" s="32"/>
      <c r="H508" s="33"/>
      <c r="J508" s="16"/>
      <c r="K508" s="32"/>
      <c r="L508" s="33"/>
      <c r="N508" s="16"/>
      <c r="O508" s="32"/>
      <c r="P508" s="33"/>
      <c r="R508" s="16"/>
      <c r="S508" s="23"/>
      <c r="T508" s="23"/>
      <c r="U508" s="23"/>
      <c r="V508"/>
      <c r="W508"/>
      <c r="X508"/>
      <c r="Y508"/>
      <c r="Z508"/>
      <c r="AA508"/>
      <c r="AB508"/>
      <c r="AC508"/>
      <c r="AD508"/>
      <c r="AE508"/>
      <c r="AF508"/>
      <c r="AG508"/>
    </row>
    <row r="509" spans="1:33" s="13" customFormat="1" x14ac:dyDescent="0.4">
      <c r="A509" s="23"/>
      <c r="B509" s="23"/>
      <c r="C509" s="32"/>
      <c r="D509" s="33"/>
      <c r="F509" s="16"/>
      <c r="G509" s="32"/>
      <c r="H509" s="33"/>
      <c r="J509" s="16"/>
      <c r="K509" s="32"/>
      <c r="L509" s="33"/>
      <c r="N509" s="16"/>
      <c r="O509" s="32"/>
      <c r="P509" s="33"/>
      <c r="R509" s="16"/>
      <c r="S509" s="23"/>
      <c r="T509" s="23"/>
      <c r="U509" s="23"/>
      <c r="V509"/>
      <c r="W509"/>
      <c r="X509"/>
      <c r="Y509"/>
      <c r="Z509"/>
      <c r="AA509"/>
      <c r="AB509"/>
      <c r="AC509"/>
      <c r="AD509"/>
      <c r="AE509"/>
      <c r="AF509"/>
      <c r="AG509"/>
    </row>
    <row r="510" spans="1:33" s="13" customFormat="1" x14ac:dyDescent="0.4">
      <c r="A510" s="23"/>
      <c r="B510" s="23"/>
      <c r="C510" s="32"/>
      <c r="D510" s="33"/>
      <c r="F510" s="16"/>
      <c r="G510" s="32"/>
      <c r="H510" s="33"/>
      <c r="J510" s="16"/>
      <c r="K510" s="32"/>
      <c r="L510" s="33"/>
      <c r="N510" s="16"/>
      <c r="O510" s="32"/>
      <c r="P510" s="33"/>
      <c r="R510" s="16"/>
      <c r="S510" s="23"/>
      <c r="T510" s="23"/>
      <c r="U510" s="23"/>
      <c r="V510"/>
      <c r="W510"/>
      <c r="X510"/>
      <c r="Y510"/>
      <c r="Z510"/>
      <c r="AA510"/>
      <c r="AB510"/>
      <c r="AC510"/>
      <c r="AD510"/>
      <c r="AE510"/>
      <c r="AF510"/>
      <c r="AG510"/>
    </row>
    <row r="511" spans="1:33" s="13" customFormat="1" x14ac:dyDescent="0.4">
      <c r="A511" s="23"/>
      <c r="B511" s="23"/>
      <c r="C511" s="32"/>
      <c r="D511" s="33"/>
      <c r="F511" s="16"/>
      <c r="G511" s="32"/>
      <c r="H511" s="33"/>
      <c r="J511" s="16"/>
      <c r="K511" s="32"/>
      <c r="L511" s="33"/>
      <c r="N511" s="16"/>
      <c r="O511" s="32"/>
      <c r="P511" s="33"/>
      <c r="R511" s="16"/>
      <c r="S511" s="23"/>
      <c r="T511" s="23"/>
      <c r="U511" s="23"/>
      <c r="V511"/>
      <c r="W511"/>
      <c r="X511"/>
      <c r="Y511"/>
      <c r="Z511"/>
      <c r="AA511"/>
      <c r="AB511"/>
      <c r="AC511"/>
      <c r="AD511"/>
      <c r="AE511"/>
      <c r="AF511"/>
      <c r="AG511"/>
    </row>
    <row r="512" spans="1:33" s="13" customFormat="1" x14ac:dyDescent="0.4">
      <c r="A512" s="23"/>
      <c r="B512" s="23"/>
      <c r="C512" s="32"/>
      <c r="D512" s="33"/>
      <c r="F512" s="16"/>
      <c r="G512" s="32"/>
      <c r="H512" s="33"/>
      <c r="J512" s="16"/>
      <c r="K512" s="32"/>
      <c r="L512" s="33"/>
      <c r="N512" s="16"/>
      <c r="O512" s="32"/>
      <c r="P512" s="33"/>
      <c r="R512" s="16"/>
      <c r="S512" s="23"/>
      <c r="T512" s="23"/>
      <c r="U512" s="23"/>
      <c r="V512"/>
      <c r="W512"/>
      <c r="X512"/>
      <c r="Y512"/>
      <c r="Z512"/>
      <c r="AA512"/>
      <c r="AB512"/>
      <c r="AC512"/>
      <c r="AD512"/>
      <c r="AE512"/>
      <c r="AF512"/>
      <c r="AG512"/>
    </row>
    <row r="513" spans="1:33" s="13" customFormat="1" x14ac:dyDescent="0.4">
      <c r="A513" s="23"/>
      <c r="B513" s="23"/>
      <c r="C513" s="32"/>
      <c r="D513" s="33"/>
      <c r="F513" s="16"/>
      <c r="G513" s="32"/>
      <c r="H513" s="33"/>
      <c r="J513" s="16"/>
      <c r="K513" s="32"/>
      <c r="L513" s="33"/>
      <c r="N513" s="16"/>
      <c r="O513" s="32"/>
      <c r="P513" s="33"/>
      <c r="R513" s="16"/>
      <c r="S513" s="23"/>
      <c r="T513" s="23"/>
      <c r="U513" s="23"/>
      <c r="V513"/>
      <c r="W513"/>
      <c r="X513"/>
      <c r="Y513"/>
      <c r="Z513"/>
      <c r="AA513"/>
      <c r="AB513"/>
      <c r="AC513"/>
      <c r="AD513"/>
      <c r="AE513"/>
      <c r="AF513"/>
      <c r="AG513"/>
    </row>
    <row r="514" spans="1:33" s="13" customFormat="1" x14ac:dyDescent="0.4">
      <c r="A514" s="23"/>
      <c r="B514" s="23"/>
      <c r="C514" s="32"/>
      <c r="D514" s="33"/>
      <c r="F514" s="16"/>
      <c r="G514" s="32"/>
      <c r="H514" s="33"/>
      <c r="J514" s="16"/>
      <c r="K514" s="32"/>
      <c r="L514" s="33"/>
      <c r="N514" s="16"/>
      <c r="O514" s="32"/>
      <c r="P514" s="33"/>
      <c r="R514" s="16"/>
      <c r="S514" s="23"/>
      <c r="T514" s="23"/>
      <c r="U514" s="23"/>
      <c r="V514"/>
      <c r="W514"/>
      <c r="X514"/>
      <c r="Y514"/>
      <c r="Z514"/>
      <c r="AA514"/>
      <c r="AB514"/>
      <c r="AC514"/>
      <c r="AD514"/>
      <c r="AE514"/>
      <c r="AF514"/>
      <c r="AG514"/>
    </row>
    <row r="515" spans="1:33" s="13" customFormat="1" x14ac:dyDescent="0.4">
      <c r="A515" s="23"/>
      <c r="B515" s="23"/>
      <c r="C515" s="32"/>
      <c r="D515" s="33"/>
      <c r="F515" s="16"/>
      <c r="G515" s="32"/>
      <c r="H515" s="33"/>
      <c r="J515" s="16"/>
      <c r="K515" s="32"/>
      <c r="L515" s="33"/>
      <c r="N515" s="16"/>
      <c r="O515" s="32"/>
      <c r="P515" s="33"/>
      <c r="R515" s="16"/>
      <c r="S515" s="23"/>
      <c r="T515" s="23"/>
      <c r="U515" s="23"/>
      <c r="V515"/>
      <c r="W515"/>
      <c r="X515"/>
      <c r="Y515"/>
      <c r="Z515"/>
      <c r="AA515"/>
      <c r="AB515"/>
      <c r="AC515"/>
      <c r="AD515"/>
      <c r="AE515"/>
      <c r="AF515"/>
      <c r="AG515"/>
    </row>
    <row r="516" spans="1:33" s="13" customFormat="1" x14ac:dyDescent="0.4">
      <c r="A516" s="23"/>
      <c r="B516" s="23"/>
      <c r="C516" s="32"/>
      <c r="D516" s="33"/>
      <c r="F516" s="16"/>
      <c r="G516" s="32"/>
      <c r="H516" s="33"/>
      <c r="J516" s="16"/>
      <c r="K516" s="32"/>
      <c r="L516" s="33"/>
      <c r="N516" s="16"/>
      <c r="O516" s="32"/>
      <c r="P516" s="33"/>
      <c r="R516" s="16"/>
      <c r="S516" s="23"/>
      <c r="T516" s="23"/>
      <c r="U516" s="23"/>
      <c r="V516"/>
      <c r="W516"/>
      <c r="X516"/>
      <c r="Y516"/>
      <c r="Z516"/>
      <c r="AA516"/>
      <c r="AB516"/>
      <c r="AC516"/>
      <c r="AD516"/>
      <c r="AE516"/>
      <c r="AF516"/>
      <c r="AG516"/>
    </row>
    <row r="517" spans="1:33" s="13" customFormat="1" x14ac:dyDescent="0.4">
      <c r="A517" s="23"/>
      <c r="B517" s="23"/>
      <c r="C517" s="32"/>
      <c r="D517" s="33"/>
      <c r="F517" s="16"/>
      <c r="G517" s="32"/>
      <c r="H517" s="33"/>
      <c r="J517" s="16"/>
      <c r="K517" s="32"/>
      <c r="L517" s="33"/>
      <c r="N517" s="16"/>
      <c r="O517" s="32"/>
      <c r="P517" s="33"/>
      <c r="R517" s="16"/>
      <c r="S517" s="23"/>
      <c r="T517" s="23"/>
      <c r="U517" s="23"/>
      <c r="V517"/>
      <c r="W517"/>
      <c r="X517"/>
      <c r="Y517"/>
      <c r="Z517"/>
      <c r="AA517"/>
      <c r="AB517"/>
      <c r="AC517"/>
      <c r="AD517"/>
      <c r="AE517"/>
      <c r="AF517"/>
      <c r="AG517"/>
    </row>
    <row r="518" spans="1:33" s="13" customFormat="1" x14ac:dyDescent="0.4">
      <c r="A518" s="23"/>
      <c r="B518" s="23"/>
      <c r="C518" s="32"/>
      <c r="D518" s="33"/>
      <c r="F518" s="16"/>
      <c r="G518" s="32"/>
      <c r="H518" s="33"/>
      <c r="J518" s="16"/>
      <c r="K518" s="32"/>
      <c r="L518" s="33"/>
      <c r="N518" s="16"/>
      <c r="O518" s="32"/>
      <c r="P518" s="33"/>
      <c r="R518" s="16"/>
      <c r="S518" s="23"/>
      <c r="T518" s="23"/>
      <c r="U518" s="23"/>
      <c r="V518"/>
      <c r="W518"/>
      <c r="X518"/>
      <c r="Y518"/>
      <c r="Z518"/>
      <c r="AA518"/>
      <c r="AB518"/>
      <c r="AC518"/>
      <c r="AD518"/>
      <c r="AE518"/>
      <c r="AF518"/>
      <c r="AG518"/>
    </row>
    <row r="519" spans="1:33" s="13" customFormat="1" x14ac:dyDescent="0.4">
      <c r="A519" s="23"/>
      <c r="B519" s="23"/>
      <c r="C519" s="32"/>
      <c r="D519" s="33"/>
      <c r="F519" s="16"/>
      <c r="G519" s="32"/>
      <c r="H519" s="33"/>
      <c r="J519" s="16"/>
      <c r="K519" s="32"/>
      <c r="L519" s="33"/>
      <c r="N519" s="16"/>
      <c r="O519" s="32"/>
      <c r="P519" s="33"/>
      <c r="R519" s="16"/>
      <c r="S519" s="23"/>
      <c r="T519" s="23"/>
      <c r="U519" s="23"/>
      <c r="V519"/>
      <c r="W519"/>
      <c r="X519"/>
      <c r="Y519"/>
      <c r="Z519"/>
      <c r="AA519"/>
      <c r="AB519"/>
      <c r="AC519"/>
      <c r="AD519"/>
      <c r="AE519"/>
      <c r="AF519"/>
      <c r="AG519"/>
    </row>
    <row r="520" spans="1:33" s="13" customFormat="1" x14ac:dyDescent="0.4">
      <c r="A520" s="23"/>
      <c r="B520" s="23"/>
      <c r="C520" s="32"/>
      <c r="D520" s="33"/>
      <c r="F520" s="16"/>
      <c r="G520" s="32"/>
      <c r="H520" s="33"/>
      <c r="J520" s="16"/>
      <c r="K520" s="32"/>
      <c r="L520" s="33"/>
      <c r="N520" s="16"/>
      <c r="O520" s="32"/>
      <c r="P520" s="33"/>
      <c r="R520" s="16"/>
      <c r="S520" s="23"/>
      <c r="T520" s="23"/>
      <c r="U520" s="23"/>
      <c r="V520"/>
      <c r="W520"/>
      <c r="X520"/>
      <c r="Y520"/>
      <c r="Z520"/>
      <c r="AA520"/>
      <c r="AB520"/>
      <c r="AC520"/>
      <c r="AD520"/>
      <c r="AE520"/>
      <c r="AF520"/>
      <c r="AG520"/>
    </row>
    <row r="521" spans="1:33" s="13" customFormat="1" x14ac:dyDescent="0.4">
      <c r="A521" s="23"/>
      <c r="B521" s="23"/>
      <c r="C521" s="32"/>
      <c r="D521" s="33"/>
      <c r="F521" s="16"/>
      <c r="G521" s="32"/>
      <c r="H521" s="33"/>
      <c r="J521" s="16"/>
      <c r="K521" s="32"/>
      <c r="L521" s="33"/>
      <c r="N521" s="16"/>
      <c r="O521" s="32"/>
      <c r="P521" s="33"/>
      <c r="R521" s="16"/>
      <c r="S521" s="23"/>
      <c r="T521" s="23"/>
      <c r="U521" s="23"/>
      <c r="V521"/>
      <c r="W521"/>
      <c r="X521"/>
      <c r="Y521"/>
      <c r="Z521"/>
      <c r="AA521"/>
      <c r="AB521"/>
      <c r="AC521"/>
      <c r="AD521"/>
      <c r="AE521"/>
      <c r="AF521"/>
      <c r="AG521"/>
    </row>
    <row r="522" spans="1:33" s="13" customFormat="1" x14ac:dyDescent="0.4">
      <c r="A522" s="23"/>
      <c r="B522" s="23"/>
      <c r="C522" s="32"/>
      <c r="D522" s="33"/>
      <c r="F522" s="16"/>
      <c r="G522" s="32"/>
      <c r="H522" s="33"/>
      <c r="J522" s="16"/>
      <c r="K522" s="32"/>
      <c r="L522" s="33"/>
      <c r="N522" s="16"/>
      <c r="O522" s="32"/>
      <c r="P522" s="33"/>
      <c r="R522" s="16"/>
      <c r="S522" s="23"/>
      <c r="T522" s="23"/>
      <c r="U522" s="23"/>
      <c r="V522"/>
      <c r="W522"/>
      <c r="X522"/>
      <c r="Y522"/>
      <c r="Z522"/>
      <c r="AA522"/>
      <c r="AB522"/>
      <c r="AC522"/>
      <c r="AD522"/>
      <c r="AE522"/>
      <c r="AF522"/>
      <c r="AG522"/>
    </row>
    <row r="523" spans="1:33" s="13" customFormat="1" x14ac:dyDescent="0.4">
      <c r="A523" s="23"/>
      <c r="B523" s="23"/>
      <c r="C523" s="32"/>
      <c r="D523" s="33"/>
      <c r="F523" s="16"/>
      <c r="G523" s="32"/>
      <c r="H523" s="33"/>
      <c r="J523" s="16"/>
      <c r="K523" s="32"/>
      <c r="L523" s="33"/>
      <c r="N523" s="16"/>
      <c r="O523" s="32"/>
      <c r="P523" s="33"/>
      <c r="R523" s="16"/>
      <c r="S523" s="23"/>
      <c r="T523" s="23"/>
      <c r="U523" s="23"/>
      <c r="V523"/>
      <c r="W523"/>
      <c r="X523"/>
      <c r="Y523"/>
      <c r="Z523"/>
      <c r="AA523"/>
      <c r="AB523"/>
      <c r="AC523"/>
      <c r="AD523"/>
      <c r="AE523"/>
      <c r="AF523"/>
      <c r="AG523"/>
    </row>
    <row r="524" spans="1:33" s="13" customFormat="1" x14ac:dyDescent="0.4">
      <c r="A524" s="23"/>
      <c r="B524" s="23"/>
      <c r="C524" s="32"/>
      <c r="D524" s="33"/>
      <c r="F524" s="16"/>
      <c r="G524" s="32"/>
      <c r="H524" s="33"/>
      <c r="J524" s="16"/>
      <c r="K524" s="32"/>
      <c r="L524" s="33"/>
      <c r="N524" s="16"/>
      <c r="O524" s="32"/>
      <c r="P524" s="33"/>
      <c r="R524" s="16"/>
      <c r="S524" s="23"/>
      <c r="T524" s="23"/>
      <c r="U524" s="23"/>
      <c r="V524"/>
      <c r="W524"/>
      <c r="X524"/>
      <c r="Y524"/>
      <c r="Z524"/>
      <c r="AA524"/>
      <c r="AB524"/>
      <c r="AC524"/>
      <c r="AD524"/>
      <c r="AE524"/>
      <c r="AF524"/>
      <c r="AG524"/>
    </row>
    <row r="525" spans="1:33" s="13" customFormat="1" x14ac:dyDescent="0.4">
      <c r="A525" s="23"/>
      <c r="B525" s="23"/>
      <c r="C525" s="32"/>
      <c r="D525" s="33"/>
      <c r="F525" s="16"/>
      <c r="G525" s="32"/>
      <c r="H525" s="33"/>
      <c r="J525" s="16"/>
      <c r="K525" s="32"/>
      <c r="L525" s="33"/>
      <c r="N525" s="16"/>
      <c r="O525" s="32"/>
      <c r="P525" s="33"/>
      <c r="R525" s="16"/>
      <c r="S525" s="23"/>
      <c r="T525" s="23"/>
      <c r="U525" s="23"/>
      <c r="V525"/>
      <c r="W525"/>
      <c r="X525"/>
      <c r="Y525"/>
      <c r="Z525"/>
      <c r="AA525"/>
      <c r="AB525"/>
      <c r="AC525"/>
      <c r="AD525"/>
      <c r="AE525"/>
      <c r="AF525"/>
      <c r="AG525"/>
    </row>
  </sheetData>
  <mergeCells count="16">
    <mergeCell ref="U6:U8"/>
    <mergeCell ref="K6:L6"/>
    <mergeCell ref="M6:N6"/>
    <mergeCell ref="O6:P6"/>
    <mergeCell ref="Q6:R6"/>
    <mergeCell ref="A3:J3"/>
    <mergeCell ref="A2:J2"/>
    <mergeCell ref="A1:J1"/>
    <mergeCell ref="S6:S8"/>
    <mergeCell ref="T6:T8"/>
    <mergeCell ref="I6:J6"/>
    <mergeCell ref="A6:A8"/>
    <mergeCell ref="B6:B8"/>
    <mergeCell ref="C6:D6"/>
    <mergeCell ref="E6:F6"/>
    <mergeCell ref="G6:H6"/>
  </mergeCells>
  <phoneticPr fontId="13" type="noConversion"/>
  <hyperlinks>
    <hyperlink ref="C6:D6" r:id="rId1" display="Траверса ТМ2з011" xr:uid="{E4FD1CA2-EDDD-4E3D-B573-CF07E737E359}"/>
    <hyperlink ref="E6:F6" r:id="rId2" display="Траверса ТМ2з021" xr:uid="{40FC7F14-B8F0-4ECE-B683-21A3D4F53D91}"/>
    <hyperlink ref="G6:H6" r:id="rId3" display="Траверса ТМ2з022" xr:uid="{00613E26-4CA1-4181-B7E9-E7C7183CC170}"/>
    <hyperlink ref="I6:J6" r:id="rId4" display="Траверса ТМ2з023" xr:uid="{C5DE7E10-E802-4AAE-A935-B577C4CEDE16}"/>
    <hyperlink ref="K6:L6" r:id="rId5" display="Кронштейн КР021" xr:uid="{012FA977-B0AB-4F34-B1C6-503B56D82224}"/>
    <hyperlink ref="M6:N6" r:id="rId6" display="Кронштейн КР022" xr:uid="{1C4B00BF-8A28-4E24-8884-20B507AA365A}"/>
    <hyperlink ref="O6:P6" r:id="rId7" display="Кронштейн КР023" xr:uid="{F0657DC0-DA4F-462F-A5B6-D45315259855}"/>
    <hyperlink ref="Q6:R6" r:id="rId8" display="Кронштейн КР024" xr:uid="{BB83B745-D6CD-4E4F-8955-102C85F0DD6B}"/>
  </hyperlinks>
  <pageMargins left="0.7" right="0.7" top="0.75" bottom="0.75" header="0.3" footer="0.3"/>
  <pageSetup paperSize="9"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5B190-35EA-4ABF-9A32-D610B68AD198}">
  <dimension ref="A1:AI481"/>
  <sheetViews>
    <sheetView zoomScale="70" zoomScaleNormal="70" workbookViewId="0">
      <pane xSplit="2" ySplit="8" topLeftCell="C9" activePane="bottomRight" state="frozen"/>
      <selection pane="topRight" activeCell="C1" sqref="C1"/>
      <selection pane="bottomLeft" activeCell="A8" sqref="A8"/>
      <selection pane="bottomRight" sqref="A1:K1"/>
    </sheetView>
  </sheetViews>
  <sheetFormatPr defaultRowHeight="16.8" x14ac:dyDescent="0.4"/>
  <cols>
    <col min="1" max="1" width="9.109375" style="23" customWidth="1"/>
    <col min="2" max="2" width="22" style="23" customWidth="1"/>
    <col min="3" max="3" width="15.6640625" style="14" customWidth="1"/>
    <col min="4" max="4" width="10.6640625" style="15" customWidth="1"/>
    <col min="5" max="5" width="15.6640625" style="13" customWidth="1"/>
    <col min="6" max="6" width="10.6640625" style="16" customWidth="1"/>
    <col min="7" max="7" width="15.6640625" style="14" customWidth="1"/>
    <col min="8" max="8" width="10.6640625" style="15" customWidth="1"/>
    <col min="9" max="9" width="15.6640625" style="13" customWidth="1"/>
    <col min="10" max="10" width="10.6640625" style="16" customWidth="1"/>
    <col min="11" max="11" width="15.6640625" style="14" customWidth="1"/>
    <col min="12" max="12" width="10.6640625" style="15" customWidth="1"/>
    <col min="13" max="13" width="15.6640625" style="13" customWidth="1"/>
    <col min="14" max="14" width="10.6640625" style="16" customWidth="1"/>
    <col min="15" max="15" width="15.6640625" style="14" customWidth="1"/>
    <col min="16" max="16" width="10.6640625" style="15" customWidth="1"/>
    <col min="17" max="17" width="15.6640625" style="13" customWidth="1"/>
    <col min="18" max="18" width="10.6640625" style="16" customWidth="1"/>
    <col min="19" max="19" width="15.6640625" style="14" customWidth="1"/>
    <col min="20" max="20" width="10.6640625" style="15" customWidth="1"/>
    <col min="21" max="21" width="15.6640625" style="13" customWidth="1"/>
    <col min="22" max="22" width="10.6640625" style="16" customWidth="1"/>
    <col min="23" max="23" width="15.6640625" style="14" customWidth="1"/>
    <col min="24" max="24" width="10.6640625" style="15" customWidth="1"/>
    <col min="25" max="25" width="15.6640625" style="13" customWidth="1"/>
    <col min="26" max="26" width="10.6640625" style="16" customWidth="1"/>
    <col min="27" max="27" width="15.6640625" style="14" customWidth="1"/>
    <col min="28" max="28" width="10.6640625" style="15" customWidth="1"/>
    <col min="29" max="29" width="15.6640625" style="13" customWidth="1"/>
    <col min="30" max="30" width="10.6640625" style="16" customWidth="1"/>
    <col min="31" max="31" width="15.6640625" style="14" customWidth="1"/>
    <col min="32" max="32" width="10.6640625" style="15" customWidth="1"/>
    <col min="33" max="33" width="22" style="23" customWidth="1"/>
    <col min="34" max="35" width="11.44140625" style="23" customWidth="1"/>
  </cols>
  <sheetData>
    <row r="1" spans="1:35" ht="46.2" customHeight="1" x14ac:dyDescent="0.45">
      <c r="A1" s="157" t="s">
        <v>117</v>
      </c>
      <c r="B1" s="157"/>
      <c r="C1" s="157"/>
      <c r="D1" s="157"/>
      <c r="E1" s="157"/>
      <c r="F1" s="157"/>
      <c r="G1" s="157"/>
      <c r="H1" s="157"/>
      <c r="I1" s="157"/>
      <c r="J1" s="157"/>
      <c r="K1" s="157"/>
      <c r="L1"/>
      <c r="M1"/>
      <c r="N1"/>
      <c r="O1"/>
      <c r="P1"/>
      <c r="Q1"/>
      <c r="R1"/>
      <c r="S1"/>
      <c r="T1"/>
      <c r="U1"/>
      <c r="V1"/>
      <c r="W1"/>
      <c r="X1"/>
      <c r="Y1"/>
      <c r="Z1"/>
      <c r="AA1"/>
      <c r="AB1"/>
      <c r="AC1"/>
      <c r="AD1"/>
      <c r="AE1"/>
      <c r="AF1"/>
      <c r="AG1" s="1"/>
      <c r="AH1" s="1"/>
      <c r="AI1" s="1"/>
    </row>
    <row r="2" spans="1:35" ht="20.399999999999999" x14ac:dyDescent="0.45">
      <c r="A2" s="134" t="s">
        <v>116</v>
      </c>
      <c r="B2" s="134"/>
      <c r="C2" s="134"/>
      <c r="D2" s="134"/>
      <c r="E2" s="134"/>
      <c r="F2" s="134"/>
      <c r="G2" s="134"/>
      <c r="H2" s="134"/>
      <c r="I2" s="134"/>
      <c r="J2" s="134"/>
      <c r="K2" s="134"/>
      <c r="L2"/>
      <c r="M2"/>
      <c r="N2"/>
      <c r="O2"/>
      <c r="P2"/>
      <c r="Q2"/>
      <c r="R2"/>
      <c r="S2"/>
      <c r="T2"/>
      <c r="U2"/>
      <c r="V2"/>
      <c r="W2"/>
      <c r="X2"/>
      <c r="Y2"/>
      <c r="Z2"/>
      <c r="AA2"/>
      <c r="AB2"/>
      <c r="AC2"/>
      <c r="AD2"/>
      <c r="AE2"/>
      <c r="AF2"/>
      <c r="AG2" s="1"/>
      <c r="AH2" s="1"/>
      <c r="AI2" s="1"/>
    </row>
    <row r="3" spans="1:35" x14ac:dyDescent="0.4">
      <c r="A3" s="1"/>
      <c r="B3" s="1"/>
      <c r="C3"/>
      <c r="D3"/>
      <c r="E3"/>
      <c r="F3"/>
      <c r="G3"/>
      <c r="H3"/>
      <c r="I3"/>
      <c r="J3"/>
      <c r="K3"/>
      <c r="L3"/>
      <c r="M3"/>
      <c r="N3"/>
      <c r="O3"/>
      <c r="P3"/>
      <c r="Q3"/>
      <c r="R3"/>
      <c r="S3"/>
      <c r="T3"/>
      <c r="U3"/>
      <c r="V3"/>
      <c r="W3"/>
      <c r="X3"/>
      <c r="Y3"/>
      <c r="Z3"/>
      <c r="AA3"/>
      <c r="AB3"/>
      <c r="AC3"/>
      <c r="AD3"/>
      <c r="AE3"/>
      <c r="AF3"/>
      <c r="AG3" s="1"/>
      <c r="AH3" s="1"/>
      <c r="AI3" s="1"/>
    </row>
    <row r="4" spans="1:35" ht="18" customHeight="1" x14ac:dyDescent="0.4">
      <c r="A4"/>
      <c r="B4"/>
      <c r="C4"/>
      <c r="D4"/>
      <c r="E4"/>
      <c r="F4"/>
      <c r="G4"/>
      <c r="H4"/>
      <c r="I4"/>
      <c r="J4"/>
      <c r="K4"/>
      <c r="L4"/>
      <c r="M4"/>
      <c r="N4"/>
      <c r="O4"/>
      <c r="P4"/>
      <c r="Q4"/>
      <c r="R4"/>
      <c r="S4"/>
      <c r="T4"/>
      <c r="U4"/>
      <c r="V4"/>
      <c r="W4"/>
      <c r="X4"/>
      <c r="Y4"/>
      <c r="Z4"/>
      <c r="AA4"/>
      <c r="AB4"/>
      <c r="AC4"/>
      <c r="AD4"/>
      <c r="AE4"/>
      <c r="AF4"/>
      <c r="AG4" s="1"/>
      <c r="AH4" s="1"/>
      <c r="AI4" s="1"/>
    </row>
    <row r="5" spans="1:35" x14ac:dyDescent="0.4">
      <c r="A5" s="1"/>
      <c r="B5" s="1"/>
      <c r="C5"/>
      <c r="D5"/>
      <c r="E5"/>
      <c r="F5"/>
      <c r="G5"/>
      <c r="H5"/>
      <c r="I5"/>
      <c r="J5"/>
      <c r="K5"/>
      <c r="L5"/>
      <c r="M5"/>
      <c r="N5"/>
      <c r="O5"/>
      <c r="P5"/>
      <c r="Q5" s="25"/>
      <c r="R5"/>
      <c r="S5"/>
      <c r="T5"/>
      <c r="U5"/>
      <c r="V5"/>
      <c r="W5"/>
      <c r="X5"/>
      <c r="Y5"/>
      <c r="Z5"/>
      <c r="AA5"/>
      <c r="AB5"/>
      <c r="AC5"/>
      <c r="AD5"/>
      <c r="AE5"/>
      <c r="AF5"/>
      <c r="AG5" s="1"/>
      <c r="AH5" s="1"/>
      <c r="AI5" s="1"/>
    </row>
    <row r="6" spans="1:35" ht="36" customHeight="1" x14ac:dyDescent="0.3">
      <c r="A6" s="156" t="s">
        <v>35</v>
      </c>
      <c r="B6" s="158" t="str">
        <f>CONCATENATE("                          ","Виріб",CHAR(10),CHAR(10),CHAR(10),"  Металопрокат")</f>
        <v xml:space="preserve">                          Виріб
  Металопрокат</v>
      </c>
      <c r="C6" s="152" t="s">
        <v>118</v>
      </c>
      <c r="D6" s="153"/>
      <c r="E6" s="155" t="s">
        <v>119</v>
      </c>
      <c r="F6" s="155"/>
      <c r="G6" s="154" t="s">
        <v>120</v>
      </c>
      <c r="H6" s="154"/>
      <c r="I6" s="155" t="s">
        <v>121</v>
      </c>
      <c r="J6" s="155"/>
      <c r="K6" s="154" t="s">
        <v>122</v>
      </c>
      <c r="L6" s="154"/>
      <c r="M6" s="155" t="s">
        <v>123</v>
      </c>
      <c r="N6" s="155"/>
      <c r="O6" s="154" t="s">
        <v>124</v>
      </c>
      <c r="P6" s="154"/>
      <c r="Q6" s="155" t="s">
        <v>125</v>
      </c>
      <c r="R6" s="155"/>
      <c r="S6" s="154" t="s">
        <v>126</v>
      </c>
      <c r="T6" s="154"/>
      <c r="U6" s="155" t="s">
        <v>127</v>
      </c>
      <c r="V6" s="155"/>
      <c r="W6" s="154" t="s">
        <v>128</v>
      </c>
      <c r="X6" s="154"/>
      <c r="Y6" s="155" t="s">
        <v>129</v>
      </c>
      <c r="Z6" s="155"/>
      <c r="AA6" s="154" t="s">
        <v>130</v>
      </c>
      <c r="AB6" s="154"/>
      <c r="AC6" s="155" t="s">
        <v>131</v>
      </c>
      <c r="AD6" s="155"/>
      <c r="AE6" s="154" t="s">
        <v>132</v>
      </c>
      <c r="AF6" s="154"/>
      <c r="AG6" s="158" t="str">
        <f>CONCATENATE("                          ","Виріб",CHAR(10),CHAR(10),CHAR(10),"  Металопрокат")</f>
        <v xml:space="preserve">                          Виріб
  Металопрокат</v>
      </c>
      <c r="AH6" s="156" t="s">
        <v>68</v>
      </c>
      <c r="AI6" s="156" t="s">
        <v>69</v>
      </c>
    </row>
    <row r="7" spans="1:35" ht="21.75" customHeight="1" x14ac:dyDescent="0.3">
      <c r="A7" s="156"/>
      <c r="B7" s="158"/>
      <c r="C7" s="9" t="s">
        <v>3</v>
      </c>
      <c r="D7" s="18">
        <v>0</v>
      </c>
      <c r="E7" s="3" t="s">
        <v>3</v>
      </c>
      <c r="F7" s="19">
        <v>0</v>
      </c>
      <c r="G7" s="4" t="s">
        <v>3</v>
      </c>
      <c r="H7" s="19">
        <v>0</v>
      </c>
      <c r="I7" s="3" t="s">
        <v>3</v>
      </c>
      <c r="J7" s="19">
        <v>0</v>
      </c>
      <c r="K7" s="4" t="s">
        <v>3</v>
      </c>
      <c r="L7" s="19">
        <v>0</v>
      </c>
      <c r="M7" s="3" t="s">
        <v>3</v>
      </c>
      <c r="N7" s="19">
        <v>0</v>
      </c>
      <c r="O7" s="4" t="s">
        <v>3</v>
      </c>
      <c r="P7" s="19">
        <v>0</v>
      </c>
      <c r="Q7" s="3" t="s">
        <v>3</v>
      </c>
      <c r="R7" s="19">
        <v>0</v>
      </c>
      <c r="S7" s="4" t="s">
        <v>3</v>
      </c>
      <c r="T7" s="19">
        <v>0</v>
      </c>
      <c r="U7" s="3" t="s">
        <v>3</v>
      </c>
      <c r="V7" s="19">
        <v>0</v>
      </c>
      <c r="W7" s="4" t="s">
        <v>3</v>
      </c>
      <c r="X7" s="19">
        <v>0</v>
      </c>
      <c r="Y7" s="3" t="s">
        <v>3</v>
      </c>
      <c r="Z7" s="19">
        <v>0</v>
      </c>
      <c r="AA7" s="4" t="s">
        <v>3</v>
      </c>
      <c r="AB7" s="19">
        <v>0</v>
      </c>
      <c r="AC7" s="3" t="s">
        <v>3</v>
      </c>
      <c r="AD7" s="19">
        <v>0</v>
      </c>
      <c r="AE7" s="4" t="s">
        <v>3</v>
      </c>
      <c r="AF7" s="19">
        <v>0</v>
      </c>
      <c r="AG7" s="158"/>
      <c r="AH7" s="156"/>
      <c r="AI7" s="156"/>
    </row>
    <row r="8" spans="1:35" ht="21.75" customHeight="1" x14ac:dyDescent="0.3">
      <c r="A8" s="156"/>
      <c r="B8" s="158"/>
      <c r="C8" s="9" t="s">
        <v>4</v>
      </c>
      <c r="D8" s="10" t="s">
        <v>2</v>
      </c>
      <c r="E8" s="3" t="s">
        <v>4</v>
      </c>
      <c r="F8" s="6" t="s">
        <v>2</v>
      </c>
      <c r="G8" s="4" t="s">
        <v>4</v>
      </c>
      <c r="H8" s="8" t="s">
        <v>2</v>
      </c>
      <c r="I8" s="3" t="s">
        <v>4</v>
      </c>
      <c r="J8" s="6" t="s">
        <v>2</v>
      </c>
      <c r="K8" s="4" t="s">
        <v>4</v>
      </c>
      <c r="L8" s="8" t="s">
        <v>2</v>
      </c>
      <c r="M8" s="3" t="s">
        <v>4</v>
      </c>
      <c r="N8" s="6" t="s">
        <v>2</v>
      </c>
      <c r="O8" s="4" t="s">
        <v>4</v>
      </c>
      <c r="P8" s="8" t="s">
        <v>2</v>
      </c>
      <c r="Q8" s="3" t="s">
        <v>4</v>
      </c>
      <c r="R8" s="6" t="s">
        <v>2</v>
      </c>
      <c r="S8" s="4" t="s">
        <v>4</v>
      </c>
      <c r="T8" s="8" t="s">
        <v>2</v>
      </c>
      <c r="U8" s="3" t="s">
        <v>4</v>
      </c>
      <c r="V8" s="6" t="s">
        <v>2</v>
      </c>
      <c r="W8" s="4" t="s">
        <v>4</v>
      </c>
      <c r="X8" s="8" t="s">
        <v>2</v>
      </c>
      <c r="Y8" s="3" t="s">
        <v>4</v>
      </c>
      <c r="Z8" s="6" t="s">
        <v>2</v>
      </c>
      <c r="AA8" s="4" t="s">
        <v>4</v>
      </c>
      <c r="AB8" s="8" t="s">
        <v>2</v>
      </c>
      <c r="AC8" s="3" t="s">
        <v>4</v>
      </c>
      <c r="AD8" s="6" t="s">
        <v>2</v>
      </c>
      <c r="AE8" s="4" t="s">
        <v>4</v>
      </c>
      <c r="AF8" s="8" t="s">
        <v>2</v>
      </c>
      <c r="AG8" s="158"/>
      <c r="AH8" s="156"/>
      <c r="AI8" s="156"/>
    </row>
    <row r="9" spans="1:35" ht="48.75" customHeight="1" x14ac:dyDescent="0.3">
      <c r="A9" s="20">
        <v>0.62</v>
      </c>
      <c r="B9" s="24" t="s">
        <v>70</v>
      </c>
      <c r="C9" s="9">
        <f>0.4*D7</f>
        <v>0</v>
      </c>
      <c r="D9" s="10">
        <f>A9*C9</f>
        <v>0</v>
      </c>
      <c r="E9" s="7">
        <f>0.4*F7</f>
        <v>0</v>
      </c>
      <c r="F9" s="6">
        <f>A9*E9</f>
        <v>0</v>
      </c>
      <c r="G9" s="9">
        <f>0.4*H7</f>
        <v>0</v>
      </c>
      <c r="H9" s="8">
        <f>A9*G9</f>
        <v>0</v>
      </c>
      <c r="I9" s="7">
        <f>0.4*J7</f>
        <v>0</v>
      </c>
      <c r="J9" s="6">
        <f>A9*I9</f>
        <v>0</v>
      </c>
      <c r="K9" s="9">
        <f>0.4*L7</f>
        <v>0</v>
      </c>
      <c r="L9" s="8">
        <f>A9*K9</f>
        <v>0</v>
      </c>
      <c r="M9" s="7">
        <f>0.4*N7</f>
        <v>0</v>
      </c>
      <c r="N9" s="6">
        <f>A9*M9</f>
        <v>0</v>
      </c>
      <c r="O9" s="9">
        <f>(0.4+0.1*10)*P7</f>
        <v>0</v>
      </c>
      <c r="P9" s="8">
        <f>A9*O9</f>
        <v>0</v>
      </c>
      <c r="Q9" s="7">
        <f>0.4*R7</f>
        <v>0</v>
      </c>
      <c r="R9" s="6">
        <f>A9*Q9</f>
        <v>0</v>
      </c>
      <c r="S9" s="9">
        <f>0.4*T7</f>
        <v>0</v>
      </c>
      <c r="T9" s="8">
        <f>A9*S9</f>
        <v>0</v>
      </c>
      <c r="U9" s="7">
        <f>0.3*V7</f>
        <v>0</v>
      </c>
      <c r="V9" s="6">
        <f>A9*U9</f>
        <v>0</v>
      </c>
      <c r="W9" s="9">
        <f>0.4*X7</f>
        <v>0</v>
      </c>
      <c r="X9" s="8">
        <f>A9*W9</f>
        <v>0</v>
      </c>
      <c r="Y9" s="7">
        <f>0.4*Z7</f>
        <v>0</v>
      </c>
      <c r="Z9" s="6">
        <f>A9*Y9</f>
        <v>0</v>
      </c>
      <c r="AA9" s="9">
        <f>0.8*AB7</f>
        <v>0</v>
      </c>
      <c r="AB9" s="8">
        <f>A9*AA9</f>
        <v>0</v>
      </c>
      <c r="AC9" s="7">
        <f>0.4*AD7</f>
        <v>0</v>
      </c>
      <c r="AD9" s="6">
        <f>A9*AC9</f>
        <v>0</v>
      </c>
      <c r="AE9" s="9">
        <f>0.4*AF7</f>
        <v>0</v>
      </c>
      <c r="AF9" s="8">
        <f>A9*AE9</f>
        <v>0</v>
      </c>
      <c r="AG9" s="24" t="s">
        <v>70</v>
      </c>
      <c r="AH9" s="37">
        <f>SUMPRODUCT(--(MOD(COLUMN(C9:AE9),2)=1),C9:AE9)</f>
        <v>0</v>
      </c>
      <c r="AI9" s="20">
        <f>SUMPRODUCT(--(MOD(COLUMN(D9:AF9),2)=0),D9:AF9)</f>
        <v>0</v>
      </c>
    </row>
    <row r="10" spans="1:35" ht="48.75" customHeight="1" x14ac:dyDescent="0.3">
      <c r="A10" s="20">
        <v>0.89</v>
      </c>
      <c r="B10" s="24" t="s">
        <v>71</v>
      </c>
      <c r="C10" s="9"/>
      <c r="D10" s="10"/>
      <c r="E10" s="7"/>
      <c r="F10" s="6"/>
      <c r="G10" s="9"/>
      <c r="H10" s="8"/>
      <c r="I10" s="7"/>
      <c r="J10" s="6"/>
      <c r="K10" s="9"/>
      <c r="L10" s="8"/>
      <c r="M10" s="7"/>
      <c r="N10" s="6"/>
      <c r="O10" s="9"/>
      <c r="P10" s="8"/>
      <c r="Q10" s="7"/>
      <c r="R10" s="6"/>
      <c r="S10" s="9"/>
      <c r="T10" s="8"/>
      <c r="U10" s="7"/>
      <c r="V10" s="6"/>
      <c r="W10" s="9"/>
      <c r="X10" s="8"/>
      <c r="Y10" s="7"/>
      <c r="Z10" s="6"/>
      <c r="AA10" s="9"/>
      <c r="AB10" s="8"/>
      <c r="AC10" s="7"/>
      <c r="AD10" s="6"/>
      <c r="AE10" s="9">
        <f>0.73*AF7</f>
        <v>0</v>
      </c>
      <c r="AF10" s="8">
        <f>A10*AE10</f>
        <v>0</v>
      </c>
      <c r="AG10" s="24" t="s">
        <v>71</v>
      </c>
      <c r="AH10" s="37">
        <f t="shared" ref="AH10:AH19" si="0">SUMPRODUCT(--(MOD(COLUMN(C10:AE10),2)=1),C10:AE10)</f>
        <v>0</v>
      </c>
      <c r="AI10" s="20">
        <f t="shared" ref="AI10:AI19" si="1">SUMPRODUCT(--(MOD(COLUMN(D10:AF10),2)=0),D10:AF10)</f>
        <v>0</v>
      </c>
    </row>
    <row r="11" spans="1:35" ht="48.75" customHeight="1" x14ac:dyDescent="0.3">
      <c r="A11" s="20">
        <v>1.58</v>
      </c>
      <c r="B11" s="24" t="s">
        <v>72</v>
      </c>
      <c r="C11" s="9"/>
      <c r="D11" s="10"/>
      <c r="E11" s="7"/>
      <c r="F11" s="6"/>
      <c r="G11" s="9"/>
      <c r="H11" s="8"/>
      <c r="I11" s="7"/>
      <c r="J11" s="6"/>
      <c r="K11" s="9"/>
      <c r="L11" s="8"/>
      <c r="M11" s="7"/>
      <c r="N11" s="6"/>
      <c r="O11" s="9"/>
      <c r="P11" s="8"/>
      <c r="Q11" s="7"/>
      <c r="R11" s="6"/>
      <c r="S11" s="9"/>
      <c r="T11" s="8"/>
      <c r="U11" s="7">
        <f>0.26*2*V7</f>
        <v>0</v>
      </c>
      <c r="V11" s="6">
        <f>A11*U11</f>
        <v>0</v>
      </c>
      <c r="W11" s="9">
        <f>0.26*4*X7</f>
        <v>0</v>
      </c>
      <c r="X11" s="8">
        <f>A11*W11</f>
        <v>0</v>
      </c>
      <c r="Y11" s="7">
        <f>0.26*6*Z7</f>
        <v>0</v>
      </c>
      <c r="Z11" s="6">
        <f>A11*Y11</f>
        <v>0</v>
      </c>
      <c r="AA11" s="9">
        <f>0.26*4*AB7</f>
        <v>0</v>
      </c>
      <c r="AB11" s="8">
        <f>A11*AA11</f>
        <v>0</v>
      </c>
      <c r="AC11" s="7"/>
      <c r="AD11" s="6"/>
      <c r="AE11" s="9"/>
      <c r="AF11" s="8"/>
      <c r="AG11" s="24" t="s">
        <v>72</v>
      </c>
      <c r="AH11" s="37">
        <f t="shared" si="0"/>
        <v>0</v>
      </c>
      <c r="AI11" s="20">
        <f t="shared" si="1"/>
        <v>0</v>
      </c>
    </row>
    <row r="12" spans="1:35" ht="33.6" x14ac:dyDescent="0.3">
      <c r="A12" s="20">
        <v>2.98</v>
      </c>
      <c r="B12" s="24" t="s">
        <v>74</v>
      </c>
      <c r="C12" s="9">
        <f>0.255*3*D7</f>
        <v>0</v>
      </c>
      <c r="D12" s="10">
        <f>A12*C12</f>
        <v>0</v>
      </c>
      <c r="E12" s="7">
        <f>0.255*6*F7</f>
        <v>0</v>
      </c>
      <c r="F12" s="5">
        <f>A12*E12</f>
        <v>0</v>
      </c>
      <c r="G12" s="9">
        <f>0.255*6*H7</f>
        <v>0</v>
      </c>
      <c r="H12" s="10">
        <f>A12*G12</f>
        <v>0</v>
      </c>
      <c r="I12" s="7">
        <f>0.255*3*J7</f>
        <v>0</v>
      </c>
      <c r="J12" s="5">
        <f>A12*I12</f>
        <v>0</v>
      </c>
      <c r="K12" s="9">
        <f>0.255*6*L7</f>
        <v>0</v>
      </c>
      <c r="L12" s="10">
        <f>A12*K12</f>
        <v>0</v>
      </c>
      <c r="M12" s="7">
        <f>0.255*6*N7</f>
        <v>0</v>
      </c>
      <c r="N12" s="5">
        <f>A12*M12</f>
        <v>0</v>
      </c>
      <c r="O12" s="9">
        <f>0.255*6*P7</f>
        <v>0</v>
      </c>
      <c r="P12" s="10">
        <f>A12*O12</f>
        <v>0</v>
      </c>
      <c r="Q12" s="7">
        <f>0.255*6*R7</f>
        <v>0</v>
      </c>
      <c r="R12" s="5">
        <f>A12*Q12</f>
        <v>0</v>
      </c>
      <c r="S12" s="9">
        <f>0.255*6*T7</f>
        <v>0</v>
      </c>
      <c r="T12" s="10">
        <f>A12*S12</f>
        <v>0</v>
      </c>
      <c r="U12" s="7">
        <f>0.255*V7</f>
        <v>0</v>
      </c>
      <c r="V12" s="5">
        <f>A12*U12</f>
        <v>0</v>
      </c>
      <c r="W12" s="9">
        <f>0.255*2*X7</f>
        <v>0</v>
      </c>
      <c r="X12" s="10">
        <f>A12*W12</f>
        <v>0</v>
      </c>
      <c r="Y12" s="7">
        <f>0.255*3*Z7</f>
        <v>0</v>
      </c>
      <c r="Z12" s="5">
        <f>A12*Y12</f>
        <v>0</v>
      </c>
      <c r="AA12" s="9">
        <f>0.255*3*AB7</f>
        <v>0</v>
      </c>
      <c r="AB12" s="10">
        <f>A12*AA12</f>
        <v>0</v>
      </c>
      <c r="AC12" s="7"/>
      <c r="AD12" s="5"/>
      <c r="AE12" s="9"/>
      <c r="AF12" s="10"/>
      <c r="AG12" s="24" t="s">
        <v>74</v>
      </c>
      <c r="AH12" s="37">
        <f t="shared" si="0"/>
        <v>0</v>
      </c>
      <c r="AI12" s="20">
        <f t="shared" si="1"/>
        <v>0</v>
      </c>
    </row>
    <row r="13" spans="1:35" ht="50.4" x14ac:dyDescent="0.3">
      <c r="A13" s="20">
        <v>3.77</v>
      </c>
      <c r="B13" s="24" t="s">
        <v>7</v>
      </c>
      <c r="C13" s="9"/>
      <c r="D13" s="10"/>
      <c r="E13" s="7"/>
      <c r="F13" s="5"/>
      <c r="G13" s="9"/>
      <c r="H13" s="10"/>
      <c r="I13" s="7"/>
      <c r="J13" s="5"/>
      <c r="K13" s="9"/>
      <c r="L13" s="10"/>
      <c r="M13" s="7"/>
      <c r="N13" s="5"/>
      <c r="O13" s="9"/>
      <c r="P13" s="10"/>
      <c r="Q13" s="7"/>
      <c r="R13" s="5"/>
      <c r="S13" s="9"/>
      <c r="T13" s="10"/>
      <c r="U13" s="7"/>
      <c r="V13" s="5"/>
      <c r="W13" s="9"/>
      <c r="X13" s="10"/>
      <c r="Y13" s="7"/>
      <c r="Z13" s="5"/>
      <c r="AA13" s="9"/>
      <c r="AB13" s="10"/>
      <c r="AC13" s="7">
        <f>0.15*2*AD7</f>
        <v>0</v>
      </c>
      <c r="AD13" s="5">
        <f>A13*AC13</f>
        <v>0</v>
      </c>
      <c r="AE13" s="9"/>
      <c r="AF13" s="10"/>
      <c r="AG13" s="24" t="s">
        <v>7</v>
      </c>
      <c r="AH13" s="37">
        <f t="shared" si="0"/>
        <v>0</v>
      </c>
      <c r="AI13" s="20">
        <f t="shared" si="1"/>
        <v>0</v>
      </c>
    </row>
    <row r="14" spans="1:35" ht="50.4" x14ac:dyDescent="0.3">
      <c r="A14" s="20">
        <v>5.78</v>
      </c>
      <c r="B14" s="24" t="s">
        <v>9</v>
      </c>
      <c r="C14" s="9"/>
      <c r="D14" s="10"/>
      <c r="E14" s="7"/>
      <c r="F14" s="5"/>
      <c r="G14" s="9"/>
      <c r="H14" s="10"/>
      <c r="I14" s="7"/>
      <c r="J14" s="5"/>
      <c r="K14" s="9"/>
      <c r="L14" s="10"/>
      <c r="M14" s="7"/>
      <c r="N14" s="5"/>
      <c r="O14" s="9"/>
      <c r="P14" s="10"/>
      <c r="Q14" s="7"/>
      <c r="R14" s="5"/>
      <c r="S14" s="9"/>
      <c r="T14" s="10"/>
      <c r="U14" s="7"/>
      <c r="V14" s="5"/>
      <c r="W14" s="9">
        <f>0.37*X7+0.15*X7+0.96*X7</f>
        <v>0</v>
      </c>
      <c r="X14" s="10">
        <f>A14*W14</f>
        <v>0</v>
      </c>
      <c r="Y14" s="7"/>
      <c r="Z14" s="5"/>
      <c r="AA14" s="9"/>
      <c r="AB14" s="10"/>
      <c r="AC14" s="7"/>
      <c r="AD14" s="5"/>
      <c r="AE14" s="9">
        <f>(0.58+0.15+0.62)*AF7</f>
        <v>0</v>
      </c>
      <c r="AF14" s="10">
        <f>A14*AE14</f>
        <v>0</v>
      </c>
      <c r="AG14" s="24" t="s">
        <v>9</v>
      </c>
      <c r="AH14" s="37">
        <f t="shared" si="0"/>
        <v>0</v>
      </c>
      <c r="AI14" s="20">
        <f t="shared" si="1"/>
        <v>0</v>
      </c>
    </row>
    <row r="15" spans="1:35" ht="50.4" x14ac:dyDescent="0.3">
      <c r="A15" s="66">
        <v>4.8099999999999996</v>
      </c>
      <c r="B15" s="77" t="s">
        <v>136</v>
      </c>
      <c r="C15" s="9"/>
      <c r="D15" s="10"/>
      <c r="E15" s="7"/>
      <c r="F15" s="5"/>
      <c r="G15" s="9"/>
      <c r="H15" s="10"/>
      <c r="I15" s="7"/>
      <c r="J15" s="5"/>
      <c r="K15" s="9"/>
      <c r="L15" s="10"/>
      <c r="M15" s="7"/>
      <c r="N15" s="5"/>
      <c r="O15" s="9"/>
      <c r="P15" s="10"/>
      <c r="Q15" s="7"/>
      <c r="R15" s="5"/>
      <c r="S15" s="9"/>
      <c r="T15" s="10"/>
      <c r="U15" s="7"/>
      <c r="V15" s="5"/>
      <c r="W15" s="9"/>
      <c r="X15" s="10"/>
      <c r="Y15" s="7"/>
      <c r="Z15" s="5"/>
      <c r="AA15" s="9"/>
      <c r="AB15" s="10"/>
      <c r="AC15" s="7">
        <f>(0.55+0.55+1.5)*AD7</f>
        <v>0</v>
      </c>
      <c r="AD15" s="5">
        <f>A15*AC15</f>
        <v>0</v>
      </c>
      <c r="AE15" s="9"/>
      <c r="AF15" s="10"/>
      <c r="AG15" s="77" t="s">
        <v>136</v>
      </c>
      <c r="AH15" s="37">
        <f t="shared" si="0"/>
        <v>0</v>
      </c>
      <c r="AI15" s="20">
        <f t="shared" si="1"/>
        <v>0</v>
      </c>
    </row>
    <row r="16" spans="1:35" ht="50.4" x14ac:dyDescent="0.3">
      <c r="A16" s="20">
        <v>5.38</v>
      </c>
      <c r="B16" s="24" t="s">
        <v>10</v>
      </c>
      <c r="C16" s="9"/>
      <c r="D16" s="10"/>
      <c r="E16" s="7"/>
      <c r="F16" s="5"/>
      <c r="G16" s="9"/>
      <c r="H16" s="10"/>
      <c r="I16" s="7"/>
      <c r="J16" s="5"/>
      <c r="K16" s="9"/>
      <c r="L16" s="10"/>
      <c r="M16" s="7"/>
      <c r="N16" s="5"/>
      <c r="O16" s="9"/>
      <c r="P16" s="10"/>
      <c r="Q16" s="7"/>
      <c r="R16" s="5"/>
      <c r="S16" s="9"/>
      <c r="T16" s="10"/>
      <c r="U16" s="7">
        <f>(0.4*2+0.07)*V7</f>
        <v>0</v>
      </c>
      <c r="V16" s="5">
        <f>A16*U16</f>
        <v>0</v>
      </c>
      <c r="W16" s="9"/>
      <c r="X16" s="10"/>
      <c r="Y16" s="7">
        <f>1.1*Z7+0.3*Z7</f>
        <v>0</v>
      </c>
      <c r="Z16" s="5">
        <f>A16*Y16</f>
        <v>0</v>
      </c>
      <c r="AA16" s="9"/>
      <c r="AB16" s="10"/>
      <c r="AC16" s="7"/>
      <c r="AD16" s="5"/>
      <c r="AE16" s="9"/>
      <c r="AF16" s="10"/>
      <c r="AG16" s="24" t="s">
        <v>10</v>
      </c>
      <c r="AH16" s="37">
        <f t="shared" si="0"/>
        <v>0</v>
      </c>
      <c r="AI16" s="20">
        <f t="shared" si="1"/>
        <v>0</v>
      </c>
    </row>
    <row r="17" spans="1:35" ht="50.4" x14ac:dyDescent="0.3">
      <c r="A17" s="20">
        <v>7.36</v>
      </c>
      <c r="B17" s="24" t="s">
        <v>11</v>
      </c>
      <c r="C17" s="9">
        <f>(1.3+1.3)*D7</f>
        <v>0</v>
      </c>
      <c r="D17" s="10">
        <f>A17*C17</f>
        <v>0</v>
      </c>
      <c r="E17" s="7">
        <f>(1.32+1.32+0.32)*F7</f>
        <v>0</v>
      </c>
      <c r="F17" s="5">
        <f>A17*E17</f>
        <v>0</v>
      </c>
      <c r="G17" s="9">
        <f>(2.5+0.3+0.32)*H7</f>
        <v>0</v>
      </c>
      <c r="H17" s="10">
        <f>A17*G17</f>
        <v>0</v>
      </c>
      <c r="I17" s="7">
        <f>(2.15+0.3)*J7</f>
        <v>0</v>
      </c>
      <c r="J17" s="5">
        <f>A17*I17</f>
        <v>0</v>
      </c>
      <c r="K17" s="9">
        <f>(2.15+0.3)*L7</f>
        <v>0</v>
      </c>
      <c r="L17" s="10">
        <f>A17*K17</f>
        <v>0</v>
      </c>
      <c r="M17" s="7">
        <f>(2.5+1*2+0.32*2)*N7</f>
        <v>0</v>
      </c>
      <c r="N17" s="5">
        <f>A17*M17</f>
        <v>0</v>
      </c>
      <c r="O17" s="9">
        <f>(2.5+2.2*2+0.53*2+0.53*3)*P7</f>
        <v>0</v>
      </c>
      <c r="P17" s="10">
        <f>A17*O17</f>
        <v>0</v>
      </c>
      <c r="Q17" s="7">
        <f>(1.3+1.3+0.3+0.32*3)*R7</f>
        <v>0</v>
      </c>
      <c r="R17" s="5">
        <f>A17*Q17</f>
        <v>0</v>
      </c>
      <c r="S17" s="9">
        <f>(2.265+0.3+0.32*3)*T7</f>
        <v>0</v>
      </c>
      <c r="T17" s="10">
        <f>A17*S17</f>
        <v>0</v>
      </c>
      <c r="U17" s="7"/>
      <c r="V17" s="5"/>
      <c r="W17" s="9"/>
      <c r="X17" s="10"/>
      <c r="Y17" s="7"/>
      <c r="Z17" s="5"/>
      <c r="AA17" s="9">
        <f>1.5*AB7</f>
        <v>0</v>
      </c>
      <c r="AB17" s="10">
        <f>A17*AA17</f>
        <v>0</v>
      </c>
      <c r="AC17" s="7"/>
      <c r="AD17" s="5"/>
      <c r="AE17" s="9"/>
      <c r="AF17" s="10"/>
      <c r="AG17" s="24" t="s">
        <v>11</v>
      </c>
      <c r="AH17" s="37">
        <f t="shared" si="0"/>
        <v>0</v>
      </c>
      <c r="AI17" s="20">
        <f t="shared" si="1"/>
        <v>0</v>
      </c>
    </row>
    <row r="18" spans="1:35" ht="50.4" x14ac:dyDescent="0.3">
      <c r="A18" s="20">
        <v>9.64</v>
      </c>
      <c r="B18" s="24" t="s">
        <v>135</v>
      </c>
      <c r="C18" s="9"/>
      <c r="D18" s="10"/>
      <c r="E18" s="7"/>
      <c r="F18" s="5"/>
      <c r="G18" s="9"/>
      <c r="H18" s="10"/>
      <c r="I18" s="7"/>
      <c r="J18" s="5"/>
      <c r="K18" s="9"/>
      <c r="L18" s="10"/>
      <c r="M18" s="7"/>
      <c r="N18" s="5"/>
      <c r="O18" s="9"/>
      <c r="P18" s="10"/>
      <c r="Q18" s="7"/>
      <c r="R18" s="5"/>
      <c r="S18" s="9"/>
      <c r="T18" s="10"/>
      <c r="U18" s="7"/>
      <c r="V18" s="5"/>
      <c r="W18" s="9"/>
      <c r="X18" s="10"/>
      <c r="Y18" s="7">
        <f>(2.1*2+0.3)*Z7</f>
        <v>0</v>
      </c>
      <c r="Z18" s="5">
        <f>A18*Y18</f>
        <v>0</v>
      </c>
      <c r="AA18" s="9"/>
      <c r="AB18" s="10"/>
      <c r="AC18" s="7"/>
      <c r="AD18" s="5"/>
      <c r="AE18" s="9"/>
      <c r="AF18" s="10"/>
      <c r="AG18" s="24" t="s">
        <v>135</v>
      </c>
      <c r="AH18" s="37">
        <f t="shared" si="0"/>
        <v>0</v>
      </c>
      <c r="AI18" s="20">
        <f t="shared" si="1"/>
        <v>0</v>
      </c>
    </row>
    <row r="19" spans="1:35" ht="50.4" x14ac:dyDescent="0.3">
      <c r="A19" s="20">
        <v>12.25</v>
      </c>
      <c r="B19" s="24" t="s">
        <v>12</v>
      </c>
      <c r="C19" s="9"/>
      <c r="D19" s="10"/>
      <c r="E19" s="7"/>
      <c r="F19" s="5"/>
      <c r="G19" s="9"/>
      <c r="H19" s="10"/>
      <c r="I19" s="7"/>
      <c r="J19" s="5"/>
      <c r="K19" s="9"/>
      <c r="L19" s="10"/>
      <c r="M19" s="7"/>
      <c r="N19" s="5"/>
      <c r="O19" s="9"/>
      <c r="P19" s="10"/>
      <c r="Q19" s="7"/>
      <c r="R19" s="5"/>
      <c r="S19" s="9"/>
      <c r="T19" s="10"/>
      <c r="U19" s="7"/>
      <c r="V19" s="5"/>
      <c r="W19" s="9">
        <f>1.6*X7</f>
        <v>0</v>
      </c>
      <c r="X19" s="10">
        <f>A19*W19</f>
        <v>0</v>
      </c>
      <c r="Y19" s="7"/>
      <c r="Z19" s="5"/>
      <c r="AA19" s="9"/>
      <c r="AB19" s="10"/>
      <c r="AC19" s="7"/>
      <c r="AD19" s="5"/>
      <c r="AE19" s="9"/>
      <c r="AF19" s="10"/>
      <c r="AG19" s="24" t="s">
        <v>12</v>
      </c>
      <c r="AH19" s="37">
        <f t="shared" si="0"/>
        <v>0</v>
      </c>
      <c r="AI19" s="20">
        <f t="shared" si="1"/>
        <v>0</v>
      </c>
    </row>
    <row r="20" spans="1:35" s="31" customFormat="1" x14ac:dyDescent="0.3">
      <c r="A20" s="27"/>
      <c r="B20" s="27"/>
      <c r="C20" s="28"/>
      <c r="D20" s="29"/>
      <c r="E20" s="30"/>
      <c r="F20" s="27"/>
      <c r="G20" s="30"/>
      <c r="H20" s="27"/>
      <c r="I20" s="30"/>
      <c r="J20" s="27"/>
      <c r="K20" s="30"/>
      <c r="L20" s="27"/>
      <c r="M20" s="30"/>
      <c r="N20" s="27"/>
      <c r="O20" s="30"/>
      <c r="P20" s="27"/>
      <c r="Q20" s="30"/>
      <c r="R20" s="27"/>
      <c r="S20" s="30"/>
      <c r="T20" s="27"/>
      <c r="U20" s="30"/>
      <c r="V20" s="27"/>
      <c r="W20" s="30"/>
      <c r="X20" s="27"/>
      <c r="Y20" s="30"/>
      <c r="Z20" s="27"/>
      <c r="AA20" s="30"/>
      <c r="AB20" s="27"/>
      <c r="AC20" s="30"/>
      <c r="AD20" s="27"/>
      <c r="AE20" s="30"/>
      <c r="AF20" s="27"/>
      <c r="AG20" s="27"/>
      <c r="AH20" s="20"/>
      <c r="AI20" s="20"/>
    </row>
    <row r="21" spans="1:35" s="94" customFormat="1" ht="36.75" customHeight="1" x14ac:dyDescent="0.4">
      <c r="A21" s="96" t="s">
        <v>19</v>
      </c>
      <c r="B21" s="97" t="s">
        <v>6</v>
      </c>
      <c r="C21" s="84"/>
      <c r="D21" s="85"/>
      <c r="E21" s="98"/>
      <c r="F21" s="99"/>
      <c r="G21" s="88"/>
      <c r="H21" s="89"/>
      <c r="I21" s="99"/>
      <c r="J21" s="100"/>
      <c r="K21" s="88"/>
      <c r="L21" s="89"/>
      <c r="M21" s="99"/>
      <c r="N21" s="100"/>
      <c r="O21" s="88"/>
      <c r="P21" s="89"/>
      <c r="Q21" s="98"/>
      <c r="R21" s="99"/>
      <c r="S21" s="88"/>
      <c r="T21" s="101"/>
      <c r="U21" s="98"/>
      <c r="V21" s="99"/>
      <c r="W21" s="88"/>
      <c r="X21" s="89"/>
      <c r="Y21" s="99"/>
      <c r="Z21" s="100"/>
      <c r="AA21" s="89"/>
      <c r="AB21" s="101"/>
      <c r="AC21" s="98"/>
      <c r="AD21" s="99"/>
      <c r="AE21" s="88"/>
      <c r="AF21" s="89"/>
      <c r="AG21" s="97" t="s">
        <v>6</v>
      </c>
      <c r="AH21" s="104"/>
      <c r="AI21" s="104"/>
    </row>
    <row r="22" spans="1:35" ht="36.75" customHeight="1" x14ac:dyDescent="0.4">
      <c r="A22" s="37">
        <v>5.2999999999999999E-2</v>
      </c>
      <c r="B22" s="24" t="s">
        <v>20</v>
      </c>
      <c r="C22" s="36"/>
      <c r="D22" s="33"/>
      <c r="E22" s="38"/>
      <c r="F22" s="7"/>
      <c r="G22" s="41"/>
      <c r="H22" s="9"/>
      <c r="I22" s="7"/>
      <c r="J22" s="5"/>
      <c r="K22" s="41"/>
      <c r="L22" s="9"/>
      <c r="M22" s="38"/>
      <c r="N22" s="7"/>
      <c r="O22" s="41"/>
      <c r="P22" s="9"/>
      <c r="Q22" s="38"/>
      <c r="R22" s="7"/>
      <c r="S22" s="41"/>
      <c r="T22" s="9"/>
      <c r="U22" s="38"/>
      <c r="V22" s="7"/>
      <c r="W22" s="41"/>
      <c r="X22" s="9"/>
      <c r="Y22" s="7"/>
      <c r="Z22" s="5"/>
      <c r="AA22" s="9"/>
      <c r="AB22" s="10"/>
      <c r="AC22" s="38">
        <f>2*AD7</f>
        <v>0</v>
      </c>
      <c r="AD22" s="7">
        <f t="shared" ref="AD22:AD27" si="2">A22*AC22</f>
        <v>0</v>
      </c>
      <c r="AE22" s="41"/>
      <c r="AF22" s="9"/>
      <c r="AG22" s="24" t="s">
        <v>20</v>
      </c>
      <c r="AH22" s="44">
        <f>SUMPRODUCT(--(MOD(COLUMN(C22:AE22),2)=1),C22:AE22)</f>
        <v>0</v>
      </c>
      <c r="AI22" s="37">
        <f>SUMPRODUCT(--(MOD(COLUMN(D22:AF22),2)=0),D22:AF22)</f>
        <v>0</v>
      </c>
    </row>
    <row r="23" spans="1:35" ht="36.75" customHeight="1" x14ac:dyDescent="0.4">
      <c r="A23" s="37">
        <v>0.50849999999999995</v>
      </c>
      <c r="B23" s="24" t="s">
        <v>133</v>
      </c>
      <c r="C23" s="36"/>
      <c r="D23" s="32"/>
      <c r="E23" s="38"/>
      <c r="F23" s="7"/>
      <c r="G23" s="41"/>
      <c r="H23" s="9"/>
      <c r="I23" s="7"/>
      <c r="J23" s="5"/>
      <c r="K23" s="41"/>
      <c r="L23" s="9"/>
      <c r="M23" s="38"/>
      <c r="N23" s="7"/>
      <c r="O23" s="41"/>
      <c r="P23" s="9"/>
      <c r="Q23" s="38"/>
      <c r="R23" s="7"/>
      <c r="S23" s="41"/>
      <c r="T23" s="9"/>
      <c r="U23" s="38">
        <f>2*V7</f>
        <v>0</v>
      </c>
      <c r="V23" s="7">
        <f>A23*U23</f>
        <v>0</v>
      </c>
      <c r="W23" s="41"/>
      <c r="X23" s="9"/>
      <c r="Y23" s="7">
        <f>6*Z7</f>
        <v>0</v>
      </c>
      <c r="Z23" s="5">
        <f>A23*Y23</f>
        <v>0</v>
      </c>
      <c r="AA23" s="9"/>
      <c r="AB23" s="10"/>
      <c r="AC23" s="38">
        <f>2*AD7</f>
        <v>0</v>
      </c>
      <c r="AD23" s="7">
        <f t="shared" si="2"/>
        <v>0</v>
      </c>
      <c r="AE23" s="41"/>
      <c r="AF23" s="9"/>
      <c r="AG23" s="24" t="s">
        <v>133</v>
      </c>
      <c r="AH23" s="44">
        <f t="shared" ref="AH23:AH27" si="3">SUMPRODUCT(--(MOD(COLUMN(C23:AE23),2)=1),C23:AE23)</f>
        <v>0</v>
      </c>
      <c r="AI23" s="37">
        <f t="shared" ref="AI23:AI27" si="4">SUMPRODUCT(--(MOD(COLUMN(D23:AF23),2)=0),D23:AF23)</f>
        <v>0</v>
      </c>
    </row>
    <row r="24" spans="1:35" ht="33.6" x14ac:dyDescent="0.4">
      <c r="A24" s="37">
        <v>1.4999999999999999E-2</v>
      </c>
      <c r="B24" s="24" t="s">
        <v>137</v>
      </c>
      <c r="C24" s="36"/>
      <c r="D24" s="32"/>
      <c r="E24" s="38"/>
      <c r="F24" s="7"/>
      <c r="G24" s="41"/>
      <c r="H24" s="9"/>
      <c r="I24" s="7"/>
      <c r="J24" s="5"/>
      <c r="K24" s="41"/>
      <c r="L24" s="9"/>
      <c r="M24" s="38"/>
      <c r="N24" s="7"/>
      <c r="O24" s="41"/>
      <c r="P24" s="9"/>
      <c r="Q24" s="38"/>
      <c r="R24" s="7"/>
      <c r="S24" s="41"/>
      <c r="T24" s="9"/>
      <c r="U24" s="38"/>
      <c r="V24" s="7"/>
      <c r="W24" s="41"/>
      <c r="X24" s="9"/>
      <c r="Y24" s="7"/>
      <c r="Z24" s="5"/>
      <c r="AA24" s="9"/>
      <c r="AB24" s="10"/>
      <c r="AC24" s="38">
        <f>2*AD7</f>
        <v>0</v>
      </c>
      <c r="AD24" s="7">
        <f t="shared" si="2"/>
        <v>0</v>
      </c>
      <c r="AE24" s="41">
        <f>2*AF7</f>
        <v>0</v>
      </c>
      <c r="AF24" s="9">
        <f>A24*AE24</f>
        <v>0</v>
      </c>
      <c r="AG24" s="24" t="s">
        <v>137</v>
      </c>
      <c r="AH24" s="44">
        <f t="shared" si="3"/>
        <v>0</v>
      </c>
      <c r="AI24" s="37">
        <f t="shared" si="4"/>
        <v>0</v>
      </c>
    </row>
    <row r="25" spans="1:35" ht="33.6" x14ac:dyDescent="0.4">
      <c r="A25" s="37">
        <v>3.3000000000000002E-2</v>
      </c>
      <c r="B25" s="24" t="s">
        <v>134</v>
      </c>
      <c r="C25" s="36"/>
      <c r="D25" s="32"/>
      <c r="E25" s="38"/>
      <c r="F25" s="7"/>
      <c r="G25" s="41"/>
      <c r="H25" s="9"/>
      <c r="I25" s="7"/>
      <c r="J25" s="5"/>
      <c r="K25" s="41"/>
      <c r="L25" s="9"/>
      <c r="M25" s="38"/>
      <c r="N25" s="7"/>
      <c r="O25" s="41"/>
      <c r="P25" s="9"/>
      <c r="Q25" s="38"/>
      <c r="R25" s="7"/>
      <c r="S25" s="41"/>
      <c r="T25" s="9"/>
      <c r="U25" s="38">
        <f>2*V7</f>
        <v>0</v>
      </c>
      <c r="V25" s="7">
        <f>A25*U25</f>
        <v>0</v>
      </c>
      <c r="W25" s="41"/>
      <c r="X25" s="9"/>
      <c r="Y25" s="7">
        <f>6*Z7</f>
        <v>0</v>
      </c>
      <c r="Z25" s="5">
        <f>A25*Y25</f>
        <v>0</v>
      </c>
      <c r="AA25" s="9"/>
      <c r="AB25" s="10"/>
      <c r="AC25" s="38">
        <f>2*AD7</f>
        <v>0</v>
      </c>
      <c r="AD25" s="7">
        <f t="shared" si="2"/>
        <v>0</v>
      </c>
      <c r="AE25" s="41"/>
      <c r="AF25" s="9"/>
      <c r="AG25" s="24" t="s">
        <v>134</v>
      </c>
      <c r="AH25" s="44">
        <f t="shared" si="3"/>
        <v>0</v>
      </c>
      <c r="AI25" s="37">
        <f t="shared" si="4"/>
        <v>0</v>
      </c>
    </row>
    <row r="26" spans="1:35" ht="33.6" x14ac:dyDescent="0.4">
      <c r="A26" s="37">
        <v>2.1999999999999999E-2</v>
      </c>
      <c r="B26" s="24" t="s">
        <v>28</v>
      </c>
      <c r="C26" s="36"/>
      <c r="D26" s="32"/>
      <c r="E26" s="38"/>
      <c r="F26" s="7"/>
      <c r="G26" s="41"/>
      <c r="H26" s="9"/>
      <c r="I26" s="7"/>
      <c r="J26" s="5"/>
      <c r="K26" s="41"/>
      <c r="L26" s="9"/>
      <c r="M26" s="38"/>
      <c r="N26" s="7"/>
      <c r="O26" s="41"/>
      <c r="P26" s="9"/>
      <c r="Q26" s="38"/>
      <c r="R26" s="7"/>
      <c r="S26" s="41"/>
      <c r="T26" s="9"/>
      <c r="U26" s="38"/>
      <c r="V26" s="7"/>
      <c r="W26" s="41"/>
      <c r="X26" s="9"/>
      <c r="Y26" s="7"/>
      <c r="Z26" s="5"/>
      <c r="AA26" s="9"/>
      <c r="AB26" s="10"/>
      <c r="AC26" s="38">
        <f>4*AD7</f>
        <v>0</v>
      </c>
      <c r="AD26" s="7">
        <f t="shared" si="2"/>
        <v>0</v>
      </c>
      <c r="AE26" s="41">
        <f>2*AF7</f>
        <v>0</v>
      </c>
      <c r="AF26" s="9">
        <f>A26*AE26</f>
        <v>0</v>
      </c>
      <c r="AG26" s="24" t="s">
        <v>28</v>
      </c>
      <c r="AH26" s="44">
        <f t="shared" si="3"/>
        <v>0</v>
      </c>
      <c r="AI26" s="37">
        <f t="shared" si="4"/>
        <v>0</v>
      </c>
    </row>
    <row r="27" spans="1:35" ht="33.6" x14ac:dyDescent="0.4">
      <c r="A27" s="37">
        <v>0.04</v>
      </c>
      <c r="B27" s="24" t="s">
        <v>30</v>
      </c>
      <c r="C27" s="36"/>
      <c r="D27" s="32"/>
      <c r="E27" s="38"/>
      <c r="F27" s="7"/>
      <c r="G27" s="41"/>
      <c r="H27" s="9"/>
      <c r="I27" s="7"/>
      <c r="J27" s="5"/>
      <c r="K27" s="41"/>
      <c r="L27" s="9"/>
      <c r="M27" s="38"/>
      <c r="N27" s="7"/>
      <c r="O27" s="41"/>
      <c r="P27" s="9"/>
      <c r="Q27" s="38"/>
      <c r="R27" s="7"/>
      <c r="S27" s="41"/>
      <c r="T27" s="9"/>
      <c r="U27" s="38">
        <f>4*V7</f>
        <v>0</v>
      </c>
      <c r="V27" s="7">
        <f>A27*U27</f>
        <v>0</v>
      </c>
      <c r="W27" s="41"/>
      <c r="X27" s="9"/>
      <c r="Y27" s="7">
        <f>12*Z7</f>
        <v>0</v>
      </c>
      <c r="Z27" s="5">
        <f>A27*Y27</f>
        <v>0</v>
      </c>
      <c r="AA27" s="9"/>
      <c r="AB27" s="10"/>
      <c r="AC27" s="38">
        <f>4*AD7</f>
        <v>0</v>
      </c>
      <c r="AD27" s="7">
        <f t="shared" si="2"/>
        <v>0</v>
      </c>
      <c r="AE27" s="41"/>
      <c r="AF27" s="9"/>
      <c r="AG27" s="24" t="s">
        <v>30</v>
      </c>
      <c r="AH27" s="44">
        <f t="shared" si="3"/>
        <v>0</v>
      </c>
      <c r="AI27" s="37">
        <f t="shared" si="4"/>
        <v>0</v>
      </c>
    </row>
    <row r="28" spans="1:35" s="31" customFormat="1" ht="14.4" x14ac:dyDescent="0.3">
      <c r="A28" s="27"/>
      <c r="B28" s="27"/>
      <c r="C28" s="49"/>
      <c r="D28" s="29"/>
      <c r="E28" s="50"/>
      <c r="F28" s="27"/>
      <c r="G28" s="50"/>
      <c r="H28" s="30"/>
      <c r="I28" s="30"/>
      <c r="J28" s="27"/>
      <c r="K28" s="50"/>
      <c r="L28" s="30"/>
      <c r="M28" s="50"/>
      <c r="N28" s="30"/>
      <c r="O28" s="30"/>
      <c r="P28" s="27"/>
      <c r="Q28" s="50"/>
      <c r="R28" s="30"/>
      <c r="S28" s="50"/>
      <c r="T28" s="30"/>
      <c r="U28" s="50"/>
      <c r="V28" s="27"/>
      <c r="W28" s="50"/>
      <c r="X28" s="30"/>
      <c r="Y28" s="30"/>
      <c r="Z28" s="27"/>
      <c r="AA28" s="30"/>
      <c r="AB28" s="27"/>
      <c r="AC28" s="30"/>
      <c r="AD28" s="27"/>
      <c r="AE28" s="30"/>
      <c r="AF28" s="27"/>
      <c r="AG28" s="27"/>
      <c r="AH28" s="50"/>
      <c r="AI28" s="30"/>
    </row>
    <row r="29" spans="1:35" x14ac:dyDescent="0.4">
      <c r="A29" s="20"/>
      <c r="B29" s="20"/>
      <c r="C29" s="36"/>
      <c r="D29" s="33"/>
      <c r="E29" s="38"/>
      <c r="F29" s="5"/>
      <c r="G29" s="41"/>
      <c r="H29" s="9"/>
      <c r="I29" s="7"/>
      <c r="J29" s="5"/>
      <c r="K29" s="9"/>
      <c r="L29" s="9"/>
      <c r="M29" s="7"/>
      <c r="N29" s="7"/>
      <c r="O29" s="9"/>
      <c r="P29" s="10"/>
      <c r="Q29" s="38"/>
      <c r="R29" s="5"/>
      <c r="S29" s="9"/>
      <c r="T29" s="9"/>
      <c r="U29" s="7"/>
      <c r="V29" s="5"/>
      <c r="W29" s="41"/>
      <c r="X29" s="9"/>
      <c r="Y29" s="7"/>
      <c r="Z29" s="5"/>
      <c r="AA29" s="9"/>
      <c r="AB29" s="10"/>
      <c r="AC29" s="7"/>
      <c r="AD29" s="5"/>
      <c r="AE29" s="9"/>
      <c r="AF29" s="10"/>
      <c r="AG29" s="20"/>
      <c r="AH29" s="44"/>
      <c r="AI29" s="37"/>
    </row>
    <row r="30" spans="1:35" x14ac:dyDescent="0.4">
      <c r="A30" s="20"/>
      <c r="B30" s="20"/>
      <c r="C30" s="36"/>
      <c r="D30" s="33"/>
      <c r="E30" s="38"/>
      <c r="F30" s="5"/>
      <c r="G30" s="41"/>
      <c r="H30" s="10"/>
      <c r="I30" s="7"/>
      <c r="J30" s="5"/>
      <c r="K30" s="9"/>
      <c r="L30" s="10"/>
      <c r="M30" s="7"/>
      <c r="N30" s="5"/>
      <c r="O30" s="9"/>
      <c r="P30" s="10"/>
      <c r="Q30" s="7"/>
      <c r="R30" s="5"/>
      <c r="S30" s="9"/>
      <c r="T30" s="9"/>
      <c r="U30" s="7"/>
      <c r="V30" s="5"/>
      <c r="W30" s="9"/>
      <c r="X30" s="10"/>
      <c r="Y30" s="7"/>
      <c r="Z30" s="5"/>
      <c r="AA30" s="9"/>
      <c r="AB30" s="10"/>
      <c r="AC30" s="7"/>
      <c r="AD30" s="5"/>
      <c r="AE30" s="9"/>
      <c r="AF30" s="10"/>
      <c r="AG30" s="20"/>
      <c r="AH30" s="44"/>
      <c r="AI30" s="37"/>
    </row>
    <row r="31" spans="1:35" x14ac:dyDescent="0.4">
      <c r="A31" s="20"/>
      <c r="B31" s="20"/>
      <c r="C31" s="36"/>
      <c r="D31" s="33"/>
      <c r="E31" s="38"/>
      <c r="F31" s="5"/>
      <c r="G31" s="9"/>
      <c r="H31" s="10"/>
      <c r="I31" s="7"/>
      <c r="J31" s="5"/>
      <c r="K31" s="9"/>
      <c r="L31" s="10"/>
      <c r="M31" s="7"/>
      <c r="N31" s="5"/>
      <c r="O31" s="9"/>
      <c r="P31" s="10"/>
      <c r="Q31" s="7"/>
      <c r="R31" s="5"/>
      <c r="S31" s="9"/>
      <c r="T31" s="9"/>
      <c r="U31" s="7"/>
      <c r="V31" s="5"/>
      <c r="W31" s="9"/>
      <c r="X31" s="10"/>
      <c r="Y31" s="7"/>
      <c r="Z31" s="5"/>
      <c r="AA31" s="9"/>
      <c r="AB31" s="10"/>
      <c r="AC31" s="7"/>
      <c r="AD31" s="5"/>
      <c r="AE31" s="9"/>
      <c r="AF31" s="10"/>
      <c r="AG31" s="20"/>
      <c r="AH31" s="44"/>
      <c r="AI31" s="37"/>
    </row>
    <row r="32" spans="1:35" x14ac:dyDescent="0.4">
      <c r="A32" s="21"/>
      <c r="B32" s="21"/>
      <c r="C32" s="36"/>
      <c r="D32" s="33"/>
      <c r="E32" s="39"/>
      <c r="F32" s="12"/>
      <c r="G32" s="34"/>
      <c r="H32" s="35"/>
      <c r="I32" s="2"/>
      <c r="J32" s="12"/>
      <c r="K32" s="34"/>
      <c r="L32" s="35"/>
      <c r="M32" s="2"/>
      <c r="N32" s="12"/>
      <c r="O32" s="34"/>
      <c r="P32" s="35"/>
      <c r="Q32" s="2"/>
      <c r="R32" s="12"/>
      <c r="S32" s="34"/>
      <c r="T32" s="34"/>
      <c r="U32" s="2"/>
      <c r="V32" s="12"/>
      <c r="W32" s="34"/>
      <c r="X32" s="35"/>
      <c r="Y32" s="2"/>
      <c r="Z32" s="12"/>
      <c r="AA32" s="34"/>
      <c r="AB32" s="35"/>
      <c r="AC32" s="2"/>
      <c r="AD32" s="12"/>
      <c r="AE32" s="34"/>
      <c r="AF32" s="35"/>
      <c r="AG32" s="21"/>
      <c r="AH32" s="45"/>
      <c r="AI32" s="46"/>
    </row>
    <row r="33" spans="1:35" x14ac:dyDescent="0.4">
      <c r="A33" s="22"/>
      <c r="B33" s="22"/>
      <c r="C33" s="36"/>
      <c r="D33" s="33"/>
      <c r="E33" s="39"/>
      <c r="F33" s="12"/>
      <c r="G33" s="34"/>
      <c r="H33" s="35"/>
      <c r="I33" s="2"/>
      <c r="J33" s="12"/>
      <c r="K33" s="34"/>
      <c r="L33" s="35"/>
      <c r="M33" s="2"/>
      <c r="N33" s="12"/>
      <c r="O33" s="34"/>
      <c r="P33" s="35"/>
      <c r="Q33" s="2"/>
      <c r="R33" s="12"/>
      <c r="S33" s="34"/>
      <c r="T33" s="34"/>
      <c r="U33" s="2"/>
      <c r="V33" s="12"/>
      <c r="W33" s="34"/>
      <c r="X33" s="35"/>
      <c r="Y33" s="2"/>
      <c r="Z33" s="12"/>
      <c r="AA33" s="34"/>
      <c r="AB33" s="35"/>
      <c r="AC33" s="2"/>
      <c r="AD33" s="12"/>
      <c r="AE33" s="34"/>
      <c r="AF33" s="35"/>
      <c r="AG33" s="22"/>
      <c r="AH33" s="45"/>
      <c r="AI33" s="46"/>
    </row>
    <row r="34" spans="1:35" x14ac:dyDescent="0.4">
      <c r="A34" s="22"/>
      <c r="B34" s="22"/>
      <c r="C34" s="36"/>
      <c r="D34" s="33"/>
      <c r="E34" s="39"/>
      <c r="F34" s="12"/>
      <c r="G34" s="34"/>
      <c r="H34" s="35"/>
      <c r="I34" s="2"/>
      <c r="J34" s="12"/>
      <c r="K34" s="34"/>
      <c r="L34" s="35"/>
      <c r="M34" s="2"/>
      <c r="N34" s="12"/>
      <c r="O34" s="34"/>
      <c r="P34" s="35"/>
      <c r="Q34" s="2"/>
      <c r="R34" s="12"/>
      <c r="S34" s="34"/>
      <c r="T34" s="34"/>
      <c r="U34" s="2"/>
      <c r="V34" s="12"/>
      <c r="W34" s="34"/>
      <c r="X34" s="35"/>
      <c r="Y34" s="2"/>
      <c r="Z34" s="12"/>
      <c r="AA34" s="34"/>
      <c r="AB34" s="35"/>
      <c r="AC34" s="2"/>
      <c r="AD34" s="12"/>
      <c r="AE34" s="34"/>
      <c r="AF34" s="35"/>
      <c r="AG34" s="22"/>
      <c r="AH34" s="45"/>
      <c r="AI34" s="46"/>
    </row>
    <row r="35" spans="1:35" x14ac:dyDescent="0.4">
      <c r="A35" s="22"/>
      <c r="B35" s="22"/>
      <c r="C35" s="36"/>
      <c r="D35" s="33"/>
      <c r="E35" s="39"/>
      <c r="F35" s="12"/>
      <c r="G35" s="34"/>
      <c r="H35" s="35"/>
      <c r="I35" s="2"/>
      <c r="J35" s="12"/>
      <c r="K35" s="34"/>
      <c r="L35" s="35"/>
      <c r="M35" s="2"/>
      <c r="N35" s="12"/>
      <c r="O35" s="34"/>
      <c r="P35" s="35"/>
      <c r="Q35" s="2"/>
      <c r="R35" s="12"/>
      <c r="S35" s="34"/>
      <c r="T35" s="35"/>
      <c r="U35" s="2"/>
      <c r="V35" s="12"/>
      <c r="W35" s="34"/>
      <c r="X35" s="35"/>
      <c r="Y35" s="2"/>
      <c r="Z35" s="12"/>
      <c r="AA35" s="34"/>
      <c r="AB35" s="35"/>
      <c r="AC35" s="2"/>
      <c r="AD35" s="12"/>
      <c r="AE35" s="34"/>
      <c r="AF35" s="35"/>
      <c r="AG35" s="22"/>
      <c r="AH35" s="45"/>
      <c r="AI35" s="46"/>
    </row>
    <row r="36" spans="1:35" x14ac:dyDescent="0.4">
      <c r="A36" s="22"/>
      <c r="B36" s="22"/>
      <c r="C36" s="36"/>
      <c r="D36" s="33"/>
      <c r="E36" s="39"/>
      <c r="F36" s="12"/>
      <c r="G36" s="34"/>
      <c r="H36" s="35"/>
      <c r="I36" s="2"/>
      <c r="J36" s="12"/>
      <c r="K36" s="34"/>
      <c r="L36" s="35"/>
      <c r="M36" s="2"/>
      <c r="N36" s="12"/>
      <c r="O36" s="34"/>
      <c r="P36" s="35"/>
      <c r="Q36" s="2"/>
      <c r="R36" s="12"/>
      <c r="S36" s="34"/>
      <c r="T36" s="35"/>
      <c r="U36" s="2"/>
      <c r="V36" s="12"/>
      <c r="W36" s="34"/>
      <c r="X36" s="35"/>
      <c r="Y36" s="2"/>
      <c r="Z36" s="12"/>
      <c r="AA36" s="34"/>
      <c r="AB36" s="35"/>
      <c r="AC36" s="2"/>
      <c r="AD36" s="12"/>
      <c r="AE36" s="34"/>
      <c r="AF36" s="35"/>
      <c r="AG36" s="22"/>
      <c r="AH36" s="45"/>
      <c r="AI36" s="46"/>
    </row>
    <row r="37" spans="1:35" x14ac:dyDescent="0.4">
      <c r="A37" s="22"/>
      <c r="B37" s="22"/>
      <c r="C37" s="36"/>
      <c r="D37" s="33"/>
      <c r="E37" s="39"/>
      <c r="F37" s="12"/>
      <c r="G37" s="34"/>
      <c r="H37" s="35"/>
      <c r="I37" s="2"/>
      <c r="J37" s="12"/>
      <c r="K37" s="34"/>
      <c r="L37" s="35"/>
      <c r="M37" s="2"/>
      <c r="N37" s="12"/>
      <c r="O37" s="34"/>
      <c r="P37" s="35"/>
      <c r="Q37" s="2"/>
      <c r="R37" s="12"/>
      <c r="S37" s="34"/>
      <c r="T37" s="35"/>
      <c r="U37" s="2"/>
      <c r="V37" s="12"/>
      <c r="W37" s="34"/>
      <c r="X37" s="35"/>
      <c r="Y37" s="2"/>
      <c r="Z37" s="12"/>
      <c r="AA37" s="34"/>
      <c r="AB37" s="35"/>
      <c r="AC37" s="2"/>
      <c r="AD37" s="12"/>
      <c r="AE37" s="34"/>
      <c r="AF37" s="35"/>
      <c r="AG37" s="22"/>
      <c r="AH37" s="45"/>
      <c r="AI37" s="46"/>
    </row>
    <row r="38" spans="1:35" x14ac:dyDescent="0.4">
      <c r="A38" s="22"/>
      <c r="B38" s="22"/>
      <c r="C38" s="36"/>
      <c r="D38" s="33"/>
      <c r="E38" s="39"/>
      <c r="F38" s="12"/>
      <c r="G38" s="34"/>
      <c r="H38" s="35"/>
      <c r="I38" s="2"/>
      <c r="J38" s="12"/>
      <c r="K38" s="34"/>
      <c r="L38" s="35"/>
      <c r="M38" s="2"/>
      <c r="N38" s="12"/>
      <c r="O38" s="34"/>
      <c r="P38" s="35"/>
      <c r="Q38" s="2"/>
      <c r="R38" s="12"/>
      <c r="S38" s="34"/>
      <c r="T38" s="35"/>
      <c r="U38" s="2"/>
      <c r="V38" s="12"/>
      <c r="W38" s="34"/>
      <c r="X38" s="35"/>
      <c r="Y38" s="2"/>
      <c r="Z38" s="12"/>
      <c r="AA38" s="34"/>
      <c r="AB38" s="35"/>
      <c r="AC38" s="2"/>
      <c r="AD38" s="12"/>
      <c r="AE38" s="34"/>
      <c r="AF38" s="35"/>
      <c r="AG38" s="22"/>
      <c r="AH38" s="22"/>
      <c r="AI38" s="46"/>
    </row>
    <row r="39" spans="1:35" x14ac:dyDescent="0.4">
      <c r="C39" s="36"/>
      <c r="D39" s="33"/>
      <c r="E39" s="40"/>
      <c r="G39" s="32"/>
      <c r="H39" s="33"/>
      <c r="K39" s="32"/>
      <c r="L39" s="33"/>
      <c r="O39" s="32"/>
      <c r="P39" s="33"/>
      <c r="S39" s="32"/>
      <c r="T39" s="33"/>
      <c r="W39" s="32"/>
      <c r="X39" s="33"/>
      <c r="AA39" s="32"/>
      <c r="AB39" s="33"/>
      <c r="AE39" s="32"/>
      <c r="AF39" s="33"/>
      <c r="AI39" s="47"/>
    </row>
    <row r="40" spans="1:35" x14ac:dyDescent="0.4">
      <c r="C40" s="36"/>
      <c r="D40" s="33"/>
      <c r="E40" s="40"/>
      <c r="G40" s="32"/>
      <c r="H40" s="33"/>
      <c r="K40" s="32"/>
      <c r="L40" s="33"/>
      <c r="O40" s="32"/>
      <c r="P40" s="33"/>
      <c r="S40" s="32"/>
      <c r="T40" s="33"/>
      <c r="W40" s="32"/>
      <c r="X40" s="33"/>
      <c r="AA40" s="32"/>
      <c r="AB40" s="33"/>
      <c r="AE40" s="32"/>
      <c r="AF40" s="33"/>
    </row>
    <row r="41" spans="1:35" x14ac:dyDescent="0.4">
      <c r="C41" s="36"/>
      <c r="D41" s="33"/>
      <c r="E41" s="40"/>
      <c r="G41" s="32"/>
      <c r="H41" s="33"/>
      <c r="K41" s="32"/>
      <c r="L41" s="33"/>
      <c r="O41" s="32"/>
      <c r="P41" s="33"/>
      <c r="S41" s="32"/>
      <c r="T41" s="33"/>
      <c r="W41" s="32"/>
      <c r="X41" s="33"/>
      <c r="AA41" s="32"/>
      <c r="AB41" s="33"/>
      <c r="AE41" s="32"/>
      <c r="AF41" s="33"/>
    </row>
    <row r="42" spans="1:35" x14ac:dyDescent="0.4">
      <c r="C42" s="36"/>
      <c r="D42" s="33"/>
      <c r="E42" s="40"/>
      <c r="G42" s="32"/>
      <c r="H42" s="33"/>
      <c r="K42" s="32"/>
      <c r="L42" s="33"/>
      <c r="O42" s="32"/>
      <c r="P42" s="33"/>
      <c r="S42" s="32"/>
      <c r="T42" s="33"/>
      <c r="W42" s="32"/>
      <c r="X42" s="33"/>
      <c r="AA42" s="32"/>
      <c r="AB42" s="33"/>
      <c r="AE42" s="32"/>
      <c r="AF42" s="33"/>
    </row>
    <row r="43" spans="1:35" x14ac:dyDescent="0.4">
      <c r="C43" s="36"/>
      <c r="D43" s="33"/>
      <c r="E43" s="40"/>
      <c r="G43" s="32"/>
      <c r="H43" s="33"/>
      <c r="K43" s="32"/>
      <c r="L43" s="33"/>
      <c r="O43" s="32"/>
      <c r="P43" s="33"/>
      <c r="S43" s="32"/>
      <c r="T43" s="33"/>
      <c r="W43" s="32"/>
      <c r="X43" s="33"/>
      <c r="AA43" s="32"/>
      <c r="AB43" s="33"/>
      <c r="AE43" s="32"/>
      <c r="AF43" s="33"/>
    </row>
    <row r="44" spans="1:35" x14ac:dyDescent="0.4">
      <c r="C44" s="36"/>
      <c r="D44" s="33"/>
      <c r="G44" s="32"/>
      <c r="H44" s="33"/>
      <c r="K44" s="32"/>
      <c r="L44" s="33"/>
      <c r="O44" s="32"/>
      <c r="P44" s="33"/>
      <c r="S44" s="32"/>
      <c r="T44" s="33"/>
      <c r="W44" s="32"/>
      <c r="X44" s="33"/>
      <c r="AA44" s="32"/>
      <c r="AB44" s="33"/>
      <c r="AE44" s="32"/>
      <c r="AF44" s="33"/>
    </row>
    <row r="45" spans="1:35" x14ac:dyDescent="0.4">
      <c r="C45" s="36"/>
      <c r="D45" s="33"/>
      <c r="G45" s="32"/>
      <c r="H45" s="33"/>
      <c r="K45" s="32"/>
      <c r="L45" s="33"/>
      <c r="O45" s="32"/>
      <c r="P45" s="33"/>
      <c r="S45" s="32"/>
      <c r="T45" s="33"/>
      <c r="W45" s="32"/>
      <c r="X45" s="33"/>
      <c r="AA45" s="32"/>
      <c r="AB45" s="33"/>
      <c r="AE45" s="32"/>
      <c r="AF45" s="33"/>
    </row>
    <row r="46" spans="1:35" x14ac:dyDescent="0.4">
      <c r="C46" s="36"/>
      <c r="D46" s="33"/>
      <c r="G46" s="32"/>
      <c r="H46" s="33"/>
      <c r="K46" s="32"/>
      <c r="L46" s="33"/>
      <c r="O46" s="32"/>
      <c r="P46" s="33"/>
      <c r="S46" s="32"/>
      <c r="T46" s="33"/>
      <c r="W46" s="32"/>
      <c r="X46" s="33"/>
      <c r="AA46" s="32"/>
      <c r="AB46" s="33"/>
      <c r="AE46" s="32"/>
      <c r="AF46" s="33"/>
    </row>
    <row r="47" spans="1:35" x14ac:dyDescent="0.4">
      <c r="C47" s="36"/>
      <c r="D47" s="33"/>
      <c r="G47" s="32"/>
      <c r="H47" s="33"/>
      <c r="K47" s="32"/>
      <c r="L47" s="33"/>
      <c r="O47" s="32"/>
      <c r="P47" s="33"/>
      <c r="S47" s="32"/>
      <c r="T47" s="33"/>
      <c r="W47" s="32"/>
      <c r="X47" s="33"/>
      <c r="AA47" s="32"/>
      <c r="AB47" s="33"/>
      <c r="AE47" s="32"/>
      <c r="AF47" s="33"/>
    </row>
    <row r="48" spans="1:35" x14ac:dyDescent="0.4">
      <c r="C48" s="36"/>
      <c r="D48" s="33"/>
      <c r="G48" s="32"/>
      <c r="H48" s="33"/>
      <c r="K48" s="32"/>
      <c r="L48" s="33"/>
      <c r="O48" s="32"/>
      <c r="P48" s="33"/>
      <c r="S48" s="32"/>
      <c r="T48" s="33"/>
      <c r="W48" s="32"/>
      <c r="X48" s="33"/>
      <c r="AA48" s="32"/>
      <c r="AB48" s="33"/>
      <c r="AE48" s="32"/>
      <c r="AF48" s="33"/>
    </row>
    <row r="49" spans="3:32" s="23" customFormat="1" x14ac:dyDescent="0.4">
      <c r="C49" s="36"/>
      <c r="D49" s="33"/>
      <c r="E49" s="13"/>
      <c r="F49" s="16"/>
      <c r="G49" s="32"/>
      <c r="H49" s="33"/>
      <c r="I49" s="13"/>
      <c r="J49" s="16"/>
      <c r="K49" s="32"/>
      <c r="L49" s="33"/>
      <c r="M49" s="13"/>
      <c r="N49" s="16"/>
      <c r="O49" s="32"/>
      <c r="P49" s="33"/>
      <c r="Q49" s="13"/>
      <c r="R49" s="16"/>
      <c r="S49" s="32"/>
      <c r="T49" s="33"/>
      <c r="U49" s="13"/>
      <c r="V49" s="16"/>
      <c r="W49" s="32"/>
      <c r="X49" s="33"/>
      <c r="Y49" s="13"/>
      <c r="Z49" s="16"/>
      <c r="AA49" s="32"/>
      <c r="AB49" s="33"/>
      <c r="AC49" s="13"/>
      <c r="AD49" s="16"/>
      <c r="AE49" s="32"/>
      <c r="AF49" s="33"/>
    </row>
    <row r="50" spans="3:32" s="23" customFormat="1" x14ac:dyDescent="0.4">
      <c r="C50" s="36"/>
      <c r="D50" s="33"/>
      <c r="E50" s="13"/>
      <c r="F50" s="16"/>
      <c r="G50" s="32"/>
      <c r="H50" s="33"/>
      <c r="I50" s="13"/>
      <c r="J50" s="16"/>
      <c r="K50" s="32"/>
      <c r="L50" s="33"/>
      <c r="M50" s="13"/>
      <c r="N50" s="16"/>
      <c r="O50" s="32"/>
      <c r="P50" s="33"/>
      <c r="Q50" s="13"/>
      <c r="R50" s="16"/>
      <c r="S50" s="32"/>
      <c r="T50" s="33"/>
      <c r="U50" s="13"/>
      <c r="V50" s="16"/>
      <c r="W50" s="32"/>
      <c r="X50" s="33"/>
      <c r="Y50" s="13"/>
      <c r="Z50" s="16"/>
      <c r="AA50" s="32"/>
      <c r="AB50" s="33"/>
      <c r="AC50" s="13"/>
      <c r="AD50" s="16"/>
      <c r="AE50" s="32"/>
      <c r="AF50" s="33"/>
    </row>
    <row r="51" spans="3:32" s="23" customFormat="1" x14ac:dyDescent="0.4">
      <c r="C51" s="36"/>
      <c r="D51" s="33"/>
      <c r="E51" s="13"/>
      <c r="F51" s="16"/>
      <c r="G51" s="32"/>
      <c r="H51" s="33"/>
      <c r="I51" s="13"/>
      <c r="J51" s="16"/>
      <c r="K51" s="32"/>
      <c r="L51" s="33"/>
      <c r="M51" s="13"/>
      <c r="N51" s="16"/>
      <c r="O51" s="32"/>
      <c r="P51" s="33"/>
      <c r="Q51" s="13"/>
      <c r="R51" s="16"/>
      <c r="S51" s="32"/>
      <c r="T51" s="33"/>
      <c r="U51" s="13"/>
      <c r="V51" s="16"/>
      <c r="W51" s="32"/>
      <c r="X51" s="33"/>
      <c r="Y51" s="13"/>
      <c r="Z51" s="16"/>
      <c r="AA51" s="32"/>
      <c r="AB51" s="33"/>
      <c r="AC51" s="13"/>
      <c r="AD51" s="16"/>
      <c r="AE51" s="32"/>
      <c r="AF51" s="33"/>
    </row>
    <row r="52" spans="3:32" s="23" customFormat="1" x14ac:dyDescent="0.4">
      <c r="C52" s="36"/>
      <c r="D52" s="33"/>
      <c r="E52" s="13"/>
      <c r="F52" s="16"/>
      <c r="G52" s="32"/>
      <c r="H52" s="33"/>
      <c r="I52" s="13"/>
      <c r="J52" s="16"/>
      <c r="K52" s="32"/>
      <c r="L52" s="33"/>
      <c r="M52" s="13"/>
      <c r="N52" s="16"/>
      <c r="O52" s="32"/>
      <c r="P52" s="33"/>
      <c r="Q52" s="13"/>
      <c r="R52" s="16"/>
      <c r="S52" s="32"/>
      <c r="T52" s="33"/>
      <c r="U52" s="13"/>
      <c r="V52" s="16"/>
      <c r="W52" s="32"/>
      <c r="X52" s="33"/>
      <c r="Y52" s="13"/>
      <c r="Z52" s="16"/>
      <c r="AA52" s="32"/>
      <c r="AB52" s="33"/>
      <c r="AC52" s="13"/>
      <c r="AD52" s="16"/>
      <c r="AE52" s="32"/>
      <c r="AF52" s="33"/>
    </row>
    <row r="53" spans="3:32" s="23" customFormat="1" x14ac:dyDescent="0.4">
      <c r="C53" s="36"/>
      <c r="D53" s="33"/>
      <c r="E53" s="13"/>
      <c r="F53" s="16"/>
      <c r="G53" s="32"/>
      <c r="H53" s="33"/>
      <c r="I53" s="13"/>
      <c r="J53" s="16"/>
      <c r="K53" s="32"/>
      <c r="L53" s="33"/>
      <c r="M53" s="13"/>
      <c r="N53" s="16"/>
      <c r="O53" s="32"/>
      <c r="P53" s="33"/>
      <c r="Q53" s="13"/>
      <c r="R53" s="16"/>
      <c r="S53" s="32"/>
      <c r="T53" s="33"/>
      <c r="U53" s="13"/>
      <c r="V53" s="16"/>
      <c r="W53" s="32"/>
      <c r="X53" s="33"/>
      <c r="Y53" s="13"/>
      <c r="Z53" s="16"/>
      <c r="AA53" s="32"/>
      <c r="AB53" s="33"/>
      <c r="AC53" s="13"/>
      <c r="AD53" s="16"/>
      <c r="AE53" s="32"/>
      <c r="AF53" s="33"/>
    </row>
    <row r="54" spans="3:32" s="23" customFormat="1" x14ac:dyDescent="0.4">
      <c r="C54" s="36"/>
      <c r="D54" s="33"/>
      <c r="E54" s="13"/>
      <c r="F54" s="16"/>
      <c r="G54" s="32"/>
      <c r="H54" s="33"/>
      <c r="I54" s="13"/>
      <c r="J54" s="16"/>
      <c r="K54" s="32"/>
      <c r="L54" s="33"/>
      <c r="M54" s="13"/>
      <c r="N54" s="16"/>
      <c r="O54" s="32"/>
      <c r="P54" s="33"/>
      <c r="Q54" s="13"/>
      <c r="R54" s="16"/>
      <c r="S54" s="32"/>
      <c r="T54" s="33"/>
      <c r="U54" s="13"/>
      <c r="V54" s="16"/>
      <c r="W54" s="32"/>
      <c r="X54" s="33"/>
      <c r="Y54" s="13"/>
      <c r="Z54" s="16"/>
      <c r="AA54" s="32"/>
      <c r="AB54" s="33"/>
      <c r="AC54" s="13"/>
      <c r="AD54" s="16"/>
      <c r="AE54" s="32"/>
      <c r="AF54" s="33"/>
    </row>
    <row r="55" spans="3:32" s="23" customFormat="1" x14ac:dyDescent="0.4">
      <c r="C55" s="36"/>
      <c r="D55" s="33"/>
      <c r="E55" s="13"/>
      <c r="F55" s="16"/>
      <c r="G55" s="32"/>
      <c r="H55" s="33"/>
      <c r="I55" s="13"/>
      <c r="J55" s="16"/>
      <c r="K55" s="32"/>
      <c r="L55" s="33"/>
      <c r="M55" s="13"/>
      <c r="N55" s="16"/>
      <c r="O55" s="32"/>
      <c r="P55" s="33"/>
      <c r="Q55" s="13"/>
      <c r="R55" s="16"/>
      <c r="S55" s="32"/>
      <c r="T55" s="33"/>
      <c r="U55" s="13"/>
      <c r="V55" s="16"/>
      <c r="W55" s="32"/>
      <c r="X55" s="33"/>
      <c r="Y55" s="13"/>
      <c r="Z55" s="16"/>
      <c r="AA55" s="32"/>
      <c r="AB55" s="33"/>
      <c r="AC55" s="13"/>
      <c r="AD55" s="16"/>
      <c r="AE55" s="32"/>
      <c r="AF55" s="33"/>
    </row>
    <row r="56" spans="3:32" s="23" customFormat="1" x14ac:dyDescent="0.4">
      <c r="C56" s="36"/>
      <c r="D56" s="33"/>
      <c r="E56" s="13"/>
      <c r="F56" s="16"/>
      <c r="G56" s="32"/>
      <c r="H56" s="33"/>
      <c r="I56" s="13"/>
      <c r="J56" s="16"/>
      <c r="K56" s="32"/>
      <c r="L56" s="33"/>
      <c r="M56" s="13"/>
      <c r="N56" s="16"/>
      <c r="O56" s="32"/>
      <c r="P56" s="33"/>
      <c r="Q56" s="13"/>
      <c r="R56" s="16"/>
      <c r="S56" s="32"/>
      <c r="T56" s="33"/>
      <c r="U56" s="13"/>
      <c r="V56" s="16"/>
      <c r="W56" s="32"/>
      <c r="X56" s="33"/>
      <c r="Y56" s="13"/>
      <c r="Z56" s="16"/>
      <c r="AA56" s="32"/>
      <c r="AB56" s="33"/>
      <c r="AC56" s="13"/>
      <c r="AD56" s="16"/>
      <c r="AE56" s="32"/>
      <c r="AF56" s="33"/>
    </row>
    <row r="57" spans="3:32" s="23" customFormat="1" x14ac:dyDescent="0.4">
      <c r="C57" s="36"/>
      <c r="D57" s="33"/>
      <c r="E57" s="13"/>
      <c r="F57" s="16"/>
      <c r="G57" s="32"/>
      <c r="H57" s="33"/>
      <c r="I57" s="13"/>
      <c r="J57" s="16"/>
      <c r="K57" s="32"/>
      <c r="L57" s="33"/>
      <c r="M57" s="13"/>
      <c r="N57" s="16"/>
      <c r="O57" s="32"/>
      <c r="P57" s="33"/>
      <c r="Q57" s="13"/>
      <c r="R57" s="16"/>
      <c r="S57" s="32"/>
      <c r="T57" s="33"/>
      <c r="U57" s="13"/>
      <c r="V57" s="16"/>
      <c r="W57" s="32"/>
      <c r="X57" s="33"/>
      <c r="Y57" s="13"/>
      <c r="Z57" s="16"/>
      <c r="AA57" s="32"/>
      <c r="AB57" s="33"/>
      <c r="AC57" s="13"/>
      <c r="AD57" s="16"/>
      <c r="AE57" s="32"/>
      <c r="AF57" s="33"/>
    </row>
    <row r="58" spans="3:32" s="23" customFormat="1" x14ac:dyDescent="0.4">
      <c r="C58" s="36"/>
      <c r="D58" s="33"/>
      <c r="E58" s="13"/>
      <c r="F58" s="16"/>
      <c r="G58" s="32"/>
      <c r="H58" s="33"/>
      <c r="I58" s="13"/>
      <c r="J58" s="16"/>
      <c r="K58" s="32"/>
      <c r="L58" s="33"/>
      <c r="M58" s="13"/>
      <c r="N58" s="16"/>
      <c r="O58" s="32"/>
      <c r="P58" s="33"/>
      <c r="Q58" s="13"/>
      <c r="R58" s="16"/>
      <c r="S58" s="32"/>
      <c r="T58" s="33"/>
      <c r="U58" s="13"/>
      <c r="V58" s="16"/>
      <c r="W58" s="32"/>
      <c r="X58" s="33"/>
      <c r="Y58" s="13"/>
      <c r="Z58" s="16"/>
      <c r="AA58" s="32"/>
      <c r="AB58" s="33"/>
      <c r="AC58" s="13"/>
      <c r="AD58" s="16"/>
      <c r="AE58" s="32"/>
      <c r="AF58" s="33"/>
    </row>
    <row r="59" spans="3:32" s="23" customFormat="1" x14ac:dyDescent="0.4">
      <c r="C59" s="36"/>
      <c r="D59" s="33"/>
      <c r="E59" s="13"/>
      <c r="F59" s="16"/>
      <c r="G59" s="32"/>
      <c r="H59" s="33"/>
      <c r="I59" s="13"/>
      <c r="J59" s="16"/>
      <c r="K59" s="32"/>
      <c r="L59" s="33"/>
      <c r="M59" s="13"/>
      <c r="N59" s="16"/>
      <c r="O59" s="32"/>
      <c r="P59" s="33"/>
      <c r="Q59" s="13"/>
      <c r="R59" s="16"/>
      <c r="S59" s="32"/>
      <c r="T59" s="33"/>
      <c r="U59" s="13"/>
      <c r="V59" s="16"/>
      <c r="W59" s="32"/>
      <c r="X59" s="33"/>
      <c r="Y59" s="13"/>
      <c r="Z59" s="16"/>
      <c r="AA59" s="32"/>
      <c r="AB59" s="33"/>
      <c r="AC59" s="13"/>
      <c r="AD59" s="16"/>
      <c r="AE59" s="32"/>
      <c r="AF59" s="33"/>
    </row>
    <row r="60" spans="3:32" s="23" customFormat="1" x14ac:dyDescent="0.4">
      <c r="C60" s="36"/>
      <c r="D60" s="33"/>
      <c r="E60" s="13"/>
      <c r="F60" s="16"/>
      <c r="G60" s="32"/>
      <c r="H60" s="33"/>
      <c r="I60" s="13"/>
      <c r="J60" s="16"/>
      <c r="K60" s="32"/>
      <c r="L60" s="33"/>
      <c r="M60" s="13"/>
      <c r="N60" s="16"/>
      <c r="O60" s="32"/>
      <c r="P60" s="33"/>
      <c r="Q60" s="13"/>
      <c r="R60" s="16"/>
      <c r="S60" s="32"/>
      <c r="T60" s="33"/>
      <c r="U60" s="13"/>
      <c r="V60" s="16"/>
      <c r="W60" s="32"/>
      <c r="X60" s="33"/>
      <c r="Y60" s="13"/>
      <c r="Z60" s="16"/>
      <c r="AA60" s="32"/>
      <c r="AB60" s="33"/>
      <c r="AC60" s="13"/>
      <c r="AD60" s="16"/>
      <c r="AE60" s="32"/>
      <c r="AF60" s="33"/>
    </row>
    <row r="61" spans="3:32" s="23" customFormat="1" x14ac:dyDescent="0.4">
      <c r="C61" s="36"/>
      <c r="D61" s="33"/>
      <c r="E61" s="13"/>
      <c r="F61" s="16"/>
      <c r="G61" s="32"/>
      <c r="H61" s="33"/>
      <c r="I61" s="13"/>
      <c r="J61" s="16"/>
      <c r="K61" s="32"/>
      <c r="L61" s="33"/>
      <c r="M61" s="13"/>
      <c r="N61" s="16"/>
      <c r="O61" s="32"/>
      <c r="P61" s="33"/>
      <c r="Q61" s="13"/>
      <c r="R61" s="16"/>
      <c r="S61" s="32"/>
      <c r="T61" s="33"/>
      <c r="U61" s="13"/>
      <c r="V61" s="16"/>
      <c r="W61" s="32"/>
      <c r="X61" s="33"/>
      <c r="Y61" s="13"/>
      <c r="Z61" s="16"/>
      <c r="AA61" s="32"/>
      <c r="AB61" s="33"/>
      <c r="AC61" s="13"/>
      <c r="AD61" s="16"/>
      <c r="AE61" s="32"/>
      <c r="AF61" s="33"/>
    </row>
    <row r="62" spans="3:32" s="23" customFormat="1" x14ac:dyDescent="0.4">
      <c r="C62" s="36"/>
      <c r="D62" s="33"/>
      <c r="E62" s="13"/>
      <c r="F62" s="16"/>
      <c r="G62" s="32"/>
      <c r="H62" s="33"/>
      <c r="I62" s="13"/>
      <c r="J62" s="16"/>
      <c r="K62" s="32"/>
      <c r="L62" s="33"/>
      <c r="M62" s="13"/>
      <c r="N62" s="16"/>
      <c r="O62" s="32"/>
      <c r="P62" s="33"/>
      <c r="Q62" s="13"/>
      <c r="R62" s="16"/>
      <c r="S62" s="32"/>
      <c r="T62" s="33"/>
      <c r="U62" s="13"/>
      <c r="V62" s="16"/>
      <c r="W62" s="32"/>
      <c r="X62" s="33"/>
      <c r="Y62" s="13"/>
      <c r="Z62" s="16"/>
      <c r="AA62" s="32"/>
      <c r="AB62" s="33"/>
      <c r="AC62" s="13"/>
      <c r="AD62" s="16"/>
      <c r="AE62" s="32"/>
      <c r="AF62" s="33"/>
    </row>
    <row r="63" spans="3:32" s="23" customFormat="1" x14ac:dyDescent="0.4">
      <c r="C63" s="36"/>
      <c r="D63" s="33"/>
      <c r="E63" s="13"/>
      <c r="F63" s="16"/>
      <c r="G63" s="32"/>
      <c r="H63" s="33"/>
      <c r="I63" s="13"/>
      <c r="J63" s="16"/>
      <c r="K63" s="32"/>
      <c r="L63" s="33"/>
      <c r="M63" s="13"/>
      <c r="N63" s="16"/>
      <c r="O63" s="32"/>
      <c r="P63" s="33"/>
      <c r="Q63" s="13"/>
      <c r="R63" s="16"/>
      <c r="S63" s="32"/>
      <c r="T63" s="33"/>
      <c r="U63" s="13"/>
      <c r="V63" s="16"/>
      <c r="W63" s="32"/>
      <c r="X63" s="33"/>
      <c r="Y63" s="13"/>
      <c r="Z63" s="16"/>
      <c r="AA63" s="32"/>
      <c r="AB63" s="33"/>
      <c r="AC63" s="13"/>
      <c r="AD63" s="16"/>
      <c r="AE63" s="32"/>
      <c r="AF63" s="33"/>
    </row>
    <row r="64" spans="3:32" s="23" customFormat="1" x14ac:dyDescent="0.4">
      <c r="C64" s="36"/>
      <c r="D64" s="33"/>
      <c r="E64" s="13"/>
      <c r="F64" s="16"/>
      <c r="G64" s="32"/>
      <c r="H64" s="33"/>
      <c r="I64" s="13"/>
      <c r="J64" s="16"/>
      <c r="K64" s="32"/>
      <c r="L64" s="33"/>
      <c r="M64" s="13"/>
      <c r="N64" s="16"/>
      <c r="O64" s="32"/>
      <c r="P64" s="33"/>
      <c r="Q64" s="13"/>
      <c r="R64" s="16"/>
      <c r="S64" s="32"/>
      <c r="T64" s="33"/>
      <c r="U64" s="13"/>
      <c r="V64" s="16"/>
      <c r="W64" s="32"/>
      <c r="X64" s="33"/>
      <c r="Y64" s="13"/>
      <c r="Z64" s="16"/>
      <c r="AA64" s="32"/>
      <c r="AB64" s="33"/>
      <c r="AC64" s="13"/>
      <c r="AD64" s="16"/>
      <c r="AE64" s="32"/>
      <c r="AF64" s="33"/>
    </row>
    <row r="65" spans="1:35" s="13" customFormat="1" x14ac:dyDescent="0.4">
      <c r="A65" s="23"/>
      <c r="B65" s="23"/>
      <c r="C65" s="36"/>
      <c r="D65" s="33"/>
      <c r="F65" s="16"/>
      <c r="G65" s="32"/>
      <c r="H65" s="33"/>
      <c r="J65" s="16"/>
      <c r="K65" s="32"/>
      <c r="L65" s="33"/>
      <c r="N65" s="16"/>
      <c r="O65" s="32"/>
      <c r="P65" s="33"/>
      <c r="R65" s="16"/>
      <c r="S65" s="32"/>
      <c r="T65" s="33"/>
      <c r="V65" s="16"/>
      <c r="W65" s="32"/>
      <c r="X65" s="33"/>
      <c r="Z65" s="16"/>
      <c r="AA65" s="32"/>
      <c r="AB65" s="33"/>
      <c r="AD65" s="16"/>
      <c r="AE65" s="32"/>
      <c r="AF65" s="33"/>
      <c r="AG65" s="23"/>
      <c r="AH65" s="23"/>
      <c r="AI65" s="23"/>
    </row>
    <row r="66" spans="1:35" s="13" customFormat="1" x14ac:dyDescent="0.4">
      <c r="A66" s="23"/>
      <c r="B66" s="23"/>
      <c r="C66" s="36"/>
      <c r="D66" s="33"/>
      <c r="F66" s="16"/>
      <c r="G66" s="32"/>
      <c r="H66" s="33"/>
      <c r="J66" s="16"/>
      <c r="K66" s="32"/>
      <c r="L66" s="33"/>
      <c r="N66" s="16"/>
      <c r="O66" s="32"/>
      <c r="P66" s="33"/>
      <c r="R66" s="16"/>
      <c r="S66" s="32"/>
      <c r="T66" s="33"/>
      <c r="V66" s="16"/>
      <c r="W66" s="32"/>
      <c r="X66" s="33"/>
      <c r="Z66" s="16"/>
      <c r="AA66" s="32"/>
      <c r="AB66" s="33"/>
      <c r="AD66" s="16"/>
      <c r="AE66" s="32"/>
      <c r="AF66" s="33"/>
      <c r="AG66" s="23"/>
      <c r="AH66" s="23"/>
      <c r="AI66" s="23"/>
    </row>
    <row r="67" spans="1:35" s="13" customFormat="1" x14ac:dyDescent="0.4">
      <c r="A67" s="23"/>
      <c r="B67" s="23"/>
      <c r="C67" s="36"/>
      <c r="D67" s="33"/>
      <c r="F67" s="16"/>
      <c r="G67" s="32"/>
      <c r="H67" s="33"/>
      <c r="J67" s="16"/>
      <c r="K67" s="32"/>
      <c r="L67" s="33"/>
      <c r="N67" s="16"/>
      <c r="O67" s="32"/>
      <c r="P67" s="33"/>
      <c r="R67" s="16"/>
      <c r="S67" s="32"/>
      <c r="T67" s="33"/>
      <c r="V67" s="16"/>
      <c r="W67" s="32"/>
      <c r="X67" s="33"/>
      <c r="Z67" s="16"/>
      <c r="AA67" s="32"/>
      <c r="AB67" s="33"/>
      <c r="AD67" s="16"/>
      <c r="AE67" s="32"/>
      <c r="AF67" s="33"/>
      <c r="AG67" s="23"/>
      <c r="AH67" s="23"/>
      <c r="AI67" s="23"/>
    </row>
    <row r="68" spans="1:35" s="13" customFormat="1" x14ac:dyDescent="0.4">
      <c r="A68" s="23"/>
      <c r="B68" s="23"/>
      <c r="C68" s="36"/>
      <c r="D68" s="33"/>
      <c r="F68" s="16"/>
      <c r="G68" s="32"/>
      <c r="H68" s="33"/>
      <c r="J68" s="16"/>
      <c r="K68" s="32"/>
      <c r="L68" s="33"/>
      <c r="N68" s="16"/>
      <c r="O68" s="32"/>
      <c r="P68" s="33"/>
      <c r="R68" s="16"/>
      <c r="S68" s="32"/>
      <c r="T68" s="33"/>
      <c r="V68" s="16"/>
      <c r="W68" s="32"/>
      <c r="X68" s="33"/>
      <c r="Z68" s="16"/>
      <c r="AA68" s="32"/>
      <c r="AB68" s="33"/>
      <c r="AD68" s="16"/>
      <c r="AE68" s="32"/>
      <c r="AF68" s="33"/>
      <c r="AG68" s="23"/>
      <c r="AH68" s="23"/>
      <c r="AI68" s="23"/>
    </row>
    <row r="69" spans="1:35" s="13" customFormat="1" x14ac:dyDescent="0.4">
      <c r="A69" s="23"/>
      <c r="B69" s="23"/>
      <c r="C69" s="36"/>
      <c r="D69" s="33"/>
      <c r="F69" s="16"/>
      <c r="G69" s="32"/>
      <c r="H69" s="33"/>
      <c r="J69" s="16"/>
      <c r="K69" s="32"/>
      <c r="L69" s="33"/>
      <c r="N69" s="16"/>
      <c r="O69" s="32"/>
      <c r="P69" s="33"/>
      <c r="R69" s="16"/>
      <c r="S69" s="32"/>
      <c r="T69" s="33"/>
      <c r="V69" s="16"/>
      <c r="W69" s="32"/>
      <c r="X69" s="33"/>
      <c r="Z69" s="16"/>
      <c r="AA69" s="32"/>
      <c r="AB69" s="33"/>
      <c r="AD69" s="16"/>
      <c r="AE69" s="32"/>
      <c r="AF69" s="33"/>
      <c r="AG69" s="23"/>
      <c r="AH69" s="23"/>
      <c r="AI69" s="23"/>
    </row>
    <row r="70" spans="1:35" s="13" customFormat="1" x14ac:dyDescent="0.4">
      <c r="A70" s="23"/>
      <c r="B70" s="23"/>
      <c r="C70" s="36"/>
      <c r="D70" s="33"/>
      <c r="F70" s="16"/>
      <c r="G70" s="32"/>
      <c r="H70" s="33"/>
      <c r="J70" s="16"/>
      <c r="K70" s="32"/>
      <c r="L70" s="33"/>
      <c r="N70" s="16"/>
      <c r="O70" s="32"/>
      <c r="P70" s="33"/>
      <c r="R70" s="16"/>
      <c r="S70" s="32"/>
      <c r="T70" s="33"/>
      <c r="V70" s="16"/>
      <c r="W70" s="32"/>
      <c r="X70" s="33"/>
      <c r="Z70" s="16"/>
      <c r="AA70" s="32"/>
      <c r="AB70" s="33"/>
      <c r="AD70" s="16"/>
      <c r="AE70" s="32"/>
      <c r="AF70" s="33"/>
      <c r="AG70" s="23"/>
      <c r="AH70" s="23"/>
      <c r="AI70" s="23"/>
    </row>
    <row r="71" spans="1:35" s="13" customFormat="1" x14ac:dyDescent="0.4">
      <c r="A71" s="23"/>
      <c r="B71" s="23"/>
      <c r="C71" s="36"/>
      <c r="D71" s="33"/>
      <c r="F71" s="16"/>
      <c r="G71" s="32"/>
      <c r="H71" s="33"/>
      <c r="J71" s="16"/>
      <c r="K71" s="32"/>
      <c r="L71" s="33"/>
      <c r="N71" s="16"/>
      <c r="O71" s="32"/>
      <c r="P71" s="33"/>
      <c r="R71" s="16"/>
      <c r="S71" s="32"/>
      <c r="T71" s="33"/>
      <c r="V71" s="16"/>
      <c r="W71" s="32"/>
      <c r="X71" s="33"/>
      <c r="Z71" s="16"/>
      <c r="AA71" s="32"/>
      <c r="AB71" s="33"/>
      <c r="AD71" s="16"/>
      <c r="AE71" s="32"/>
      <c r="AF71" s="33"/>
      <c r="AG71" s="23"/>
      <c r="AH71" s="23"/>
      <c r="AI71" s="23"/>
    </row>
    <row r="72" spans="1:35" s="13" customFormat="1" x14ac:dyDescent="0.4">
      <c r="A72" s="23"/>
      <c r="B72" s="23"/>
      <c r="C72" s="36"/>
      <c r="D72" s="33"/>
      <c r="F72" s="16"/>
      <c r="G72" s="32"/>
      <c r="H72" s="33"/>
      <c r="J72" s="16"/>
      <c r="K72" s="32"/>
      <c r="L72" s="33"/>
      <c r="N72" s="16"/>
      <c r="O72" s="32"/>
      <c r="P72" s="33"/>
      <c r="R72" s="16"/>
      <c r="S72" s="32"/>
      <c r="T72" s="33"/>
      <c r="V72" s="16"/>
      <c r="W72" s="32"/>
      <c r="X72" s="33"/>
      <c r="Z72" s="16"/>
      <c r="AA72" s="32"/>
      <c r="AB72" s="33"/>
      <c r="AD72" s="16"/>
      <c r="AE72" s="32"/>
      <c r="AF72" s="33"/>
      <c r="AG72" s="23"/>
      <c r="AH72" s="23"/>
      <c r="AI72" s="23"/>
    </row>
    <row r="73" spans="1:35" s="13" customFormat="1" x14ac:dyDescent="0.4">
      <c r="A73" s="23"/>
      <c r="B73" s="23"/>
      <c r="C73" s="36"/>
      <c r="D73" s="33"/>
      <c r="F73" s="16"/>
      <c r="G73" s="32"/>
      <c r="H73" s="33"/>
      <c r="J73" s="16"/>
      <c r="K73" s="32"/>
      <c r="L73" s="33"/>
      <c r="N73" s="16"/>
      <c r="O73" s="32"/>
      <c r="P73" s="33"/>
      <c r="R73" s="16"/>
      <c r="S73" s="32"/>
      <c r="T73" s="33"/>
      <c r="V73" s="16"/>
      <c r="W73" s="32"/>
      <c r="X73" s="33"/>
      <c r="Z73" s="16"/>
      <c r="AA73" s="32"/>
      <c r="AB73" s="33"/>
      <c r="AD73" s="16"/>
      <c r="AE73" s="32"/>
      <c r="AF73" s="33"/>
      <c r="AG73" s="23"/>
      <c r="AH73" s="23"/>
      <c r="AI73" s="23"/>
    </row>
    <row r="74" spans="1:35" s="13" customFormat="1" x14ac:dyDescent="0.4">
      <c r="A74" s="23"/>
      <c r="B74" s="23"/>
      <c r="C74" s="36"/>
      <c r="D74" s="33"/>
      <c r="F74" s="16"/>
      <c r="G74" s="32"/>
      <c r="H74" s="33"/>
      <c r="J74" s="16"/>
      <c r="K74" s="32"/>
      <c r="L74" s="33"/>
      <c r="N74" s="16"/>
      <c r="O74" s="32"/>
      <c r="P74" s="33"/>
      <c r="R74" s="16"/>
      <c r="S74" s="32"/>
      <c r="T74" s="33"/>
      <c r="V74" s="16"/>
      <c r="W74" s="32"/>
      <c r="X74" s="33"/>
      <c r="Z74" s="16"/>
      <c r="AA74" s="32"/>
      <c r="AB74" s="33"/>
      <c r="AD74" s="16"/>
      <c r="AE74" s="32"/>
      <c r="AF74" s="33"/>
      <c r="AG74" s="23"/>
      <c r="AH74" s="23"/>
      <c r="AI74" s="23"/>
    </row>
    <row r="75" spans="1:35" s="13" customFormat="1" x14ac:dyDescent="0.4">
      <c r="A75" s="23"/>
      <c r="B75" s="23"/>
      <c r="C75" s="32"/>
      <c r="D75" s="33"/>
      <c r="F75" s="16"/>
      <c r="G75" s="32"/>
      <c r="H75" s="33"/>
      <c r="J75" s="16"/>
      <c r="K75" s="32"/>
      <c r="L75" s="33"/>
      <c r="N75" s="16"/>
      <c r="O75" s="32"/>
      <c r="P75" s="33"/>
      <c r="R75" s="16"/>
      <c r="S75" s="32"/>
      <c r="T75" s="33"/>
      <c r="V75" s="16"/>
      <c r="W75" s="32"/>
      <c r="X75" s="33"/>
      <c r="Z75" s="16"/>
      <c r="AA75" s="32"/>
      <c r="AB75" s="33"/>
      <c r="AD75" s="16"/>
      <c r="AE75" s="32"/>
      <c r="AF75" s="33"/>
      <c r="AG75" s="23"/>
      <c r="AH75" s="23"/>
      <c r="AI75" s="23"/>
    </row>
    <row r="76" spans="1:35" s="13" customFormat="1" x14ac:dyDescent="0.4">
      <c r="A76" s="23"/>
      <c r="B76" s="23"/>
      <c r="C76" s="32"/>
      <c r="D76" s="33"/>
      <c r="F76" s="16"/>
      <c r="G76" s="32"/>
      <c r="H76" s="33"/>
      <c r="J76" s="16"/>
      <c r="K76" s="32"/>
      <c r="L76" s="33"/>
      <c r="N76" s="16"/>
      <c r="O76" s="32"/>
      <c r="P76" s="33"/>
      <c r="R76" s="16"/>
      <c r="S76" s="32"/>
      <c r="T76" s="33"/>
      <c r="V76" s="16"/>
      <c r="W76" s="32"/>
      <c r="X76" s="33"/>
      <c r="Z76" s="16"/>
      <c r="AA76" s="32"/>
      <c r="AB76" s="33"/>
      <c r="AD76" s="16"/>
      <c r="AE76" s="32"/>
      <c r="AF76" s="33"/>
      <c r="AG76" s="23"/>
      <c r="AH76" s="23"/>
      <c r="AI76" s="23"/>
    </row>
    <row r="77" spans="1:35" s="13" customFormat="1" x14ac:dyDescent="0.4">
      <c r="A77" s="23"/>
      <c r="B77" s="23"/>
      <c r="C77" s="32"/>
      <c r="D77" s="33"/>
      <c r="F77" s="16"/>
      <c r="G77" s="32"/>
      <c r="H77" s="33"/>
      <c r="J77" s="16"/>
      <c r="K77" s="32"/>
      <c r="L77" s="33"/>
      <c r="N77" s="16"/>
      <c r="O77" s="32"/>
      <c r="P77" s="33"/>
      <c r="R77" s="16"/>
      <c r="S77" s="32"/>
      <c r="T77" s="33"/>
      <c r="V77" s="16"/>
      <c r="W77" s="32"/>
      <c r="X77" s="33"/>
      <c r="Z77" s="16"/>
      <c r="AA77" s="32"/>
      <c r="AB77" s="33"/>
      <c r="AD77" s="16"/>
      <c r="AE77" s="32"/>
      <c r="AF77" s="33"/>
      <c r="AG77" s="23"/>
      <c r="AH77" s="23"/>
      <c r="AI77" s="23"/>
    </row>
    <row r="78" spans="1:35" s="13" customFormat="1" x14ac:dyDescent="0.4">
      <c r="A78" s="23"/>
      <c r="B78" s="23"/>
      <c r="C78" s="32"/>
      <c r="D78" s="33"/>
      <c r="F78" s="16"/>
      <c r="G78" s="32"/>
      <c r="H78" s="33"/>
      <c r="J78" s="16"/>
      <c r="K78" s="32"/>
      <c r="L78" s="33"/>
      <c r="N78" s="16"/>
      <c r="O78" s="32"/>
      <c r="P78" s="33"/>
      <c r="R78" s="16"/>
      <c r="S78" s="32"/>
      <c r="T78" s="33"/>
      <c r="V78" s="16"/>
      <c r="W78" s="32"/>
      <c r="X78" s="33"/>
      <c r="Z78" s="16"/>
      <c r="AA78" s="32"/>
      <c r="AB78" s="33"/>
      <c r="AD78" s="16"/>
      <c r="AE78" s="32"/>
      <c r="AF78" s="33"/>
      <c r="AG78" s="23"/>
      <c r="AH78" s="23"/>
      <c r="AI78" s="23"/>
    </row>
    <row r="79" spans="1:35" s="13" customFormat="1" x14ac:dyDescent="0.4">
      <c r="A79" s="23"/>
      <c r="B79" s="23"/>
      <c r="C79" s="32"/>
      <c r="D79" s="33"/>
      <c r="F79" s="16"/>
      <c r="G79" s="32"/>
      <c r="H79" s="33"/>
      <c r="J79" s="16"/>
      <c r="K79" s="32"/>
      <c r="L79" s="33"/>
      <c r="N79" s="16"/>
      <c r="O79" s="32"/>
      <c r="P79" s="33"/>
      <c r="R79" s="16"/>
      <c r="S79" s="32"/>
      <c r="T79" s="33"/>
      <c r="V79" s="16"/>
      <c r="W79" s="32"/>
      <c r="X79" s="33"/>
      <c r="Z79" s="16"/>
      <c r="AA79" s="32"/>
      <c r="AB79" s="33"/>
      <c r="AD79" s="16"/>
      <c r="AE79" s="32"/>
      <c r="AF79" s="33"/>
      <c r="AG79" s="23"/>
      <c r="AH79" s="23"/>
      <c r="AI79" s="23"/>
    </row>
    <row r="80" spans="1:35" s="13" customFormat="1" x14ac:dyDescent="0.4">
      <c r="A80" s="23"/>
      <c r="B80" s="23"/>
      <c r="C80" s="32"/>
      <c r="D80" s="33"/>
      <c r="F80" s="16"/>
      <c r="G80" s="32"/>
      <c r="H80" s="33"/>
      <c r="J80" s="16"/>
      <c r="K80" s="32"/>
      <c r="L80" s="33"/>
      <c r="N80" s="16"/>
      <c r="O80" s="32"/>
      <c r="P80" s="33"/>
      <c r="R80" s="16"/>
      <c r="S80" s="32"/>
      <c r="T80" s="33"/>
      <c r="V80" s="16"/>
      <c r="W80" s="32"/>
      <c r="X80" s="33"/>
      <c r="Z80" s="16"/>
      <c r="AA80" s="32"/>
      <c r="AB80" s="33"/>
      <c r="AD80" s="16"/>
      <c r="AE80" s="32"/>
      <c r="AF80" s="33"/>
      <c r="AG80" s="23"/>
      <c r="AH80" s="23"/>
      <c r="AI80" s="23"/>
    </row>
    <row r="81" spans="1:35" s="13" customFormat="1" x14ac:dyDescent="0.4">
      <c r="A81" s="23"/>
      <c r="B81" s="23"/>
      <c r="C81" s="32"/>
      <c r="D81" s="33"/>
      <c r="F81" s="16"/>
      <c r="G81" s="32"/>
      <c r="H81" s="33"/>
      <c r="J81" s="16"/>
      <c r="K81" s="32"/>
      <c r="L81" s="33"/>
      <c r="N81" s="16"/>
      <c r="O81" s="32"/>
      <c r="P81" s="33"/>
      <c r="R81" s="16"/>
      <c r="S81" s="32"/>
      <c r="T81" s="33"/>
      <c r="V81" s="16"/>
      <c r="W81" s="32"/>
      <c r="X81" s="33"/>
      <c r="Z81" s="16"/>
      <c r="AA81" s="32"/>
      <c r="AB81" s="33"/>
      <c r="AD81" s="16"/>
      <c r="AE81" s="32"/>
      <c r="AF81" s="33"/>
      <c r="AG81" s="23"/>
      <c r="AH81" s="23"/>
      <c r="AI81" s="23"/>
    </row>
    <row r="82" spans="1:35" s="13" customFormat="1" x14ac:dyDescent="0.4">
      <c r="A82" s="23"/>
      <c r="B82" s="23"/>
      <c r="C82" s="32"/>
      <c r="D82" s="33"/>
      <c r="F82" s="16"/>
      <c r="G82" s="32"/>
      <c r="H82" s="33"/>
      <c r="J82" s="16"/>
      <c r="K82" s="32"/>
      <c r="L82" s="33"/>
      <c r="N82" s="16"/>
      <c r="O82" s="32"/>
      <c r="P82" s="33"/>
      <c r="R82" s="16"/>
      <c r="S82" s="32"/>
      <c r="T82" s="33"/>
      <c r="V82" s="16"/>
      <c r="W82" s="32"/>
      <c r="X82" s="33"/>
      <c r="Z82" s="16"/>
      <c r="AA82" s="32"/>
      <c r="AB82" s="33"/>
      <c r="AD82" s="16"/>
      <c r="AE82" s="32"/>
      <c r="AF82" s="33"/>
      <c r="AG82" s="23"/>
      <c r="AH82" s="23"/>
      <c r="AI82" s="23"/>
    </row>
    <row r="83" spans="1:35" s="13" customFormat="1" x14ac:dyDescent="0.4">
      <c r="A83" s="23"/>
      <c r="B83" s="23"/>
      <c r="C83" s="32"/>
      <c r="D83" s="33"/>
      <c r="F83" s="16"/>
      <c r="G83" s="32"/>
      <c r="H83" s="33"/>
      <c r="J83" s="16"/>
      <c r="K83" s="32"/>
      <c r="L83" s="33"/>
      <c r="N83" s="16"/>
      <c r="O83" s="32"/>
      <c r="P83" s="33"/>
      <c r="R83" s="16"/>
      <c r="S83" s="32"/>
      <c r="T83" s="33"/>
      <c r="V83" s="16"/>
      <c r="W83" s="32"/>
      <c r="X83" s="33"/>
      <c r="Z83" s="16"/>
      <c r="AA83" s="32"/>
      <c r="AB83" s="33"/>
      <c r="AD83" s="16"/>
      <c r="AE83" s="32"/>
      <c r="AF83" s="33"/>
      <c r="AG83" s="23"/>
      <c r="AH83" s="23"/>
      <c r="AI83" s="23"/>
    </row>
    <row r="84" spans="1:35" s="13" customFormat="1" x14ac:dyDescent="0.4">
      <c r="A84" s="23"/>
      <c r="B84" s="23"/>
      <c r="C84" s="32"/>
      <c r="D84" s="33"/>
      <c r="F84" s="16"/>
      <c r="G84" s="32"/>
      <c r="H84" s="33"/>
      <c r="J84" s="16"/>
      <c r="K84" s="32"/>
      <c r="L84" s="33"/>
      <c r="N84" s="16"/>
      <c r="O84" s="32"/>
      <c r="P84" s="33"/>
      <c r="R84" s="16"/>
      <c r="S84" s="32"/>
      <c r="T84" s="33"/>
      <c r="V84" s="16"/>
      <c r="W84" s="32"/>
      <c r="X84" s="33"/>
      <c r="Z84" s="16"/>
      <c r="AA84" s="32"/>
      <c r="AB84" s="33"/>
      <c r="AD84" s="16"/>
      <c r="AE84" s="32"/>
      <c r="AF84" s="33"/>
      <c r="AG84" s="23"/>
      <c r="AH84" s="23"/>
      <c r="AI84" s="23"/>
    </row>
    <row r="85" spans="1:35" s="13" customFormat="1" x14ac:dyDescent="0.4">
      <c r="A85" s="23"/>
      <c r="B85" s="23"/>
      <c r="C85" s="32"/>
      <c r="D85" s="33"/>
      <c r="F85" s="16"/>
      <c r="G85" s="32"/>
      <c r="H85" s="33"/>
      <c r="J85" s="16"/>
      <c r="K85" s="32"/>
      <c r="L85" s="33"/>
      <c r="N85" s="16"/>
      <c r="O85" s="32"/>
      <c r="P85" s="33"/>
      <c r="R85" s="16"/>
      <c r="S85" s="32"/>
      <c r="T85" s="33"/>
      <c r="V85" s="16"/>
      <c r="W85" s="32"/>
      <c r="X85" s="33"/>
      <c r="Z85" s="16"/>
      <c r="AA85" s="32"/>
      <c r="AB85" s="33"/>
      <c r="AD85" s="16"/>
      <c r="AE85" s="32"/>
      <c r="AF85" s="33"/>
      <c r="AG85" s="23"/>
      <c r="AH85" s="23"/>
      <c r="AI85" s="23"/>
    </row>
    <row r="86" spans="1:35" s="13" customFormat="1" x14ac:dyDescent="0.4">
      <c r="A86" s="23"/>
      <c r="B86" s="23"/>
      <c r="C86" s="32"/>
      <c r="D86" s="33"/>
      <c r="F86" s="16"/>
      <c r="G86" s="32"/>
      <c r="H86" s="33"/>
      <c r="J86" s="16"/>
      <c r="K86" s="32"/>
      <c r="L86" s="33"/>
      <c r="N86" s="16"/>
      <c r="O86" s="32"/>
      <c r="P86" s="33"/>
      <c r="R86" s="16"/>
      <c r="S86" s="32"/>
      <c r="T86" s="33"/>
      <c r="V86" s="16"/>
      <c r="W86" s="32"/>
      <c r="X86" s="33"/>
      <c r="Z86" s="16"/>
      <c r="AA86" s="32"/>
      <c r="AB86" s="33"/>
      <c r="AD86" s="16"/>
      <c r="AE86" s="32"/>
      <c r="AF86" s="33"/>
      <c r="AG86" s="23"/>
      <c r="AH86" s="23"/>
      <c r="AI86" s="23"/>
    </row>
    <row r="87" spans="1:35" s="13" customFormat="1" x14ac:dyDescent="0.4">
      <c r="A87" s="23"/>
      <c r="B87" s="23"/>
      <c r="C87" s="32"/>
      <c r="D87" s="33"/>
      <c r="F87" s="16"/>
      <c r="G87" s="32"/>
      <c r="H87" s="33"/>
      <c r="J87" s="16"/>
      <c r="K87" s="32"/>
      <c r="L87" s="33"/>
      <c r="N87" s="16"/>
      <c r="O87" s="32"/>
      <c r="P87" s="33"/>
      <c r="R87" s="16"/>
      <c r="S87" s="32"/>
      <c r="T87" s="33"/>
      <c r="V87" s="16"/>
      <c r="W87" s="32"/>
      <c r="X87" s="33"/>
      <c r="Z87" s="16"/>
      <c r="AA87" s="32"/>
      <c r="AB87" s="33"/>
      <c r="AD87" s="16"/>
      <c r="AE87" s="32"/>
      <c r="AF87" s="33"/>
      <c r="AG87" s="23"/>
      <c r="AH87" s="23"/>
      <c r="AI87" s="23"/>
    </row>
    <row r="88" spans="1:35" s="13" customFormat="1" x14ac:dyDescent="0.4">
      <c r="A88" s="23"/>
      <c r="B88" s="23"/>
      <c r="C88" s="32"/>
      <c r="D88" s="33"/>
      <c r="F88" s="16"/>
      <c r="G88" s="32"/>
      <c r="H88" s="33"/>
      <c r="J88" s="16"/>
      <c r="K88" s="32"/>
      <c r="L88" s="33"/>
      <c r="N88" s="16"/>
      <c r="O88" s="32"/>
      <c r="P88" s="33"/>
      <c r="R88" s="16"/>
      <c r="S88" s="32"/>
      <c r="T88" s="33"/>
      <c r="V88" s="16"/>
      <c r="W88" s="32"/>
      <c r="X88" s="33"/>
      <c r="Z88" s="16"/>
      <c r="AA88" s="32"/>
      <c r="AB88" s="33"/>
      <c r="AD88" s="16"/>
      <c r="AE88" s="32"/>
      <c r="AF88" s="33"/>
      <c r="AG88" s="23"/>
      <c r="AH88" s="23"/>
      <c r="AI88" s="23"/>
    </row>
    <row r="89" spans="1:35" s="13" customFormat="1" x14ac:dyDescent="0.4">
      <c r="A89" s="23"/>
      <c r="B89" s="23"/>
      <c r="C89" s="32"/>
      <c r="D89" s="33"/>
      <c r="F89" s="16"/>
      <c r="G89" s="32"/>
      <c r="H89" s="33"/>
      <c r="J89" s="16"/>
      <c r="K89" s="32"/>
      <c r="L89" s="33"/>
      <c r="N89" s="16"/>
      <c r="O89" s="32"/>
      <c r="P89" s="33"/>
      <c r="R89" s="16"/>
      <c r="S89" s="32"/>
      <c r="T89" s="33"/>
      <c r="V89" s="16"/>
      <c r="W89" s="32"/>
      <c r="X89" s="33"/>
      <c r="Z89" s="16"/>
      <c r="AA89" s="32"/>
      <c r="AB89" s="33"/>
      <c r="AD89" s="16"/>
      <c r="AE89" s="32"/>
      <c r="AF89" s="33"/>
      <c r="AG89" s="23"/>
      <c r="AH89" s="23"/>
      <c r="AI89" s="23"/>
    </row>
    <row r="90" spans="1:35" s="13" customFormat="1" x14ac:dyDescent="0.4">
      <c r="A90" s="23"/>
      <c r="B90" s="23"/>
      <c r="C90" s="32"/>
      <c r="D90" s="33"/>
      <c r="F90" s="16"/>
      <c r="G90" s="32"/>
      <c r="H90" s="33"/>
      <c r="J90" s="16"/>
      <c r="K90" s="32"/>
      <c r="L90" s="33"/>
      <c r="N90" s="16"/>
      <c r="O90" s="32"/>
      <c r="P90" s="33"/>
      <c r="R90" s="16"/>
      <c r="S90" s="32"/>
      <c r="T90" s="33"/>
      <c r="V90" s="16"/>
      <c r="W90" s="32"/>
      <c r="X90" s="33"/>
      <c r="Z90" s="16"/>
      <c r="AA90" s="32"/>
      <c r="AB90" s="33"/>
      <c r="AD90" s="16"/>
      <c r="AE90" s="32"/>
      <c r="AF90" s="33"/>
      <c r="AG90" s="23"/>
      <c r="AH90" s="23"/>
      <c r="AI90" s="23"/>
    </row>
    <row r="91" spans="1:35" s="13" customFormat="1" x14ac:dyDescent="0.4">
      <c r="A91" s="23"/>
      <c r="B91" s="23"/>
      <c r="C91" s="32"/>
      <c r="D91" s="33"/>
      <c r="F91" s="16"/>
      <c r="G91" s="32"/>
      <c r="H91" s="33"/>
      <c r="J91" s="16"/>
      <c r="K91" s="32"/>
      <c r="L91" s="33"/>
      <c r="N91" s="16"/>
      <c r="O91" s="32"/>
      <c r="P91" s="33"/>
      <c r="R91" s="16"/>
      <c r="S91" s="32"/>
      <c r="T91" s="33"/>
      <c r="V91" s="16"/>
      <c r="W91" s="32"/>
      <c r="X91" s="33"/>
      <c r="Z91" s="16"/>
      <c r="AA91" s="32"/>
      <c r="AB91" s="33"/>
      <c r="AD91" s="16"/>
      <c r="AE91" s="32"/>
      <c r="AF91" s="33"/>
      <c r="AG91" s="23"/>
      <c r="AH91" s="23"/>
      <c r="AI91" s="23"/>
    </row>
    <row r="92" spans="1:35" s="13" customFormat="1" x14ac:dyDescent="0.4">
      <c r="A92" s="23"/>
      <c r="B92" s="23"/>
      <c r="C92" s="32"/>
      <c r="D92" s="33"/>
      <c r="F92" s="16"/>
      <c r="G92" s="32"/>
      <c r="H92" s="33"/>
      <c r="J92" s="16"/>
      <c r="K92" s="32"/>
      <c r="L92" s="33"/>
      <c r="N92" s="16"/>
      <c r="O92" s="32"/>
      <c r="P92" s="33"/>
      <c r="R92" s="16"/>
      <c r="S92" s="32"/>
      <c r="T92" s="33"/>
      <c r="V92" s="16"/>
      <c r="W92" s="32"/>
      <c r="X92" s="33"/>
      <c r="Z92" s="16"/>
      <c r="AA92" s="32"/>
      <c r="AB92" s="33"/>
      <c r="AD92" s="16"/>
      <c r="AE92" s="32"/>
      <c r="AF92" s="33"/>
      <c r="AG92" s="23"/>
      <c r="AH92" s="23"/>
      <c r="AI92" s="23"/>
    </row>
    <row r="93" spans="1:35" s="13" customFormat="1" x14ac:dyDescent="0.4">
      <c r="A93" s="23"/>
      <c r="B93" s="23"/>
      <c r="C93" s="32"/>
      <c r="D93" s="33"/>
      <c r="F93" s="16"/>
      <c r="G93" s="32"/>
      <c r="H93" s="33"/>
      <c r="J93" s="16"/>
      <c r="K93" s="32"/>
      <c r="L93" s="33"/>
      <c r="N93" s="16"/>
      <c r="O93" s="32"/>
      <c r="P93" s="33"/>
      <c r="R93" s="16"/>
      <c r="S93" s="32"/>
      <c r="T93" s="33"/>
      <c r="V93" s="16"/>
      <c r="W93" s="32"/>
      <c r="X93" s="33"/>
      <c r="Z93" s="16"/>
      <c r="AA93" s="32"/>
      <c r="AB93" s="33"/>
      <c r="AD93" s="16"/>
      <c r="AE93" s="32"/>
      <c r="AF93" s="33"/>
      <c r="AG93" s="23"/>
      <c r="AH93" s="23"/>
      <c r="AI93" s="23"/>
    </row>
    <row r="94" spans="1:35" s="13" customFormat="1" x14ac:dyDescent="0.4">
      <c r="A94" s="23"/>
      <c r="B94" s="23"/>
      <c r="C94" s="32"/>
      <c r="D94" s="33"/>
      <c r="F94" s="16"/>
      <c r="G94" s="32"/>
      <c r="H94" s="33"/>
      <c r="J94" s="16"/>
      <c r="K94" s="32"/>
      <c r="L94" s="33"/>
      <c r="N94" s="16"/>
      <c r="O94" s="32"/>
      <c r="P94" s="33"/>
      <c r="R94" s="16"/>
      <c r="S94" s="32"/>
      <c r="T94" s="33"/>
      <c r="V94" s="16"/>
      <c r="W94" s="32"/>
      <c r="X94" s="33"/>
      <c r="Z94" s="16"/>
      <c r="AA94" s="32"/>
      <c r="AB94" s="33"/>
      <c r="AD94" s="16"/>
      <c r="AE94" s="32"/>
      <c r="AF94" s="33"/>
      <c r="AG94" s="23"/>
      <c r="AH94" s="23"/>
      <c r="AI94" s="23"/>
    </row>
    <row r="95" spans="1:35" s="13" customFormat="1" x14ac:dyDescent="0.4">
      <c r="A95" s="23"/>
      <c r="B95" s="23"/>
      <c r="C95" s="32"/>
      <c r="D95" s="33"/>
      <c r="F95" s="16"/>
      <c r="G95" s="32"/>
      <c r="H95" s="33"/>
      <c r="J95" s="16"/>
      <c r="K95" s="32"/>
      <c r="L95" s="33"/>
      <c r="N95" s="16"/>
      <c r="O95" s="32"/>
      <c r="P95" s="33"/>
      <c r="R95" s="16"/>
      <c r="S95" s="32"/>
      <c r="T95" s="33"/>
      <c r="V95" s="16"/>
      <c r="W95" s="32"/>
      <c r="X95" s="33"/>
      <c r="Z95" s="16"/>
      <c r="AA95" s="32"/>
      <c r="AB95" s="33"/>
      <c r="AD95" s="16"/>
      <c r="AE95" s="32"/>
      <c r="AF95" s="33"/>
      <c r="AG95" s="23"/>
      <c r="AH95" s="23"/>
      <c r="AI95" s="23"/>
    </row>
    <row r="96" spans="1:35" s="13" customFormat="1" x14ac:dyDescent="0.4">
      <c r="A96" s="23"/>
      <c r="B96" s="23"/>
      <c r="C96" s="32"/>
      <c r="D96" s="33"/>
      <c r="F96" s="16"/>
      <c r="G96" s="32"/>
      <c r="H96" s="33"/>
      <c r="J96" s="16"/>
      <c r="K96" s="32"/>
      <c r="L96" s="33"/>
      <c r="N96" s="16"/>
      <c r="O96" s="32"/>
      <c r="P96" s="33"/>
      <c r="R96" s="16"/>
      <c r="S96" s="32"/>
      <c r="T96" s="33"/>
      <c r="V96" s="16"/>
      <c r="W96" s="32"/>
      <c r="X96" s="33"/>
      <c r="Z96" s="16"/>
      <c r="AA96" s="32"/>
      <c r="AB96" s="33"/>
      <c r="AD96" s="16"/>
      <c r="AE96" s="32"/>
      <c r="AF96" s="33"/>
      <c r="AG96" s="23"/>
      <c r="AH96" s="23"/>
      <c r="AI96" s="23"/>
    </row>
    <row r="97" spans="1:35" s="13" customFormat="1" x14ac:dyDescent="0.4">
      <c r="A97" s="23"/>
      <c r="B97" s="23"/>
      <c r="C97" s="32"/>
      <c r="D97" s="33"/>
      <c r="F97" s="16"/>
      <c r="G97" s="32"/>
      <c r="H97" s="33"/>
      <c r="J97" s="16"/>
      <c r="K97" s="32"/>
      <c r="L97" s="33"/>
      <c r="N97" s="16"/>
      <c r="O97" s="32"/>
      <c r="P97" s="33"/>
      <c r="R97" s="16"/>
      <c r="S97" s="32"/>
      <c r="T97" s="33"/>
      <c r="V97" s="16"/>
      <c r="W97" s="32"/>
      <c r="X97" s="33"/>
      <c r="Z97" s="16"/>
      <c r="AA97" s="32"/>
      <c r="AB97" s="33"/>
      <c r="AD97" s="16"/>
      <c r="AE97" s="32"/>
      <c r="AF97" s="33"/>
      <c r="AG97" s="23"/>
      <c r="AH97" s="23"/>
      <c r="AI97" s="23"/>
    </row>
    <row r="98" spans="1:35" s="13" customFormat="1" x14ac:dyDescent="0.4">
      <c r="A98" s="23"/>
      <c r="B98" s="23"/>
      <c r="C98" s="32"/>
      <c r="D98" s="33"/>
      <c r="F98" s="16"/>
      <c r="G98" s="32"/>
      <c r="H98" s="33"/>
      <c r="J98" s="16"/>
      <c r="K98" s="32"/>
      <c r="L98" s="33"/>
      <c r="N98" s="16"/>
      <c r="O98" s="32"/>
      <c r="P98" s="33"/>
      <c r="R98" s="16"/>
      <c r="S98" s="32"/>
      <c r="T98" s="33"/>
      <c r="V98" s="16"/>
      <c r="W98" s="32"/>
      <c r="X98" s="33"/>
      <c r="Z98" s="16"/>
      <c r="AA98" s="32"/>
      <c r="AB98" s="33"/>
      <c r="AD98" s="16"/>
      <c r="AE98" s="32"/>
      <c r="AF98" s="33"/>
      <c r="AG98" s="23"/>
      <c r="AH98" s="23"/>
      <c r="AI98" s="23"/>
    </row>
    <row r="99" spans="1:35" s="13" customFormat="1" x14ac:dyDescent="0.4">
      <c r="A99" s="23"/>
      <c r="B99" s="23"/>
      <c r="C99" s="32"/>
      <c r="D99" s="33"/>
      <c r="F99" s="16"/>
      <c r="G99" s="32"/>
      <c r="H99" s="33"/>
      <c r="J99" s="16"/>
      <c r="K99" s="32"/>
      <c r="L99" s="33"/>
      <c r="N99" s="16"/>
      <c r="O99" s="32"/>
      <c r="P99" s="33"/>
      <c r="R99" s="16"/>
      <c r="S99" s="32"/>
      <c r="T99" s="33"/>
      <c r="V99" s="16"/>
      <c r="W99" s="32"/>
      <c r="X99" s="33"/>
      <c r="Z99" s="16"/>
      <c r="AA99" s="32"/>
      <c r="AB99" s="33"/>
      <c r="AD99" s="16"/>
      <c r="AE99" s="32"/>
      <c r="AF99" s="33"/>
      <c r="AG99" s="23"/>
      <c r="AH99" s="23"/>
      <c r="AI99" s="23"/>
    </row>
    <row r="100" spans="1:35" s="13" customFormat="1" x14ac:dyDescent="0.4">
      <c r="A100" s="23"/>
      <c r="B100" s="23"/>
      <c r="C100" s="32"/>
      <c r="D100" s="33"/>
      <c r="F100" s="16"/>
      <c r="G100" s="32"/>
      <c r="H100" s="33"/>
      <c r="J100" s="16"/>
      <c r="K100" s="32"/>
      <c r="L100" s="33"/>
      <c r="N100" s="16"/>
      <c r="O100" s="32"/>
      <c r="P100" s="33"/>
      <c r="R100" s="16"/>
      <c r="S100" s="32"/>
      <c r="T100" s="33"/>
      <c r="V100" s="16"/>
      <c r="W100" s="32"/>
      <c r="X100" s="33"/>
      <c r="Z100" s="16"/>
      <c r="AA100" s="32"/>
      <c r="AB100" s="33"/>
      <c r="AD100" s="16"/>
      <c r="AE100" s="32"/>
      <c r="AF100" s="33"/>
      <c r="AG100" s="23"/>
      <c r="AH100" s="23"/>
      <c r="AI100" s="23"/>
    </row>
    <row r="101" spans="1:35" s="13" customFormat="1" x14ac:dyDescent="0.4">
      <c r="A101" s="23"/>
      <c r="B101" s="23"/>
      <c r="C101" s="32"/>
      <c r="D101" s="33"/>
      <c r="F101" s="16"/>
      <c r="G101" s="32"/>
      <c r="H101" s="33"/>
      <c r="J101" s="16"/>
      <c r="K101" s="32"/>
      <c r="L101" s="33"/>
      <c r="N101" s="16"/>
      <c r="O101" s="32"/>
      <c r="P101" s="33"/>
      <c r="R101" s="16"/>
      <c r="S101" s="32"/>
      <c r="T101" s="33"/>
      <c r="V101" s="16"/>
      <c r="W101" s="32"/>
      <c r="X101" s="33"/>
      <c r="Z101" s="16"/>
      <c r="AA101" s="32"/>
      <c r="AB101" s="33"/>
      <c r="AD101" s="16"/>
      <c r="AE101" s="32"/>
      <c r="AF101" s="33"/>
      <c r="AG101" s="23"/>
      <c r="AH101" s="23"/>
      <c r="AI101" s="23"/>
    </row>
    <row r="102" spans="1:35" s="13" customFormat="1" x14ac:dyDescent="0.4">
      <c r="A102" s="23"/>
      <c r="B102" s="23"/>
      <c r="C102" s="32"/>
      <c r="D102" s="33"/>
      <c r="F102" s="16"/>
      <c r="G102" s="32"/>
      <c r="H102" s="33"/>
      <c r="J102" s="16"/>
      <c r="K102" s="32"/>
      <c r="L102" s="33"/>
      <c r="N102" s="16"/>
      <c r="O102" s="32"/>
      <c r="P102" s="33"/>
      <c r="R102" s="16"/>
      <c r="S102" s="32"/>
      <c r="T102" s="33"/>
      <c r="V102" s="16"/>
      <c r="W102" s="32"/>
      <c r="X102" s="33"/>
      <c r="Z102" s="16"/>
      <c r="AA102" s="32"/>
      <c r="AB102" s="33"/>
      <c r="AD102" s="16"/>
      <c r="AE102" s="32"/>
      <c r="AF102" s="33"/>
      <c r="AG102" s="23"/>
      <c r="AH102" s="23"/>
      <c r="AI102" s="23"/>
    </row>
    <row r="103" spans="1:35" s="13" customFormat="1" x14ac:dyDescent="0.4">
      <c r="A103" s="23"/>
      <c r="B103" s="23"/>
      <c r="C103" s="32"/>
      <c r="D103" s="33"/>
      <c r="F103" s="16"/>
      <c r="G103" s="32"/>
      <c r="H103" s="33"/>
      <c r="J103" s="16"/>
      <c r="K103" s="32"/>
      <c r="L103" s="33"/>
      <c r="N103" s="16"/>
      <c r="O103" s="32"/>
      <c r="P103" s="33"/>
      <c r="R103" s="16"/>
      <c r="S103" s="32"/>
      <c r="T103" s="33"/>
      <c r="V103" s="16"/>
      <c r="W103" s="32"/>
      <c r="X103" s="33"/>
      <c r="Z103" s="16"/>
      <c r="AA103" s="32"/>
      <c r="AB103" s="33"/>
      <c r="AD103" s="16"/>
      <c r="AE103" s="32"/>
      <c r="AF103" s="33"/>
      <c r="AG103" s="23"/>
      <c r="AH103" s="23"/>
      <c r="AI103" s="23"/>
    </row>
    <row r="104" spans="1:35" s="13" customFormat="1" x14ac:dyDescent="0.4">
      <c r="A104" s="23"/>
      <c r="B104" s="23"/>
      <c r="C104" s="32"/>
      <c r="D104" s="33"/>
      <c r="F104" s="16"/>
      <c r="G104" s="32"/>
      <c r="H104" s="33"/>
      <c r="J104" s="16"/>
      <c r="K104" s="32"/>
      <c r="L104" s="33"/>
      <c r="N104" s="16"/>
      <c r="O104" s="32"/>
      <c r="P104" s="33"/>
      <c r="R104" s="16"/>
      <c r="S104" s="32"/>
      <c r="T104" s="33"/>
      <c r="V104" s="16"/>
      <c r="W104" s="32"/>
      <c r="X104" s="33"/>
      <c r="Z104" s="16"/>
      <c r="AA104" s="32"/>
      <c r="AB104" s="33"/>
      <c r="AD104" s="16"/>
      <c r="AE104" s="32"/>
      <c r="AF104" s="33"/>
      <c r="AG104" s="23"/>
      <c r="AH104" s="23"/>
      <c r="AI104" s="23"/>
    </row>
    <row r="105" spans="1:35" s="13" customFormat="1" x14ac:dyDescent="0.4">
      <c r="A105" s="23"/>
      <c r="B105" s="23"/>
      <c r="C105" s="32"/>
      <c r="D105" s="33"/>
      <c r="F105" s="16"/>
      <c r="G105" s="32"/>
      <c r="H105" s="33"/>
      <c r="J105" s="16"/>
      <c r="K105" s="32"/>
      <c r="L105" s="33"/>
      <c r="N105" s="16"/>
      <c r="O105" s="32"/>
      <c r="P105" s="33"/>
      <c r="R105" s="16"/>
      <c r="S105" s="32"/>
      <c r="T105" s="33"/>
      <c r="V105" s="16"/>
      <c r="W105" s="32"/>
      <c r="X105" s="33"/>
      <c r="Z105" s="16"/>
      <c r="AA105" s="32"/>
      <c r="AB105" s="33"/>
      <c r="AD105" s="16"/>
      <c r="AE105" s="32"/>
      <c r="AF105" s="33"/>
      <c r="AG105" s="23"/>
      <c r="AH105" s="23"/>
      <c r="AI105" s="23"/>
    </row>
    <row r="106" spans="1:35" s="13" customFormat="1" x14ac:dyDescent="0.4">
      <c r="A106" s="23"/>
      <c r="B106" s="23"/>
      <c r="C106" s="32"/>
      <c r="D106" s="33"/>
      <c r="F106" s="16"/>
      <c r="G106" s="32"/>
      <c r="H106" s="33"/>
      <c r="J106" s="16"/>
      <c r="K106" s="32"/>
      <c r="L106" s="33"/>
      <c r="N106" s="16"/>
      <c r="O106" s="32"/>
      <c r="P106" s="33"/>
      <c r="R106" s="16"/>
      <c r="S106" s="32"/>
      <c r="T106" s="33"/>
      <c r="V106" s="16"/>
      <c r="W106" s="32"/>
      <c r="X106" s="33"/>
      <c r="Z106" s="16"/>
      <c r="AA106" s="32"/>
      <c r="AB106" s="33"/>
      <c r="AD106" s="16"/>
      <c r="AE106" s="32"/>
      <c r="AF106" s="33"/>
      <c r="AG106" s="23"/>
      <c r="AH106" s="23"/>
      <c r="AI106" s="23"/>
    </row>
    <row r="107" spans="1:35" s="13" customFormat="1" x14ac:dyDescent="0.4">
      <c r="A107" s="23"/>
      <c r="B107" s="23"/>
      <c r="C107" s="32"/>
      <c r="D107" s="33"/>
      <c r="F107" s="16"/>
      <c r="G107" s="32"/>
      <c r="H107" s="33"/>
      <c r="J107" s="16"/>
      <c r="K107" s="32"/>
      <c r="L107" s="33"/>
      <c r="N107" s="16"/>
      <c r="O107" s="32"/>
      <c r="P107" s="33"/>
      <c r="R107" s="16"/>
      <c r="S107" s="32"/>
      <c r="T107" s="33"/>
      <c r="V107" s="16"/>
      <c r="W107" s="32"/>
      <c r="X107" s="33"/>
      <c r="Z107" s="16"/>
      <c r="AA107" s="32"/>
      <c r="AB107" s="33"/>
      <c r="AD107" s="16"/>
      <c r="AE107" s="32"/>
      <c r="AF107" s="33"/>
      <c r="AG107" s="23"/>
      <c r="AH107" s="23"/>
      <c r="AI107" s="23"/>
    </row>
    <row r="108" spans="1:35" s="13" customFormat="1" x14ac:dyDescent="0.4">
      <c r="A108" s="23"/>
      <c r="B108" s="23"/>
      <c r="C108" s="32"/>
      <c r="D108" s="33"/>
      <c r="F108" s="16"/>
      <c r="G108" s="32"/>
      <c r="H108" s="33"/>
      <c r="J108" s="16"/>
      <c r="K108" s="32"/>
      <c r="L108" s="33"/>
      <c r="N108" s="16"/>
      <c r="O108" s="32"/>
      <c r="P108" s="33"/>
      <c r="R108" s="16"/>
      <c r="S108" s="32"/>
      <c r="T108" s="33"/>
      <c r="V108" s="16"/>
      <c r="W108" s="32"/>
      <c r="X108" s="33"/>
      <c r="Z108" s="16"/>
      <c r="AA108" s="32"/>
      <c r="AB108" s="33"/>
      <c r="AD108" s="16"/>
      <c r="AE108" s="32"/>
      <c r="AF108" s="33"/>
      <c r="AG108" s="23"/>
      <c r="AH108" s="23"/>
      <c r="AI108" s="23"/>
    </row>
    <row r="109" spans="1:35" s="13" customFormat="1" x14ac:dyDescent="0.4">
      <c r="A109" s="23"/>
      <c r="B109" s="23"/>
      <c r="C109" s="32"/>
      <c r="D109" s="33"/>
      <c r="F109" s="16"/>
      <c r="G109" s="32"/>
      <c r="H109" s="33"/>
      <c r="J109" s="16"/>
      <c r="K109" s="32"/>
      <c r="L109" s="33"/>
      <c r="N109" s="16"/>
      <c r="O109" s="32"/>
      <c r="P109" s="33"/>
      <c r="R109" s="16"/>
      <c r="S109" s="32"/>
      <c r="T109" s="33"/>
      <c r="V109" s="16"/>
      <c r="W109" s="32"/>
      <c r="X109" s="33"/>
      <c r="Z109" s="16"/>
      <c r="AA109" s="32"/>
      <c r="AB109" s="33"/>
      <c r="AD109" s="16"/>
      <c r="AE109" s="32"/>
      <c r="AF109" s="33"/>
      <c r="AG109" s="23"/>
      <c r="AH109" s="23"/>
      <c r="AI109" s="23"/>
    </row>
    <row r="110" spans="1:35" s="13" customFormat="1" x14ac:dyDescent="0.4">
      <c r="A110" s="23"/>
      <c r="B110" s="23"/>
      <c r="C110" s="32"/>
      <c r="D110" s="33"/>
      <c r="F110" s="16"/>
      <c r="G110" s="32"/>
      <c r="H110" s="33"/>
      <c r="J110" s="16"/>
      <c r="K110" s="32"/>
      <c r="L110" s="33"/>
      <c r="N110" s="16"/>
      <c r="O110" s="32"/>
      <c r="P110" s="33"/>
      <c r="R110" s="16"/>
      <c r="S110" s="32"/>
      <c r="T110" s="33"/>
      <c r="V110" s="16"/>
      <c r="W110" s="32"/>
      <c r="X110" s="33"/>
      <c r="Z110" s="16"/>
      <c r="AA110" s="32"/>
      <c r="AB110" s="33"/>
      <c r="AD110" s="16"/>
      <c r="AE110" s="32"/>
      <c r="AF110" s="33"/>
      <c r="AG110" s="23"/>
      <c r="AH110" s="23"/>
      <c r="AI110" s="23"/>
    </row>
    <row r="111" spans="1:35" s="13" customFormat="1" x14ac:dyDescent="0.4">
      <c r="A111" s="23"/>
      <c r="B111" s="23"/>
      <c r="C111" s="32"/>
      <c r="D111" s="33"/>
      <c r="F111" s="16"/>
      <c r="G111" s="32"/>
      <c r="H111" s="33"/>
      <c r="J111" s="16"/>
      <c r="K111" s="32"/>
      <c r="L111" s="33"/>
      <c r="N111" s="16"/>
      <c r="O111" s="32"/>
      <c r="P111" s="33"/>
      <c r="R111" s="16"/>
      <c r="S111" s="32"/>
      <c r="T111" s="33"/>
      <c r="V111" s="16"/>
      <c r="W111" s="32"/>
      <c r="X111" s="33"/>
      <c r="Z111" s="16"/>
      <c r="AA111" s="32"/>
      <c r="AB111" s="33"/>
      <c r="AD111" s="16"/>
      <c r="AE111" s="32"/>
      <c r="AF111" s="33"/>
      <c r="AG111" s="23"/>
      <c r="AH111" s="23"/>
      <c r="AI111" s="23"/>
    </row>
    <row r="112" spans="1:35" s="13" customFormat="1" x14ac:dyDescent="0.4">
      <c r="A112" s="23"/>
      <c r="B112" s="23"/>
      <c r="C112" s="32"/>
      <c r="D112" s="33"/>
      <c r="F112" s="16"/>
      <c r="G112" s="32"/>
      <c r="H112" s="33"/>
      <c r="J112" s="16"/>
      <c r="K112" s="32"/>
      <c r="L112" s="33"/>
      <c r="N112" s="16"/>
      <c r="O112" s="32"/>
      <c r="P112" s="33"/>
      <c r="R112" s="16"/>
      <c r="S112" s="32"/>
      <c r="T112" s="33"/>
      <c r="V112" s="16"/>
      <c r="W112" s="32"/>
      <c r="X112" s="33"/>
      <c r="Z112" s="16"/>
      <c r="AA112" s="32"/>
      <c r="AB112" s="33"/>
      <c r="AD112" s="16"/>
      <c r="AE112" s="32"/>
      <c r="AF112" s="33"/>
      <c r="AG112" s="23"/>
      <c r="AH112" s="23"/>
      <c r="AI112" s="23"/>
    </row>
    <row r="113" spans="1:35" s="13" customFormat="1" x14ac:dyDescent="0.4">
      <c r="A113" s="23"/>
      <c r="B113" s="23"/>
      <c r="C113" s="32"/>
      <c r="D113" s="33"/>
      <c r="F113" s="16"/>
      <c r="G113" s="32"/>
      <c r="H113" s="33"/>
      <c r="J113" s="16"/>
      <c r="K113" s="32"/>
      <c r="L113" s="33"/>
      <c r="N113" s="16"/>
      <c r="O113" s="32"/>
      <c r="P113" s="33"/>
      <c r="R113" s="16"/>
      <c r="S113" s="32"/>
      <c r="T113" s="33"/>
      <c r="V113" s="16"/>
      <c r="W113" s="32"/>
      <c r="X113" s="33"/>
      <c r="Z113" s="16"/>
      <c r="AA113" s="32"/>
      <c r="AB113" s="33"/>
      <c r="AD113" s="16"/>
      <c r="AE113" s="32"/>
      <c r="AF113" s="33"/>
      <c r="AG113" s="23"/>
      <c r="AH113" s="23"/>
      <c r="AI113" s="23"/>
    </row>
    <row r="114" spans="1:35" s="13" customFormat="1" x14ac:dyDescent="0.4">
      <c r="A114" s="23"/>
      <c r="B114" s="23"/>
      <c r="C114" s="32"/>
      <c r="D114" s="33"/>
      <c r="F114" s="16"/>
      <c r="G114" s="32"/>
      <c r="H114" s="33"/>
      <c r="J114" s="16"/>
      <c r="K114" s="32"/>
      <c r="L114" s="33"/>
      <c r="N114" s="16"/>
      <c r="O114" s="32"/>
      <c r="P114" s="33"/>
      <c r="R114" s="16"/>
      <c r="S114" s="32"/>
      <c r="T114" s="33"/>
      <c r="V114" s="16"/>
      <c r="W114" s="32"/>
      <c r="X114" s="33"/>
      <c r="Z114" s="16"/>
      <c r="AA114" s="32"/>
      <c r="AB114" s="33"/>
      <c r="AD114" s="16"/>
      <c r="AE114" s="32"/>
      <c r="AF114" s="33"/>
      <c r="AG114" s="23"/>
      <c r="AH114" s="23"/>
      <c r="AI114" s="23"/>
    </row>
    <row r="115" spans="1:35" s="13" customFormat="1" x14ac:dyDescent="0.4">
      <c r="A115" s="23"/>
      <c r="B115" s="23"/>
      <c r="C115" s="32"/>
      <c r="D115" s="33"/>
      <c r="F115" s="16"/>
      <c r="G115" s="32"/>
      <c r="H115" s="33"/>
      <c r="J115" s="16"/>
      <c r="K115" s="32"/>
      <c r="L115" s="33"/>
      <c r="N115" s="16"/>
      <c r="O115" s="32"/>
      <c r="P115" s="33"/>
      <c r="R115" s="16"/>
      <c r="S115" s="32"/>
      <c r="T115" s="33"/>
      <c r="V115" s="16"/>
      <c r="W115" s="32"/>
      <c r="X115" s="33"/>
      <c r="Z115" s="16"/>
      <c r="AA115" s="32"/>
      <c r="AB115" s="33"/>
      <c r="AD115" s="16"/>
      <c r="AE115" s="32"/>
      <c r="AF115" s="33"/>
      <c r="AG115" s="23"/>
      <c r="AH115" s="23"/>
      <c r="AI115" s="23"/>
    </row>
    <row r="116" spans="1:35" s="13" customFormat="1" x14ac:dyDescent="0.4">
      <c r="A116" s="23"/>
      <c r="B116" s="23"/>
      <c r="C116" s="32"/>
      <c r="D116" s="33"/>
      <c r="F116" s="16"/>
      <c r="G116" s="32"/>
      <c r="H116" s="33"/>
      <c r="J116" s="16"/>
      <c r="K116" s="32"/>
      <c r="L116" s="33"/>
      <c r="N116" s="16"/>
      <c r="O116" s="32"/>
      <c r="P116" s="33"/>
      <c r="R116" s="16"/>
      <c r="S116" s="32"/>
      <c r="T116" s="33"/>
      <c r="V116" s="16"/>
      <c r="W116" s="32"/>
      <c r="X116" s="33"/>
      <c r="Z116" s="16"/>
      <c r="AA116" s="32"/>
      <c r="AB116" s="33"/>
      <c r="AD116" s="16"/>
      <c r="AE116" s="32"/>
      <c r="AF116" s="33"/>
      <c r="AG116" s="23"/>
      <c r="AH116" s="23"/>
      <c r="AI116" s="23"/>
    </row>
    <row r="117" spans="1:35" s="13" customFormat="1" x14ac:dyDescent="0.4">
      <c r="A117" s="23"/>
      <c r="B117" s="23"/>
      <c r="C117" s="32"/>
      <c r="D117" s="33"/>
      <c r="F117" s="16"/>
      <c r="G117" s="32"/>
      <c r="H117" s="33"/>
      <c r="J117" s="16"/>
      <c r="K117" s="32"/>
      <c r="L117" s="33"/>
      <c r="N117" s="16"/>
      <c r="O117" s="32"/>
      <c r="P117" s="33"/>
      <c r="R117" s="16"/>
      <c r="S117" s="32"/>
      <c r="T117" s="33"/>
      <c r="V117" s="16"/>
      <c r="W117" s="32"/>
      <c r="X117" s="33"/>
      <c r="Z117" s="16"/>
      <c r="AA117" s="32"/>
      <c r="AB117" s="33"/>
      <c r="AD117" s="16"/>
      <c r="AE117" s="32"/>
      <c r="AF117" s="33"/>
      <c r="AG117" s="23"/>
      <c r="AH117" s="23"/>
      <c r="AI117" s="23"/>
    </row>
    <row r="118" spans="1:35" s="13" customFormat="1" x14ac:dyDescent="0.4">
      <c r="A118" s="23"/>
      <c r="B118" s="23"/>
      <c r="C118" s="32"/>
      <c r="D118" s="33"/>
      <c r="F118" s="16"/>
      <c r="G118" s="32"/>
      <c r="H118" s="33"/>
      <c r="J118" s="16"/>
      <c r="K118" s="32"/>
      <c r="L118" s="33"/>
      <c r="N118" s="16"/>
      <c r="O118" s="32"/>
      <c r="P118" s="33"/>
      <c r="R118" s="16"/>
      <c r="S118" s="32"/>
      <c r="T118" s="33"/>
      <c r="V118" s="16"/>
      <c r="W118" s="32"/>
      <c r="X118" s="33"/>
      <c r="Z118" s="16"/>
      <c r="AA118" s="32"/>
      <c r="AB118" s="33"/>
      <c r="AD118" s="16"/>
      <c r="AE118" s="32"/>
      <c r="AF118" s="33"/>
      <c r="AG118" s="23"/>
      <c r="AH118" s="23"/>
      <c r="AI118" s="23"/>
    </row>
    <row r="119" spans="1:35" s="13" customFormat="1" x14ac:dyDescent="0.4">
      <c r="A119" s="23"/>
      <c r="B119" s="23"/>
      <c r="C119" s="32"/>
      <c r="D119" s="33"/>
      <c r="F119" s="16"/>
      <c r="G119" s="32"/>
      <c r="H119" s="33"/>
      <c r="J119" s="16"/>
      <c r="K119" s="32"/>
      <c r="L119" s="33"/>
      <c r="N119" s="16"/>
      <c r="O119" s="32"/>
      <c r="P119" s="33"/>
      <c r="R119" s="16"/>
      <c r="S119" s="32"/>
      <c r="T119" s="33"/>
      <c r="V119" s="16"/>
      <c r="W119" s="32"/>
      <c r="X119" s="33"/>
      <c r="Z119" s="16"/>
      <c r="AA119" s="32"/>
      <c r="AB119" s="33"/>
      <c r="AD119" s="16"/>
      <c r="AE119" s="32"/>
      <c r="AF119" s="33"/>
      <c r="AG119" s="23"/>
      <c r="AH119" s="23"/>
      <c r="AI119" s="23"/>
    </row>
    <row r="120" spans="1:35" s="13" customFormat="1" x14ac:dyDescent="0.4">
      <c r="A120" s="23"/>
      <c r="B120" s="23"/>
      <c r="C120" s="32"/>
      <c r="D120" s="33"/>
      <c r="F120" s="16"/>
      <c r="G120" s="32"/>
      <c r="H120" s="33"/>
      <c r="J120" s="16"/>
      <c r="K120" s="32"/>
      <c r="L120" s="33"/>
      <c r="N120" s="16"/>
      <c r="O120" s="32"/>
      <c r="P120" s="33"/>
      <c r="R120" s="16"/>
      <c r="S120" s="32"/>
      <c r="T120" s="33"/>
      <c r="V120" s="16"/>
      <c r="W120" s="32"/>
      <c r="X120" s="33"/>
      <c r="Z120" s="16"/>
      <c r="AA120" s="32"/>
      <c r="AB120" s="33"/>
      <c r="AD120" s="16"/>
      <c r="AE120" s="32"/>
      <c r="AF120" s="33"/>
      <c r="AG120" s="23"/>
      <c r="AH120" s="23"/>
      <c r="AI120" s="23"/>
    </row>
    <row r="121" spans="1:35" s="13" customFormat="1" x14ac:dyDescent="0.4">
      <c r="A121" s="23"/>
      <c r="B121" s="23"/>
      <c r="C121" s="32"/>
      <c r="D121" s="33"/>
      <c r="F121" s="16"/>
      <c r="G121" s="32"/>
      <c r="H121" s="33"/>
      <c r="J121" s="16"/>
      <c r="K121" s="32"/>
      <c r="L121" s="33"/>
      <c r="N121" s="16"/>
      <c r="O121" s="32"/>
      <c r="P121" s="33"/>
      <c r="R121" s="16"/>
      <c r="S121" s="32"/>
      <c r="T121" s="33"/>
      <c r="V121" s="16"/>
      <c r="W121" s="32"/>
      <c r="X121" s="33"/>
      <c r="Z121" s="16"/>
      <c r="AA121" s="32"/>
      <c r="AB121" s="33"/>
      <c r="AD121" s="16"/>
      <c r="AE121" s="32"/>
      <c r="AF121" s="33"/>
      <c r="AG121" s="23"/>
      <c r="AH121" s="23"/>
      <c r="AI121" s="23"/>
    </row>
    <row r="122" spans="1:35" s="13" customFormat="1" x14ac:dyDescent="0.4">
      <c r="A122" s="23"/>
      <c r="B122" s="23"/>
      <c r="C122" s="32"/>
      <c r="D122" s="33"/>
      <c r="F122" s="16"/>
      <c r="G122" s="32"/>
      <c r="H122" s="33"/>
      <c r="J122" s="16"/>
      <c r="K122" s="32"/>
      <c r="L122" s="33"/>
      <c r="N122" s="16"/>
      <c r="O122" s="32"/>
      <c r="P122" s="33"/>
      <c r="R122" s="16"/>
      <c r="S122" s="32"/>
      <c r="T122" s="33"/>
      <c r="V122" s="16"/>
      <c r="W122" s="32"/>
      <c r="X122" s="33"/>
      <c r="Z122" s="16"/>
      <c r="AA122" s="32"/>
      <c r="AB122" s="33"/>
      <c r="AD122" s="16"/>
      <c r="AE122" s="32"/>
      <c r="AF122" s="33"/>
      <c r="AG122" s="23"/>
      <c r="AH122" s="23"/>
      <c r="AI122" s="23"/>
    </row>
    <row r="123" spans="1:35" s="13" customFormat="1" x14ac:dyDescent="0.4">
      <c r="A123" s="23"/>
      <c r="B123" s="23"/>
      <c r="C123" s="32"/>
      <c r="D123" s="33"/>
      <c r="F123" s="16"/>
      <c r="G123" s="32"/>
      <c r="H123" s="33"/>
      <c r="J123" s="16"/>
      <c r="K123" s="32"/>
      <c r="L123" s="33"/>
      <c r="N123" s="16"/>
      <c r="O123" s="32"/>
      <c r="P123" s="33"/>
      <c r="R123" s="16"/>
      <c r="S123" s="32"/>
      <c r="T123" s="33"/>
      <c r="V123" s="16"/>
      <c r="W123" s="32"/>
      <c r="X123" s="33"/>
      <c r="Z123" s="16"/>
      <c r="AA123" s="32"/>
      <c r="AB123" s="33"/>
      <c r="AD123" s="16"/>
      <c r="AE123" s="32"/>
      <c r="AF123" s="33"/>
      <c r="AG123" s="23"/>
      <c r="AH123" s="23"/>
      <c r="AI123" s="23"/>
    </row>
    <row r="124" spans="1:35" s="13" customFormat="1" x14ac:dyDescent="0.4">
      <c r="A124" s="23"/>
      <c r="B124" s="23"/>
      <c r="C124" s="32"/>
      <c r="D124" s="33"/>
      <c r="F124" s="16"/>
      <c r="G124" s="32"/>
      <c r="H124" s="33"/>
      <c r="J124" s="16"/>
      <c r="K124" s="32"/>
      <c r="L124" s="33"/>
      <c r="N124" s="16"/>
      <c r="O124" s="32"/>
      <c r="P124" s="33"/>
      <c r="R124" s="16"/>
      <c r="S124" s="32"/>
      <c r="T124" s="33"/>
      <c r="V124" s="16"/>
      <c r="W124" s="32"/>
      <c r="X124" s="33"/>
      <c r="Z124" s="16"/>
      <c r="AA124" s="32"/>
      <c r="AB124" s="33"/>
      <c r="AD124" s="16"/>
      <c r="AE124" s="32"/>
      <c r="AF124" s="33"/>
      <c r="AG124" s="23"/>
      <c r="AH124" s="23"/>
      <c r="AI124" s="23"/>
    </row>
    <row r="125" spans="1:35" s="13" customFormat="1" x14ac:dyDescent="0.4">
      <c r="A125" s="23"/>
      <c r="B125" s="23"/>
      <c r="C125" s="32"/>
      <c r="D125" s="33"/>
      <c r="F125" s="16"/>
      <c r="G125" s="32"/>
      <c r="H125" s="33"/>
      <c r="J125" s="16"/>
      <c r="K125" s="32"/>
      <c r="L125" s="33"/>
      <c r="N125" s="16"/>
      <c r="O125" s="32"/>
      <c r="P125" s="33"/>
      <c r="R125" s="16"/>
      <c r="S125" s="32"/>
      <c r="T125" s="33"/>
      <c r="V125" s="16"/>
      <c r="W125" s="32"/>
      <c r="X125" s="33"/>
      <c r="Z125" s="16"/>
      <c r="AA125" s="32"/>
      <c r="AB125" s="33"/>
      <c r="AD125" s="16"/>
      <c r="AE125" s="32"/>
      <c r="AF125" s="33"/>
      <c r="AG125" s="23"/>
      <c r="AH125" s="23"/>
      <c r="AI125" s="23"/>
    </row>
    <row r="126" spans="1:35" s="13" customFormat="1" x14ac:dyDescent="0.4">
      <c r="A126" s="23"/>
      <c r="B126" s="23"/>
      <c r="C126" s="32"/>
      <c r="D126" s="33"/>
      <c r="F126" s="16"/>
      <c r="G126" s="32"/>
      <c r="H126" s="33"/>
      <c r="J126" s="16"/>
      <c r="K126" s="32"/>
      <c r="L126" s="33"/>
      <c r="N126" s="16"/>
      <c r="O126" s="32"/>
      <c r="P126" s="33"/>
      <c r="R126" s="16"/>
      <c r="S126" s="32"/>
      <c r="T126" s="33"/>
      <c r="V126" s="16"/>
      <c r="W126" s="32"/>
      <c r="X126" s="33"/>
      <c r="Z126" s="16"/>
      <c r="AA126" s="32"/>
      <c r="AB126" s="33"/>
      <c r="AD126" s="16"/>
      <c r="AE126" s="32"/>
      <c r="AF126" s="33"/>
      <c r="AG126" s="23"/>
      <c r="AH126" s="23"/>
      <c r="AI126" s="23"/>
    </row>
    <row r="127" spans="1:35" s="13" customFormat="1" x14ac:dyDescent="0.4">
      <c r="A127" s="23"/>
      <c r="B127" s="23"/>
      <c r="C127" s="32"/>
      <c r="D127" s="33"/>
      <c r="F127" s="16"/>
      <c r="G127" s="32"/>
      <c r="H127" s="33"/>
      <c r="J127" s="16"/>
      <c r="K127" s="32"/>
      <c r="L127" s="33"/>
      <c r="N127" s="16"/>
      <c r="O127" s="32"/>
      <c r="P127" s="33"/>
      <c r="R127" s="16"/>
      <c r="S127" s="32"/>
      <c r="T127" s="33"/>
      <c r="V127" s="16"/>
      <c r="W127" s="32"/>
      <c r="X127" s="33"/>
      <c r="Z127" s="16"/>
      <c r="AA127" s="32"/>
      <c r="AB127" s="33"/>
      <c r="AD127" s="16"/>
      <c r="AE127" s="32"/>
      <c r="AF127" s="33"/>
      <c r="AG127" s="23"/>
      <c r="AH127" s="23"/>
      <c r="AI127" s="23"/>
    </row>
    <row r="128" spans="1:35" s="13" customFormat="1" x14ac:dyDescent="0.4">
      <c r="A128" s="23"/>
      <c r="B128" s="23"/>
      <c r="C128" s="32"/>
      <c r="D128" s="33"/>
      <c r="F128" s="16"/>
      <c r="G128" s="32"/>
      <c r="H128" s="33"/>
      <c r="J128" s="16"/>
      <c r="K128" s="32"/>
      <c r="L128" s="33"/>
      <c r="N128" s="16"/>
      <c r="O128" s="32"/>
      <c r="P128" s="33"/>
      <c r="R128" s="16"/>
      <c r="S128" s="32"/>
      <c r="T128" s="33"/>
      <c r="V128" s="16"/>
      <c r="W128" s="32"/>
      <c r="X128" s="33"/>
      <c r="Z128" s="16"/>
      <c r="AA128" s="32"/>
      <c r="AB128" s="33"/>
      <c r="AD128" s="16"/>
      <c r="AE128" s="32"/>
      <c r="AF128" s="33"/>
      <c r="AG128" s="23"/>
      <c r="AH128" s="23"/>
      <c r="AI128" s="23"/>
    </row>
    <row r="129" spans="1:35" s="13" customFormat="1" x14ac:dyDescent="0.4">
      <c r="A129" s="23"/>
      <c r="B129" s="23"/>
      <c r="C129" s="32"/>
      <c r="D129" s="33"/>
      <c r="F129" s="16"/>
      <c r="G129" s="32"/>
      <c r="H129" s="33"/>
      <c r="J129" s="16"/>
      <c r="K129" s="32"/>
      <c r="L129" s="33"/>
      <c r="N129" s="16"/>
      <c r="O129" s="32"/>
      <c r="P129" s="33"/>
      <c r="R129" s="16"/>
      <c r="S129" s="32"/>
      <c r="T129" s="33"/>
      <c r="V129" s="16"/>
      <c r="W129" s="32"/>
      <c r="X129" s="33"/>
      <c r="Z129" s="16"/>
      <c r="AA129" s="32"/>
      <c r="AB129" s="33"/>
      <c r="AD129" s="16"/>
      <c r="AE129" s="32"/>
      <c r="AF129" s="33"/>
      <c r="AG129" s="23"/>
      <c r="AH129" s="23"/>
      <c r="AI129" s="23"/>
    </row>
    <row r="130" spans="1:35" s="13" customFormat="1" x14ac:dyDescent="0.4">
      <c r="A130" s="23"/>
      <c r="B130" s="23"/>
      <c r="C130" s="32"/>
      <c r="D130" s="33"/>
      <c r="F130" s="16"/>
      <c r="G130" s="32"/>
      <c r="H130" s="33"/>
      <c r="J130" s="16"/>
      <c r="K130" s="32"/>
      <c r="L130" s="33"/>
      <c r="N130" s="16"/>
      <c r="O130" s="32"/>
      <c r="P130" s="33"/>
      <c r="R130" s="16"/>
      <c r="S130" s="32"/>
      <c r="T130" s="33"/>
      <c r="V130" s="16"/>
      <c r="W130" s="32"/>
      <c r="X130" s="33"/>
      <c r="Z130" s="16"/>
      <c r="AA130" s="32"/>
      <c r="AB130" s="33"/>
      <c r="AD130" s="16"/>
      <c r="AE130" s="32"/>
      <c r="AF130" s="33"/>
      <c r="AG130" s="23"/>
      <c r="AH130" s="23"/>
      <c r="AI130" s="23"/>
    </row>
    <row r="131" spans="1:35" s="13" customFormat="1" x14ac:dyDescent="0.4">
      <c r="A131" s="23"/>
      <c r="B131" s="23"/>
      <c r="C131" s="32"/>
      <c r="D131" s="33"/>
      <c r="F131" s="16"/>
      <c r="G131" s="32"/>
      <c r="H131" s="33"/>
      <c r="J131" s="16"/>
      <c r="K131" s="32"/>
      <c r="L131" s="33"/>
      <c r="N131" s="16"/>
      <c r="O131" s="32"/>
      <c r="P131" s="33"/>
      <c r="R131" s="16"/>
      <c r="S131" s="32"/>
      <c r="T131" s="33"/>
      <c r="V131" s="16"/>
      <c r="W131" s="32"/>
      <c r="X131" s="33"/>
      <c r="Z131" s="16"/>
      <c r="AA131" s="32"/>
      <c r="AB131" s="33"/>
      <c r="AD131" s="16"/>
      <c r="AE131" s="32"/>
      <c r="AF131" s="33"/>
      <c r="AG131" s="23"/>
      <c r="AH131" s="23"/>
      <c r="AI131" s="23"/>
    </row>
    <row r="132" spans="1:35" s="13" customFormat="1" x14ac:dyDescent="0.4">
      <c r="A132" s="23"/>
      <c r="B132" s="23"/>
      <c r="C132" s="32"/>
      <c r="D132" s="33"/>
      <c r="F132" s="16"/>
      <c r="G132" s="32"/>
      <c r="H132" s="33"/>
      <c r="J132" s="16"/>
      <c r="K132" s="32"/>
      <c r="L132" s="33"/>
      <c r="N132" s="16"/>
      <c r="O132" s="32"/>
      <c r="P132" s="33"/>
      <c r="R132" s="16"/>
      <c r="S132" s="32"/>
      <c r="T132" s="33"/>
      <c r="V132" s="16"/>
      <c r="W132" s="32"/>
      <c r="X132" s="33"/>
      <c r="Z132" s="16"/>
      <c r="AA132" s="32"/>
      <c r="AB132" s="33"/>
      <c r="AD132" s="16"/>
      <c r="AE132" s="32"/>
      <c r="AF132" s="33"/>
      <c r="AG132" s="23"/>
      <c r="AH132" s="23"/>
      <c r="AI132" s="23"/>
    </row>
    <row r="133" spans="1:35" s="13" customFormat="1" x14ac:dyDescent="0.4">
      <c r="A133" s="23"/>
      <c r="B133" s="23"/>
      <c r="C133" s="32"/>
      <c r="D133" s="33"/>
      <c r="F133" s="16"/>
      <c r="G133" s="32"/>
      <c r="H133" s="33"/>
      <c r="J133" s="16"/>
      <c r="K133" s="32"/>
      <c r="L133" s="33"/>
      <c r="N133" s="16"/>
      <c r="O133" s="32"/>
      <c r="P133" s="33"/>
      <c r="R133" s="16"/>
      <c r="S133" s="32"/>
      <c r="T133" s="33"/>
      <c r="V133" s="16"/>
      <c r="W133" s="32"/>
      <c r="X133" s="33"/>
      <c r="Z133" s="16"/>
      <c r="AA133" s="32"/>
      <c r="AB133" s="33"/>
      <c r="AD133" s="16"/>
      <c r="AE133" s="32"/>
      <c r="AF133" s="33"/>
      <c r="AG133" s="23"/>
      <c r="AH133" s="23"/>
      <c r="AI133" s="23"/>
    </row>
    <row r="134" spans="1:35" s="13" customFormat="1" x14ac:dyDescent="0.4">
      <c r="A134" s="23"/>
      <c r="B134" s="23"/>
      <c r="C134" s="32"/>
      <c r="D134" s="33"/>
      <c r="F134" s="16"/>
      <c r="G134" s="32"/>
      <c r="H134" s="33"/>
      <c r="J134" s="16"/>
      <c r="K134" s="32"/>
      <c r="L134" s="33"/>
      <c r="N134" s="16"/>
      <c r="O134" s="32"/>
      <c r="P134" s="33"/>
      <c r="R134" s="16"/>
      <c r="S134" s="32"/>
      <c r="T134" s="33"/>
      <c r="V134" s="16"/>
      <c r="W134" s="32"/>
      <c r="X134" s="33"/>
      <c r="Z134" s="16"/>
      <c r="AA134" s="32"/>
      <c r="AB134" s="33"/>
      <c r="AD134" s="16"/>
      <c r="AE134" s="32"/>
      <c r="AF134" s="33"/>
      <c r="AG134" s="23"/>
      <c r="AH134" s="23"/>
      <c r="AI134" s="23"/>
    </row>
    <row r="135" spans="1:35" s="13" customFormat="1" x14ac:dyDescent="0.4">
      <c r="A135" s="23"/>
      <c r="B135" s="23"/>
      <c r="C135" s="32"/>
      <c r="D135" s="33"/>
      <c r="F135" s="16"/>
      <c r="G135" s="32"/>
      <c r="H135" s="33"/>
      <c r="J135" s="16"/>
      <c r="K135" s="32"/>
      <c r="L135" s="33"/>
      <c r="N135" s="16"/>
      <c r="O135" s="32"/>
      <c r="P135" s="33"/>
      <c r="R135" s="16"/>
      <c r="S135" s="32"/>
      <c r="T135" s="33"/>
      <c r="V135" s="16"/>
      <c r="W135" s="32"/>
      <c r="X135" s="33"/>
      <c r="Z135" s="16"/>
      <c r="AA135" s="32"/>
      <c r="AB135" s="33"/>
      <c r="AD135" s="16"/>
      <c r="AE135" s="32"/>
      <c r="AF135" s="33"/>
      <c r="AG135" s="23"/>
      <c r="AH135" s="23"/>
      <c r="AI135" s="23"/>
    </row>
    <row r="136" spans="1:35" s="13" customFormat="1" x14ac:dyDescent="0.4">
      <c r="A136" s="23"/>
      <c r="B136" s="23"/>
      <c r="C136" s="32"/>
      <c r="D136" s="33"/>
      <c r="F136" s="16"/>
      <c r="G136" s="32"/>
      <c r="H136" s="33"/>
      <c r="J136" s="16"/>
      <c r="K136" s="32"/>
      <c r="L136" s="33"/>
      <c r="N136" s="16"/>
      <c r="O136" s="32"/>
      <c r="P136" s="33"/>
      <c r="R136" s="16"/>
      <c r="S136" s="32"/>
      <c r="T136" s="33"/>
      <c r="V136" s="16"/>
      <c r="W136" s="32"/>
      <c r="X136" s="33"/>
      <c r="Z136" s="16"/>
      <c r="AA136" s="32"/>
      <c r="AB136" s="33"/>
      <c r="AD136" s="16"/>
      <c r="AE136" s="32"/>
      <c r="AF136" s="33"/>
      <c r="AG136" s="23"/>
      <c r="AH136" s="23"/>
      <c r="AI136" s="23"/>
    </row>
    <row r="137" spans="1:35" s="13" customFormat="1" x14ac:dyDescent="0.4">
      <c r="A137" s="23"/>
      <c r="B137" s="23"/>
      <c r="C137" s="32"/>
      <c r="D137" s="33"/>
      <c r="F137" s="16"/>
      <c r="G137" s="32"/>
      <c r="H137" s="33"/>
      <c r="J137" s="16"/>
      <c r="K137" s="32"/>
      <c r="L137" s="33"/>
      <c r="N137" s="16"/>
      <c r="O137" s="32"/>
      <c r="P137" s="33"/>
      <c r="R137" s="16"/>
      <c r="S137" s="32"/>
      <c r="T137" s="33"/>
      <c r="V137" s="16"/>
      <c r="W137" s="32"/>
      <c r="X137" s="33"/>
      <c r="Z137" s="16"/>
      <c r="AA137" s="32"/>
      <c r="AB137" s="33"/>
      <c r="AD137" s="16"/>
      <c r="AE137" s="32"/>
      <c r="AF137" s="33"/>
      <c r="AG137" s="23"/>
      <c r="AH137" s="23"/>
      <c r="AI137" s="23"/>
    </row>
    <row r="138" spans="1:35" s="13" customFormat="1" x14ac:dyDescent="0.4">
      <c r="A138" s="23"/>
      <c r="B138" s="23"/>
      <c r="C138" s="32"/>
      <c r="D138" s="33"/>
      <c r="F138" s="16"/>
      <c r="G138" s="32"/>
      <c r="H138" s="33"/>
      <c r="J138" s="16"/>
      <c r="K138" s="32"/>
      <c r="L138" s="33"/>
      <c r="N138" s="16"/>
      <c r="O138" s="32"/>
      <c r="P138" s="33"/>
      <c r="R138" s="16"/>
      <c r="S138" s="32"/>
      <c r="T138" s="33"/>
      <c r="V138" s="16"/>
      <c r="W138" s="32"/>
      <c r="X138" s="33"/>
      <c r="Z138" s="16"/>
      <c r="AA138" s="32"/>
      <c r="AB138" s="33"/>
      <c r="AD138" s="16"/>
      <c r="AE138" s="32"/>
      <c r="AF138" s="33"/>
      <c r="AG138" s="23"/>
      <c r="AH138" s="23"/>
      <c r="AI138" s="23"/>
    </row>
    <row r="139" spans="1:35" s="13" customFormat="1" x14ac:dyDescent="0.4">
      <c r="A139" s="23"/>
      <c r="B139" s="23"/>
      <c r="C139" s="32"/>
      <c r="D139" s="33"/>
      <c r="F139" s="16"/>
      <c r="G139" s="32"/>
      <c r="H139" s="33"/>
      <c r="J139" s="16"/>
      <c r="K139" s="32"/>
      <c r="L139" s="33"/>
      <c r="N139" s="16"/>
      <c r="O139" s="32"/>
      <c r="P139" s="33"/>
      <c r="R139" s="16"/>
      <c r="S139" s="32"/>
      <c r="T139" s="33"/>
      <c r="V139" s="16"/>
      <c r="W139" s="32"/>
      <c r="X139" s="33"/>
      <c r="Z139" s="16"/>
      <c r="AA139" s="32"/>
      <c r="AB139" s="33"/>
      <c r="AD139" s="16"/>
      <c r="AE139" s="32"/>
      <c r="AF139" s="33"/>
      <c r="AG139" s="23"/>
      <c r="AH139" s="23"/>
      <c r="AI139" s="23"/>
    </row>
    <row r="140" spans="1:35" s="13" customFormat="1" x14ac:dyDescent="0.4">
      <c r="A140" s="23"/>
      <c r="B140" s="23"/>
      <c r="C140" s="32"/>
      <c r="D140" s="33"/>
      <c r="F140" s="16"/>
      <c r="G140" s="32"/>
      <c r="H140" s="33"/>
      <c r="J140" s="16"/>
      <c r="K140" s="32"/>
      <c r="L140" s="33"/>
      <c r="N140" s="16"/>
      <c r="O140" s="32"/>
      <c r="P140" s="33"/>
      <c r="R140" s="16"/>
      <c r="S140" s="32"/>
      <c r="T140" s="33"/>
      <c r="V140" s="16"/>
      <c r="W140" s="32"/>
      <c r="X140" s="33"/>
      <c r="Z140" s="16"/>
      <c r="AA140" s="32"/>
      <c r="AB140" s="33"/>
      <c r="AD140" s="16"/>
      <c r="AE140" s="32"/>
      <c r="AF140" s="33"/>
      <c r="AG140" s="23"/>
      <c r="AH140" s="23"/>
      <c r="AI140" s="23"/>
    </row>
    <row r="141" spans="1:35" s="13" customFormat="1" x14ac:dyDescent="0.4">
      <c r="A141" s="23"/>
      <c r="B141" s="23"/>
      <c r="C141" s="32"/>
      <c r="D141" s="33"/>
      <c r="F141" s="16"/>
      <c r="G141" s="32"/>
      <c r="H141" s="33"/>
      <c r="J141" s="16"/>
      <c r="K141" s="32"/>
      <c r="L141" s="33"/>
      <c r="N141" s="16"/>
      <c r="O141" s="32"/>
      <c r="P141" s="33"/>
      <c r="R141" s="16"/>
      <c r="S141" s="32"/>
      <c r="T141" s="33"/>
      <c r="V141" s="16"/>
      <c r="W141" s="32"/>
      <c r="X141" s="33"/>
      <c r="Z141" s="16"/>
      <c r="AA141" s="32"/>
      <c r="AB141" s="33"/>
      <c r="AD141" s="16"/>
      <c r="AE141" s="32"/>
      <c r="AF141" s="33"/>
      <c r="AG141" s="23"/>
      <c r="AH141" s="23"/>
      <c r="AI141" s="23"/>
    </row>
    <row r="142" spans="1:35" s="13" customFormat="1" x14ac:dyDescent="0.4">
      <c r="A142" s="23"/>
      <c r="B142" s="23"/>
      <c r="C142" s="32"/>
      <c r="D142" s="33"/>
      <c r="F142" s="16"/>
      <c r="G142" s="32"/>
      <c r="H142" s="33"/>
      <c r="J142" s="16"/>
      <c r="K142" s="32"/>
      <c r="L142" s="33"/>
      <c r="N142" s="16"/>
      <c r="O142" s="32"/>
      <c r="P142" s="33"/>
      <c r="R142" s="16"/>
      <c r="S142" s="32"/>
      <c r="T142" s="33"/>
      <c r="V142" s="16"/>
      <c r="W142" s="32"/>
      <c r="X142" s="33"/>
      <c r="Z142" s="16"/>
      <c r="AA142" s="32"/>
      <c r="AB142" s="33"/>
      <c r="AD142" s="16"/>
      <c r="AE142" s="32"/>
      <c r="AF142" s="33"/>
      <c r="AG142" s="23"/>
      <c r="AH142" s="23"/>
      <c r="AI142" s="23"/>
    </row>
    <row r="143" spans="1:35" s="13" customFormat="1" x14ac:dyDescent="0.4">
      <c r="A143" s="23"/>
      <c r="B143" s="23"/>
      <c r="C143" s="32"/>
      <c r="D143" s="33"/>
      <c r="F143" s="16"/>
      <c r="G143" s="32"/>
      <c r="H143" s="33"/>
      <c r="J143" s="16"/>
      <c r="K143" s="32"/>
      <c r="L143" s="33"/>
      <c r="N143" s="16"/>
      <c r="O143" s="32"/>
      <c r="P143" s="33"/>
      <c r="R143" s="16"/>
      <c r="S143" s="32"/>
      <c r="T143" s="33"/>
      <c r="V143" s="16"/>
      <c r="W143" s="32"/>
      <c r="X143" s="33"/>
      <c r="Z143" s="16"/>
      <c r="AA143" s="32"/>
      <c r="AB143" s="33"/>
      <c r="AD143" s="16"/>
      <c r="AE143" s="32"/>
      <c r="AF143" s="33"/>
      <c r="AG143" s="23"/>
      <c r="AH143" s="23"/>
      <c r="AI143" s="23"/>
    </row>
    <row r="144" spans="1:35" s="13" customFormat="1" x14ac:dyDescent="0.4">
      <c r="A144" s="23"/>
      <c r="B144" s="23"/>
      <c r="C144" s="32"/>
      <c r="D144" s="33"/>
      <c r="F144" s="16"/>
      <c r="G144" s="32"/>
      <c r="H144" s="33"/>
      <c r="J144" s="16"/>
      <c r="K144" s="32"/>
      <c r="L144" s="33"/>
      <c r="N144" s="16"/>
      <c r="O144" s="32"/>
      <c r="P144" s="33"/>
      <c r="R144" s="16"/>
      <c r="S144" s="32"/>
      <c r="T144" s="33"/>
      <c r="V144" s="16"/>
      <c r="W144" s="32"/>
      <c r="X144" s="33"/>
      <c r="Z144" s="16"/>
      <c r="AA144" s="32"/>
      <c r="AB144" s="33"/>
      <c r="AD144" s="16"/>
      <c r="AE144" s="32"/>
      <c r="AF144" s="33"/>
      <c r="AG144" s="23"/>
      <c r="AH144" s="23"/>
      <c r="AI144" s="23"/>
    </row>
    <row r="145" spans="1:35" s="13" customFormat="1" x14ac:dyDescent="0.4">
      <c r="A145" s="23"/>
      <c r="B145" s="23"/>
      <c r="C145" s="32"/>
      <c r="D145" s="33"/>
      <c r="F145" s="16"/>
      <c r="G145" s="32"/>
      <c r="H145" s="33"/>
      <c r="J145" s="16"/>
      <c r="K145" s="32"/>
      <c r="L145" s="33"/>
      <c r="N145" s="16"/>
      <c r="O145" s="32"/>
      <c r="P145" s="33"/>
      <c r="R145" s="16"/>
      <c r="S145" s="32"/>
      <c r="T145" s="33"/>
      <c r="V145" s="16"/>
      <c r="W145" s="32"/>
      <c r="X145" s="33"/>
      <c r="Z145" s="16"/>
      <c r="AA145" s="32"/>
      <c r="AB145" s="33"/>
      <c r="AD145" s="16"/>
      <c r="AE145" s="32"/>
      <c r="AF145" s="33"/>
      <c r="AG145" s="23"/>
      <c r="AH145" s="23"/>
      <c r="AI145" s="23"/>
    </row>
    <row r="146" spans="1:35" s="13" customFormat="1" x14ac:dyDescent="0.4">
      <c r="A146" s="23"/>
      <c r="B146" s="23"/>
      <c r="C146" s="32"/>
      <c r="D146" s="33"/>
      <c r="F146" s="16"/>
      <c r="G146" s="32"/>
      <c r="H146" s="33"/>
      <c r="J146" s="16"/>
      <c r="K146" s="32"/>
      <c r="L146" s="33"/>
      <c r="N146" s="16"/>
      <c r="O146" s="32"/>
      <c r="P146" s="33"/>
      <c r="R146" s="16"/>
      <c r="S146" s="32"/>
      <c r="T146" s="33"/>
      <c r="V146" s="16"/>
      <c r="W146" s="32"/>
      <c r="X146" s="33"/>
      <c r="Z146" s="16"/>
      <c r="AA146" s="32"/>
      <c r="AB146" s="33"/>
      <c r="AD146" s="16"/>
      <c r="AE146" s="32"/>
      <c r="AF146" s="33"/>
      <c r="AG146" s="23"/>
      <c r="AH146" s="23"/>
      <c r="AI146" s="23"/>
    </row>
    <row r="147" spans="1:35" s="13" customFormat="1" x14ac:dyDescent="0.4">
      <c r="A147" s="23"/>
      <c r="B147" s="23"/>
      <c r="C147" s="32"/>
      <c r="D147" s="33"/>
      <c r="F147" s="16"/>
      <c r="G147" s="32"/>
      <c r="H147" s="33"/>
      <c r="J147" s="16"/>
      <c r="K147" s="32"/>
      <c r="L147" s="33"/>
      <c r="N147" s="16"/>
      <c r="O147" s="32"/>
      <c r="P147" s="33"/>
      <c r="R147" s="16"/>
      <c r="S147" s="32"/>
      <c r="T147" s="33"/>
      <c r="V147" s="16"/>
      <c r="W147" s="32"/>
      <c r="X147" s="33"/>
      <c r="Z147" s="16"/>
      <c r="AA147" s="32"/>
      <c r="AB147" s="33"/>
      <c r="AD147" s="16"/>
      <c r="AE147" s="32"/>
      <c r="AF147" s="33"/>
      <c r="AG147" s="23"/>
      <c r="AH147" s="23"/>
      <c r="AI147" s="23"/>
    </row>
    <row r="148" spans="1:35" s="13" customFormat="1" x14ac:dyDescent="0.4">
      <c r="A148" s="23"/>
      <c r="B148" s="23"/>
      <c r="C148" s="32"/>
      <c r="D148" s="33"/>
      <c r="F148" s="16"/>
      <c r="G148" s="32"/>
      <c r="H148" s="33"/>
      <c r="J148" s="16"/>
      <c r="K148" s="32"/>
      <c r="L148" s="33"/>
      <c r="N148" s="16"/>
      <c r="O148" s="32"/>
      <c r="P148" s="33"/>
      <c r="R148" s="16"/>
      <c r="S148" s="32"/>
      <c r="T148" s="33"/>
      <c r="V148" s="16"/>
      <c r="W148" s="32"/>
      <c r="X148" s="33"/>
      <c r="Z148" s="16"/>
      <c r="AA148" s="32"/>
      <c r="AB148" s="33"/>
      <c r="AD148" s="16"/>
      <c r="AE148" s="32"/>
      <c r="AF148" s="33"/>
      <c r="AG148" s="23"/>
      <c r="AH148" s="23"/>
      <c r="AI148" s="23"/>
    </row>
    <row r="149" spans="1:35" s="13" customFormat="1" x14ac:dyDescent="0.4">
      <c r="A149" s="23"/>
      <c r="B149" s="23"/>
      <c r="C149" s="32"/>
      <c r="D149" s="33"/>
      <c r="F149" s="16"/>
      <c r="G149" s="32"/>
      <c r="H149" s="33"/>
      <c r="J149" s="16"/>
      <c r="K149" s="32"/>
      <c r="L149" s="33"/>
      <c r="N149" s="16"/>
      <c r="O149" s="32"/>
      <c r="P149" s="33"/>
      <c r="R149" s="16"/>
      <c r="S149" s="32"/>
      <c r="T149" s="33"/>
      <c r="V149" s="16"/>
      <c r="W149" s="32"/>
      <c r="X149" s="33"/>
      <c r="Z149" s="16"/>
      <c r="AA149" s="32"/>
      <c r="AB149" s="33"/>
      <c r="AD149" s="16"/>
      <c r="AE149" s="32"/>
      <c r="AF149" s="33"/>
      <c r="AG149" s="23"/>
      <c r="AH149" s="23"/>
      <c r="AI149" s="23"/>
    </row>
    <row r="150" spans="1:35" s="13" customFormat="1" x14ac:dyDescent="0.4">
      <c r="A150" s="23"/>
      <c r="B150" s="23"/>
      <c r="C150" s="32"/>
      <c r="D150" s="33"/>
      <c r="F150" s="16"/>
      <c r="G150" s="32"/>
      <c r="H150" s="33"/>
      <c r="J150" s="16"/>
      <c r="K150" s="32"/>
      <c r="L150" s="33"/>
      <c r="N150" s="16"/>
      <c r="O150" s="32"/>
      <c r="P150" s="33"/>
      <c r="R150" s="16"/>
      <c r="S150" s="32"/>
      <c r="T150" s="33"/>
      <c r="V150" s="16"/>
      <c r="W150" s="32"/>
      <c r="X150" s="33"/>
      <c r="Z150" s="16"/>
      <c r="AA150" s="32"/>
      <c r="AB150" s="33"/>
      <c r="AD150" s="16"/>
      <c r="AE150" s="32"/>
      <c r="AF150" s="33"/>
      <c r="AG150" s="23"/>
      <c r="AH150" s="23"/>
      <c r="AI150" s="23"/>
    </row>
    <row r="151" spans="1:35" s="13" customFormat="1" x14ac:dyDescent="0.4">
      <c r="A151" s="23"/>
      <c r="B151" s="23"/>
      <c r="C151" s="32"/>
      <c r="D151" s="33"/>
      <c r="F151" s="16"/>
      <c r="G151" s="32"/>
      <c r="H151" s="33"/>
      <c r="J151" s="16"/>
      <c r="K151" s="32"/>
      <c r="L151" s="33"/>
      <c r="N151" s="16"/>
      <c r="O151" s="32"/>
      <c r="P151" s="33"/>
      <c r="R151" s="16"/>
      <c r="S151" s="32"/>
      <c r="T151" s="33"/>
      <c r="V151" s="16"/>
      <c r="W151" s="32"/>
      <c r="X151" s="33"/>
      <c r="Z151" s="16"/>
      <c r="AA151" s="32"/>
      <c r="AB151" s="33"/>
      <c r="AD151" s="16"/>
      <c r="AE151" s="32"/>
      <c r="AF151" s="33"/>
      <c r="AG151" s="23"/>
      <c r="AH151" s="23"/>
      <c r="AI151" s="23"/>
    </row>
    <row r="152" spans="1:35" s="13" customFormat="1" x14ac:dyDescent="0.4">
      <c r="A152" s="23"/>
      <c r="B152" s="23"/>
      <c r="C152" s="32"/>
      <c r="D152" s="33"/>
      <c r="F152" s="16"/>
      <c r="G152" s="32"/>
      <c r="H152" s="33"/>
      <c r="J152" s="16"/>
      <c r="K152" s="32"/>
      <c r="L152" s="33"/>
      <c r="N152" s="16"/>
      <c r="O152" s="32"/>
      <c r="P152" s="33"/>
      <c r="R152" s="16"/>
      <c r="S152" s="32"/>
      <c r="T152" s="33"/>
      <c r="V152" s="16"/>
      <c r="W152" s="32"/>
      <c r="X152" s="33"/>
      <c r="Z152" s="16"/>
      <c r="AA152" s="32"/>
      <c r="AB152" s="33"/>
      <c r="AD152" s="16"/>
      <c r="AE152" s="32"/>
      <c r="AF152" s="33"/>
      <c r="AG152" s="23"/>
      <c r="AH152" s="23"/>
      <c r="AI152" s="23"/>
    </row>
    <row r="153" spans="1:35" s="13" customFormat="1" x14ac:dyDescent="0.4">
      <c r="A153" s="23"/>
      <c r="B153" s="23"/>
      <c r="C153" s="32"/>
      <c r="D153" s="33"/>
      <c r="F153" s="16"/>
      <c r="G153" s="32"/>
      <c r="H153" s="33"/>
      <c r="J153" s="16"/>
      <c r="K153" s="32"/>
      <c r="L153" s="33"/>
      <c r="N153" s="16"/>
      <c r="O153" s="32"/>
      <c r="P153" s="33"/>
      <c r="R153" s="16"/>
      <c r="S153" s="32"/>
      <c r="T153" s="33"/>
      <c r="V153" s="16"/>
      <c r="W153" s="32"/>
      <c r="X153" s="33"/>
      <c r="Z153" s="16"/>
      <c r="AA153" s="32"/>
      <c r="AB153" s="33"/>
      <c r="AD153" s="16"/>
      <c r="AE153" s="32"/>
      <c r="AF153" s="33"/>
      <c r="AG153" s="23"/>
      <c r="AH153" s="23"/>
      <c r="AI153" s="23"/>
    </row>
    <row r="154" spans="1:35" s="13" customFormat="1" x14ac:dyDescent="0.4">
      <c r="A154" s="23"/>
      <c r="B154" s="23"/>
      <c r="C154" s="32"/>
      <c r="D154" s="33"/>
      <c r="F154" s="16"/>
      <c r="G154" s="32"/>
      <c r="H154" s="33"/>
      <c r="J154" s="16"/>
      <c r="K154" s="32"/>
      <c r="L154" s="33"/>
      <c r="N154" s="16"/>
      <c r="O154" s="32"/>
      <c r="P154" s="33"/>
      <c r="R154" s="16"/>
      <c r="S154" s="32"/>
      <c r="T154" s="33"/>
      <c r="V154" s="16"/>
      <c r="W154" s="32"/>
      <c r="X154" s="33"/>
      <c r="Z154" s="16"/>
      <c r="AA154" s="32"/>
      <c r="AB154" s="33"/>
      <c r="AD154" s="16"/>
      <c r="AE154" s="32"/>
      <c r="AF154" s="33"/>
      <c r="AG154" s="23"/>
      <c r="AH154" s="23"/>
      <c r="AI154" s="23"/>
    </row>
    <row r="155" spans="1:35" s="13" customFormat="1" x14ac:dyDescent="0.4">
      <c r="A155" s="23"/>
      <c r="B155" s="23"/>
      <c r="C155" s="32"/>
      <c r="D155" s="33"/>
      <c r="F155" s="16"/>
      <c r="G155" s="32"/>
      <c r="H155" s="33"/>
      <c r="J155" s="16"/>
      <c r="K155" s="32"/>
      <c r="L155" s="33"/>
      <c r="N155" s="16"/>
      <c r="O155" s="32"/>
      <c r="P155" s="33"/>
      <c r="R155" s="16"/>
      <c r="S155" s="32"/>
      <c r="T155" s="33"/>
      <c r="V155" s="16"/>
      <c r="W155" s="32"/>
      <c r="X155" s="33"/>
      <c r="Z155" s="16"/>
      <c r="AA155" s="32"/>
      <c r="AB155" s="33"/>
      <c r="AD155" s="16"/>
      <c r="AE155" s="32"/>
      <c r="AF155" s="33"/>
      <c r="AG155" s="23"/>
      <c r="AH155" s="23"/>
      <c r="AI155" s="23"/>
    </row>
    <row r="156" spans="1:35" s="13" customFormat="1" x14ac:dyDescent="0.4">
      <c r="A156" s="23"/>
      <c r="B156" s="23"/>
      <c r="C156" s="32"/>
      <c r="D156" s="33"/>
      <c r="F156" s="16"/>
      <c r="G156" s="32"/>
      <c r="H156" s="33"/>
      <c r="J156" s="16"/>
      <c r="K156" s="32"/>
      <c r="L156" s="33"/>
      <c r="N156" s="16"/>
      <c r="O156" s="32"/>
      <c r="P156" s="33"/>
      <c r="R156" s="16"/>
      <c r="S156" s="32"/>
      <c r="T156" s="33"/>
      <c r="V156" s="16"/>
      <c r="W156" s="32"/>
      <c r="X156" s="33"/>
      <c r="Z156" s="16"/>
      <c r="AA156" s="32"/>
      <c r="AB156" s="33"/>
      <c r="AD156" s="16"/>
      <c r="AE156" s="32"/>
      <c r="AF156" s="33"/>
      <c r="AG156" s="23"/>
      <c r="AH156" s="23"/>
      <c r="AI156" s="23"/>
    </row>
    <row r="157" spans="1:35" s="13" customFormat="1" x14ac:dyDescent="0.4">
      <c r="A157" s="23"/>
      <c r="B157" s="23"/>
      <c r="C157" s="32"/>
      <c r="D157" s="33"/>
      <c r="F157" s="16"/>
      <c r="G157" s="32"/>
      <c r="H157" s="33"/>
      <c r="J157" s="16"/>
      <c r="K157" s="32"/>
      <c r="L157" s="33"/>
      <c r="N157" s="16"/>
      <c r="O157" s="32"/>
      <c r="P157" s="33"/>
      <c r="R157" s="16"/>
      <c r="S157" s="32"/>
      <c r="T157" s="33"/>
      <c r="V157" s="16"/>
      <c r="W157" s="32"/>
      <c r="X157" s="33"/>
      <c r="Z157" s="16"/>
      <c r="AA157" s="32"/>
      <c r="AB157" s="33"/>
      <c r="AD157" s="16"/>
      <c r="AE157" s="32"/>
      <c r="AF157" s="33"/>
      <c r="AG157" s="23"/>
      <c r="AH157" s="23"/>
      <c r="AI157" s="23"/>
    </row>
    <row r="158" spans="1:35" s="13" customFormat="1" x14ac:dyDescent="0.4">
      <c r="A158" s="23"/>
      <c r="B158" s="23"/>
      <c r="C158" s="32"/>
      <c r="D158" s="33"/>
      <c r="F158" s="16"/>
      <c r="G158" s="32"/>
      <c r="H158" s="33"/>
      <c r="J158" s="16"/>
      <c r="K158" s="32"/>
      <c r="L158" s="33"/>
      <c r="N158" s="16"/>
      <c r="O158" s="32"/>
      <c r="P158" s="33"/>
      <c r="R158" s="16"/>
      <c r="S158" s="32"/>
      <c r="T158" s="33"/>
      <c r="V158" s="16"/>
      <c r="W158" s="32"/>
      <c r="X158" s="33"/>
      <c r="Z158" s="16"/>
      <c r="AA158" s="32"/>
      <c r="AB158" s="33"/>
      <c r="AD158" s="16"/>
      <c r="AE158" s="32"/>
      <c r="AF158" s="33"/>
      <c r="AG158" s="23"/>
      <c r="AH158" s="23"/>
      <c r="AI158" s="23"/>
    </row>
    <row r="159" spans="1:35" s="13" customFormat="1" x14ac:dyDescent="0.4">
      <c r="A159" s="23"/>
      <c r="B159" s="23"/>
      <c r="C159" s="32"/>
      <c r="D159" s="33"/>
      <c r="F159" s="16"/>
      <c r="G159" s="32"/>
      <c r="H159" s="33"/>
      <c r="J159" s="16"/>
      <c r="K159" s="32"/>
      <c r="L159" s="33"/>
      <c r="N159" s="16"/>
      <c r="O159" s="32"/>
      <c r="P159" s="33"/>
      <c r="R159" s="16"/>
      <c r="S159" s="32"/>
      <c r="T159" s="33"/>
      <c r="V159" s="16"/>
      <c r="W159" s="32"/>
      <c r="X159" s="33"/>
      <c r="Z159" s="16"/>
      <c r="AA159" s="32"/>
      <c r="AB159" s="33"/>
      <c r="AD159" s="16"/>
      <c r="AE159" s="32"/>
      <c r="AF159" s="33"/>
      <c r="AG159" s="23"/>
      <c r="AH159" s="23"/>
      <c r="AI159" s="23"/>
    </row>
    <row r="160" spans="1:35" s="13" customFormat="1" x14ac:dyDescent="0.4">
      <c r="A160" s="23"/>
      <c r="B160" s="23"/>
      <c r="C160" s="32"/>
      <c r="D160" s="33"/>
      <c r="F160" s="16"/>
      <c r="G160" s="32"/>
      <c r="H160" s="33"/>
      <c r="J160" s="16"/>
      <c r="K160" s="32"/>
      <c r="L160" s="33"/>
      <c r="N160" s="16"/>
      <c r="O160" s="32"/>
      <c r="P160" s="33"/>
      <c r="R160" s="16"/>
      <c r="S160" s="32"/>
      <c r="T160" s="33"/>
      <c r="V160" s="16"/>
      <c r="W160" s="32"/>
      <c r="X160" s="33"/>
      <c r="Z160" s="16"/>
      <c r="AA160" s="32"/>
      <c r="AB160" s="33"/>
      <c r="AD160" s="16"/>
      <c r="AE160" s="32"/>
      <c r="AF160" s="33"/>
      <c r="AG160" s="23"/>
      <c r="AH160" s="23"/>
      <c r="AI160" s="23"/>
    </row>
    <row r="161" spans="1:35" s="13" customFormat="1" x14ac:dyDescent="0.4">
      <c r="A161" s="23"/>
      <c r="B161" s="23"/>
      <c r="C161" s="32"/>
      <c r="D161" s="33"/>
      <c r="F161" s="16"/>
      <c r="G161" s="32"/>
      <c r="H161" s="33"/>
      <c r="J161" s="16"/>
      <c r="K161" s="32"/>
      <c r="L161" s="33"/>
      <c r="N161" s="16"/>
      <c r="O161" s="32"/>
      <c r="P161" s="33"/>
      <c r="R161" s="16"/>
      <c r="S161" s="32"/>
      <c r="T161" s="33"/>
      <c r="V161" s="16"/>
      <c r="W161" s="32"/>
      <c r="X161" s="33"/>
      <c r="Z161" s="16"/>
      <c r="AA161" s="32"/>
      <c r="AB161" s="33"/>
      <c r="AD161" s="16"/>
      <c r="AE161" s="32"/>
      <c r="AF161" s="33"/>
      <c r="AG161" s="23"/>
      <c r="AH161" s="23"/>
      <c r="AI161" s="23"/>
    </row>
    <row r="162" spans="1:35" s="13" customFormat="1" x14ac:dyDescent="0.4">
      <c r="A162" s="23"/>
      <c r="B162" s="23"/>
      <c r="C162" s="32"/>
      <c r="D162" s="33"/>
      <c r="F162" s="16"/>
      <c r="G162" s="32"/>
      <c r="H162" s="33"/>
      <c r="J162" s="16"/>
      <c r="K162" s="32"/>
      <c r="L162" s="33"/>
      <c r="N162" s="16"/>
      <c r="O162" s="32"/>
      <c r="P162" s="33"/>
      <c r="R162" s="16"/>
      <c r="S162" s="32"/>
      <c r="T162" s="33"/>
      <c r="V162" s="16"/>
      <c r="W162" s="32"/>
      <c r="X162" s="33"/>
      <c r="Z162" s="16"/>
      <c r="AA162" s="32"/>
      <c r="AB162" s="33"/>
      <c r="AD162" s="16"/>
      <c r="AE162" s="32"/>
      <c r="AF162" s="33"/>
      <c r="AG162" s="23"/>
      <c r="AH162" s="23"/>
      <c r="AI162" s="23"/>
    </row>
    <row r="163" spans="1:35" s="13" customFormat="1" x14ac:dyDescent="0.4">
      <c r="A163" s="23"/>
      <c r="B163" s="23"/>
      <c r="C163" s="32"/>
      <c r="D163" s="33"/>
      <c r="F163" s="16"/>
      <c r="G163" s="32"/>
      <c r="H163" s="33"/>
      <c r="J163" s="16"/>
      <c r="K163" s="32"/>
      <c r="L163" s="33"/>
      <c r="N163" s="16"/>
      <c r="O163" s="32"/>
      <c r="P163" s="33"/>
      <c r="R163" s="16"/>
      <c r="S163" s="32"/>
      <c r="T163" s="33"/>
      <c r="V163" s="16"/>
      <c r="W163" s="32"/>
      <c r="X163" s="33"/>
      <c r="Z163" s="16"/>
      <c r="AA163" s="32"/>
      <c r="AB163" s="33"/>
      <c r="AD163" s="16"/>
      <c r="AE163" s="32"/>
      <c r="AF163" s="33"/>
      <c r="AG163" s="23"/>
      <c r="AH163" s="23"/>
      <c r="AI163" s="23"/>
    </row>
    <row r="164" spans="1:35" s="13" customFormat="1" x14ac:dyDescent="0.4">
      <c r="A164" s="23"/>
      <c r="B164" s="23"/>
      <c r="C164" s="32"/>
      <c r="D164" s="33"/>
      <c r="F164" s="16"/>
      <c r="G164" s="32"/>
      <c r="H164" s="33"/>
      <c r="J164" s="16"/>
      <c r="K164" s="32"/>
      <c r="L164" s="33"/>
      <c r="N164" s="16"/>
      <c r="O164" s="32"/>
      <c r="P164" s="33"/>
      <c r="R164" s="16"/>
      <c r="S164" s="32"/>
      <c r="T164" s="33"/>
      <c r="V164" s="16"/>
      <c r="W164" s="32"/>
      <c r="X164" s="33"/>
      <c r="Z164" s="16"/>
      <c r="AA164" s="32"/>
      <c r="AB164" s="33"/>
      <c r="AD164" s="16"/>
      <c r="AE164" s="32"/>
      <c r="AF164" s="33"/>
      <c r="AG164" s="23"/>
      <c r="AH164" s="23"/>
      <c r="AI164" s="23"/>
    </row>
    <row r="165" spans="1:35" s="13" customFormat="1" x14ac:dyDescent="0.4">
      <c r="A165" s="23"/>
      <c r="B165" s="23"/>
      <c r="C165" s="32"/>
      <c r="D165" s="33"/>
      <c r="F165" s="16"/>
      <c r="G165" s="32"/>
      <c r="H165" s="33"/>
      <c r="J165" s="16"/>
      <c r="K165" s="32"/>
      <c r="L165" s="33"/>
      <c r="N165" s="16"/>
      <c r="O165" s="32"/>
      <c r="P165" s="33"/>
      <c r="R165" s="16"/>
      <c r="S165" s="32"/>
      <c r="T165" s="33"/>
      <c r="V165" s="16"/>
      <c r="W165" s="32"/>
      <c r="X165" s="33"/>
      <c r="Z165" s="16"/>
      <c r="AA165" s="32"/>
      <c r="AB165" s="33"/>
      <c r="AD165" s="16"/>
      <c r="AE165" s="32"/>
      <c r="AF165" s="33"/>
      <c r="AG165" s="23"/>
      <c r="AH165" s="23"/>
      <c r="AI165" s="23"/>
    </row>
    <row r="166" spans="1:35" s="13" customFormat="1" x14ac:dyDescent="0.4">
      <c r="A166" s="23"/>
      <c r="B166" s="23"/>
      <c r="C166" s="32"/>
      <c r="D166" s="33"/>
      <c r="F166" s="16"/>
      <c r="G166" s="32"/>
      <c r="H166" s="33"/>
      <c r="J166" s="16"/>
      <c r="K166" s="32"/>
      <c r="L166" s="33"/>
      <c r="N166" s="16"/>
      <c r="O166" s="32"/>
      <c r="P166" s="33"/>
      <c r="R166" s="16"/>
      <c r="S166" s="32"/>
      <c r="T166" s="33"/>
      <c r="V166" s="16"/>
      <c r="W166" s="32"/>
      <c r="X166" s="33"/>
      <c r="Z166" s="16"/>
      <c r="AA166" s="32"/>
      <c r="AB166" s="33"/>
      <c r="AD166" s="16"/>
      <c r="AE166" s="32"/>
      <c r="AF166" s="33"/>
      <c r="AG166" s="23"/>
      <c r="AH166" s="23"/>
      <c r="AI166" s="23"/>
    </row>
    <row r="167" spans="1:35" s="13" customFormat="1" x14ac:dyDescent="0.4">
      <c r="A167" s="23"/>
      <c r="B167" s="23"/>
      <c r="C167" s="32"/>
      <c r="D167" s="33"/>
      <c r="F167" s="16"/>
      <c r="G167" s="32"/>
      <c r="H167" s="33"/>
      <c r="J167" s="16"/>
      <c r="K167" s="32"/>
      <c r="L167" s="33"/>
      <c r="N167" s="16"/>
      <c r="O167" s="32"/>
      <c r="P167" s="33"/>
      <c r="R167" s="16"/>
      <c r="S167" s="32"/>
      <c r="T167" s="33"/>
      <c r="V167" s="16"/>
      <c r="W167" s="32"/>
      <c r="X167" s="33"/>
      <c r="Z167" s="16"/>
      <c r="AA167" s="32"/>
      <c r="AB167" s="33"/>
      <c r="AD167" s="16"/>
      <c r="AE167" s="32"/>
      <c r="AF167" s="33"/>
      <c r="AG167" s="23"/>
      <c r="AH167" s="23"/>
      <c r="AI167" s="23"/>
    </row>
    <row r="168" spans="1:35" s="13" customFormat="1" x14ac:dyDescent="0.4">
      <c r="A168" s="23"/>
      <c r="B168" s="23"/>
      <c r="C168" s="32"/>
      <c r="D168" s="33"/>
      <c r="F168" s="16"/>
      <c r="G168" s="32"/>
      <c r="H168" s="33"/>
      <c r="J168" s="16"/>
      <c r="K168" s="32"/>
      <c r="L168" s="33"/>
      <c r="N168" s="16"/>
      <c r="O168" s="32"/>
      <c r="P168" s="33"/>
      <c r="R168" s="16"/>
      <c r="S168" s="32"/>
      <c r="T168" s="33"/>
      <c r="V168" s="16"/>
      <c r="W168" s="32"/>
      <c r="X168" s="33"/>
      <c r="Z168" s="16"/>
      <c r="AA168" s="32"/>
      <c r="AB168" s="33"/>
      <c r="AD168" s="16"/>
      <c r="AE168" s="32"/>
      <c r="AF168" s="33"/>
      <c r="AG168" s="23"/>
      <c r="AH168" s="23"/>
      <c r="AI168" s="23"/>
    </row>
    <row r="169" spans="1:35" s="13" customFormat="1" x14ac:dyDescent="0.4">
      <c r="A169" s="23"/>
      <c r="B169" s="23"/>
      <c r="C169" s="32"/>
      <c r="D169" s="33"/>
      <c r="F169" s="16"/>
      <c r="G169" s="32"/>
      <c r="H169" s="33"/>
      <c r="J169" s="16"/>
      <c r="K169" s="32"/>
      <c r="L169" s="33"/>
      <c r="N169" s="16"/>
      <c r="O169" s="32"/>
      <c r="P169" s="33"/>
      <c r="R169" s="16"/>
      <c r="S169" s="32"/>
      <c r="T169" s="33"/>
      <c r="V169" s="16"/>
      <c r="W169" s="32"/>
      <c r="X169" s="33"/>
      <c r="Z169" s="16"/>
      <c r="AA169" s="32"/>
      <c r="AB169" s="33"/>
      <c r="AD169" s="16"/>
      <c r="AE169" s="32"/>
      <c r="AF169" s="33"/>
      <c r="AG169" s="23"/>
      <c r="AH169" s="23"/>
      <c r="AI169" s="23"/>
    </row>
    <row r="170" spans="1:35" s="13" customFormat="1" x14ac:dyDescent="0.4">
      <c r="A170" s="23"/>
      <c r="B170" s="23"/>
      <c r="C170" s="32"/>
      <c r="D170" s="33"/>
      <c r="F170" s="16"/>
      <c r="G170" s="32"/>
      <c r="H170" s="33"/>
      <c r="J170" s="16"/>
      <c r="K170" s="32"/>
      <c r="L170" s="33"/>
      <c r="N170" s="16"/>
      <c r="O170" s="32"/>
      <c r="P170" s="33"/>
      <c r="R170" s="16"/>
      <c r="S170" s="32"/>
      <c r="T170" s="33"/>
      <c r="V170" s="16"/>
      <c r="W170" s="32"/>
      <c r="X170" s="33"/>
      <c r="Z170" s="16"/>
      <c r="AA170" s="32"/>
      <c r="AB170" s="33"/>
      <c r="AD170" s="16"/>
      <c r="AE170" s="32"/>
      <c r="AF170" s="33"/>
      <c r="AG170" s="23"/>
      <c r="AH170" s="23"/>
      <c r="AI170" s="23"/>
    </row>
    <row r="171" spans="1:35" s="13" customFormat="1" x14ac:dyDescent="0.4">
      <c r="A171" s="23"/>
      <c r="B171" s="23"/>
      <c r="C171" s="32"/>
      <c r="D171" s="33"/>
      <c r="F171" s="16"/>
      <c r="G171" s="32"/>
      <c r="H171" s="33"/>
      <c r="J171" s="16"/>
      <c r="K171" s="32"/>
      <c r="L171" s="33"/>
      <c r="N171" s="16"/>
      <c r="O171" s="32"/>
      <c r="P171" s="33"/>
      <c r="R171" s="16"/>
      <c r="S171" s="32"/>
      <c r="T171" s="33"/>
      <c r="V171" s="16"/>
      <c r="W171" s="32"/>
      <c r="X171" s="33"/>
      <c r="Z171" s="16"/>
      <c r="AA171" s="32"/>
      <c r="AB171" s="33"/>
      <c r="AD171" s="16"/>
      <c r="AE171" s="32"/>
      <c r="AF171" s="33"/>
      <c r="AG171" s="23"/>
      <c r="AH171" s="23"/>
      <c r="AI171" s="23"/>
    </row>
    <row r="172" spans="1:35" s="13" customFormat="1" x14ac:dyDescent="0.4">
      <c r="A172" s="23"/>
      <c r="B172" s="23"/>
      <c r="C172" s="32"/>
      <c r="D172" s="33"/>
      <c r="F172" s="16"/>
      <c r="G172" s="32"/>
      <c r="H172" s="33"/>
      <c r="J172" s="16"/>
      <c r="K172" s="32"/>
      <c r="L172" s="33"/>
      <c r="N172" s="16"/>
      <c r="O172" s="32"/>
      <c r="P172" s="33"/>
      <c r="R172" s="16"/>
      <c r="S172" s="32"/>
      <c r="T172" s="33"/>
      <c r="V172" s="16"/>
      <c r="W172" s="32"/>
      <c r="X172" s="33"/>
      <c r="Z172" s="16"/>
      <c r="AA172" s="32"/>
      <c r="AB172" s="33"/>
      <c r="AD172" s="16"/>
      <c r="AE172" s="32"/>
      <c r="AF172" s="33"/>
      <c r="AG172" s="23"/>
      <c r="AH172" s="23"/>
      <c r="AI172" s="23"/>
    </row>
    <row r="173" spans="1:35" s="13" customFormat="1" x14ac:dyDescent="0.4">
      <c r="A173" s="23"/>
      <c r="B173" s="23"/>
      <c r="C173" s="32"/>
      <c r="D173" s="33"/>
      <c r="F173" s="16"/>
      <c r="G173" s="32"/>
      <c r="H173" s="33"/>
      <c r="J173" s="16"/>
      <c r="K173" s="32"/>
      <c r="L173" s="33"/>
      <c r="N173" s="16"/>
      <c r="O173" s="32"/>
      <c r="P173" s="33"/>
      <c r="R173" s="16"/>
      <c r="S173" s="32"/>
      <c r="T173" s="33"/>
      <c r="V173" s="16"/>
      <c r="W173" s="32"/>
      <c r="X173" s="33"/>
      <c r="Z173" s="16"/>
      <c r="AA173" s="32"/>
      <c r="AB173" s="33"/>
      <c r="AD173" s="16"/>
      <c r="AE173" s="32"/>
      <c r="AF173" s="33"/>
      <c r="AG173" s="23"/>
      <c r="AH173" s="23"/>
      <c r="AI173" s="23"/>
    </row>
    <row r="174" spans="1:35" s="13" customFormat="1" x14ac:dyDescent="0.4">
      <c r="A174" s="23"/>
      <c r="B174" s="23"/>
      <c r="C174" s="32"/>
      <c r="D174" s="33"/>
      <c r="F174" s="16"/>
      <c r="G174" s="32"/>
      <c r="H174" s="33"/>
      <c r="J174" s="16"/>
      <c r="K174" s="32"/>
      <c r="L174" s="33"/>
      <c r="N174" s="16"/>
      <c r="O174" s="32"/>
      <c r="P174" s="33"/>
      <c r="R174" s="16"/>
      <c r="S174" s="32"/>
      <c r="T174" s="33"/>
      <c r="V174" s="16"/>
      <c r="W174" s="32"/>
      <c r="X174" s="33"/>
      <c r="Z174" s="16"/>
      <c r="AA174" s="32"/>
      <c r="AB174" s="33"/>
      <c r="AD174" s="16"/>
      <c r="AE174" s="32"/>
      <c r="AF174" s="33"/>
      <c r="AG174" s="23"/>
      <c r="AH174" s="23"/>
      <c r="AI174" s="23"/>
    </row>
    <row r="175" spans="1:35" s="13" customFormat="1" x14ac:dyDescent="0.4">
      <c r="A175" s="23"/>
      <c r="B175" s="23"/>
      <c r="C175" s="32"/>
      <c r="D175" s="33"/>
      <c r="F175" s="16"/>
      <c r="G175" s="32"/>
      <c r="H175" s="33"/>
      <c r="J175" s="16"/>
      <c r="K175" s="32"/>
      <c r="L175" s="33"/>
      <c r="N175" s="16"/>
      <c r="O175" s="32"/>
      <c r="P175" s="33"/>
      <c r="R175" s="16"/>
      <c r="S175" s="32"/>
      <c r="T175" s="33"/>
      <c r="V175" s="16"/>
      <c r="W175" s="32"/>
      <c r="X175" s="33"/>
      <c r="Z175" s="16"/>
      <c r="AA175" s="32"/>
      <c r="AB175" s="33"/>
      <c r="AD175" s="16"/>
      <c r="AE175" s="32"/>
      <c r="AF175" s="33"/>
      <c r="AG175" s="23"/>
      <c r="AH175" s="23"/>
      <c r="AI175" s="23"/>
    </row>
    <row r="176" spans="1:35" s="13" customFormat="1" x14ac:dyDescent="0.4">
      <c r="A176" s="23"/>
      <c r="B176" s="23"/>
      <c r="C176" s="32"/>
      <c r="D176" s="33"/>
      <c r="F176" s="16"/>
      <c r="G176" s="32"/>
      <c r="H176" s="33"/>
      <c r="J176" s="16"/>
      <c r="K176" s="32"/>
      <c r="L176" s="33"/>
      <c r="N176" s="16"/>
      <c r="O176" s="32"/>
      <c r="P176" s="33"/>
      <c r="R176" s="16"/>
      <c r="S176" s="32"/>
      <c r="T176" s="33"/>
      <c r="V176" s="16"/>
      <c r="W176" s="32"/>
      <c r="X176" s="33"/>
      <c r="Z176" s="16"/>
      <c r="AA176" s="32"/>
      <c r="AB176" s="33"/>
      <c r="AD176" s="16"/>
      <c r="AE176" s="32"/>
      <c r="AF176" s="33"/>
      <c r="AG176" s="23"/>
      <c r="AH176" s="23"/>
      <c r="AI176" s="23"/>
    </row>
    <row r="177" spans="1:35" s="13" customFormat="1" x14ac:dyDescent="0.4">
      <c r="A177" s="23"/>
      <c r="B177" s="23"/>
      <c r="C177" s="32"/>
      <c r="D177" s="33"/>
      <c r="F177" s="16"/>
      <c r="G177" s="32"/>
      <c r="H177" s="33"/>
      <c r="J177" s="16"/>
      <c r="K177" s="32"/>
      <c r="L177" s="33"/>
      <c r="N177" s="16"/>
      <c r="O177" s="32"/>
      <c r="P177" s="33"/>
      <c r="R177" s="16"/>
      <c r="S177" s="32"/>
      <c r="T177" s="33"/>
      <c r="V177" s="16"/>
      <c r="W177" s="32"/>
      <c r="X177" s="33"/>
      <c r="Z177" s="16"/>
      <c r="AA177" s="32"/>
      <c r="AB177" s="33"/>
      <c r="AD177" s="16"/>
      <c r="AE177" s="32"/>
      <c r="AF177" s="33"/>
      <c r="AG177" s="23"/>
      <c r="AH177" s="23"/>
      <c r="AI177" s="23"/>
    </row>
    <row r="178" spans="1:35" s="13" customFormat="1" x14ac:dyDescent="0.4">
      <c r="A178" s="23"/>
      <c r="B178" s="23"/>
      <c r="C178" s="32"/>
      <c r="D178" s="33"/>
      <c r="F178" s="16"/>
      <c r="G178" s="32"/>
      <c r="H178" s="33"/>
      <c r="J178" s="16"/>
      <c r="K178" s="32"/>
      <c r="L178" s="33"/>
      <c r="N178" s="16"/>
      <c r="O178" s="32"/>
      <c r="P178" s="33"/>
      <c r="R178" s="16"/>
      <c r="S178" s="32"/>
      <c r="T178" s="33"/>
      <c r="V178" s="16"/>
      <c r="W178" s="32"/>
      <c r="X178" s="33"/>
      <c r="Z178" s="16"/>
      <c r="AA178" s="32"/>
      <c r="AB178" s="33"/>
      <c r="AD178" s="16"/>
      <c r="AE178" s="32"/>
      <c r="AF178" s="33"/>
      <c r="AG178" s="23"/>
      <c r="AH178" s="23"/>
      <c r="AI178" s="23"/>
    </row>
    <row r="179" spans="1:35" s="13" customFormat="1" x14ac:dyDescent="0.4">
      <c r="A179" s="23"/>
      <c r="B179" s="23"/>
      <c r="C179" s="32"/>
      <c r="D179" s="33"/>
      <c r="F179" s="16"/>
      <c r="G179" s="32"/>
      <c r="H179" s="33"/>
      <c r="J179" s="16"/>
      <c r="K179" s="32"/>
      <c r="L179" s="33"/>
      <c r="N179" s="16"/>
      <c r="O179" s="32"/>
      <c r="P179" s="33"/>
      <c r="R179" s="16"/>
      <c r="S179" s="32"/>
      <c r="T179" s="33"/>
      <c r="V179" s="16"/>
      <c r="W179" s="32"/>
      <c r="X179" s="33"/>
      <c r="Z179" s="16"/>
      <c r="AA179" s="32"/>
      <c r="AB179" s="33"/>
      <c r="AD179" s="16"/>
      <c r="AE179" s="32"/>
      <c r="AF179" s="33"/>
      <c r="AG179" s="23"/>
      <c r="AH179" s="23"/>
      <c r="AI179" s="23"/>
    </row>
    <row r="180" spans="1:35" s="13" customFormat="1" x14ac:dyDescent="0.4">
      <c r="A180" s="23"/>
      <c r="B180" s="23"/>
      <c r="C180" s="32"/>
      <c r="D180" s="33"/>
      <c r="F180" s="16"/>
      <c r="G180" s="32"/>
      <c r="H180" s="33"/>
      <c r="J180" s="16"/>
      <c r="K180" s="32"/>
      <c r="L180" s="33"/>
      <c r="N180" s="16"/>
      <c r="O180" s="32"/>
      <c r="P180" s="33"/>
      <c r="R180" s="16"/>
      <c r="S180" s="32"/>
      <c r="T180" s="33"/>
      <c r="V180" s="16"/>
      <c r="W180" s="32"/>
      <c r="X180" s="33"/>
      <c r="Z180" s="16"/>
      <c r="AA180" s="32"/>
      <c r="AB180" s="33"/>
      <c r="AD180" s="16"/>
      <c r="AE180" s="32"/>
      <c r="AF180" s="33"/>
      <c r="AG180" s="23"/>
      <c r="AH180" s="23"/>
      <c r="AI180" s="23"/>
    </row>
    <row r="181" spans="1:35" s="13" customFormat="1" x14ac:dyDescent="0.4">
      <c r="A181" s="23"/>
      <c r="B181" s="23"/>
      <c r="C181" s="32"/>
      <c r="D181" s="33"/>
      <c r="F181" s="16"/>
      <c r="G181" s="32"/>
      <c r="H181" s="33"/>
      <c r="J181" s="16"/>
      <c r="K181" s="32"/>
      <c r="L181" s="33"/>
      <c r="N181" s="16"/>
      <c r="O181" s="32"/>
      <c r="P181" s="33"/>
      <c r="R181" s="16"/>
      <c r="S181" s="32"/>
      <c r="T181" s="33"/>
      <c r="V181" s="16"/>
      <c r="W181" s="32"/>
      <c r="X181" s="33"/>
      <c r="Z181" s="16"/>
      <c r="AA181" s="32"/>
      <c r="AB181" s="33"/>
      <c r="AD181" s="16"/>
      <c r="AE181" s="32"/>
      <c r="AF181" s="33"/>
      <c r="AG181" s="23"/>
      <c r="AH181" s="23"/>
      <c r="AI181" s="23"/>
    </row>
    <row r="182" spans="1:35" s="13" customFormat="1" x14ac:dyDescent="0.4">
      <c r="A182" s="23"/>
      <c r="B182" s="23"/>
      <c r="C182" s="32"/>
      <c r="D182" s="33"/>
      <c r="F182" s="16"/>
      <c r="G182" s="32"/>
      <c r="H182" s="33"/>
      <c r="J182" s="16"/>
      <c r="K182" s="32"/>
      <c r="L182" s="33"/>
      <c r="N182" s="16"/>
      <c r="O182" s="32"/>
      <c r="P182" s="33"/>
      <c r="R182" s="16"/>
      <c r="S182" s="32"/>
      <c r="T182" s="33"/>
      <c r="V182" s="16"/>
      <c r="W182" s="32"/>
      <c r="X182" s="33"/>
      <c r="Z182" s="16"/>
      <c r="AA182" s="32"/>
      <c r="AB182" s="33"/>
      <c r="AD182" s="16"/>
      <c r="AE182" s="32"/>
      <c r="AF182" s="33"/>
      <c r="AG182" s="23"/>
      <c r="AH182" s="23"/>
      <c r="AI182" s="23"/>
    </row>
    <row r="183" spans="1:35" s="13" customFormat="1" x14ac:dyDescent="0.4">
      <c r="A183" s="23"/>
      <c r="B183" s="23"/>
      <c r="C183" s="32"/>
      <c r="D183" s="33"/>
      <c r="F183" s="16"/>
      <c r="G183" s="32"/>
      <c r="H183" s="33"/>
      <c r="J183" s="16"/>
      <c r="K183" s="32"/>
      <c r="L183" s="33"/>
      <c r="N183" s="16"/>
      <c r="O183" s="32"/>
      <c r="P183" s="33"/>
      <c r="R183" s="16"/>
      <c r="S183" s="32"/>
      <c r="T183" s="33"/>
      <c r="V183" s="16"/>
      <c r="W183" s="32"/>
      <c r="X183" s="33"/>
      <c r="Z183" s="16"/>
      <c r="AA183" s="32"/>
      <c r="AB183" s="33"/>
      <c r="AD183" s="16"/>
      <c r="AE183" s="32"/>
      <c r="AF183" s="33"/>
      <c r="AG183" s="23"/>
      <c r="AH183" s="23"/>
      <c r="AI183" s="23"/>
    </row>
    <row r="184" spans="1:35" s="13" customFormat="1" x14ac:dyDescent="0.4">
      <c r="A184" s="23"/>
      <c r="B184" s="23"/>
      <c r="C184" s="32"/>
      <c r="D184" s="33"/>
      <c r="F184" s="16"/>
      <c r="G184" s="32"/>
      <c r="H184" s="33"/>
      <c r="J184" s="16"/>
      <c r="K184" s="32"/>
      <c r="L184" s="33"/>
      <c r="N184" s="16"/>
      <c r="O184" s="32"/>
      <c r="P184" s="33"/>
      <c r="R184" s="16"/>
      <c r="S184" s="32"/>
      <c r="T184" s="33"/>
      <c r="V184" s="16"/>
      <c r="W184" s="32"/>
      <c r="X184" s="33"/>
      <c r="Z184" s="16"/>
      <c r="AA184" s="32"/>
      <c r="AB184" s="33"/>
      <c r="AD184" s="16"/>
      <c r="AE184" s="32"/>
      <c r="AF184" s="33"/>
      <c r="AG184" s="23"/>
      <c r="AH184" s="23"/>
      <c r="AI184" s="23"/>
    </row>
    <row r="185" spans="1:35" s="13" customFormat="1" x14ac:dyDescent="0.4">
      <c r="A185" s="23"/>
      <c r="B185" s="23"/>
      <c r="C185" s="32"/>
      <c r="D185" s="33"/>
      <c r="F185" s="16"/>
      <c r="G185" s="32"/>
      <c r="H185" s="33"/>
      <c r="J185" s="16"/>
      <c r="K185" s="32"/>
      <c r="L185" s="33"/>
      <c r="N185" s="16"/>
      <c r="O185" s="32"/>
      <c r="P185" s="33"/>
      <c r="R185" s="16"/>
      <c r="S185" s="32"/>
      <c r="T185" s="33"/>
      <c r="V185" s="16"/>
      <c r="W185" s="32"/>
      <c r="X185" s="33"/>
      <c r="Z185" s="16"/>
      <c r="AA185" s="32"/>
      <c r="AB185" s="33"/>
      <c r="AD185" s="16"/>
      <c r="AE185" s="32"/>
      <c r="AF185" s="33"/>
      <c r="AG185" s="23"/>
      <c r="AH185" s="23"/>
      <c r="AI185" s="23"/>
    </row>
    <row r="186" spans="1:35" s="13" customFormat="1" x14ac:dyDescent="0.4">
      <c r="A186" s="23"/>
      <c r="B186" s="23"/>
      <c r="C186" s="32"/>
      <c r="D186" s="33"/>
      <c r="F186" s="16"/>
      <c r="G186" s="32"/>
      <c r="H186" s="33"/>
      <c r="J186" s="16"/>
      <c r="K186" s="32"/>
      <c r="L186" s="33"/>
      <c r="N186" s="16"/>
      <c r="O186" s="32"/>
      <c r="P186" s="33"/>
      <c r="R186" s="16"/>
      <c r="S186" s="32"/>
      <c r="T186" s="33"/>
      <c r="V186" s="16"/>
      <c r="W186" s="32"/>
      <c r="X186" s="33"/>
      <c r="Z186" s="16"/>
      <c r="AA186" s="32"/>
      <c r="AB186" s="33"/>
      <c r="AD186" s="16"/>
      <c r="AE186" s="32"/>
      <c r="AF186" s="33"/>
      <c r="AG186" s="23"/>
      <c r="AH186" s="23"/>
      <c r="AI186" s="23"/>
    </row>
    <row r="187" spans="1:35" s="13" customFormat="1" x14ac:dyDescent="0.4">
      <c r="A187" s="23"/>
      <c r="B187" s="23"/>
      <c r="C187" s="32"/>
      <c r="D187" s="33"/>
      <c r="F187" s="16"/>
      <c r="G187" s="32"/>
      <c r="H187" s="33"/>
      <c r="J187" s="16"/>
      <c r="K187" s="32"/>
      <c r="L187" s="33"/>
      <c r="N187" s="16"/>
      <c r="O187" s="32"/>
      <c r="P187" s="33"/>
      <c r="R187" s="16"/>
      <c r="S187" s="32"/>
      <c r="T187" s="33"/>
      <c r="V187" s="16"/>
      <c r="W187" s="32"/>
      <c r="X187" s="33"/>
      <c r="Z187" s="16"/>
      <c r="AA187" s="32"/>
      <c r="AB187" s="33"/>
      <c r="AD187" s="16"/>
      <c r="AE187" s="32"/>
      <c r="AF187" s="33"/>
      <c r="AG187" s="23"/>
      <c r="AH187" s="23"/>
      <c r="AI187" s="23"/>
    </row>
    <row r="188" spans="1:35" s="13" customFormat="1" x14ac:dyDescent="0.4">
      <c r="A188" s="23"/>
      <c r="B188" s="23"/>
      <c r="C188" s="32"/>
      <c r="D188" s="33"/>
      <c r="F188" s="16"/>
      <c r="G188" s="32"/>
      <c r="H188" s="33"/>
      <c r="J188" s="16"/>
      <c r="K188" s="32"/>
      <c r="L188" s="33"/>
      <c r="N188" s="16"/>
      <c r="O188" s="32"/>
      <c r="P188" s="33"/>
      <c r="R188" s="16"/>
      <c r="S188" s="32"/>
      <c r="T188" s="33"/>
      <c r="V188" s="16"/>
      <c r="W188" s="32"/>
      <c r="X188" s="33"/>
      <c r="Z188" s="16"/>
      <c r="AA188" s="32"/>
      <c r="AB188" s="33"/>
      <c r="AD188" s="16"/>
      <c r="AE188" s="32"/>
      <c r="AF188" s="33"/>
      <c r="AG188" s="23"/>
      <c r="AH188" s="23"/>
      <c r="AI188" s="23"/>
    </row>
    <row r="189" spans="1:35" s="13" customFormat="1" x14ac:dyDescent="0.4">
      <c r="A189" s="23"/>
      <c r="B189" s="23"/>
      <c r="C189" s="32"/>
      <c r="D189" s="33"/>
      <c r="F189" s="16"/>
      <c r="G189" s="32"/>
      <c r="H189" s="33"/>
      <c r="J189" s="16"/>
      <c r="K189" s="32"/>
      <c r="L189" s="33"/>
      <c r="N189" s="16"/>
      <c r="O189" s="32"/>
      <c r="P189" s="33"/>
      <c r="R189" s="16"/>
      <c r="S189" s="32"/>
      <c r="T189" s="33"/>
      <c r="V189" s="16"/>
      <c r="W189" s="32"/>
      <c r="X189" s="33"/>
      <c r="Z189" s="16"/>
      <c r="AA189" s="32"/>
      <c r="AB189" s="33"/>
      <c r="AD189" s="16"/>
      <c r="AE189" s="32"/>
      <c r="AF189" s="33"/>
      <c r="AG189" s="23"/>
      <c r="AH189" s="23"/>
      <c r="AI189" s="23"/>
    </row>
    <row r="190" spans="1:35" s="13" customFormat="1" x14ac:dyDescent="0.4">
      <c r="A190" s="23"/>
      <c r="B190" s="23"/>
      <c r="C190" s="32"/>
      <c r="D190" s="33"/>
      <c r="F190" s="16"/>
      <c r="G190" s="32"/>
      <c r="H190" s="33"/>
      <c r="J190" s="16"/>
      <c r="K190" s="32"/>
      <c r="L190" s="33"/>
      <c r="N190" s="16"/>
      <c r="O190" s="32"/>
      <c r="P190" s="33"/>
      <c r="R190" s="16"/>
      <c r="S190" s="32"/>
      <c r="T190" s="33"/>
      <c r="V190" s="16"/>
      <c r="W190" s="32"/>
      <c r="X190" s="33"/>
      <c r="Z190" s="16"/>
      <c r="AA190" s="32"/>
      <c r="AB190" s="33"/>
      <c r="AD190" s="16"/>
      <c r="AE190" s="32"/>
      <c r="AF190" s="33"/>
      <c r="AG190" s="23"/>
      <c r="AH190" s="23"/>
      <c r="AI190" s="23"/>
    </row>
    <row r="191" spans="1:35" s="13" customFormat="1" x14ac:dyDescent="0.4">
      <c r="A191" s="23"/>
      <c r="B191" s="23"/>
      <c r="C191" s="32"/>
      <c r="D191" s="33"/>
      <c r="F191" s="16"/>
      <c r="G191" s="32"/>
      <c r="H191" s="33"/>
      <c r="J191" s="16"/>
      <c r="K191" s="32"/>
      <c r="L191" s="33"/>
      <c r="N191" s="16"/>
      <c r="O191" s="32"/>
      <c r="P191" s="33"/>
      <c r="R191" s="16"/>
      <c r="S191" s="32"/>
      <c r="T191" s="33"/>
      <c r="V191" s="16"/>
      <c r="W191" s="32"/>
      <c r="X191" s="33"/>
      <c r="Z191" s="16"/>
      <c r="AA191" s="32"/>
      <c r="AB191" s="33"/>
      <c r="AD191" s="16"/>
      <c r="AE191" s="32"/>
      <c r="AF191" s="33"/>
      <c r="AG191" s="23"/>
      <c r="AH191" s="23"/>
      <c r="AI191" s="23"/>
    </row>
    <row r="192" spans="1:35" s="13" customFormat="1" x14ac:dyDescent="0.4">
      <c r="A192" s="23"/>
      <c r="B192" s="23"/>
      <c r="C192" s="32"/>
      <c r="D192" s="33"/>
      <c r="F192" s="16"/>
      <c r="G192" s="32"/>
      <c r="H192" s="33"/>
      <c r="J192" s="16"/>
      <c r="K192" s="32"/>
      <c r="L192" s="33"/>
      <c r="N192" s="16"/>
      <c r="O192" s="32"/>
      <c r="P192" s="33"/>
      <c r="R192" s="16"/>
      <c r="S192" s="32"/>
      <c r="T192" s="33"/>
      <c r="V192" s="16"/>
      <c r="W192" s="32"/>
      <c r="X192" s="33"/>
      <c r="Z192" s="16"/>
      <c r="AA192" s="32"/>
      <c r="AB192" s="33"/>
      <c r="AD192" s="16"/>
      <c r="AE192" s="32"/>
      <c r="AF192" s="33"/>
      <c r="AG192" s="23"/>
      <c r="AH192" s="23"/>
      <c r="AI192" s="23"/>
    </row>
    <row r="193" spans="1:35" s="13" customFormat="1" x14ac:dyDescent="0.4">
      <c r="A193" s="23"/>
      <c r="B193" s="23"/>
      <c r="C193" s="32"/>
      <c r="D193" s="33"/>
      <c r="F193" s="16"/>
      <c r="G193" s="32"/>
      <c r="H193" s="33"/>
      <c r="J193" s="16"/>
      <c r="K193" s="32"/>
      <c r="L193" s="33"/>
      <c r="N193" s="16"/>
      <c r="O193" s="32"/>
      <c r="P193" s="33"/>
      <c r="R193" s="16"/>
      <c r="S193" s="32"/>
      <c r="T193" s="33"/>
      <c r="V193" s="16"/>
      <c r="W193" s="32"/>
      <c r="X193" s="33"/>
      <c r="Z193" s="16"/>
      <c r="AA193" s="32"/>
      <c r="AB193" s="33"/>
      <c r="AD193" s="16"/>
      <c r="AE193" s="32"/>
      <c r="AF193" s="33"/>
      <c r="AG193" s="23"/>
      <c r="AH193" s="23"/>
      <c r="AI193" s="23"/>
    </row>
    <row r="194" spans="1:35" s="13" customFormat="1" x14ac:dyDescent="0.4">
      <c r="A194" s="23"/>
      <c r="B194" s="23"/>
      <c r="C194" s="32"/>
      <c r="D194" s="33"/>
      <c r="F194" s="16"/>
      <c r="G194" s="32"/>
      <c r="H194" s="33"/>
      <c r="J194" s="16"/>
      <c r="K194" s="32"/>
      <c r="L194" s="33"/>
      <c r="N194" s="16"/>
      <c r="O194" s="32"/>
      <c r="P194" s="33"/>
      <c r="R194" s="16"/>
      <c r="S194" s="32"/>
      <c r="T194" s="33"/>
      <c r="V194" s="16"/>
      <c r="W194" s="32"/>
      <c r="X194" s="33"/>
      <c r="Z194" s="16"/>
      <c r="AA194" s="32"/>
      <c r="AB194" s="33"/>
      <c r="AD194" s="16"/>
      <c r="AE194" s="32"/>
      <c r="AF194" s="33"/>
      <c r="AG194" s="23"/>
      <c r="AH194" s="23"/>
      <c r="AI194" s="23"/>
    </row>
    <row r="195" spans="1:35" s="13" customFormat="1" x14ac:dyDescent="0.4">
      <c r="A195" s="23"/>
      <c r="B195" s="23"/>
      <c r="C195" s="32"/>
      <c r="D195" s="33"/>
      <c r="F195" s="16"/>
      <c r="G195" s="32"/>
      <c r="H195" s="33"/>
      <c r="J195" s="16"/>
      <c r="K195" s="32"/>
      <c r="L195" s="33"/>
      <c r="N195" s="16"/>
      <c r="O195" s="32"/>
      <c r="P195" s="33"/>
      <c r="R195" s="16"/>
      <c r="S195" s="32"/>
      <c r="T195" s="33"/>
      <c r="V195" s="16"/>
      <c r="W195" s="32"/>
      <c r="X195" s="33"/>
      <c r="Z195" s="16"/>
      <c r="AA195" s="32"/>
      <c r="AB195" s="33"/>
      <c r="AD195" s="16"/>
      <c r="AE195" s="32"/>
      <c r="AF195" s="33"/>
      <c r="AG195" s="23"/>
      <c r="AH195" s="23"/>
      <c r="AI195" s="23"/>
    </row>
    <row r="196" spans="1:35" s="13" customFormat="1" x14ac:dyDescent="0.4">
      <c r="A196" s="23"/>
      <c r="B196" s="23"/>
      <c r="C196" s="32"/>
      <c r="D196" s="33"/>
      <c r="F196" s="16"/>
      <c r="G196" s="32"/>
      <c r="H196" s="33"/>
      <c r="J196" s="16"/>
      <c r="K196" s="32"/>
      <c r="L196" s="33"/>
      <c r="N196" s="16"/>
      <c r="O196" s="32"/>
      <c r="P196" s="33"/>
      <c r="R196" s="16"/>
      <c r="S196" s="32"/>
      <c r="T196" s="33"/>
      <c r="V196" s="16"/>
      <c r="W196" s="32"/>
      <c r="X196" s="33"/>
      <c r="Z196" s="16"/>
      <c r="AA196" s="32"/>
      <c r="AB196" s="33"/>
      <c r="AD196" s="16"/>
      <c r="AE196" s="32"/>
      <c r="AF196" s="33"/>
      <c r="AG196" s="23"/>
      <c r="AH196" s="23"/>
      <c r="AI196" s="23"/>
    </row>
    <row r="197" spans="1:35" s="13" customFormat="1" x14ac:dyDescent="0.4">
      <c r="A197" s="23"/>
      <c r="B197" s="23"/>
      <c r="C197" s="32"/>
      <c r="D197" s="33"/>
      <c r="F197" s="16"/>
      <c r="G197" s="32"/>
      <c r="H197" s="33"/>
      <c r="J197" s="16"/>
      <c r="K197" s="32"/>
      <c r="L197" s="33"/>
      <c r="N197" s="16"/>
      <c r="O197" s="32"/>
      <c r="P197" s="33"/>
      <c r="R197" s="16"/>
      <c r="S197" s="32"/>
      <c r="T197" s="33"/>
      <c r="V197" s="16"/>
      <c r="W197" s="32"/>
      <c r="X197" s="33"/>
      <c r="Z197" s="16"/>
      <c r="AA197" s="32"/>
      <c r="AB197" s="33"/>
      <c r="AD197" s="16"/>
      <c r="AE197" s="32"/>
      <c r="AF197" s="33"/>
      <c r="AG197" s="23"/>
      <c r="AH197" s="23"/>
      <c r="AI197" s="23"/>
    </row>
    <row r="198" spans="1:35" s="13" customFormat="1" x14ac:dyDescent="0.4">
      <c r="A198" s="23"/>
      <c r="B198" s="23"/>
      <c r="C198" s="32"/>
      <c r="D198" s="33"/>
      <c r="F198" s="16"/>
      <c r="G198" s="32"/>
      <c r="H198" s="33"/>
      <c r="J198" s="16"/>
      <c r="K198" s="32"/>
      <c r="L198" s="33"/>
      <c r="N198" s="16"/>
      <c r="O198" s="32"/>
      <c r="P198" s="33"/>
      <c r="R198" s="16"/>
      <c r="S198" s="32"/>
      <c r="T198" s="33"/>
      <c r="V198" s="16"/>
      <c r="W198" s="32"/>
      <c r="X198" s="33"/>
      <c r="Z198" s="16"/>
      <c r="AA198" s="32"/>
      <c r="AB198" s="33"/>
      <c r="AD198" s="16"/>
      <c r="AE198" s="32"/>
      <c r="AF198" s="33"/>
      <c r="AG198" s="23"/>
      <c r="AH198" s="23"/>
      <c r="AI198" s="23"/>
    </row>
    <row r="199" spans="1:35" s="13" customFormat="1" x14ac:dyDescent="0.4">
      <c r="A199" s="23"/>
      <c r="B199" s="23"/>
      <c r="C199" s="32"/>
      <c r="D199" s="33"/>
      <c r="F199" s="16"/>
      <c r="G199" s="32"/>
      <c r="H199" s="33"/>
      <c r="J199" s="16"/>
      <c r="K199" s="32"/>
      <c r="L199" s="33"/>
      <c r="N199" s="16"/>
      <c r="O199" s="32"/>
      <c r="P199" s="33"/>
      <c r="R199" s="16"/>
      <c r="S199" s="32"/>
      <c r="T199" s="33"/>
      <c r="V199" s="16"/>
      <c r="W199" s="32"/>
      <c r="X199" s="33"/>
      <c r="Z199" s="16"/>
      <c r="AA199" s="32"/>
      <c r="AB199" s="33"/>
      <c r="AD199" s="16"/>
      <c r="AE199" s="32"/>
      <c r="AF199" s="33"/>
      <c r="AG199" s="23"/>
      <c r="AH199" s="23"/>
      <c r="AI199" s="23"/>
    </row>
    <row r="200" spans="1:35" s="13" customFormat="1" x14ac:dyDescent="0.4">
      <c r="A200" s="23"/>
      <c r="B200" s="23"/>
      <c r="C200" s="32"/>
      <c r="D200" s="33"/>
      <c r="F200" s="16"/>
      <c r="G200" s="32"/>
      <c r="H200" s="33"/>
      <c r="J200" s="16"/>
      <c r="K200" s="32"/>
      <c r="L200" s="33"/>
      <c r="N200" s="16"/>
      <c r="O200" s="32"/>
      <c r="P200" s="33"/>
      <c r="R200" s="16"/>
      <c r="S200" s="32"/>
      <c r="T200" s="33"/>
      <c r="V200" s="16"/>
      <c r="W200" s="32"/>
      <c r="X200" s="33"/>
      <c r="Z200" s="16"/>
      <c r="AA200" s="32"/>
      <c r="AB200" s="33"/>
      <c r="AD200" s="16"/>
      <c r="AE200" s="32"/>
      <c r="AF200" s="33"/>
      <c r="AG200" s="23"/>
      <c r="AH200" s="23"/>
      <c r="AI200" s="23"/>
    </row>
    <row r="201" spans="1:35" s="13" customFormat="1" x14ac:dyDescent="0.4">
      <c r="A201" s="23"/>
      <c r="B201" s="23"/>
      <c r="C201" s="32"/>
      <c r="D201" s="33"/>
      <c r="F201" s="16"/>
      <c r="G201" s="32"/>
      <c r="H201" s="33"/>
      <c r="J201" s="16"/>
      <c r="K201" s="32"/>
      <c r="L201" s="33"/>
      <c r="N201" s="16"/>
      <c r="O201" s="32"/>
      <c r="P201" s="33"/>
      <c r="R201" s="16"/>
      <c r="S201" s="32"/>
      <c r="T201" s="33"/>
      <c r="V201" s="16"/>
      <c r="W201" s="32"/>
      <c r="X201" s="33"/>
      <c r="Z201" s="16"/>
      <c r="AA201" s="32"/>
      <c r="AB201" s="33"/>
      <c r="AD201" s="16"/>
      <c r="AE201" s="32"/>
      <c r="AF201" s="33"/>
      <c r="AG201" s="23"/>
      <c r="AH201" s="23"/>
      <c r="AI201" s="23"/>
    </row>
    <row r="202" spans="1:35" s="13" customFormat="1" x14ac:dyDescent="0.4">
      <c r="A202" s="23"/>
      <c r="B202" s="23"/>
      <c r="C202" s="32"/>
      <c r="D202" s="33"/>
      <c r="F202" s="16"/>
      <c r="G202" s="32"/>
      <c r="H202" s="33"/>
      <c r="J202" s="16"/>
      <c r="K202" s="32"/>
      <c r="L202" s="33"/>
      <c r="N202" s="16"/>
      <c r="O202" s="32"/>
      <c r="P202" s="33"/>
      <c r="R202" s="16"/>
      <c r="S202" s="32"/>
      <c r="T202" s="33"/>
      <c r="V202" s="16"/>
      <c r="W202" s="32"/>
      <c r="X202" s="33"/>
      <c r="Z202" s="16"/>
      <c r="AA202" s="32"/>
      <c r="AB202" s="33"/>
      <c r="AD202" s="16"/>
      <c r="AE202" s="32"/>
      <c r="AF202" s="33"/>
      <c r="AG202" s="23"/>
      <c r="AH202" s="23"/>
      <c r="AI202" s="23"/>
    </row>
    <row r="203" spans="1:35" s="13" customFormat="1" x14ac:dyDescent="0.4">
      <c r="A203" s="23"/>
      <c r="B203" s="23"/>
      <c r="C203" s="32"/>
      <c r="D203" s="33"/>
      <c r="F203" s="16"/>
      <c r="G203" s="32"/>
      <c r="H203" s="33"/>
      <c r="J203" s="16"/>
      <c r="K203" s="32"/>
      <c r="L203" s="33"/>
      <c r="N203" s="16"/>
      <c r="O203" s="32"/>
      <c r="P203" s="33"/>
      <c r="R203" s="16"/>
      <c r="S203" s="32"/>
      <c r="T203" s="33"/>
      <c r="V203" s="16"/>
      <c r="W203" s="32"/>
      <c r="X203" s="33"/>
      <c r="Z203" s="16"/>
      <c r="AA203" s="32"/>
      <c r="AB203" s="33"/>
      <c r="AD203" s="16"/>
      <c r="AE203" s="32"/>
      <c r="AF203" s="33"/>
      <c r="AG203" s="23"/>
      <c r="AH203" s="23"/>
      <c r="AI203" s="23"/>
    </row>
    <row r="204" spans="1:35" s="13" customFormat="1" x14ac:dyDescent="0.4">
      <c r="A204" s="23"/>
      <c r="B204" s="23"/>
      <c r="C204" s="32"/>
      <c r="D204" s="33"/>
      <c r="F204" s="16"/>
      <c r="G204" s="32"/>
      <c r="H204" s="33"/>
      <c r="J204" s="16"/>
      <c r="K204" s="32"/>
      <c r="L204" s="33"/>
      <c r="N204" s="16"/>
      <c r="O204" s="32"/>
      <c r="P204" s="33"/>
      <c r="R204" s="16"/>
      <c r="S204" s="32"/>
      <c r="T204" s="33"/>
      <c r="V204" s="16"/>
      <c r="W204" s="32"/>
      <c r="X204" s="33"/>
      <c r="Z204" s="16"/>
      <c r="AA204" s="32"/>
      <c r="AB204" s="33"/>
      <c r="AD204" s="16"/>
      <c r="AE204" s="32"/>
      <c r="AF204" s="33"/>
      <c r="AG204" s="23"/>
      <c r="AH204" s="23"/>
      <c r="AI204" s="23"/>
    </row>
    <row r="205" spans="1:35" s="13" customFormat="1" x14ac:dyDescent="0.4">
      <c r="A205" s="23"/>
      <c r="B205" s="23"/>
      <c r="C205" s="32"/>
      <c r="D205" s="33"/>
      <c r="F205" s="16"/>
      <c r="G205" s="32"/>
      <c r="H205" s="33"/>
      <c r="J205" s="16"/>
      <c r="K205" s="32"/>
      <c r="L205" s="33"/>
      <c r="N205" s="16"/>
      <c r="O205" s="32"/>
      <c r="P205" s="33"/>
      <c r="R205" s="16"/>
      <c r="S205" s="32"/>
      <c r="T205" s="33"/>
      <c r="V205" s="16"/>
      <c r="W205" s="32"/>
      <c r="X205" s="33"/>
      <c r="Z205" s="16"/>
      <c r="AA205" s="32"/>
      <c r="AB205" s="33"/>
      <c r="AD205" s="16"/>
      <c r="AE205" s="32"/>
      <c r="AF205" s="33"/>
      <c r="AG205" s="23"/>
      <c r="AH205" s="23"/>
      <c r="AI205" s="23"/>
    </row>
    <row r="206" spans="1:35" s="13" customFormat="1" x14ac:dyDescent="0.4">
      <c r="A206" s="23"/>
      <c r="B206" s="23"/>
      <c r="C206" s="32"/>
      <c r="D206" s="33"/>
      <c r="F206" s="16"/>
      <c r="G206" s="32"/>
      <c r="H206" s="33"/>
      <c r="J206" s="16"/>
      <c r="K206" s="32"/>
      <c r="L206" s="33"/>
      <c r="N206" s="16"/>
      <c r="O206" s="32"/>
      <c r="P206" s="33"/>
      <c r="R206" s="16"/>
      <c r="S206" s="32"/>
      <c r="T206" s="33"/>
      <c r="V206" s="16"/>
      <c r="W206" s="32"/>
      <c r="X206" s="33"/>
      <c r="Z206" s="16"/>
      <c r="AA206" s="32"/>
      <c r="AB206" s="33"/>
      <c r="AD206" s="16"/>
      <c r="AE206" s="32"/>
      <c r="AF206" s="33"/>
      <c r="AG206" s="23"/>
      <c r="AH206" s="23"/>
      <c r="AI206" s="23"/>
    </row>
    <row r="207" spans="1:35" s="13" customFormat="1" x14ac:dyDescent="0.4">
      <c r="A207" s="23"/>
      <c r="B207" s="23"/>
      <c r="C207" s="32"/>
      <c r="D207" s="33"/>
      <c r="F207" s="16"/>
      <c r="G207" s="32"/>
      <c r="H207" s="33"/>
      <c r="J207" s="16"/>
      <c r="K207" s="32"/>
      <c r="L207" s="33"/>
      <c r="N207" s="16"/>
      <c r="O207" s="32"/>
      <c r="P207" s="33"/>
      <c r="R207" s="16"/>
      <c r="S207" s="32"/>
      <c r="T207" s="33"/>
      <c r="V207" s="16"/>
      <c r="W207" s="32"/>
      <c r="X207" s="33"/>
      <c r="Z207" s="16"/>
      <c r="AA207" s="32"/>
      <c r="AB207" s="33"/>
      <c r="AD207" s="16"/>
      <c r="AE207" s="32"/>
      <c r="AF207" s="33"/>
      <c r="AG207" s="23"/>
      <c r="AH207" s="23"/>
      <c r="AI207" s="23"/>
    </row>
    <row r="208" spans="1:35" s="13" customFormat="1" x14ac:dyDescent="0.4">
      <c r="A208" s="23"/>
      <c r="B208" s="23"/>
      <c r="C208" s="32"/>
      <c r="D208" s="33"/>
      <c r="F208" s="16"/>
      <c r="G208" s="32"/>
      <c r="H208" s="33"/>
      <c r="J208" s="16"/>
      <c r="K208" s="32"/>
      <c r="L208" s="33"/>
      <c r="N208" s="16"/>
      <c r="O208" s="32"/>
      <c r="P208" s="33"/>
      <c r="R208" s="16"/>
      <c r="S208" s="32"/>
      <c r="T208" s="33"/>
      <c r="V208" s="16"/>
      <c r="W208" s="32"/>
      <c r="X208" s="33"/>
      <c r="Z208" s="16"/>
      <c r="AA208" s="32"/>
      <c r="AB208" s="33"/>
      <c r="AD208" s="16"/>
      <c r="AE208" s="32"/>
      <c r="AF208" s="33"/>
      <c r="AG208" s="23"/>
      <c r="AH208" s="23"/>
      <c r="AI208" s="23"/>
    </row>
    <row r="209" spans="1:35" s="13" customFormat="1" x14ac:dyDescent="0.4">
      <c r="A209" s="23"/>
      <c r="B209" s="23"/>
      <c r="C209" s="32"/>
      <c r="D209" s="33"/>
      <c r="F209" s="16"/>
      <c r="G209" s="32"/>
      <c r="H209" s="33"/>
      <c r="J209" s="16"/>
      <c r="K209" s="32"/>
      <c r="L209" s="33"/>
      <c r="N209" s="16"/>
      <c r="O209" s="32"/>
      <c r="P209" s="33"/>
      <c r="R209" s="16"/>
      <c r="S209" s="32"/>
      <c r="T209" s="33"/>
      <c r="V209" s="16"/>
      <c r="W209" s="32"/>
      <c r="X209" s="33"/>
      <c r="Z209" s="16"/>
      <c r="AA209" s="32"/>
      <c r="AB209" s="33"/>
      <c r="AD209" s="16"/>
      <c r="AE209" s="32"/>
      <c r="AF209" s="33"/>
      <c r="AG209" s="23"/>
      <c r="AH209" s="23"/>
      <c r="AI209" s="23"/>
    </row>
    <row r="210" spans="1:35" s="13" customFormat="1" x14ac:dyDescent="0.4">
      <c r="A210" s="23"/>
      <c r="B210" s="23"/>
      <c r="C210" s="32"/>
      <c r="D210" s="33"/>
      <c r="F210" s="16"/>
      <c r="G210" s="32"/>
      <c r="H210" s="33"/>
      <c r="J210" s="16"/>
      <c r="K210" s="32"/>
      <c r="L210" s="33"/>
      <c r="N210" s="16"/>
      <c r="O210" s="32"/>
      <c r="P210" s="33"/>
      <c r="R210" s="16"/>
      <c r="S210" s="32"/>
      <c r="T210" s="33"/>
      <c r="V210" s="16"/>
      <c r="W210" s="32"/>
      <c r="X210" s="33"/>
      <c r="Z210" s="16"/>
      <c r="AA210" s="32"/>
      <c r="AB210" s="33"/>
      <c r="AD210" s="16"/>
      <c r="AE210" s="32"/>
      <c r="AF210" s="33"/>
      <c r="AG210" s="23"/>
      <c r="AH210" s="23"/>
      <c r="AI210" s="23"/>
    </row>
    <row r="211" spans="1:35" s="13" customFormat="1" x14ac:dyDescent="0.4">
      <c r="A211" s="23"/>
      <c r="B211" s="23"/>
      <c r="C211" s="32"/>
      <c r="D211" s="33"/>
      <c r="F211" s="16"/>
      <c r="G211" s="32"/>
      <c r="H211" s="33"/>
      <c r="J211" s="16"/>
      <c r="K211" s="32"/>
      <c r="L211" s="33"/>
      <c r="N211" s="16"/>
      <c r="O211" s="32"/>
      <c r="P211" s="33"/>
      <c r="R211" s="16"/>
      <c r="S211" s="32"/>
      <c r="T211" s="33"/>
      <c r="V211" s="16"/>
      <c r="W211" s="32"/>
      <c r="X211" s="33"/>
      <c r="Z211" s="16"/>
      <c r="AA211" s="32"/>
      <c r="AB211" s="33"/>
      <c r="AD211" s="16"/>
      <c r="AE211" s="32"/>
      <c r="AF211" s="33"/>
      <c r="AG211" s="23"/>
      <c r="AH211" s="23"/>
      <c r="AI211" s="23"/>
    </row>
    <row r="212" spans="1:35" s="13" customFormat="1" x14ac:dyDescent="0.4">
      <c r="A212" s="23"/>
      <c r="B212" s="23"/>
      <c r="C212" s="32"/>
      <c r="D212" s="33"/>
      <c r="F212" s="16"/>
      <c r="G212" s="32"/>
      <c r="H212" s="33"/>
      <c r="J212" s="16"/>
      <c r="K212" s="32"/>
      <c r="L212" s="33"/>
      <c r="N212" s="16"/>
      <c r="O212" s="32"/>
      <c r="P212" s="33"/>
      <c r="R212" s="16"/>
      <c r="S212" s="32"/>
      <c r="T212" s="33"/>
      <c r="V212" s="16"/>
      <c r="W212" s="32"/>
      <c r="X212" s="33"/>
      <c r="Z212" s="16"/>
      <c r="AA212" s="32"/>
      <c r="AB212" s="33"/>
      <c r="AD212" s="16"/>
      <c r="AE212" s="32"/>
      <c r="AF212" s="33"/>
      <c r="AG212" s="23"/>
      <c r="AH212" s="23"/>
      <c r="AI212" s="23"/>
    </row>
    <row r="213" spans="1:35" s="13" customFormat="1" x14ac:dyDescent="0.4">
      <c r="A213" s="23"/>
      <c r="B213" s="23"/>
      <c r="C213" s="32"/>
      <c r="D213" s="33"/>
      <c r="F213" s="16"/>
      <c r="G213" s="32"/>
      <c r="H213" s="33"/>
      <c r="J213" s="16"/>
      <c r="K213" s="32"/>
      <c r="L213" s="33"/>
      <c r="N213" s="16"/>
      <c r="O213" s="32"/>
      <c r="P213" s="33"/>
      <c r="R213" s="16"/>
      <c r="S213" s="32"/>
      <c r="T213" s="33"/>
      <c r="V213" s="16"/>
      <c r="W213" s="32"/>
      <c r="X213" s="33"/>
      <c r="Z213" s="16"/>
      <c r="AA213" s="32"/>
      <c r="AB213" s="33"/>
      <c r="AD213" s="16"/>
      <c r="AE213" s="32"/>
      <c r="AF213" s="33"/>
      <c r="AG213" s="23"/>
      <c r="AH213" s="23"/>
      <c r="AI213" s="23"/>
    </row>
    <row r="214" spans="1:35" s="13" customFormat="1" x14ac:dyDescent="0.4">
      <c r="A214" s="23"/>
      <c r="B214" s="23"/>
      <c r="C214" s="32"/>
      <c r="D214" s="33"/>
      <c r="F214" s="16"/>
      <c r="G214" s="32"/>
      <c r="H214" s="33"/>
      <c r="J214" s="16"/>
      <c r="K214" s="32"/>
      <c r="L214" s="33"/>
      <c r="N214" s="16"/>
      <c r="O214" s="32"/>
      <c r="P214" s="33"/>
      <c r="R214" s="16"/>
      <c r="S214" s="32"/>
      <c r="T214" s="33"/>
      <c r="V214" s="16"/>
      <c r="W214" s="32"/>
      <c r="X214" s="33"/>
      <c r="Z214" s="16"/>
      <c r="AA214" s="32"/>
      <c r="AB214" s="33"/>
      <c r="AD214" s="16"/>
      <c r="AE214" s="32"/>
      <c r="AF214" s="33"/>
      <c r="AG214" s="23"/>
      <c r="AH214" s="23"/>
      <c r="AI214" s="23"/>
    </row>
    <row r="215" spans="1:35" s="13" customFormat="1" x14ac:dyDescent="0.4">
      <c r="A215" s="23"/>
      <c r="B215" s="23"/>
      <c r="C215" s="32"/>
      <c r="D215" s="33"/>
      <c r="F215" s="16"/>
      <c r="G215" s="32"/>
      <c r="H215" s="33"/>
      <c r="J215" s="16"/>
      <c r="K215" s="32"/>
      <c r="L215" s="33"/>
      <c r="N215" s="16"/>
      <c r="O215" s="32"/>
      <c r="P215" s="33"/>
      <c r="R215" s="16"/>
      <c r="S215" s="32"/>
      <c r="T215" s="33"/>
      <c r="V215" s="16"/>
      <c r="W215" s="32"/>
      <c r="X215" s="33"/>
      <c r="Z215" s="16"/>
      <c r="AA215" s="32"/>
      <c r="AB215" s="33"/>
      <c r="AD215" s="16"/>
      <c r="AE215" s="32"/>
      <c r="AF215" s="33"/>
      <c r="AG215" s="23"/>
      <c r="AH215" s="23"/>
      <c r="AI215" s="23"/>
    </row>
    <row r="216" spans="1:35" s="13" customFormat="1" x14ac:dyDescent="0.4">
      <c r="A216" s="23"/>
      <c r="B216" s="23"/>
      <c r="C216" s="32"/>
      <c r="D216" s="33"/>
      <c r="F216" s="16"/>
      <c r="G216" s="32"/>
      <c r="H216" s="33"/>
      <c r="J216" s="16"/>
      <c r="K216" s="32"/>
      <c r="L216" s="33"/>
      <c r="N216" s="16"/>
      <c r="O216" s="32"/>
      <c r="P216" s="33"/>
      <c r="R216" s="16"/>
      <c r="S216" s="32"/>
      <c r="T216" s="33"/>
      <c r="V216" s="16"/>
      <c r="W216" s="32"/>
      <c r="X216" s="33"/>
      <c r="Z216" s="16"/>
      <c r="AA216" s="32"/>
      <c r="AB216" s="33"/>
      <c r="AD216" s="16"/>
      <c r="AE216" s="32"/>
      <c r="AF216" s="33"/>
      <c r="AG216" s="23"/>
      <c r="AH216" s="23"/>
      <c r="AI216" s="23"/>
    </row>
    <row r="217" spans="1:35" s="13" customFormat="1" x14ac:dyDescent="0.4">
      <c r="A217" s="23"/>
      <c r="B217" s="23"/>
      <c r="C217" s="32"/>
      <c r="D217" s="33"/>
      <c r="F217" s="16"/>
      <c r="G217" s="32"/>
      <c r="H217" s="33"/>
      <c r="J217" s="16"/>
      <c r="K217" s="32"/>
      <c r="L217" s="33"/>
      <c r="N217" s="16"/>
      <c r="O217" s="32"/>
      <c r="P217" s="33"/>
      <c r="R217" s="16"/>
      <c r="S217" s="32"/>
      <c r="T217" s="33"/>
      <c r="V217" s="16"/>
      <c r="W217" s="32"/>
      <c r="X217" s="33"/>
      <c r="Z217" s="16"/>
      <c r="AA217" s="32"/>
      <c r="AB217" s="33"/>
      <c r="AD217" s="16"/>
      <c r="AE217" s="32"/>
      <c r="AF217" s="33"/>
      <c r="AG217" s="23"/>
      <c r="AH217" s="23"/>
      <c r="AI217" s="23"/>
    </row>
    <row r="218" spans="1:35" s="13" customFormat="1" x14ac:dyDescent="0.4">
      <c r="A218" s="23"/>
      <c r="B218" s="23"/>
      <c r="C218" s="32"/>
      <c r="D218" s="33"/>
      <c r="F218" s="16"/>
      <c r="G218" s="32"/>
      <c r="H218" s="33"/>
      <c r="J218" s="16"/>
      <c r="K218" s="32"/>
      <c r="L218" s="33"/>
      <c r="N218" s="16"/>
      <c r="O218" s="32"/>
      <c r="P218" s="33"/>
      <c r="R218" s="16"/>
      <c r="S218" s="32"/>
      <c r="T218" s="33"/>
      <c r="V218" s="16"/>
      <c r="W218" s="32"/>
      <c r="X218" s="33"/>
      <c r="Z218" s="16"/>
      <c r="AA218" s="32"/>
      <c r="AB218" s="33"/>
      <c r="AD218" s="16"/>
      <c r="AE218" s="32"/>
      <c r="AF218" s="33"/>
      <c r="AG218" s="23"/>
      <c r="AH218" s="23"/>
      <c r="AI218" s="23"/>
    </row>
    <row r="219" spans="1:35" s="13" customFormat="1" x14ac:dyDescent="0.4">
      <c r="A219" s="23"/>
      <c r="B219" s="23"/>
      <c r="C219" s="32"/>
      <c r="D219" s="33"/>
      <c r="F219" s="16"/>
      <c r="G219" s="32"/>
      <c r="H219" s="33"/>
      <c r="J219" s="16"/>
      <c r="K219" s="32"/>
      <c r="L219" s="33"/>
      <c r="N219" s="16"/>
      <c r="O219" s="32"/>
      <c r="P219" s="33"/>
      <c r="R219" s="16"/>
      <c r="S219" s="32"/>
      <c r="T219" s="33"/>
      <c r="V219" s="16"/>
      <c r="W219" s="32"/>
      <c r="X219" s="33"/>
      <c r="Z219" s="16"/>
      <c r="AA219" s="32"/>
      <c r="AB219" s="33"/>
      <c r="AD219" s="16"/>
      <c r="AE219" s="32"/>
      <c r="AF219" s="33"/>
      <c r="AG219" s="23"/>
      <c r="AH219" s="23"/>
      <c r="AI219" s="23"/>
    </row>
    <row r="220" spans="1:35" s="13" customFormat="1" x14ac:dyDescent="0.4">
      <c r="A220" s="23"/>
      <c r="B220" s="23"/>
      <c r="C220" s="32"/>
      <c r="D220" s="33"/>
      <c r="F220" s="16"/>
      <c r="G220" s="32"/>
      <c r="H220" s="33"/>
      <c r="J220" s="16"/>
      <c r="K220" s="32"/>
      <c r="L220" s="33"/>
      <c r="N220" s="16"/>
      <c r="O220" s="32"/>
      <c r="P220" s="33"/>
      <c r="R220" s="16"/>
      <c r="S220" s="32"/>
      <c r="T220" s="33"/>
      <c r="V220" s="16"/>
      <c r="W220" s="32"/>
      <c r="X220" s="33"/>
      <c r="Z220" s="16"/>
      <c r="AA220" s="32"/>
      <c r="AB220" s="33"/>
      <c r="AD220" s="16"/>
      <c r="AE220" s="32"/>
      <c r="AF220" s="33"/>
      <c r="AG220" s="23"/>
      <c r="AH220" s="23"/>
      <c r="AI220" s="23"/>
    </row>
    <row r="221" spans="1:35" s="13" customFormat="1" x14ac:dyDescent="0.4">
      <c r="A221" s="23"/>
      <c r="B221" s="23"/>
      <c r="C221" s="32"/>
      <c r="D221" s="33"/>
      <c r="F221" s="16"/>
      <c r="G221" s="32"/>
      <c r="H221" s="33"/>
      <c r="J221" s="16"/>
      <c r="K221" s="32"/>
      <c r="L221" s="33"/>
      <c r="N221" s="16"/>
      <c r="O221" s="32"/>
      <c r="P221" s="33"/>
      <c r="R221" s="16"/>
      <c r="S221" s="32"/>
      <c r="T221" s="33"/>
      <c r="V221" s="16"/>
      <c r="W221" s="32"/>
      <c r="X221" s="33"/>
      <c r="Z221" s="16"/>
      <c r="AA221" s="32"/>
      <c r="AB221" s="33"/>
      <c r="AD221" s="16"/>
      <c r="AE221" s="32"/>
      <c r="AF221" s="33"/>
      <c r="AG221" s="23"/>
      <c r="AH221" s="23"/>
      <c r="AI221" s="23"/>
    </row>
    <row r="222" spans="1:35" s="13" customFormat="1" x14ac:dyDescent="0.4">
      <c r="A222" s="23"/>
      <c r="B222" s="23"/>
      <c r="C222" s="32"/>
      <c r="D222" s="33"/>
      <c r="F222" s="16"/>
      <c r="G222" s="32"/>
      <c r="H222" s="33"/>
      <c r="J222" s="16"/>
      <c r="K222" s="32"/>
      <c r="L222" s="33"/>
      <c r="N222" s="16"/>
      <c r="O222" s="32"/>
      <c r="P222" s="33"/>
      <c r="R222" s="16"/>
      <c r="S222" s="32"/>
      <c r="T222" s="33"/>
      <c r="V222" s="16"/>
      <c r="W222" s="32"/>
      <c r="X222" s="33"/>
      <c r="Z222" s="16"/>
      <c r="AA222" s="32"/>
      <c r="AB222" s="33"/>
      <c r="AD222" s="16"/>
      <c r="AE222" s="32"/>
      <c r="AF222" s="33"/>
      <c r="AG222" s="23"/>
      <c r="AH222" s="23"/>
      <c r="AI222" s="23"/>
    </row>
    <row r="223" spans="1:35" s="13" customFormat="1" x14ac:dyDescent="0.4">
      <c r="A223" s="23"/>
      <c r="B223" s="23"/>
      <c r="C223" s="32"/>
      <c r="D223" s="33"/>
      <c r="F223" s="16"/>
      <c r="G223" s="32"/>
      <c r="H223" s="33"/>
      <c r="J223" s="16"/>
      <c r="K223" s="32"/>
      <c r="L223" s="33"/>
      <c r="N223" s="16"/>
      <c r="O223" s="32"/>
      <c r="P223" s="33"/>
      <c r="R223" s="16"/>
      <c r="S223" s="32"/>
      <c r="T223" s="33"/>
      <c r="V223" s="16"/>
      <c r="W223" s="32"/>
      <c r="X223" s="33"/>
      <c r="Z223" s="16"/>
      <c r="AA223" s="32"/>
      <c r="AB223" s="33"/>
      <c r="AD223" s="16"/>
      <c r="AE223" s="32"/>
      <c r="AF223" s="33"/>
      <c r="AG223" s="23"/>
      <c r="AH223" s="23"/>
      <c r="AI223" s="23"/>
    </row>
    <row r="224" spans="1:35" s="13" customFormat="1" x14ac:dyDescent="0.4">
      <c r="A224" s="23"/>
      <c r="B224" s="23"/>
      <c r="C224" s="32"/>
      <c r="D224" s="33"/>
      <c r="F224" s="16"/>
      <c r="G224" s="32"/>
      <c r="H224" s="33"/>
      <c r="J224" s="16"/>
      <c r="K224" s="32"/>
      <c r="L224" s="33"/>
      <c r="N224" s="16"/>
      <c r="O224" s="32"/>
      <c r="P224" s="33"/>
      <c r="R224" s="16"/>
      <c r="S224" s="32"/>
      <c r="T224" s="33"/>
      <c r="V224" s="16"/>
      <c r="W224" s="32"/>
      <c r="X224" s="33"/>
      <c r="Z224" s="16"/>
      <c r="AA224" s="32"/>
      <c r="AB224" s="33"/>
      <c r="AD224" s="16"/>
      <c r="AE224" s="32"/>
      <c r="AF224" s="33"/>
      <c r="AG224" s="23"/>
      <c r="AH224" s="23"/>
      <c r="AI224" s="23"/>
    </row>
    <row r="225" spans="1:35" s="13" customFormat="1" x14ac:dyDescent="0.4">
      <c r="A225" s="23"/>
      <c r="B225" s="23"/>
      <c r="C225" s="32"/>
      <c r="D225" s="33"/>
      <c r="F225" s="16"/>
      <c r="G225" s="32"/>
      <c r="H225" s="33"/>
      <c r="J225" s="16"/>
      <c r="K225" s="32"/>
      <c r="L225" s="33"/>
      <c r="N225" s="16"/>
      <c r="O225" s="32"/>
      <c r="P225" s="33"/>
      <c r="R225" s="16"/>
      <c r="S225" s="32"/>
      <c r="T225" s="33"/>
      <c r="V225" s="16"/>
      <c r="W225" s="32"/>
      <c r="X225" s="33"/>
      <c r="Z225" s="16"/>
      <c r="AA225" s="32"/>
      <c r="AB225" s="33"/>
      <c r="AD225" s="16"/>
      <c r="AE225" s="32"/>
      <c r="AF225" s="33"/>
      <c r="AG225" s="23"/>
      <c r="AH225" s="23"/>
      <c r="AI225" s="23"/>
    </row>
    <row r="226" spans="1:35" s="13" customFormat="1" x14ac:dyDescent="0.4">
      <c r="A226" s="23"/>
      <c r="B226" s="23"/>
      <c r="C226" s="32"/>
      <c r="D226" s="33"/>
      <c r="F226" s="16"/>
      <c r="G226" s="32"/>
      <c r="H226" s="33"/>
      <c r="J226" s="16"/>
      <c r="K226" s="32"/>
      <c r="L226" s="33"/>
      <c r="N226" s="16"/>
      <c r="O226" s="32"/>
      <c r="P226" s="33"/>
      <c r="R226" s="16"/>
      <c r="S226" s="32"/>
      <c r="T226" s="33"/>
      <c r="V226" s="16"/>
      <c r="W226" s="32"/>
      <c r="X226" s="33"/>
      <c r="Z226" s="16"/>
      <c r="AA226" s="32"/>
      <c r="AB226" s="33"/>
      <c r="AD226" s="16"/>
      <c r="AE226" s="32"/>
      <c r="AF226" s="33"/>
      <c r="AG226" s="23"/>
      <c r="AH226" s="23"/>
      <c r="AI226" s="23"/>
    </row>
    <row r="227" spans="1:35" s="13" customFormat="1" x14ac:dyDescent="0.4">
      <c r="A227" s="23"/>
      <c r="B227" s="23"/>
      <c r="C227" s="32"/>
      <c r="D227" s="33"/>
      <c r="F227" s="16"/>
      <c r="G227" s="32"/>
      <c r="H227" s="33"/>
      <c r="J227" s="16"/>
      <c r="K227" s="32"/>
      <c r="L227" s="33"/>
      <c r="N227" s="16"/>
      <c r="O227" s="32"/>
      <c r="P227" s="33"/>
      <c r="R227" s="16"/>
      <c r="S227" s="32"/>
      <c r="T227" s="33"/>
      <c r="V227" s="16"/>
      <c r="W227" s="32"/>
      <c r="X227" s="33"/>
      <c r="Z227" s="16"/>
      <c r="AA227" s="32"/>
      <c r="AB227" s="33"/>
      <c r="AD227" s="16"/>
      <c r="AE227" s="32"/>
      <c r="AF227" s="33"/>
      <c r="AG227" s="23"/>
      <c r="AH227" s="23"/>
      <c r="AI227" s="23"/>
    </row>
    <row r="228" spans="1:35" s="13" customFormat="1" x14ac:dyDescent="0.4">
      <c r="A228" s="23"/>
      <c r="B228" s="23"/>
      <c r="C228" s="32"/>
      <c r="D228" s="33"/>
      <c r="F228" s="16"/>
      <c r="G228" s="32"/>
      <c r="H228" s="33"/>
      <c r="J228" s="16"/>
      <c r="K228" s="32"/>
      <c r="L228" s="33"/>
      <c r="N228" s="16"/>
      <c r="O228" s="32"/>
      <c r="P228" s="33"/>
      <c r="R228" s="16"/>
      <c r="S228" s="32"/>
      <c r="T228" s="33"/>
      <c r="V228" s="16"/>
      <c r="W228" s="32"/>
      <c r="X228" s="33"/>
      <c r="Z228" s="16"/>
      <c r="AA228" s="32"/>
      <c r="AB228" s="33"/>
      <c r="AD228" s="16"/>
      <c r="AE228" s="32"/>
      <c r="AF228" s="33"/>
      <c r="AG228" s="23"/>
      <c r="AH228" s="23"/>
      <c r="AI228" s="23"/>
    </row>
    <row r="229" spans="1:35" s="13" customFormat="1" x14ac:dyDescent="0.4">
      <c r="A229" s="23"/>
      <c r="B229" s="23"/>
      <c r="C229" s="32"/>
      <c r="D229" s="33"/>
      <c r="F229" s="16"/>
      <c r="G229" s="32"/>
      <c r="H229" s="33"/>
      <c r="J229" s="16"/>
      <c r="K229" s="32"/>
      <c r="L229" s="33"/>
      <c r="N229" s="16"/>
      <c r="O229" s="32"/>
      <c r="P229" s="33"/>
      <c r="R229" s="16"/>
      <c r="S229" s="32"/>
      <c r="T229" s="33"/>
      <c r="V229" s="16"/>
      <c r="W229" s="32"/>
      <c r="X229" s="33"/>
      <c r="Z229" s="16"/>
      <c r="AA229" s="32"/>
      <c r="AB229" s="33"/>
      <c r="AD229" s="16"/>
      <c r="AE229" s="32"/>
      <c r="AF229" s="33"/>
      <c r="AG229" s="23"/>
      <c r="AH229" s="23"/>
      <c r="AI229" s="23"/>
    </row>
    <row r="230" spans="1:35" s="13" customFormat="1" x14ac:dyDescent="0.4">
      <c r="A230" s="23"/>
      <c r="B230" s="23"/>
      <c r="C230" s="32"/>
      <c r="D230" s="33"/>
      <c r="F230" s="16"/>
      <c r="G230" s="32"/>
      <c r="H230" s="33"/>
      <c r="J230" s="16"/>
      <c r="K230" s="32"/>
      <c r="L230" s="33"/>
      <c r="N230" s="16"/>
      <c r="O230" s="32"/>
      <c r="P230" s="33"/>
      <c r="R230" s="16"/>
      <c r="S230" s="32"/>
      <c r="T230" s="33"/>
      <c r="V230" s="16"/>
      <c r="W230" s="32"/>
      <c r="X230" s="33"/>
      <c r="Z230" s="16"/>
      <c r="AA230" s="32"/>
      <c r="AB230" s="33"/>
      <c r="AD230" s="16"/>
      <c r="AE230" s="32"/>
      <c r="AF230" s="33"/>
      <c r="AG230" s="23"/>
      <c r="AH230" s="23"/>
      <c r="AI230" s="23"/>
    </row>
    <row r="231" spans="1:35" s="13" customFormat="1" x14ac:dyDescent="0.4">
      <c r="A231" s="23"/>
      <c r="B231" s="23"/>
      <c r="C231" s="32"/>
      <c r="D231" s="33"/>
      <c r="F231" s="16"/>
      <c r="G231" s="32"/>
      <c r="H231" s="33"/>
      <c r="J231" s="16"/>
      <c r="K231" s="32"/>
      <c r="L231" s="33"/>
      <c r="N231" s="16"/>
      <c r="O231" s="32"/>
      <c r="P231" s="33"/>
      <c r="R231" s="16"/>
      <c r="S231" s="32"/>
      <c r="T231" s="33"/>
      <c r="V231" s="16"/>
      <c r="W231" s="32"/>
      <c r="X231" s="33"/>
      <c r="Z231" s="16"/>
      <c r="AA231" s="32"/>
      <c r="AB231" s="33"/>
      <c r="AD231" s="16"/>
      <c r="AE231" s="32"/>
      <c r="AF231" s="33"/>
      <c r="AG231" s="23"/>
      <c r="AH231" s="23"/>
      <c r="AI231" s="23"/>
    </row>
    <row r="232" spans="1:35" s="13" customFormat="1" x14ac:dyDescent="0.4">
      <c r="A232" s="23"/>
      <c r="B232" s="23"/>
      <c r="C232" s="32"/>
      <c r="D232" s="33"/>
      <c r="F232" s="16"/>
      <c r="G232" s="32"/>
      <c r="H232" s="33"/>
      <c r="J232" s="16"/>
      <c r="K232" s="32"/>
      <c r="L232" s="33"/>
      <c r="N232" s="16"/>
      <c r="O232" s="32"/>
      <c r="P232" s="33"/>
      <c r="R232" s="16"/>
      <c r="S232" s="32"/>
      <c r="T232" s="33"/>
      <c r="V232" s="16"/>
      <c r="W232" s="32"/>
      <c r="X232" s="33"/>
      <c r="Z232" s="16"/>
      <c r="AA232" s="32"/>
      <c r="AB232" s="33"/>
      <c r="AD232" s="16"/>
      <c r="AE232" s="32"/>
      <c r="AF232" s="33"/>
      <c r="AG232" s="23"/>
      <c r="AH232" s="23"/>
      <c r="AI232" s="23"/>
    </row>
    <row r="233" spans="1:35" s="13" customFormat="1" x14ac:dyDescent="0.4">
      <c r="A233" s="23"/>
      <c r="B233" s="23"/>
      <c r="C233" s="32"/>
      <c r="D233" s="33"/>
      <c r="F233" s="16"/>
      <c r="G233" s="32"/>
      <c r="H233" s="33"/>
      <c r="J233" s="16"/>
      <c r="K233" s="32"/>
      <c r="L233" s="33"/>
      <c r="N233" s="16"/>
      <c r="O233" s="32"/>
      <c r="P233" s="33"/>
      <c r="R233" s="16"/>
      <c r="S233" s="32"/>
      <c r="T233" s="33"/>
      <c r="V233" s="16"/>
      <c r="W233" s="32"/>
      <c r="X233" s="33"/>
      <c r="Z233" s="16"/>
      <c r="AA233" s="32"/>
      <c r="AB233" s="33"/>
      <c r="AD233" s="16"/>
      <c r="AE233" s="32"/>
      <c r="AF233" s="33"/>
      <c r="AG233" s="23"/>
      <c r="AH233" s="23"/>
      <c r="AI233" s="23"/>
    </row>
    <row r="234" spans="1:35" s="13" customFormat="1" x14ac:dyDescent="0.4">
      <c r="A234" s="23"/>
      <c r="B234" s="23"/>
      <c r="C234" s="32"/>
      <c r="D234" s="33"/>
      <c r="F234" s="16"/>
      <c r="G234" s="32"/>
      <c r="H234" s="33"/>
      <c r="J234" s="16"/>
      <c r="K234" s="32"/>
      <c r="L234" s="33"/>
      <c r="N234" s="16"/>
      <c r="O234" s="32"/>
      <c r="P234" s="33"/>
      <c r="R234" s="16"/>
      <c r="S234" s="32"/>
      <c r="T234" s="33"/>
      <c r="V234" s="16"/>
      <c r="W234" s="32"/>
      <c r="X234" s="33"/>
      <c r="Z234" s="16"/>
      <c r="AA234" s="32"/>
      <c r="AB234" s="33"/>
      <c r="AD234" s="16"/>
      <c r="AE234" s="32"/>
      <c r="AF234" s="33"/>
      <c r="AG234" s="23"/>
      <c r="AH234" s="23"/>
      <c r="AI234" s="23"/>
    </row>
    <row r="235" spans="1:35" s="13" customFormat="1" x14ac:dyDescent="0.4">
      <c r="A235" s="23"/>
      <c r="B235" s="23"/>
      <c r="C235" s="32"/>
      <c r="D235" s="33"/>
      <c r="F235" s="16"/>
      <c r="G235" s="32"/>
      <c r="H235" s="33"/>
      <c r="J235" s="16"/>
      <c r="K235" s="32"/>
      <c r="L235" s="33"/>
      <c r="N235" s="16"/>
      <c r="O235" s="32"/>
      <c r="P235" s="33"/>
      <c r="R235" s="16"/>
      <c r="S235" s="32"/>
      <c r="T235" s="33"/>
      <c r="V235" s="16"/>
      <c r="W235" s="32"/>
      <c r="X235" s="33"/>
      <c r="Z235" s="16"/>
      <c r="AA235" s="32"/>
      <c r="AB235" s="33"/>
      <c r="AD235" s="16"/>
      <c r="AE235" s="32"/>
      <c r="AF235" s="33"/>
      <c r="AG235" s="23"/>
      <c r="AH235" s="23"/>
      <c r="AI235" s="23"/>
    </row>
    <row r="236" spans="1:35" s="13" customFormat="1" x14ac:dyDescent="0.4">
      <c r="A236" s="23"/>
      <c r="B236" s="23"/>
      <c r="C236" s="32"/>
      <c r="D236" s="33"/>
      <c r="F236" s="16"/>
      <c r="G236" s="32"/>
      <c r="H236" s="33"/>
      <c r="J236" s="16"/>
      <c r="K236" s="32"/>
      <c r="L236" s="33"/>
      <c r="N236" s="16"/>
      <c r="O236" s="32"/>
      <c r="P236" s="33"/>
      <c r="R236" s="16"/>
      <c r="S236" s="32"/>
      <c r="T236" s="33"/>
      <c r="V236" s="16"/>
      <c r="W236" s="32"/>
      <c r="X236" s="33"/>
      <c r="Z236" s="16"/>
      <c r="AA236" s="32"/>
      <c r="AB236" s="33"/>
      <c r="AD236" s="16"/>
      <c r="AE236" s="32"/>
      <c r="AF236" s="33"/>
      <c r="AG236" s="23"/>
      <c r="AH236" s="23"/>
      <c r="AI236" s="23"/>
    </row>
    <row r="237" spans="1:35" s="13" customFormat="1" x14ac:dyDescent="0.4">
      <c r="A237" s="23"/>
      <c r="B237" s="23"/>
      <c r="C237" s="32"/>
      <c r="D237" s="33"/>
      <c r="F237" s="16"/>
      <c r="G237" s="32"/>
      <c r="H237" s="33"/>
      <c r="J237" s="16"/>
      <c r="K237" s="32"/>
      <c r="L237" s="33"/>
      <c r="N237" s="16"/>
      <c r="O237" s="32"/>
      <c r="P237" s="33"/>
      <c r="R237" s="16"/>
      <c r="S237" s="32"/>
      <c r="T237" s="33"/>
      <c r="V237" s="16"/>
      <c r="W237" s="32"/>
      <c r="X237" s="33"/>
      <c r="Z237" s="16"/>
      <c r="AA237" s="32"/>
      <c r="AB237" s="33"/>
      <c r="AD237" s="16"/>
      <c r="AE237" s="32"/>
      <c r="AF237" s="33"/>
      <c r="AG237" s="23"/>
      <c r="AH237" s="23"/>
      <c r="AI237" s="23"/>
    </row>
    <row r="238" spans="1:35" s="13" customFormat="1" x14ac:dyDescent="0.4">
      <c r="A238" s="23"/>
      <c r="B238" s="23"/>
      <c r="C238" s="32"/>
      <c r="D238" s="33"/>
      <c r="F238" s="16"/>
      <c r="G238" s="32"/>
      <c r="H238" s="33"/>
      <c r="J238" s="16"/>
      <c r="K238" s="32"/>
      <c r="L238" s="33"/>
      <c r="N238" s="16"/>
      <c r="O238" s="32"/>
      <c r="P238" s="33"/>
      <c r="R238" s="16"/>
      <c r="S238" s="32"/>
      <c r="T238" s="33"/>
      <c r="V238" s="16"/>
      <c r="W238" s="32"/>
      <c r="X238" s="33"/>
      <c r="Z238" s="16"/>
      <c r="AA238" s="32"/>
      <c r="AB238" s="33"/>
      <c r="AD238" s="16"/>
      <c r="AE238" s="32"/>
      <c r="AF238" s="33"/>
      <c r="AG238" s="23"/>
      <c r="AH238" s="23"/>
      <c r="AI238" s="23"/>
    </row>
    <row r="239" spans="1:35" s="13" customFormat="1" x14ac:dyDescent="0.4">
      <c r="A239" s="23"/>
      <c r="B239" s="23"/>
      <c r="C239" s="32"/>
      <c r="D239" s="33"/>
      <c r="F239" s="16"/>
      <c r="G239" s="32"/>
      <c r="H239" s="33"/>
      <c r="J239" s="16"/>
      <c r="K239" s="32"/>
      <c r="L239" s="33"/>
      <c r="N239" s="16"/>
      <c r="O239" s="32"/>
      <c r="P239" s="33"/>
      <c r="R239" s="16"/>
      <c r="S239" s="32"/>
      <c r="T239" s="33"/>
      <c r="V239" s="16"/>
      <c r="W239" s="32"/>
      <c r="X239" s="33"/>
      <c r="Z239" s="16"/>
      <c r="AA239" s="32"/>
      <c r="AB239" s="33"/>
      <c r="AD239" s="16"/>
      <c r="AE239" s="32"/>
      <c r="AF239" s="33"/>
      <c r="AG239" s="23"/>
      <c r="AH239" s="23"/>
      <c r="AI239" s="23"/>
    </row>
    <row r="240" spans="1:35" s="13" customFormat="1" x14ac:dyDescent="0.4">
      <c r="A240" s="23"/>
      <c r="B240" s="23"/>
      <c r="C240" s="32"/>
      <c r="D240" s="33"/>
      <c r="F240" s="16"/>
      <c r="G240" s="32"/>
      <c r="H240" s="33"/>
      <c r="J240" s="16"/>
      <c r="K240" s="32"/>
      <c r="L240" s="33"/>
      <c r="N240" s="16"/>
      <c r="O240" s="32"/>
      <c r="P240" s="33"/>
      <c r="R240" s="16"/>
      <c r="S240" s="32"/>
      <c r="T240" s="33"/>
      <c r="V240" s="16"/>
      <c r="W240" s="32"/>
      <c r="X240" s="33"/>
      <c r="Z240" s="16"/>
      <c r="AA240" s="32"/>
      <c r="AB240" s="33"/>
      <c r="AD240" s="16"/>
      <c r="AE240" s="32"/>
      <c r="AF240" s="33"/>
      <c r="AG240" s="23"/>
      <c r="AH240" s="23"/>
      <c r="AI240" s="23"/>
    </row>
    <row r="241" spans="1:35" s="13" customFormat="1" x14ac:dyDescent="0.4">
      <c r="A241" s="23"/>
      <c r="B241" s="23"/>
      <c r="C241" s="32"/>
      <c r="D241" s="33"/>
      <c r="F241" s="16"/>
      <c r="G241" s="32"/>
      <c r="H241" s="33"/>
      <c r="J241" s="16"/>
      <c r="K241" s="32"/>
      <c r="L241" s="33"/>
      <c r="N241" s="16"/>
      <c r="O241" s="32"/>
      <c r="P241" s="33"/>
      <c r="R241" s="16"/>
      <c r="S241" s="32"/>
      <c r="T241" s="33"/>
      <c r="V241" s="16"/>
      <c r="W241" s="32"/>
      <c r="X241" s="33"/>
      <c r="Z241" s="16"/>
      <c r="AA241" s="32"/>
      <c r="AB241" s="33"/>
      <c r="AD241" s="16"/>
      <c r="AE241" s="32"/>
      <c r="AF241" s="33"/>
      <c r="AG241" s="23"/>
      <c r="AH241" s="23"/>
      <c r="AI241" s="23"/>
    </row>
    <row r="242" spans="1:35" s="13" customFormat="1" x14ac:dyDescent="0.4">
      <c r="A242" s="23"/>
      <c r="B242" s="23"/>
      <c r="C242" s="32"/>
      <c r="D242" s="33"/>
      <c r="F242" s="16"/>
      <c r="G242" s="32"/>
      <c r="H242" s="33"/>
      <c r="J242" s="16"/>
      <c r="K242" s="32"/>
      <c r="L242" s="33"/>
      <c r="N242" s="16"/>
      <c r="O242" s="32"/>
      <c r="P242" s="33"/>
      <c r="R242" s="16"/>
      <c r="S242" s="32"/>
      <c r="T242" s="33"/>
      <c r="V242" s="16"/>
      <c r="W242" s="32"/>
      <c r="X242" s="33"/>
      <c r="Z242" s="16"/>
      <c r="AA242" s="32"/>
      <c r="AB242" s="33"/>
      <c r="AD242" s="16"/>
      <c r="AE242" s="32"/>
      <c r="AF242" s="33"/>
      <c r="AG242" s="23"/>
      <c r="AH242" s="23"/>
      <c r="AI242" s="23"/>
    </row>
    <row r="243" spans="1:35" s="13" customFormat="1" x14ac:dyDescent="0.4">
      <c r="A243" s="23"/>
      <c r="B243" s="23"/>
      <c r="C243" s="32"/>
      <c r="D243" s="33"/>
      <c r="F243" s="16"/>
      <c r="G243" s="32"/>
      <c r="H243" s="33"/>
      <c r="J243" s="16"/>
      <c r="K243" s="32"/>
      <c r="L243" s="33"/>
      <c r="N243" s="16"/>
      <c r="O243" s="32"/>
      <c r="P243" s="33"/>
      <c r="R243" s="16"/>
      <c r="S243" s="32"/>
      <c r="T243" s="33"/>
      <c r="V243" s="16"/>
      <c r="W243" s="32"/>
      <c r="X243" s="33"/>
      <c r="Z243" s="16"/>
      <c r="AA243" s="32"/>
      <c r="AB243" s="33"/>
      <c r="AD243" s="16"/>
      <c r="AE243" s="32"/>
      <c r="AF243" s="33"/>
      <c r="AG243" s="23"/>
      <c r="AH243" s="23"/>
      <c r="AI243" s="23"/>
    </row>
    <row r="244" spans="1:35" s="13" customFormat="1" x14ac:dyDescent="0.4">
      <c r="A244" s="23"/>
      <c r="B244" s="23"/>
      <c r="C244" s="32"/>
      <c r="D244" s="33"/>
      <c r="F244" s="16"/>
      <c r="G244" s="32"/>
      <c r="H244" s="33"/>
      <c r="J244" s="16"/>
      <c r="K244" s="32"/>
      <c r="L244" s="33"/>
      <c r="N244" s="16"/>
      <c r="O244" s="32"/>
      <c r="P244" s="33"/>
      <c r="R244" s="16"/>
      <c r="S244" s="32"/>
      <c r="T244" s="33"/>
      <c r="V244" s="16"/>
      <c r="W244" s="32"/>
      <c r="X244" s="33"/>
      <c r="Z244" s="16"/>
      <c r="AA244" s="32"/>
      <c r="AB244" s="33"/>
      <c r="AD244" s="16"/>
      <c r="AE244" s="32"/>
      <c r="AF244" s="33"/>
      <c r="AG244" s="23"/>
      <c r="AH244" s="23"/>
      <c r="AI244" s="23"/>
    </row>
    <row r="245" spans="1:35" s="13" customFormat="1" x14ac:dyDescent="0.4">
      <c r="A245" s="23"/>
      <c r="B245" s="23"/>
      <c r="C245" s="32"/>
      <c r="D245" s="33"/>
      <c r="F245" s="16"/>
      <c r="G245" s="32"/>
      <c r="H245" s="33"/>
      <c r="J245" s="16"/>
      <c r="K245" s="32"/>
      <c r="L245" s="33"/>
      <c r="N245" s="16"/>
      <c r="O245" s="32"/>
      <c r="P245" s="33"/>
      <c r="R245" s="16"/>
      <c r="S245" s="32"/>
      <c r="T245" s="33"/>
      <c r="V245" s="16"/>
      <c r="W245" s="32"/>
      <c r="X245" s="33"/>
      <c r="Z245" s="16"/>
      <c r="AA245" s="32"/>
      <c r="AB245" s="33"/>
      <c r="AD245" s="16"/>
      <c r="AE245" s="32"/>
      <c r="AF245" s="33"/>
      <c r="AG245" s="23"/>
      <c r="AH245" s="23"/>
      <c r="AI245" s="23"/>
    </row>
    <row r="246" spans="1:35" s="13" customFormat="1" x14ac:dyDescent="0.4">
      <c r="A246" s="23"/>
      <c r="B246" s="23"/>
      <c r="C246" s="32"/>
      <c r="D246" s="33"/>
      <c r="F246" s="16"/>
      <c r="G246" s="32"/>
      <c r="H246" s="33"/>
      <c r="J246" s="16"/>
      <c r="K246" s="32"/>
      <c r="L246" s="33"/>
      <c r="N246" s="16"/>
      <c r="O246" s="32"/>
      <c r="P246" s="33"/>
      <c r="R246" s="16"/>
      <c r="S246" s="32"/>
      <c r="T246" s="33"/>
      <c r="V246" s="16"/>
      <c r="W246" s="32"/>
      <c r="X246" s="33"/>
      <c r="Z246" s="16"/>
      <c r="AA246" s="32"/>
      <c r="AB246" s="33"/>
      <c r="AD246" s="16"/>
      <c r="AE246" s="32"/>
      <c r="AF246" s="33"/>
      <c r="AG246" s="23"/>
      <c r="AH246" s="23"/>
      <c r="AI246" s="23"/>
    </row>
    <row r="247" spans="1:35" s="13" customFormat="1" x14ac:dyDescent="0.4">
      <c r="A247" s="23"/>
      <c r="B247" s="23"/>
      <c r="C247" s="32"/>
      <c r="D247" s="33"/>
      <c r="F247" s="16"/>
      <c r="G247" s="32"/>
      <c r="H247" s="33"/>
      <c r="J247" s="16"/>
      <c r="K247" s="32"/>
      <c r="L247" s="33"/>
      <c r="N247" s="16"/>
      <c r="O247" s="32"/>
      <c r="P247" s="33"/>
      <c r="R247" s="16"/>
      <c r="S247" s="32"/>
      <c r="T247" s="33"/>
      <c r="V247" s="16"/>
      <c r="W247" s="32"/>
      <c r="X247" s="33"/>
      <c r="Z247" s="16"/>
      <c r="AA247" s="32"/>
      <c r="AB247" s="33"/>
      <c r="AD247" s="16"/>
      <c r="AE247" s="32"/>
      <c r="AF247" s="33"/>
      <c r="AG247" s="23"/>
      <c r="AH247" s="23"/>
      <c r="AI247" s="23"/>
    </row>
    <row r="248" spans="1:35" s="13" customFormat="1" x14ac:dyDescent="0.4">
      <c r="A248" s="23"/>
      <c r="B248" s="23"/>
      <c r="C248" s="32"/>
      <c r="D248" s="33"/>
      <c r="F248" s="16"/>
      <c r="G248" s="32"/>
      <c r="H248" s="33"/>
      <c r="J248" s="16"/>
      <c r="K248" s="32"/>
      <c r="L248" s="33"/>
      <c r="N248" s="16"/>
      <c r="O248" s="32"/>
      <c r="P248" s="33"/>
      <c r="R248" s="16"/>
      <c r="S248" s="32"/>
      <c r="T248" s="33"/>
      <c r="V248" s="16"/>
      <c r="W248" s="32"/>
      <c r="X248" s="33"/>
      <c r="Z248" s="16"/>
      <c r="AA248" s="32"/>
      <c r="AB248" s="33"/>
      <c r="AD248" s="16"/>
      <c r="AE248" s="32"/>
      <c r="AF248" s="33"/>
      <c r="AG248" s="23"/>
      <c r="AH248" s="23"/>
      <c r="AI248" s="23"/>
    </row>
    <row r="249" spans="1:35" s="13" customFormat="1" x14ac:dyDescent="0.4">
      <c r="A249" s="23"/>
      <c r="B249" s="23"/>
      <c r="C249" s="32"/>
      <c r="D249" s="33"/>
      <c r="F249" s="16"/>
      <c r="G249" s="32"/>
      <c r="H249" s="33"/>
      <c r="J249" s="16"/>
      <c r="K249" s="32"/>
      <c r="L249" s="33"/>
      <c r="N249" s="16"/>
      <c r="O249" s="32"/>
      <c r="P249" s="33"/>
      <c r="R249" s="16"/>
      <c r="S249" s="32"/>
      <c r="T249" s="33"/>
      <c r="V249" s="16"/>
      <c r="W249" s="32"/>
      <c r="X249" s="33"/>
      <c r="Z249" s="16"/>
      <c r="AA249" s="32"/>
      <c r="AB249" s="33"/>
      <c r="AD249" s="16"/>
      <c r="AE249" s="32"/>
      <c r="AF249" s="33"/>
      <c r="AG249" s="23"/>
      <c r="AH249" s="23"/>
      <c r="AI249" s="23"/>
    </row>
    <row r="250" spans="1:35" s="13" customFormat="1" x14ac:dyDescent="0.4">
      <c r="A250" s="23"/>
      <c r="B250" s="23"/>
      <c r="C250" s="32"/>
      <c r="D250" s="33"/>
      <c r="F250" s="16"/>
      <c r="G250" s="32"/>
      <c r="H250" s="33"/>
      <c r="J250" s="16"/>
      <c r="K250" s="32"/>
      <c r="L250" s="33"/>
      <c r="N250" s="16"/>
      <c r="O250" s="32"/>
      <c r="P250" s="33"/>
      <c r="R250" s="16"/>
      <c r="S250" s="32"/>
      <c r="T250" s="33"/>
      <c r="V250" s="16"/>
      <c r="W250" s="32"/>
      <c r="X250" s="33"/>
      <c r="Z250" s="16"/>
      <c r="AA250" s="32"/>
      <c r="AB250" s="33"/>
      <c r="AD250" s="16"/>
      <c r="AE250" s="32"/>
      <c r="AF250" s="33"/>
      <c r="AG250" s="23"/>
      <c r="AH250" s="23"/>
      <c r="AI250" s="23"/>
    </row>
    <row r="251" spans="1:35" s="13" customFormat="1" x14ac:dyDescent="0.4">
      <c r="A251" s="23"/>
      <c r="B251" s="23"/>
      <c r="C251" s="32"/>
      <c r="D251" s="33"/>
      <c r="F251" s="16"/>
      <c r="G251" s="32"/>
      <c r="H251" s="33"/>
      <c r="J251" s="16"/>
      <c r="K251" s="32"/>
      <c r="L251" s="33"/>
      <c r="N251" s="16"/>
      <c r="O251" s="32"/>
      <c r="P251" s="33"/>
      <c r="R251" s="16"/>
      <c r="S251" s="32"/>
      <c r="T251" s="33"/>
      <c r="V251" s="16"/>
      <c r="W251" s="32"/>
      <c r="X251" s="33"/>
      <c r="Z251" s="16"/>
      <c r="AA251" s="32"/>
      <c r="AB251" s="33"/>
      <c r="AD251" s="16"/>
      <c r="AE251" s="32"/>
      <c r="AF251" s="33"/>
      <c r="AG251" s="23"/>
      <c r="AH251" s="23"/>
      <c r="AI251" s="23"/>
    </row>
    <row r="252" spans="1:35" s="13" customFormat="1" x14ac:dyDescent="0.4">
      <c r="A252" s="23"/>
      <c r="B252" s="23"/>
      <c r="C252" s="32"/>
      <c r="D252" s="33"/>
      <c r="F252" s="16"/>
      <c r="G252" s="32"/>
      <c r="H252" s="33"/>
      <c r="J252" s="16"/>
      <c r="K252" s="32"/>
      <c r="L252" s="33"/>
      <c r="N252" s="16"/>
      <c r="O252" s="32"/>
      <c r="P252" s="33"/>
      <c r="R252" s="16"/>
      <c r="S252" s="32"/>
      <c r="T252" s="33"/>
      <c r="V252" s="16"/>
      <c r="W252" s="32"/>
      <c r="X252" s="33"/>
      <c r="Z252" s="16"/>
      <c r="AA252" s="32"/>
      <c r="AB252" s="33"/>
      <c r="AD252" s="16"/>
      <c r="AE252" s="32"/>
      <c r="AF252" s="33"/>
      <c r="AG252" s="23"/>
      <c r="AH252" s="23"/>
      <c r="AI252" s="23"/>
    </row>
    <row r="253" spans="1:35" s="13" customFormat="1" x14ac:dyDescent="0.4">
      <c r="A253" s="23"/>
      <c r="B253" s="23"/>
      <c r="C253" s="32"/>
      <c r="D253" s="33"/>
      <c r="F253" s="16"/>
      <c r="G253" s="32"/>
      <c r="H253" s="33"/>
      <c r="J253" s="16"/>
      <c r="K253" s="32"/>
      <c r="L253" s="33"/>
      <c r="N253" s="16"/>
      <c r="O253" s="32"/>
      <c r="P253" s="33"/>
      <c r="R253" s="16"/>
      <c r="S253" s="32"/>
      <c r="T253" s="33"/>
      <c r="V253" s="16"/>
      <c r="W253" s="32"/>
      <c r="X253" s="33"/>
      <c r="Z253" s="16"/>
      <c r="AA253" s="32"/>
      <c r="AB253" s="33"/>
      <c r="AD253" s="16"/>
      <c r="AE253" s="32"/>
      <c r="AF253" s="33"/>
      <c r="AG253" s="23"/>
      <c r="AH253" s="23"/>
      <c r="AI253" s="23"/>
    </row>
    <row r="254" spans="1:35" s="13" customFormat="1" x14ac:dyDescent="0.4">
      <c r="A254" s="23"/>
      <c r="B254" s="23"/>
      <c r="C254" s="32"/>
      <c r="D254" s="33"/>
      <c r="F254" s="16"/>
      <c r="G254" s="32"/>
      <c r="H254" s="33"/>
      <c r="J254" s="16"/>
      <c r="K254" s="32"/>
      <c r="L254" s="33"/>
      <c r="N254" s="16"/>
      <c r="O254" s="32"/>
      <c r="P254" s="33"/>
      <c r="R254" s="16"/>
      <c r="S254" s="32"/>
      <c r="T254" s="33"/>
      <c r="V254" s="16"/>
      <c r="W254" s="32"/>
      <c r="X254" s="33"/>
      <c r="Z254" s="16"/>
      <c r="AA254" s="32"/>
      <c r="AB254" s="33"/>
      <c r="AD254" s="16"/>
      <c r="AE254" s="32"/>
      <c r="AF254" s="33"/>
      <c r="AG254" s="23"/>
      <c r="AH254" s="23"/>
      <c r="AI254" s="23"/>
    </row>
    <row r="255" spans="1:35" s="13" customFormat="1" x14ac:dyDescent="0.4">
      <c r="A255" s="23"/>
      <c r="B255" s="23"/>
      <c r="C255" s="32"/>
      <c r="D255" s="33"/>
      <c r="F255" s="16"/>
      <c r="G255" s="32"/>
      <c r="H255" s="33"/>
      <c r="J255" s="16"/>
      <c r="K255" s="32"/>
      <c r="L255" s="33"/>
      <c r="N255" s="16"/>
      <c r="O255" s="32"/>
      <c r="P255" s="33"/>
      <c r="R255" s="16"/>
      <c r="S255" s="32"/>
      <c r="T255" s="33"/>
      <c r="V255" s="16"/>
      <c r="W255" s="32"/>
      <c r="X255" s="33"/>
      <c r="Z255" s="16"/>
      <c r="AA255" s="32"/>
      <c r="AB255" s="33"/>
      <c r="AD255" s="16"/>
      <c r="AE255" s="32"/>
      <c r="AF255" s="33"/>
      <c r="AG255" s="23"/>
      <c r="AH255" s="23"/>
      <c r="AI255" s="23"/>
    </row>
    <row r="256" spans="1:35" s="13" customFormat="1" x14ac:dyDescent="0.4">
      <c r="A256" s="23"/>
      <c r="B256" s="23"/>
      <c r="C256" s="32"/>
      <c r="D256" s="33"/>
      <c r="F256" s="16"/>
      <c r="G256" s="32"/>
      <c r="H256" s="33"/>
      <c r="J256" s="16"/>
      <c r="K256" s="32"/>
      <c r="L256" s="33"/>
      <c r="N256" s="16"/>
      <c r="O256" s="32"/>
      <c r="P256" s="33"/>
      <c r="R256" s="16"/>
      <c r="S256" s="32"/>
      <c r="T256" s="33"/>
      <c r="V256" s="16"/>
      <c r="W256" s="32"/>
      <c r="X256" s="33"/>
      <c r="Z256" s="16"/>
      <c r="AA256" s="32"/>
      <c r="AB256" s="33"/>
      <c r="AD256" s="16"/>
      <c r="AE256" s="32"/>
      <c r="AF256" s="33"/>
      <c r="AG256" s="23"/>
      <c r="AH256" s="23"/>
      <c r="AI256" s="23"/>
    </row>
    <row r="257" spans="1:35" s="13" customFormat="1" x14ac:dyDescent="0.4">
      <c r="A257" s="23"/>
      <c r="B257" s="23"/>
      <c r="C257" s="32"/>
      <c r="D257" s="33"/>
      <c r="F257" s="16"/>
      <c r="G257" s="32"/>
      <c r="H257" s="33"/>
      <c r="J257" s="16"/>
      <c r="K257" s="32"/>
      <c r="L257" s="33"/>
      <c r="N257" s="16"/>
      <c r="O257" s="32"/>
      <c r="P257" s="33"/>
      <c r="R257" s="16"/>
      <c r="S257" s="32"/>
      <c r="T257" s="33"/>
      <c r="V257" s="16"/>
      <c r="W257" s="32"/>
      <c r="X257" s="33"/>
      <c r="Z257" s="16"/>
      <c r="AA257" s="32"/>
      <c r="AB257" s="33"/>
      <c r="AD257" s="16"/>
      <c r="AE257" s="32"/>
      <c r="AF257" s="33"/>
      <c r="AG257" s="23"/>
      <c r="AH257" s="23"/>
      <c r="AI257" s="23"/>
    </row>
    <row r="258" spans="1:35" s="13" customFormat="1" x14ac:dyDescent="0.4">
      <c r="A258" s="23"/>
      <c r="B258" s="23"/>
      <c r="C258" s="32"/>
      <c r="D258" s="33"/>
      <c r="F258" s="16"/>
      <c r="G258" s="32"/>
      <c r="H258" s="33"/>
      <c r="J258" s="16"/>
      <c r="K258" s="32"/>
      <c r="L258" s="33"/>
      <c r="N258" s="16"/>
      <c r="O258" s="32"/>
      <c r="P258" s="33"/>
      <c r="R258" s="16"/>
      <c r="S258" s="32"/>
      <c r="T258" s="33"/>
      <c r="V258" s="16"/>
      <c r="W258" s="32"/>
      <c r="X258" s="33"/>
      <c r="Z258" s="16"/>
      <c r="AA258" s="32"/>
      <c r="AB258" s="33"/>
      <c r="AD258" s="16"/>
      <c r="AE258" s="32"/>
      <c r="AF258" s="33"/>
      <c r="AG258" s="23"/>
      <c r="AH258" s="23"/>
      <c r="AI258" s="23"/>
    </row>
    <row r="259" spans="1:35" s="13" customFormat="1" x14ac:dyDescent="0.4">
      <c r="A259" s="23"/>
      <c r="B259" s="23"/>
      <c r="C259" s="32"/>
      <c r="D259" s="33"/>
      <c r="F259" s="16"/>
      <c r="G259" s="32"/>
      <c r="H259" s="33"/>
      <c r="J259" s="16"/>
      <c r="K259" s="32"/>
      <c r="L259" s="33"/>
      <c r="N259" s="16"/>
      <c r="O259" s="32"/>
      <c r="P259" s="33"/>
      <c r="R259" s="16"/>
      <c r="S259" s="32"/>
      <c r="T259" s="33"/>
      <c r="V259" s="16"/>
      <c r="W259" s="32"/>
      <c r="X259" s="33"/>
      <c r="Z259" s="16"/>
      <c r="AA259" s="32"/>
      <c r="AB259" s="33"/>
      <c r="AD259" s="16"/>
      <c r="AE259" s="32"/>
      <c r="AF259" s="33"/>
      <c r="AG259" s="23"/>
      <c r="AH259" s="23"/>
      <c r="AI259" s="23"/>
    </row>
    <row r="260" spans="1:35" s="13" customFormat="1" x14ac:dyDescent="0.4">
      <c r="A260" s="23"/>
      <c r="B260" s="23"/>
      <c r="C260" s="32"/>
      <c r="D260" s="33"/>
      <c r="F260" s="16"/>
      <c r="G260" s="32"/>
      <c r="H260" s="33"/>
      <c r="J260" s="16"/>
      <c r="K260" s="32"/>
      <c r="L260" s="33"/>
      <c r="N260" s="16"/>
      <c r="O260" s="32"/>
      <c r="P260" s="33"/>
      <c r="R260" s="16"/>
      <c r="S260" s="32"/>
      <c r="T260" s="33"/>
      <c r="V260" s="16"/>
      <c r="W260" s="32"/>
      <c r="X260" s="33"/>
      <c r="Z260" s="16"/>
      <c r="AA260" s="32"/>
      <c r="AB260" s="33"/>
      <c r="AD260" s="16"/>
      <c r="AE260" s="32"/>
      <c r="AF260" s="33"/>
      <c r="AG260" s="23"/>
      <c r="AH260" s="23"/>
      <c r="AI260" s="23"/>
    </row>
    <row r="261" spans="1:35" s="13" customFormat="1" x14ac:dyDescent="0.4">
      <c r="A261" s="23"/>
      <c r="B261" s="23"/>
      <c r="C261" s="32"/>
      <c r="D261" s="33"/>
      <c r="F261" s="16"/>
      <c r="G261" s="32"/>
      <c r="H261" s="33"/>
      <c r="J261" s="16"/>
      <c r="K261" s="32"/>
      <c r="L261" s="33"/>
      <c r="N261" s="16"/>
      <c r="O261" s="32"/>
      <c r="P261" s="33"/>
      <c r="R261" s="16"/>
      <c r="S261" s="32"/>
      <c r="T261" s="33"/>
      <c r="V261" s="16"/>
      <c r="W261" s="32"/>
      <c r="X261" s="33"/>
      <c r="Z261" s="16"/>
      <c r="AA261" s="32"/>
      <c r="AB261" s="33"/>
      <c r="AD261" s="16"/>
      <c r="AE261" s="32"/>
      <c r="AF261" s="33"/>
      <c r="AG261" s="23"/>
      <c r="AH261" s="23"/>
      <c r="AI261" s="23"/>
    </row>
    <row r="262" spans="1:35" s="13" customFormat="1" x14ac:dyDescent="0.4">
      <c r="A262" s="23"/>
      <c r="B262" s="23"/>
      <c r="C262" s="32"/>
      <c r="D262" s="33"/>
      <c r="F262" s="16"/>
      <c r="G262" s="32"/>
      <c r="H262" s="33"/>
      <c r="J262" s="16"/>
      <c r="K262" s="32"/>
      <c r="L262" s="33"/>
      <c r="N262" s="16"/>
      <c r="O262" s="32"/>
      <c r="P262" s="33"/>
      <c r="R262" s="16"/>
      <c r="S262" s="32"/>
      <c r="T262" s="33"/>
      <c r="V262" s="16"/>
      <c r="W262" s="32"/>
      <c r="X262" s="33"/>
      <c r="Z262" s="16"/>
      <c r="AA262" s="32"/>
      <c r="AB262" s="33"/>
      <c r="AD262" s="16"/>
      <c r="AE262" s="32"/>
      <c r="AF262" s="33"/>
      <c r="AG262" s="23"/>
      <c r="AH262" s="23"/>
      <c r="AI262" s="23"/>
    </row>
    <row r="263" spans="1:35" s="13" customFormat="1" x14ac:dyDescent="0.4">
      <c r="A263" s="23"/>
      <c r="B263" s="23"/>
      <c r="C263" s="32"/>
      <c r="D263" s="33"/>
      <c r="F263" s="16"/>
      <c r="G263" s="32"/>
      <c r="H263" s="33"/>
      <c r="J263" s="16"/>
      <c r="K263" s="32"/>
      <c r="L263" s="33"/>
      <c r="N263" s="16"/>
      <c r="O263" s="32"/>
      <c r="P263" s="33"/>
      <c r="R263" s="16"/>
      <c r="S263" s="32"/>
      <c r="T263" s="33"/>
      <c r="V263" s="16"/>
      <c r="W263" s="32"/>
      <c r="X263" s="33"/>
      <c r="Z263" s="16"/>
      <c r="AA263" s="32"/>
      <c r="AB263" s="33"/>
      <c r="AD263" s="16"/>
      <c r="AE263" s="32"/>
      <c r="AF263" s="33"/>
      <c r="AG263" s="23"/>
      <c r="AH263" s="23"/>
      <c r="AI263" s="23"/>
    </row>
    <row r="264" spans="1:35" s="13" customFormat="1" x14ac:dyDescent="0.4">
      <c r="A264" s="23"/>
      <c r="B264" s="23"/>
      <c r="C264" s="32"/>
      <c r="D264" s="33"/>
      <c r="F264" s="16"/>
      <c r="G264" s="32"/>
      <c r="H264" s="33"/>
      <c r="J264" s="16"/>
      <c r="K264" s="32"/>
      <c r="L264" s="33"/>
      <c r="N264" s="16"/>
      <c r="O264" s="32"/>
      <c r="P264" s="33"/>
      <c r="R264" s="16"/>
      <c r="S264" s="32"/>
      <c r="T264" s="33"/>
      <c r="V264" s="16"/>
      <c r="W264" s="32"/>
      <c r="X264" s="33"/>
      <c r="Z264" s="16"/>
      <c r="AA264" s="32"/>
      <c r="AB264" s="33"/>
      <c r="AD264" s="16"/>
      <c r="AE264" s="32"/>
      <c r="AF264" s="33"/>
      <c r="AG264" s="23"/>
      <c r="AH264" s="23"/>
      <c r="AI264" s="23"/>
    </row>
    <row r="265" spans="1:35" s="13" customFormat="1" x14ac:dyDescent="0.4">
      <c r="A265" s="23"/>
      <c r="B265" s="23"/>
      <c r="C265" s="32"/>
      <c r="D265" s="33"/>
      <c r="F265" s="16"/>
      <c r="G265" s="32"/>
      <c r="H265" s="33"/>
      <c r="J265" s="16"/>
      <c r="K265" s="32"/>
      <c r="L265" s="33"/>
      <c r="N265" s="16"/>
      <c r="O265" s="32"/>
      <c r="P265" s="33"/>
      <c r="R265" s="16"/>
      <c r="S265" s="32"/>
      <c r="T265" s="33"/>
      <c r="V265" s="16"/>
      <c r="W265" s="32"/>
      <c r="X265" s="33"/>
      <c r="Z265" s="16"/>
      <c r="AA265" s="32"/>
      <c r="AB265" s="33"/>
      <c r="AD265" s="16"/>
      <c r="AE265" s="32"/>
      <c r="AF265" s="33"/>
      <c r="AG265" s="23"/>
      <c r="AH265" s="23"/>
      <c r="AI265" s="23"/>
    </row>
    <row r="266" spans="1:35" s="13" customFormat="1" x14ac:dyDescent="0.4">
      <c r="A266" s="23"/>
      <c r="B266" s="23"/>
      <c r="C266" s="32"/>
      <c r="D266" s="33"/>
      <c r="F266" s="16"/>
      <c r="G266" s="32"/>
      <c r="H266" s="33"/>
      <c r="J266" s="16"/>
      <c r="K266" s="32"/>
      <c r="L266" s="33"/>
      <c r="N266" s="16"/>
      <c r="O266" s="32"/>
      <c r="P266" s="33"/>
      <c r="R266" s="16"/>
      <c r="S266" s="32"/>
      <c r="T266" s="33"/>
      <c r="V266" s="16"/>
      <c r="W266" s="32"/>
      <c r="X266" s="33"/>
      <c r="Z266" s="16"/>
      <c r="AA266" s="32"/>
      <c r="AB266" s="33"/>
      <c r="AD266" s="16"/>
      <c r="AE266" s="32"/>
      <c r="AF266" s="33"/>
      <c r="AG266" s="23"/>
      <c r="AH266" s="23"/>
      <c r="AI266" s="23"/>
    </row>
    <row r="267" spans="1:35" s="13" customFormat="1" x14ac:dyDescent="0.4">
      <c r="A267" s="23"/>
      <c r="B267" s="23"/>
      <c r="C267" s="32"/>
      <c r="D267" s="33"/>
      <c r="F267" s="16"/>
      <c r="G267" s="32"/>
      <c r="H267" s="33"/>
      <c r="J267" s="16"/>
      <c r="K267" s="32"/>
      <c r="L267" s="33"/>
      <c r="N267" s="16"/>
      <c r="O267" s="32"/>
      <c r="P267" s="33"/>
      <c r="R267" s="16"/>
      <c r="S267" s="32"/>
      <c r="T267" s="33"/>
      <c r="V267" s="16"/>
      <c r="W267" s="32"/>
      <c r="X267" s="33"/>
      <c r="Z267" s="16"/>
      <c r="AA267" s="32"/>
      <c r="AB267" s="33"/>
      <c r="AD267" s="16"/>
      <c r="AE267" s="32"/>
      <c r="AF267" s="33"/>
      <c r="AG267" s="23"/>
      <c r="AH267" s="23"/>
      <c r="AI267" s="23"/>
    </row>
    <row r="268" spans="1:35" s="13" customFormat="1" x14ac:dyDescent="0.4">
      <c r="A268" s="23"/>
      <c r="B268" s="23"/>
      <c r="C268" s="32"/>
      <c r="D268" s="33"/>
      <c r="F268" s="16"/>
      <c r="G268" s="32"/>
      <c r="H268" s="33"/>
      <c r="J268" s="16"/>
      <c r="K268" s="32"/>
      <c r="L268" s="33"/>
      <c r="N268" s="16"/>
      <c r="O268" s="32"/>
      <c r="P268" s="33"/>
      <c r="R268" s="16"/>
      <c r="S268" s="32"/>
      <c r="T268" s="33"/>
      <c r="V268" s="16"/>
      <c r="W268" s="32"/>
      <c r="X268" s="33"/>
      <c r="Z268" s="16"/>
      <c r="AA268" s="32"/>
      <c r="AB268" s="33"/>
      <c r="AD268" s="16"/>
      <c r="AE268" s="32"/>
      <c r="AF268" s="33"/>
      <c r="AG268" s="23"/>
      <c r="AH268" s="23"/>
      <c r="AI268" s="23"/>
    </row>
    <row r="269" spans="1:35" s="13" customFormat="1" x14ac:dyDescent="0.4">
      <c r="A269" s="23"/>
      <c r="B269" s="23"/>
      <c r="C269" s="32"/>
      <c r="D269" s="33"/>
      <c r="F269" s="16"/>
      <c r="G269" s="32"/>
      <c r="H269" s="33"/>
      <c r="J269" s="16"/>
      <c r="K269" s="32"/>
      <c r="L269" s="33"/>
      <c r="N269" s="16"/>
      <c r="O269" s="32"/>
      <c r="P269" s="33"/>
      <c r="R269" s="16"/>
      <c r="S269" s="32"/>
      <c r="T269" s="33"/>
      <c r="V269" s="16"/>
      <c r="W269" s="32"/>
      <c r="X269" s="33"/>
      <c r="Z269" s="16"/>
      <c r="AA269" s="32"/>
      <c r="AB269" s="33"/>
      <c r="AD269" s="16"/>
      <c r="AE269" s="32"/>
      <c r="AF269" s="33"/>
      <c r="AG269" s="23"/>
      <c r="AH269" s="23"/>
      <c r="AI269" s="23"/>
    </row>
    <row r="270" spans="1:35" s="13" customFormat="1" x14ac:dyDescent="0.4">
      <c r="A270" s="23"/>
      <c r="B270" s="23"/>
      <c r="C270" s="32"/>
      <c r="D270" s="33"/>
      <c r="F270" s="16"/>
      <c r="G270" s="32"/>
      <c r="H270" s="33"/>
      <c r="J270" s="16"/>
      <c r="K270" s="32"/>
      <c r="L270" s="33"/>
      <c r="N270" s="16"/>
      <c r="O270" s="32"/>
      <c r="P270" s="33"/>
      <c r="R270" s="16"/>
      <c r="S270" s="32"/>
      <c r="T270" s="33"/>
      <c r="V270" s="16"/>
      <c r="W270" s="32"/>
      <c r="X270" s="33"/>
      <c r="Z270" s="16"/>
      <c r="AA270" s="32"/>
      <c r="AB270" s="33"/>
      <c r="AD270" s="16"/>
      <c r="AE270" s="32"/>
      <c r="AF270" s="33"/>
      <c r="AG270" s="23"/>
      <c r="AH270" s="23"/>
      <c r="AI270" s="23"/>
    </row>
    <row r="271" spans="1:35" s="13" customFormat="1" x14ac:dyDescent="0.4">
      <c r="A271" s="23"/>
      <c r="B271" s="23"/>
      <c r="C271" s="32"/>
      <c r="D271" s="33"/>
      <c r="F271" s="16"/>
      <c r="G271" s="32"/>
      <c r="H271" s="33"/>
      <c r="J271" s="16"/>
      <c r="K271" s="32"/>
      <c r="L271" s="33"/>
      <c r="N271" s="16"/>
      <c r="O271" s="32"/>
      <c r="P271" s="33"/>
      <c r="R271" s="16"/>
      <c r="S271" s="32"/>
      <c r="T271" s="33"/>
      <c r="V271" s="16"/>
      <c r="W271" s="32"/>
      <c r="X271" s="33"/>
      <c r="Z271" s="16"/>
      <c r="AA271" s="32"/>
      <c r="AB271" s="33"/>
      <c r="AD271" s="16"/>
      <c r="AE271" s="32"/>
      <c r="AF271" s="33"/>
      <c r="AG271" s="23"/>
      <c r="AH271" s="23"/>
      <c r="AI271" s="23"/>
    </row>
    <row r="272" spans="1:35" s="13" customFormat="1" x14ac:dyDescent="0.4">
      <c r="A272" s="23"/>
      <c r="B272" s="23"/>
      <c r="C272" s="32"/>
      <c r="D272" s="33"/>
      <c r="F272" s="16"/>
      <c r="G272" s="32"/>
      <c r="H272" s="33"/>
      <c r="J272" s="16"/>
      <c r="K272" s="32"/>
      <c r="L272" s="33"/>
      <c r="N272" s="16"/>
      <c r="O272" s="32"/>
      <c r="P272" s="33"/>
      <c r="R272" s="16"/>
      <c r="S272" s="32"/>
      <c r="T272" s="33"/>
      <c r="V272" s="16"/>
      <c r="W272" s="32"/>
      <c r="X272" s="33"/>
      <c r="Z272" s="16"/>
      <c r="AA272" s="32"/>
      <c r="AB272" s="33"/>
      <c r="AD272" s="16"/>
      <c r="AE272" s="32"/>
      <c r="AF272" s="33"/>
      <c r="AG272" s="23"/>
      <c r="AH272" s="23"/>
      <c r="AI272" s="23"/>
    </row>
    <row r="273" spans="1:35" s="13" customFormat="1" x14ac:dyDescent="0.4">
      <c r="A273" s="23"/>
      <c r="B273" s="23"/>
      <c r="C273" s="32"/>
      <c r="D273" s="33"/>
      <c r="F273" s="16"/>
      <c r="G273" s="32"/>
      <c r="H273" s="33"/>
      <c r="J273" s="16"/>
      <c r="K273" s="32"/>
      <c r="L273" s="33"/>
      <c r="N273" s="16"/>
      <c r="O273" s="32"/>
      <c r="P273" s="33"/>
      <c r="R273" s="16"/>
      <c r="S273" s="32"/>
      <c r="T273" s="33"/>
      <c r="V273" s="16"/>
      <c r="W273" s="32"/>
      <c r="X273" s="33"/>
      <c r="Z273" s="16"/>
      <c r="AA273" s="32"/>
      <c r="AB273" s="33"/>
      <c r="AD273" s="16"/>
      <c r="AE273" s="32"/>
      <c r="AF273" s="33"/>
      <c r="AG273" s="23"/>
      <c r="AH273" s="23"/>
      <c r="AI273" s="23"/>
    </row>
    <row r="274" spans="1:35" s="13" customFormat="1" x14ac:dyDescent="0.4">
      <c r="A274" s="23"/>
      <c r="B274" s="23"/>
      <c r="C274" s="32"/>
      <c r="D274" s="33"/>
      <c r="F274" s="16"/>
      <c r="G274" s="32"/>
      <c r="H274" s="33"/>
      <c r="J274" s="16"/>
      <c r="K274" s="32"/>
      <c r="L274" s="33"/>
      <c r="N274" s="16"/>
      <c r="O274" s="32"/>
      <c r="P274" s="33"/>
      <c r="R274" s="16"/>
      <c r="S274" s="32"/>
      <c r="T274" s="33"/>
      <c r="V274" s="16"/>
      <c r="W274" s="32"/>
      <c r="X274" s="33"/>
      <c r="Z274" s="16"/>
      <c r="AA274" s="32"/>
      <c r="AB274" s="33"/>
      <c r="AD274" s="16"/>
      <c r="AE274" s="32"/>
      <c r="AF274" s="33"/>
      <c r="AG274" s="23"/>
      <c r="AH274" s="23"/>
      <c r="AI274" s="23"/>
    </row>
    <row r="275" spans="1:35" s="13" customFormat="1" x14ac:dyDescent="0.4">
      <c r="A275" s="23"/>
      <c r="B275" s="23"/>
      <c r="C275" s="32"/>
      <c r="D275" s="33"/>
      <c r="F275" s="16"/>
      <c r="G275" s="32"/>
      <c r="H275" s="33"/>
      <c r="J275" s="16"/>
      <c r="K275" s="32"/>
      <c r="L275" s="33"/>
      <c r="N275" s="16"/>
      <c r="O275" s="32"/>
      <c r="P275" s="33"/>
      <c r="R275" s="16"/>
      <c r="S275" s="32"/>
      <c r="T275" s="33"/>
      <c r="V275" s="16"/>
      <c r="W275" s="32"/>
      <c r="X275" s="33"/>
      <c r="Z275" s="16"/>
      <c r="AA275" s="32"/>
      <c r="AB275" s="33"/>
      <c r="AD275" s="16"/>
      <c r="AE275" s="32"/>
      <c r="AF275" s="33"/>
      <c r="AG275" s="23"/>
      <c r="AH275" s="23"/>
      <c r="AI275" s="23"/>
    </row>
    <row r="276" spans="1:35" s="13" customFormat="1" x14ac:dyDescent="0.4">
      <c r="A276" s="23"/>
      <c r="B276" s="23"/>
      <c r="C276" s="32"/>
      <c r="D276" s="33"/>
      <c r="F276" s="16"/>
      <c r="G276" s="32"/>
      <c r="H276" s="33"/>
      <c r="J276" s="16"/>
      <c r="K276" s="32"/>
      <c r="L276" s="33"/>
      <c r="N276" s="16"/>
      <c r="O276" s="32"/>
      <c r="P276" s="33"/>
      <c r="R276" s="16"/>
      <c r="S276" s="32"/>
      <c r="T276" s="33"/>
      <c r="V276" s="16"/>
      <c r="W276" s="32"/>
      <c r="X276" s="33"/>
      <c r="Z276" s="16"/>
      <c r="AA276" s="32"/>
      <c r="AB276" s="33"/>
      <c r="AD276" s="16"/>
      <c r="AE276" s="32"/>
      <c r="AF276" s="33"/>
      <c r="AG276" s="23"/>
      <c r="AH276" s="23"/>
      <c r="AI276" s="23"/>
    </row>
    <row r="277" spans="1:35" s="13" customFormat="1" x14ac:dyDescent="0.4">
      <c r="A277" s="23"/>
      <c r="B277" s="23"/>
      <c r="C277" s="32"/>
      <c r="D277" s="33"/>
      <c r="F277" s="16"/>
      <c r="G277" s="32"/>
      <c r="H277" s="33"/>
      <c r="J277" s="16"/>
      <c r="K277" s="32"/>
      <c r="L277" s="33"/>
      <c r="N277" s="16"/>
      <c r="O277" s="32"/>
      <c r="P277" s="33"/>
      <c r="R277" s="16"/>
      <c r="S277" s="32"/>
      <c r="T277" s="33"/>
      <c r="V277" s="16"/>
      <c r="W277" s="32"/>
      <c r="X277" s="33"/>
      <c r="Z277" s="16"/>
      <c r="AA277" s="32"/>
      <c r="AB277" s="33"/>
      <c r="AD277" s="16"/>
      <c r="AE277" s="32"/>
      <c r="AF277" s="33"/>
      <c r="AG277" s="23"/>
      <c r="AH277" s="23"/>
      <c r="AI277" s="23"/>
    </row>
    <row r="278" spans="1:35" s="13" customFormat="1" x14ac:dyDescent="0.4">
      <c r="A278" s="23"/>
      <c r="B278" s="23"/>
      <c r="C278" s="32"/>
      <c r="D278" s="33"/>
      <c r="F278" s="16"/>
      <c r="G278" s="32"/>
      <c r="H278" s="33"/>
      <c r="J278" s="16"/>
      <c r="K278" s="32"/>
      <c r="L278" s="33"/>
      <c r="N278" s="16"/>
      <c r="O278" s="32"/>
      <c r="P278" s="33"/>
      <c r="R278" s="16"/>
      <c r="S278" s="32"/>
      <c r="T278" s="33"/>
      <c r="V278" s="16"/>
      <c r="W278" s="32"/>
      <c r="X278" s="33"/>
      <c r="Z278" s="16"/>
      <c r="AA278" s="32"/>
      <c r="AB278" s="33"/>
      <c r="AD278" s="16"/>
      <c r="AE278" s="32"/>
      <c r="AF278" s="33"/>
      <c r="AG278" s="23"/>
      <c r="AH278" s="23"/>
      <c r="AI278" s="23"/>
    </row>
    <row r="279" spans="1:35" s="13" customFormat="1" x14ac:dyDescent="0.4">
      <c r="A279" s="23"/>
      <c r="B279" s="23"/>
      <c r="C279" s="32"/>
      <c r="D279" s="33"/>
      <c r="F279" s="16"/>
      <c r="G279" s="32"/>
      <c r="H279" s="33"/>
      <c r="J279" s="16"/>
      <c r="K279" s="32"/>
      <c r="L279" s="33"/>
      <c r="N279" s="16"/>
      <c r="O279" s="32"/>
      <c r="P279" s="33"/>
      <c r="R279" s="16"/>
      <c r="S279" s="32"/>
      <c r="T279" s="33"/>
      <c r="V279" s="16"/>
      <c r="W279" s="32"/>
      <c r="X279" s="33"/>
      <c r="Z279" s="16"/>
      <c r="AA279" s="32"/>
      <c r="AB279" s="33"/>
      <c r="AD279" s="16"/>
      <c r="AE279" s="32"/>
      <c r="AF279" s="33"/>
      <c r="AG279" s="23"/>
      <c r="AH279" s="23"/>
      <c r="AI279" s="23"/>
    </row>
    <row r="280" spans="1:35" s="13" customFormat="1" x14ac:dyDescent="0.4">
      <c r="A280" s="23"/>
      <c r="B280" s="23"/>
      <c r="C280" s="32"/>
      <c r="D280" s="33"/>
      <c r="F280" s="16"/>
      <c r="G280" s="32"/>
      <c r="H280" s="33"/>
      <c r="J280" s="16"/>
      <c r="K280" s="32"/>
      <c r="L280" s="33"/>
      <c r="N280" s="16"/>
      <c r="O280" s="32"/>
      <c r="P280" s="33"/>
      <c r="R280" s="16"/>
      <c r="S280" s="32"/>
      <c r="T280" s="33"/>
      <c r="V280" s="16"/>
      <c r="W280" s="32"/>
      <c r="X280" s="33"/>
      <c r="Z280" s="16"/>
      <c r="AA280" s="32"/>
      <c r="AB280" s="33"/>
      <c r="AD280" s="16"/>
      <c r="AE280" s="32"/>
      <c r="AF280" s="33"/>
      <c r="AG280" s="23"/>
      <c r="AH280" s="23"/>
      <c r="AI280" s="23"/>
    </row>
    <row r="281" spans="1:35" s="13" customFormat="1" x14ac:dyDescent="0.4">
      <c r="A281" s="23"/>
      <c r="B281" s="23"/>
      <c r="C281" s="32"/>
      <c r="D281" s="33"/>
      <c r="F281" s="16"/>
      <c r="G281" s="32"/>
      <c r="H281" s="33"/>
      <c r="J281" s="16"/>
      <c r="K281" s="32"/>
      <c r="L281" s="33"/>
      <c r="N281" s="16"/>
      <c r="O281" s="32"/>
      <c r="P281" s="33"/>
      <c r="R281" s="16"/>
      <c r="S281" s="32"/>
      <c r="T281" s="33"/>
      <c r="V281" s="16"/>
      <c r="W281" s="32"/>
      <c r="X281" s="33"/>
      <c r="Z281" s="16"/>
      <c r="AA281" s="32"/>
      <c r="AB281" s="33"/>
      <c r="AD281" s="16"/>
      <c r="AE281" s="32"/>
      <c r="AF281" s="33"/>
      <c r="AG281" s="23"/>
      <c r="AH281" s="23"/>
      <c r="AI281" s="23"/>
    </row>
    <row r="282" spans="1:35" s="13" customFormat="1" x14ac:dyDescent="0.4">
      <c r="A282" s="23"/>
      <c r="B282" s="23"/>
      <c r="C282" s="32"/>
      <c r="D282" s="33"/>
      <c r="F282" s="16"/>
      <c r="G282" s="32"/>
      <c r="H282" s="33"/>
      <c r="J282" s="16"/>
      <c r="K282" s="32"/>
      <c r="L282" s="33"/>
      <c r="N282" s="16"/>
      <c r="O282" s="32"/>
      <c r="P282" s="33"/>
      <c r="R282" s="16"/>
      <c r="S282" s="32"/>
      <c r="T282" s="33"/>
      <c r="V282" s="16"/>
      <c r="W282" s="32"/>
      <c r="X282" s="33"/>
      <c r="Z282" s="16"/>
      <c r="AA282" s="32"/>
      <c r="AB282" s="33"/>
      <c r="AD282" s="16"/>
      <c r="AE282" s="32"/>
      <c r="AF282" s="33"/>
      <c r="AG282" s="23"/>
      <c r="AH282" s="23"/>
      <c r="AI282" s="23"/>
    </row>
    <row r="283" spans="1:35" s="13" customFormat="1" x14ac:dyDescent="0.4">
      <c r="A283" s="23"/>
      <c r="B283" s="23"/>
      <c r="C283" s="32"/>
      <c r="D283" s="33"/>
      <c r="F283" s="16"/>
      <c r="G283" s="32"/>
      <c r="H283" s="33"/>
      <c r="J283" s="16"/>
      <c r="K283" s="32"/>
      <c r="L283" s="33"/>
      <c r="N283" s="16"/>
      <c r="O283" s="32"/>
      <c r="P283" s="33"/>
      <c r="R283" s="16"/>
      <c r="S283" s="32"/>
      <c r="T283" s="33"/>
      <c r="V283" s="16"/>
      <c r="W283" s="32"/>
      <c r="X283" s="33"/>
      <c r="Z283" s="16"/>
      <c r="AA283" s="32"/>
      <c r="AB283" s="33"/>
      <c r="AD283" s="16"/>
      <c r="AE283" s="32"/>
      <c r="AF283" s="33"/>
      <c r="AG283" s="23"/>
      <c r="AH283" s="23"/>
      <c r="AI283" s="23"/>
    </row>
    <row r="284" spans="1:35" s="13" customFormat="1" x14ac:dyDescent="0.4">
      <c r="A284" s="23"/>
      <c r="B284" s="23"/>
      <c r="C284" s="32"/>
      <c r="D284" s="33"/>
      <c r="F284" s="16"/>
      <c r="G284" s="32"/>
      <c r="H284" s="33"/>
      <c r="J284" s="16"/>
      <c r="K284" s="32"/>
      <c r="L284" s="33"/>
      <c r="N284" s="16"/>
      <c r="O284" s="32"/>
      <c r="P284" s="33"/>
      <c r="R284" s="16"/>
      <c r="S284" s="32"/>
      <c r="T284" s="33"/>
      <c r="V284" s="16"/>
      <c r="W284" s="32"/>
      <c r="X284" s="33"/>
      <c r="Z284" s="16"/>
      <c r="AA284" s="32"/>
      <c r="AB284" s="33"/>
      <c r="AD284" s="16"/>
      <c r="AE284" s="32"/>
      <c r="AF284" s="33"/>
      <c r="AG284" s="23"/>
      <c r="AH284" s="23"/>
      <c r="AI284" s="23"/>
    </row>
    <row r="285" spans="1:35" s="13" customFormat="1" x14ac:dyDescent="0.4">
      <c r="A285" s="23"/>
      <c r="B285" s="23"/>
      <c r="C285" s="32"/>
      <c r="D285" s="33"/>
      <c r="F285" s="16"/>
      <c r="G285" s="32"/>
      <c r="H285" s="33"/>
      <c r="J285" s="16"/>
      <c r="K285" s="32"/>
      <c r="L285" s="33"/>
      <c r="N285" s="16"/>
      <c r="O285" s="32"/>
      <c r="P285" s="33"/>
      <c r="R285" s="16"/>
      <c r="S285" s="32"/>
      <c r="T285" s="33"/>
      <c r="V285" s="16"/>
      <c r="W285" s="32"/>
      <c r="X285" s="33"/>
      <c r="Z285" s="16"/>
      <c r="AA285" s="32"/>
      <c r="AB285" s="33"/>
      <c r="AD285" s="16"/>
      <c r="AE285" s="32"/>
      <c r="AF285" s="33"/>
      <c r="AG285" s="23"/>
      <c r="AH285" s="23"/>
      <c r="AI285" s="23"/>
    </row>
    <row r="286" spans="1:35" s="13" customFormat="1" x14ac:dyDescent="0.4">
      <c r="A286" s="23"/>
      <c r="B286" s="23"/>
      <c r="C286" s="32"/>
      <c r="D286" s="33"/>
      <c r="F286" s="16"/>
      <c r="G286" s="32"/>
      <c r="H286" s="33"/>
      <c r="J286" s="16"/>
      <c r="K286" s="32"/>
      <c r="L286" s="33"/>
      <c r="N286" s="16"/>
      <c r="O286" s="32"/>
      <c r="P286" s="33"/>
      <c r="R286" s="16"/>
      <c r="S286" s="32"/>
      <c r="T286" s="33"/>
      <c r="V286" s="16"/>
      <c r="W286" s="32"/>
      <c r="X286" s="33"/>
      <c r="Z286" s="16"/>
      <c r="AA286" s="32"/>
      <c r="AB286" s="33"/>
      <c r="AD286" s="16"/>
      <c r="AE286" s="32"/>
      <c r="AF286" s="33"/>
      <c r="AG286" s="23"/>
      <c r="AH286" s="23"/>
      <c r="AI286" s="23"/>
    </row>
    <row r="287" spans="1:35" s="13" customFormat="1" x14ac:dyDescent="0.4">
      <c r="A287" s="23"/>
      <c r="B287" s="23"/>
      <c r="C287" s="32"/>
      <c r="D287" s="33"/>
      <c r="F287" s="16"/>
      <c r="G287" s="32"/>
      <c r="H287" s="33"/>
      <c r="J287" s="16"/>
      <c r="K287" s="32"/>
      <c r="L287" s="33"/>
      <c r="N287" s="16"/>
      <c r="O287" s="32"/>
      <c r="P287" s="33"/>
      <c r="R287" s="16"/>
      <c r="S287" s="32"/>
      <c r="T287" s="33"/>
      <c r="V287" s="16"/>
      <c r="W287" s="32"/>
      <c r="X287" s="33"/>
      <c r="Z287" s="16"/>
      <c r="AA287" s="32"/>
      <c r="AB287" s="33"/>
      <c r="AD287" s="16"/>
      <c r="AE287" s="32"/>
      <c r="AF287" s="33"/>
      <c r="AG287" s="23"/>
      <c r="AH287" s="23"/>
      <c r="AI287" s="23"/>
    </row>
    <row r="288" spans="1:35" s="13" customFormat="1" x14ac:dyDescent="0.4">
      <c r="A288" s="23"/>
      <c r="B288" s="23"/>
      <c r="C288" s="32"/>
      <c r="D288" s="33"/>
      <c r="F288" s="16"/>
      <c r="G288" s="32"/>
      <c r="H288" s="33"/>
      <c r="J288" s="16"/>
      <c r="K288" s="32"/>
      <c r="L288" s="33"/>
      <c r="N288" s="16"/>
      <c r="O288" s="32"/>
      <c r="P288" s="33"/>
      <c r="R288" s="16"/>
      <c r="S288" s="32"/>
      <c r="T288" s="33"/>
      <c r="V288" s="16"/>
      <c r="W288" s="32"/>
      <c r="X288" s="33"/>
      <c r="Z288" s="16"/>
      <c r="AA288" s="32"/>
      <c r="AB288" s="33"/>
      <c r="AD288" s="16"/>
      <c r="AE288" s="32"/>
      <c r="AF288" s="33"/>
      <c r="AG288" s="23"/>
      <c r="AH288" s="23"/>
      <c r="AI288" s="23"/>
    </row>
    <row r="289" spans="1:35" s="13" customFormat="1" x14ac:dyDescent="0.4">
      <c r="A289" s="23"/>
      <c r="B289" s="23"/>
      <c r="C289" s="32"/>
      <c r="D289" s="33"/>
      <c r="F289" s="16"/>
      <c r="G289" s="32"/>
      <c r="H289" s="33"/>
      <c r="J289" s="16"/>
      <c r="K289" s="32"/>
      <c r="L289" s="33"/>
      <c r="N289" s="16"/>
      <c r="O289" s="32"/>
      <c r="P289" s="33"/>
      <c r="R289" s="16"/>
      <c r="S289" s="32"/>
      <c r="T289" s="33"/>
      <c r="V289" s="16"/>
      <c r="W289" s="32"/>
      <c r="X289" s="33"/>
      <c r="Z289" s="16"/>
      <c r="AA289" s="32"/>
      <c r="AB289" s="33"/>
      <c r="AD289" s="16"/>
      <c r="AE289" s="32"/>
      <c r="AF289" s="33"/>
      <c r="AG289" s="23"/>
      <c r="AH289" s="23"/>
      <c r="AI289" s="23"/>
    </row>
    <row r="290" spans="1:35" s="13" customFormat="1" x14ac:dyDescent="0.4">
      <c r="A290" s="23"/>
      <c r="B290" s="23"/>
      <c r="C290" s="32"/>
      <c r="D290" s="33"/>
      <c r="F290" s="16"/>
      <c r="G290" s="32"/>
      <c r="H290" s="33"/>
      <c r="J290" s="16"/>
      <c r="K290" s="32"/>
      <c r="L290" s="33"/>
      <c r="N290" s="16"/>
      <c r="O290" s="32"/>
      <c r="P290" s="33"/>
      <c r="R290" s="16"/>
      <c r="S290" s="32"/>
      <c r="T290" s="33"/>
      <c r="V290" s="16"/>
      <c r="W290" s="32"/>
      <c r="X290" s="33"/>
      <c r="Z290" s="16"/>
      <c r="AA290" s="32"/>
      <c r="AB290" s="33"/>
      <c r="AD290" s="16"/>
      <c r="AE290" s="32"/>
      <c r="AF290" s="33"/>
      <c r="AG290" s="23"/>
      <c r="AH290" s="23"/>
      <c r="AI290" s="23"/>
    </row>
    <row r="291" spans="1:35" s="13" customFormat="1" x14ac:dyDescent="0.4">
      <c r="A291" s="23"/>
      <c r="B291" s="23"/>
      <c r="C291" s="32"/>
      <c r="D291" s="33"/>
      <c r="F291" s="16"/>
      <c r="G291" s="32"/>
      <c r="H291" s="33"/>
      <c r="J291" s="16"/>
      <c r="K291" s="32"/>
      <c r="L291" s="33"/>
      <c r="N291" s="16"/>
      <c r="O291" s="32"/>
      <c r="P291" s="33"/>
      <c r="R291" s="16"/>
      <c r="S291" s="32"/>
      <c r="T291" s="33"/>
      <c r="V291" s="16"/>
      <c r="W291" s="32"/>
      <c r="X291" s="33"/>
      <c r="Z291" s="16"/>
      <c r="AA291" s="32"/>
      <c r="AB291" s="33"/>
      <c r="AD291" s="16"/>
      <c r="AE291" s="32"/>
      <c r="AF291" s="33"/>
      <c r="AG291" s="23"/>
      <c r="AH291" s="23"/>
      <c r="AI291" s="23"/>
    </row>
    <row r="292" spans="1:35" s="13" customFormat="1" x14ac:dyDescent="0.4">
      <c r="A292" s="23"/>
      <c r="B292" s="23"/>
      <c r="C292" s="32"/>
      <c r="D292" s="33"/>
      <c r="F292" s="16"/>
      <c r="G292" s="32"/>
      <c r="H292" s="33"/>
      <c r="J292" s="16"/>
      <c r="K292" s="32"/>
      <c r="L292" s="33"/>
      <c r="N292" s="16"/>
      <c r="O292" s="32"/>
      <c r="P292" s="33"/>
      <c r="R292" s="16"/>
      <c r="S292" s="32"/>
      <c r="T292" s="33"/>
      <c r="V292" s="16"/>
      <c r="W292" s="32"/>
      <c r="X292" s="33"/>
      <c r="Z292" s="16"/>
      <c r="AA292" s="32"/>
      <c r="AB292" s="33"/>
      <c r="AD292" s="16"/>
      <c r="AE292" s="32"/>
      <c r="AF292" s="33"/>
      <c r="AG292" s="23"/>
      <c r="AH292" s="23"/>
      <c r="AI292" s="23"/>
    </row>
    <row r="293" spans="1:35" s="13" customFormat="1" x14ac:dyDescent="0.4">
      <c r="A293" s="23"/>
      <c r="B293" s="23"/>
      <c r="C293" s="32"/>
      <c r="D293" s="33"/>
      <c r="F293" s="16"/>
      <c r="G293" s="32"/>
      <c r="H293" s="33"/>
      <c r="J293" s="16"/>
      <c r="K293" s="32"/>
      <c r="L293" s="33"/>
      <c r="N293" s="16"/>
      <c r="O293" s="32"/>
      <c r="P293" s="33"/>
      <c r="R293" s="16"/>
      <c r="S293" s="32"/>
      <c r="T293" s="33"/>
      <c r="V293" s="16"/>
      <c r="W293" s="32"/>
      <c r="X293" s="33"/>
      <c r="Z293" s="16"/>
      <c r="AA293" s="32"/>
      <c r="AB293" s="33"/>
      <c r="AD293" s="16"/>
      <c r="AE293" s="32"/>
      <c r="AF293" s="33"/>
      <c r="AG293" s="23"/>
      <c r="AH293" s="23"/>
      <c r="AI293" s="23"/>
    </row>
    <row r="294" spans="1:35" s="13" customFormat="1" x14ac:dyDescent="0.4">
      <c r="A294" s="23"/>
      <c r="B294" s="23"/>
      <c r="C294" s="32"/>
      <c r="D294" s="33"/>
      <c r="F294" s="16"/>
      <c r="G294" s="32"/>
      <c r="H294" s="33"/>
      <c r="J294" s="16"/>
      <c r="K294" s="32"/>
      <c r="L294" s="33"/>
      <c r="N294" s="16"/>
      <c r="O294" s="32"/>
      <c r="P294" s="33"/>
      <c r="R294" s="16"/>
      <c r="S294" s="32"/>
      <c r="T294" s="33"/>
      <c r="V294" s="16"/>
      <c r="W294" s="32"/>
      <c r="X294" s="33"/>
      <c r="Z294" s="16"/>
      <c r="AA294" s="32"/>
      <c r="AB294" s="33"/>
      <c r="AD294" s="16"/>
      <c r="AE294" s="32"/>
      <c r="AF294" s="33"/>
      <c r="AG294" s="23"/>
      <c r="AH294" s="23"/>
      <c r="AI294" s="23"/>
    </row>
    <row r="295" spans="1:35" s="13" customFormat="1" x14ac:dyDescent="0.4">
      <c r="A295" s="23"/>
      <c r="B295" s="23"/>
      <c r="C295" s="32"/>
      <c r="D295" s="33"/>
      <c r="F295" s="16"/>
      <c r="G295" s="32"/>
      <c r="H295" s="33"/>
      <c r="J295" s="16"/>
      <c r="K295" s="32"/>
      <c r="L295" s="33"/>
      <c r="N295" s="16"/>
      <c r="O295" s="32"/>
      <c r="P295" s="33"/>
      <c r="R295" s="16"/>
      <c r="S295" s="32"/>
      <c r="T295" s="33"/>
      <c r="V295" s="16"/>
      <c r="W295" s="32"/>
      <c r="X295" s="33"/>
      <c r="Z295" s="16"/>
      <c r="AA295" s="32"/>
      <c r="AB295" s="33"/>
      <c r="AD295" s="16"/>
      <c r="AE295" s="32"/>
      <c r="AF295" s="33"/>
      <c r="AG295" s="23"/>
      <c r="AH295" s="23"/>
      <c r="AI295" s="23"/>
    </row>
    <row r="296" spans="1:35" s="13" customFormat="1" x14ac:dyDescent="0.4">
      <c r="A296" s="23"/>
      <c r="B296" s="23"/>
      <c r="C296" s="32"/>
      <c r="D296" s="33"/>
      <c r="F296" s="16"/>
      <c r="G296" s="32"/>
      <c r="H296" s="33"/>
      <c r="J296" s="16"/>
      <c r="K296" s="32"/>
      <c r="L296" s="33"/>
      <c r="N296" s="16"/>
      <c r="O296" s="32"/>
      <c r="P296" s="33"/>
      <c r="R296" s="16"/>
      <c r="S296" s="32"/>
      <c r="T296" s="33"/>
      <c r="V296" s="16"/>
      <c r="W296" s="32"/>
      <c r="X296" s="33"/>
      <c r="Z296" s="16"/>
      <c r="AA296" s="32"/>
      <c r="AB296" s="33"/>
      <c r="AD296" s="16"/>
      <c r="AE296" s="32"/>
      <c r="AF296" s="33"/>
      <c r="AG296" s="23"/>
      <c r="AH296" s="23"/>
      <c r="AI296" s="23"/>
    </row>
    <row r="297" spans="1:35" s="13" customFormat="1" x14ac:dyDescent="0.4">
      <c r="A297" s="23"/>
      <c r="B297" s="23"/>
      <c r="C297" s="32"/>
      <c r="D297" s="33"/>
      <c r="F297" s="16"/>
      <c r="G297" s="32"/>
      <c r="H297" s="33"/>
      <c r="J297" s="16"/>
      <c r="K297" s="32"/>
      <c r="L297" s="33"/>
      <c r="N297" s="16"/>
      <c r="O297" s="32"/>
      <c r="P297" s="33"/>
      <c r="R297" s="16"/>
      <c r="S297" s="32"/>
      <c r="T297" s="33"/>
      <c r="V297" s="16"/>
      <c r="W297" s="32"/>
      <c r="X297" s="33"/>
      <c r="Z297" s="16"/>
      <c r="AA297" s="32"/>
      <c r="AB297" s="33"/>
      <c r="AD297" s="16"/>
      <c r="AE297" s="32"/>
      <c r="AF297" s="33"/>
      <c r="AG297" s="23"/>
      <c r="AH297" s="23"/>
      <c r="AI297" s="23"/>
    </row>
    <row r="298" spans="1:35" s="13" customFormat="1" x14ac:dyDescent="0.4">
      <c r="A298" s="23"/>
      <c r="B298" s="23"/>
      <c r="C298" s="32"/>
      <c r="D298" s="33"/>
      <c r="F298" s="16"/>
      <c r="G298" s="32"/>
      <c r="H298" s="33"/>
      <c r="J298" s="16"/>
      <c r="K298" s="32"/>
      <c r="L298" s="33"/>
      <c r="N298" s="16"/>
      <c r="O298" s="32"/>
      <c r="P298" s="33"/>
      <c r="R298" s="16"/>
      <c r="S298" s="32"/>
      <c r="T298" s="33"/>
      <c r="V298" s="16"/>
      <c r="W298" s="32"/>
      <c r="X298" s="33"/>
      <c r="Z298" s="16"/>
      <c r="AA298" s="32"/>
      <c r="AB298" s="33"/>
      <c r="AD298" s="16"/>
      <c r="AE298" s="32"/>
      <c r="AF298" s="33"/>
      <c r="AG298" s="23"/>
      <c r="AH298" s="23"/>
      <c r="AI298" s="23"/>
    </row>
    <row r="299" spans="1:35" s="13" customFormat="1" x14ac:dyDescent="0.4">
      <c r="A299" s="23"/>
      <c r="B299" s="23"/>
      <c r="C299" s="32"/>
      <c r="D299" s="33"/>
      <c r="F299" s="16"/>
      <c r="G299" s="32"/>
      <c r="H299" s="33"/>
      <c r="J299" s="16"/>
      <c r="K299" s="32"/>
      <c r="L299" s="33"/>
      <c r="N299" s="16"/>
      <c r="O299" s="32"/>
      <c r="P299" s="33"/>
      <c r="R299" s="16"/>
      <c r="S299" s="32"/>
      <c r="T299" s="33"/>
      <c r="V299" s="16"/>
      <c r="W299" s="32"/>
      <c r="X299" s="33"/>
      <c r="Z299" s="16"/>
      <c r="AA299" s="32"/>
      <c r="AB299" s="33"/>
      <c r="AD299" s="16"/>
      <c r="AE299" s="32"/>
      <c r="AF299" s="33"/>
      <c r="AG299" s="23"/>
      <c r="AH299" s="23"/>
      <c r="AI299" s="23"/>
    </row>
    <row r="300" spans="1:35" s="13" customFormat="1" x14ac:dyDescent="0.4">
      <c r="A300" s="23"/>
      <c r="B300" s="23"/>
      <c r="C300" s="32"/>
      <c r="D300" s="33"/>
      <c r="F300" s="16"/>
      <c r="G300" s="32"/>
      <c r="H300" s="33"/>
      <c r="J300" s="16"/>
      <c r="K300" s="32"/>
      <c r="L300" s="33"/>
      <c r="N300" s="16"/>
      <c r="O300" s="32"/>
      <c r="P300" s="33"/>
      <c r="R300" s="16"/>
      <c r="S300" s="32"/>
      <c r="T300" s="33"/>
      <c r="V300" s="16"/>
      <c r="W300" s="32"/>
      <c r="X300" s="33"/>
      <c r="Z300" s="16"/>
      <c r="AA300" s="32"/>
      <c r="AB300" s="33"/>
      <c r="AD300" s="16"/>
      <c r="AE300" s="32"/>
      <c r="AF300" s="33"/>
      <c r="AG300" s="23"/>
      <c r="AH300" s="23"/>
      <c r="AI300" s="23"/>
    </row>
    <row r="301" spans="1:35" s="13" customFormat="1" x14ac:dyDescent="0.4">
      <c r="A301" s="23"/>
      <c r="B301" s="23"/>
      <c r="C301" s="32"/>
      <c r="D301" s="33"/>
      <c r="F301" s="16"/>
      <c r="G301" s="32"/>
      <c r="H301" s="33"/>
      <c r="J301" s="16"/>
      <c r="K301" s="32"/>
      <c r="L301" s="33"/>
      <c r="N301" s="16"/>
      <c r="O301" s="32"/>
      <c r="P301" s="33"/>
      <c r="R301" s="16"/>
      <c r="S301" s="32"/>
      <c r="T301" s="33"/>
      <c r="V301" s="16"/>
      <c r="W301" s="32"/>
      <c r="X301" s="33"/>
      <c r="Z301" s="16"/>
      <c r="AA301" s="32"/>
      <c r="AB301" s="33"/>
      <c r="AD301" s="16"/>
      <c r="AE301" s="32"/>
      <c r="AF301" s="33"/>
      <c r="AG301" s="23"/>
      <c r="AH301" s="23"/>
      <c r="AI301" s="23"/>
    </row>
    <row r="302" spans="1:35" s="13" customFormat="1" x14ac:dyDescent="0.4">
      <c r="A302" s="23"/>
      <c r="B302" s="23"/>
      <c r="C302" s="32"/>
      <c r="D302" s="33"/>
      <c r="F302" s="16"/>
      <c r="G302" s="32"/>
      <c r="H302" s="33"/>
      <c r="J302" s="16"/>
      <c r="K302" s="32"/>
      <c r="L302" s="33"/>
      <c r="N302" s="16"/>
      <c r="O302" s="32"/>
      <c r="P302" s="33"/>
      <c r="R302" s="16"/>
      <c r="S302" s="32"/>
      <c r="T302" s="33"/>
      <c r="V302" s="16"/>
      <c r="W302" s="32"/>
      <c r="X302" s="33"/>
      <c r="Z302" s="16"/>
      <c r="AA302" s="32"/>
      <c r="AB302" s="33"/>
      <c r="AD302" s="16"/>
      <c r="AE302" s="32"/>
      <c r="AF302" s="33"/>
      <c r="AG302" s="23"/>
      <c r="AH302" s="23"/>
      <c r="AI302" s="23"/>
    </row>
    <row r="303" spans="1:35" s="13" customFormat="1" x14ac:dyDescent="0.4">
      <c r="A303" s="23"/>
      <c r="B303" s="23"/>
      <c r="C303" s="32"/>
      <c r="D303" s="33"/>
      <c r="F303" s="16"/>
      <c r="G303" s="32"/>
      <c r="H303" s="33"/>
      <c r="J303" s="16"/>
      <c r="K303" s="32"/>
      <c r="L303" s="33"/>
      <c r="N303" s="16"/>
      <c r="O303" s="32"/>
      <c r="P303" s="33"/>
      <c r="R303" s="16"/>
      <c r="S303" s="32"/>
      <c r="T303" s="33"/>
      <c r="V303" s="16"/>
      <c r="W303" s="32"/>
      <c r="X303" s="33"/>
      <c r="Z303" s="16"/>
      <c r="AA303" s="32"/>
      <c r="AB303" s="33"/>
      <c r="AD303" s="16"/>
      <c r="AE303" s="32"/>
      <c r="AF303" s="33"/>
      <c r="AG303" s="23"/>
      <c r="AH303" s="23"/>
      <c r="AI303" s="23"/>
    </row>
    <row r="304" spans="1:35" s="13" customFormat="1" x14ac:dyDescent="0.4">
      <c r="A304" s="23"/>
      <c r="B304" s="23"/>
      <c r="C304" s="32"/>
      <c r="D304" s="33"/>
      <c r="F304" s="16"/>
      <c r="G304" s="32"/>
      <c r="H304" s="33"/>
      <c r="J304" s="16"/>
      <c r="K304" s="32"/>
      <c r="L304" s="33"/>
      <c r="N304" s="16"/>
      <c r="O304" s="32"/>
      <c r="P304" s="33"/>
      <c r="R304" s="16"/>
      <c r="S304" s="32"/>
      <c r="T304" s="33"/>
      <c r="V304" s="16"/>
      <c r="W304" s="32"/>
      <c r="X304" s="33"/>
      <c r="Z304" s="16"/>
      <c r="AA304" s="32"/>
      <c r="AB304" s="33"/>
      <c r="AD304" s="16"/>
      <c r="AE304" s="32"/>
      <c r="AF304" s="33"/>
      <c r="AG304" s="23"/>
      <c r="AH304" s="23"/>
      <c r="AI304" s="23"/>
    </row>
    <row r="305" spans="1:35" s="13" customFormat="1" x14ac:dyDescent="0.4">
      <c r="A305" s="23"/>
      <c r="B305" s="23"/>
      <c r="C305" s="32"/>
      <c r="D305" s="33"/>
      <c r="F305" s="16"/>
      <c r="G305" s="32"/>
      <c r="H305" s="33"/>
      <c r="J305" s="16"/>
      <c r="K305" s="32"/>
      <c r="L305" s="33"/>
      <c r="N305" s="16"/>
      <c r="O305" s="32"/>
      <c r="P305" s="33"/>
      <c r="R305" s="16"/>
      <c r="S305" s="32"/>
      <c r="T305" s="33"/>
      <c r="V305" s="16"/>
      <c r="W305" s="32"/>
      <c r="X305" s="33"/>
      <c r="Z305" s="16"/>
      <c r="AA305" s="32"/>
      <c r="AB305" s="33"/>
      <c r="AD305" s="16"/>
      <c r="AE305" s="32"/>
      <c r="AF305" s="33"/>
      <c r="AG305" s="23"/>
      <c r="AH305" s="23"/>
      <c r="AI305" s="23"/>
    </row>
    <row r="306" spans="1:35" s="13" customFormat="1" x14ac:dyDescent="0.4">
      <c r="A306" s="23"/>
      <c r="B306" s="23"/>
      <c r="C306" s="32"/>
      <c r="D306" s="33"/>
      <c r="F306" s="16"/>
      <c r="G306" s="32"/>
      <c r="H306" s="33"/>
      <c r="J306" s="16"/>
      <c r="K306" s="32"/>
      <c r="L306" s="33"/>
      <c r="N306" s="16"/>
      <c r="O306" s="32"/>
      <c r="P306" s="33"/>
      <c r="R306" s="16"/>
      <c r="S306" s="32"/>
      <c r="T306" s="33"/>
      <c r="V306" s="16"/>
      <c r="W306" s="32"/>
      <c r="X306" s="33"/>
      <c r="Z306" s="16"/>
      <c r="AA306" s="32"/>
      <c r="AB306" s="33"/>
      <c r="AD306" s="16"/>
      <c r="AE306" s="32"/>
      <c r="AF306" s="33"/>
      <c r="AG306" s="23"/>
      <c r="AH306" s="23"/>
      <c r="AI306" s="23"/>
    </row>
    <row r="307" spans="1:35" s="13" customFormat="1" x14ac:dyDescent="0.4">
      <c r="A307" s="23"/>
      <c r="B307" s="23"/>
      <c r="C307" s="32"/>
      <c r="D307" s="33"/>
      <c r="F307" s="16"/>
      <c r="G307" s="32"/>
      <c r="H307" s="33"/>
      <c r="J307" s="16"/>
      <c r="K307" s="32"/>
      <c r="L307" s="33"/>
      <c r="N307" s="16"/>
      <c r="O307" s="32"/>
      <c r="P307" s="33"/>
      <c r="R307" s="16"/>
      <c r="S307" s="32"/>
      <c r="T307" s="33"/>
      <c r="V307" s="16"/>
      <c r="W307" s="32"/>
      <c r="X307" s="33"/>
      <c r="Z307" s="16"/>
      <c r="AA307" s="32"/>
      <c r="AB307" s="33"/>
      <c r="AD307" s="16"/>
      <c r="AE307" s="32"/>
      <c r="AF307" s="33"/>
      <c r="AG307" s="23"/>
      <c r="AH307" s="23"/>
      <c r="AI307" s="23"/>
    </row>
    <row r="308" spans="1:35" s="13" customFormat="1" x14ac:dyDescent="0.4">
      <c r="A308" s="23"/>
      <c r="B308" s="23"/>
      <c r="C308" s="32"/>
      <c r="D308" s="33"/>
      <c r="F308" s="16"/>
      <c r="G308" s="32"/>
      <c r="H308" s="33"/>
      <c r="J308" s="16"/>
      <c r="K308" s="32"/>
      <c r="L308" s="33"/>
      <c r="N308" s="16"/>
      <c r="O308" s="32"/>
      <c r="P308" s="33"/>
      <c r="R308" s="16"/>
      <c r="S308" s="32"/>
      <c r="T308" s="33"/>
      <c r="V308" s="16"/>
      <c r="W308" s="32"/>
      <c r="X308" s="33"/>
      <c r="Z308" s="16"/>
      <c r="AA308" s="32"/>
      <c r="AB308" s="33"/>
      <c r="AD308" s="16"/>
      <c r="AE308" s="32"/>
      <c r="AF308" s="33"/>
      <c r="AG308" s="23"/>
      <c r="AH308" s="23"/>
      <c r="AI308" s="23"/>
    </row>
    <row r="309" spans="1:35" s="13" customFormat="1" x14ac:dyDescent="0.4">
      <c r="A309" s="23"/>
      <c r="B309" s="23"/>
      <c r="C309" s="32"/>
      <c r="D309" s="33"/>
      <c r="F309" s="16"/>
      <c r="G309" s="32"/>
      <c r="H309" s="33"/>
      <c r="J309" s="16"/>
      <c r="K309" s="32"/>
      <c r="L309" s="33"/>
      <c r="N309" s="16"/>
      <c r="O309" s="32"/>
      <c r="P309" s="33"/>
      <c r="R309" s="16"/>
      <c r="S309" s="32"/>
      <c r="T309" s="33"/>
      <c r="V309" s="16"/>
      <c r="W309" s="32"/>
      <c r="X309" s="33"/>
      <c r="Z309" s="16"/>
      <c r="AA309" s="32"/>
      <c r="AB309" s="33"/>
      <c r="AD309" s="16"/>
      <c r="AE309" s="32"/>
      <c r="AF309" s="33"/>
      <c r="AG309" s="23"/>
      <c r="AH309" s="23"/>
      <c r="AI309" s="23"/>
    </row>
    <row r="310" spans="1:35" s="13" customFormat="1" x14ac:dyDescent="0.4">
      <c r="A310" s="23"/>
      <c r="B310" s="23"/>
      <c r="C310" s="32"/>
      <c r="D310" s="33"/>
      <c r="F310" s="16"/>
      <c r="G310" s="32"/>
      <c r="H310" s="33"/>
      <c r="J310" s="16"/>
      <c r="K310" s="32"/>
      <c r="L310" s="33"/>
      <c r="N310" s="16"/>
      <c r="O310" s="32"/>
      <c r="P310" s="33"/>
      <c r="R310" s="16"/>
      <c r="S310" s="32"/>
      <c r="T310" s="33"/>
      <c r="V310" s="16"/>
      <c r="W310" s="32"/>
      <c r="X310" s="33"/>
      <c r="Z310" s="16"/>
      <c r="AA310" s="32"/>
      <c r="AB310" s="33"/>
      <c r="AD310" s="16"/>
      <c r="AE310" s="32"/>
      <c r="AF310" s="33"/>
      <c r="AG310" s="23"/>
      <c r="AH310" s="23"/>
      <c r="AI310" s="23"/>
    </row>
    <row r="311" spans="1:35" s="13" customFormat="1" x14ac:dyDescent="0.4">
      <c r="A311" s="23"/>
      <c r="B311" s="23"/>
      <c r="C311" s="32"/>
      <c r="D311" s="33"/>
      <c r="F311" s="16"/>
      <c r="G311" s="32"/>
      <c r="H311" s="33"/>
      <c r="J311" s="16"/>
      <c r="K311" s="32"/>
      <c r="L311" s="33"/>
      <c r="N311" s="16"/>
      <c r="O311" s="32"/>
      <c r="P311" s="33"/>
      <c r="R311" s="16"/>
      <c r="S311" s="32"/>
      <c r="T311" s="33"/>
      <c r="V311" s="16"/>
      <c r="W311" s="32"/>
      <c r="X311" s="33"/>
      <c r="Z311" s="16"/>
      <c r="AA311" s="32"/>
      <c r="AB311" s="33"/>
      <c r="AD311" s="16"/>
      <c r="AE311" s="32"/>
      <c r="AF311" s="33"/>
      <c r="AG311" s="23"/>
      <c r="AH311" s="23"/>
      <c r="AI311" s="23"/>
    </row>
    <row r="312" spans="1:35" s="13" customFormat="1" x14ac:dyDescent="0.4">
      <c r="A312" s="23"/>
      <c r="B312" s="23"/>
      <c r="C312" s="32"/>
      <c r="D312" s="33"/>
      <c r="F312" s="16"/>
      <c r="G312" s="32"/>
      <c r="H312" s="33"/>
      <c r="J312" s="16"/>
      <c r="K312" s="32"/>
      <c r="L312" s="33"/>
      <c r="N312" s="16"/>
      <c r="O312" s="32"/>
      <c r="P312" s="33"/>
      <c r="R312" s="16"/>
      <c r="S312" s="32"/>
      <c r="T312" s="33"/>
      <c r="V312" s="16"/>
      <c r="W312" s="32"/>
      <c r="X312" s="33"/>
      <c r="Z312" s="16"/>
      <c r="AA312" s="32"/>
      <c r="AB312" s="33"/>
      <c r="AD312" s="16"/>
      <c r="AE312" s="32"/>
      <c r="AF312" s="33"/>
      <c r="AG312" s="23"/>
      <c r="AH312" s="23"/>
      <c r="AI312" s="23"/>
    </row>
    <row r="313" spans="1:35" s="13" customFormat="1" x14ac:dyDescent="0.4">
      <c r="A313" s="23"/>
      <c r="B313" s="23"/>
      <c r="C313" s="32"/>
      <c r="D313" s="33"/>
      <c r="F313" s="16"/>
      <c r="G313" s="32"/>
      <c r="H313" s="33"/>
      <c r="J313" s="16"/>
      <c r="K313" s="32"/>
      <c r="L313" s="33"/>
      <c r="N313" s="16"/>
      <c r="O313" s="32"/>
      <c r="P313" s="33"/>
      <c r="R313" s="16"/>
      <c r="S313" s="32"/>
      <c r="T313" s="33"/>
      <c r="V313" s="16"/>
      <c r="W313" s="32"/>
      <c r="X313" s="33"/>
      <c r="Z313" s="16"/>
      <c r="AA313" s="32"/>
      <c r="AB313" s="33"/>
      <c r="AD313" s="16"/>
      <c r="AE313" s="32"/>
      <c r="AF313" s="33"/>
      <c r="AG313" s="23"/>
      <c r="AH313" s="23"/>
      <c r="AI313" s="23"/>
    </row>
    <row r="314" spans="1:35" s="13" customFormat="1" x14ac:dyDescent="0.4">
      <c r="A314" s="23"/>
      <c r="B314" s="23"/>
      <c r="C314" s="32"/>
      <c r="D314" s="33"/>
      <c r="F314" s="16"/>
      <c r="G314" s="32"/>
      <c r="H314" s="33"/>
      <c r="J314" s="16"/>
      <c r="K314" s="32"/>
      <c r="L314" s="33"/>
      <c r="N314" s="16"/>
      <c r="O314" s="32"/>
      <c r="P314" s="33"/>
      <c r="R314" s="16"/>
      <c r="S314" s="32"/>
      <c r="T314" s="33"/>
      <c r="V314" s="16"/>
      <c r="W314" s="32"/>
      <c r="X314" s="33"/>
      <c r="Z314" s="16"/>
      <c r="AA314" s="32"/>
      <c r="AB314" s="33"/>
      <c r="AD314" s="16"/>
      <c r="AE314" s="32"/>
      <c r="AF314" s="33"/>
      <c r="AG314" s="23"/>
      <c r="AH314" s="23"/>
      <c r="AI314" s="23"/>
    </row>
    <row r="315" spans="1:35" s="13" customFormat="1" x14ac:dyDescent="0.4">
      <c r="A315" s="23"/>
      <c r="B315" s="23"/>
      <c r="C315" s="32"/>
      <c r="D315" s="33"/>
      <c r="F315" s="16"/>
      <c r="G315" s="32"/>
      <c r="H315" s="33"/>
      <c r="J315" s="16"/>
      <c r="K315" s="32"/>
      <c r="L315" s="33"/>
      <c r="N315" s="16"/>
      <c r="O315" s="32"/>
      <c r="P315" s="33"/>
      <c r="R315" s="16"/>
      <c r="S315" s="32"/>
      <c r="T315" s="33"/>
      <c r="V315" s="16"/>
      <c r="W315" s="32"/>
      <c r="X315" s="33"/>
      <c r="Z315" s="16"/>
      <c r="AA315" s="32"/>
      <c r="AB315" s="33"/>
      <c r="AD315" s="16"/>
      <c r="AE315" s="32"/>
      <c r="AF315" s="33"/>
      <c r="AG315" s="23"/>
      <c r="AH315" s="23"/>
      <c r="AI315" s="23"/>
    </row>
    <row r="316" spans="1:35" s="13" customFormat="1" x14ac:dyDescent="0.4">
      <c r="A316" s="23"/>
      <c r="B316" s="23"/>
      <c r="C316" s="32"/>
      <c r="D316" s="33"/>
      <c r="F316" s="16"/>
      <c r="G316" s="32"/>
      <c r="H316" s="33"/>
      <c r="J316" s="16"/>
      <c r="K316" s="32"/>
      <c r="L316" s="33"/>
      <c r="N316" s="16"/>
      <c r="O316" s="32"/>
      <c r="P316" s="33"/>
      <c r="R316" s="16"/>
      <c r="S316" s="32"/>
      <c r="T316" s="33"/>
      <c r="V316" s="16"/>
      <c r="W316" s="32"/>
      <c r="X316" s="33"/>
      <c r="Z316" s="16"/>
      <c r="AA316" s="32"/>
      <c r="AB316" s="33"/>
      <c r="AD316" s="16"/>
      <c r="AE316" s="32"/>
      <c r="AF316" s="33"/>
      <c r="AG316" s="23"/>
      <c r="AH316" s="23"/>
      <c r="AI316" s="23"/>
    </row>
    <row r="317" spans="1:35" s="13" customFormat="1" x14ac:dyDescent="0.4">
      <c r="A317" s="23"/>
      <c r="B317" s="23"/>
      <c r="C317" s="32"/>
      <c r="D317" s="33"/>
      <c r="F317" s="16"/>
      <c r="G317" s="32"/>
      <c r="H317" s="33"/>
      <c r="J317" s="16"/>
      <c r="K317" s="32"/>
      <c r="L317" s="33"/>
      <c r="N317" s="16"/>
      <c r="O317" s="32"/>
      <c r="P317" s="33"/>
      <c r="R317" s="16"/>
      <c r="S317" s="32"/>
      <c r="T317" s="33"/>
      <c r="V317" s="16"/>
      <c r="W317" s="32"/>
      <c r="X317" s="33"/>
      <c r="Z317" s="16"/>
      <c r="AA317" s="32"/>
      <c r="AB317" s="33"/>
      <c r="AD317" s="16"/>
      <c r="AE317" s="32"/>
      <c r="AF317" s="33"/>
      <c r="AG317" s="23"/>
      <c r="AH317" s="23"/>
      <c r="AI317" s="23"/>
    </row>
    <row r="318" spans="1:35" s="13" customFormat="1" x14ac:dyDescent="0.4">
      <c r="A318" s="23"/>
      <c r="B318" s="23"/>
      <c r="C318" s="32"/>
      <c r="D318" s="33"/>
      <c r="F318" s="16"/>
      <c r="G318" s="32"/>
      <c r="H318" s="33"/>
      <c r="J318" s="16"/>
      <c r="K318" s="32"/>
      <c r="L318" s="33"/>
      <c r="N318" s="16"/>
      <c r="O318" s="32"/>
      <c r="P318" s="33"/>
      <c r="R318" s="16"/>
      <c r="S318" s="32"/>
      <c r="T318" s="33"/>
      <c r="V318" s="16"/>
      <c r="W318" s="32"/>
      <c r="X318" s="33"/>
      <c r="Z318" s="16"/>
      <c r="AA318" s="32"/>
      <c r="AB318" s="33"/>
      <c r="AD318" s="16"/>
      <c r="AE318" s="32"/>
      <c r="AF318" s="33"/>
      <c r="AG318" s="23"/>
      <c r="AH318" s="23"/>
      <c r="AI318" s="23"/>
    </row>
    <row r="319" spans="1:35" s="13" customFormat="1" x14ac:dyDescent="0.4">
      <c r="A319" s="23"/>
      <c r="B319" s="23"/>
      <c r="C319" s="32"/>
      <c r="D319" s="33"/>
      <c r="F319" s="16"/>
      <c r="G319" s="32"/>
      <c r="H319" s="33"/>
      <c r="J319" s="16"/>
      <c r="K319" s="32"/>
      <c r="L319" s="33"/>
      <c r="N319" s="16"/>
      <c r="O319" s="32"/>
      <c r="P319" s="33"/>
      <c r="R319" s="16"/>
      <c r="S319" s="32"/>
      <c r="T319" s="33"/>
      <c r="V319" s="16"/>
      <c r="W319" s="32"/>
      <c r="X319" s="33"/>
      <c r="Z319" s="16"/>
      <c r="AA319" s="32"/>
      <c r="AB319" s="33"/>
      <c r="AD319" s="16"/>
      <c r="AE319" s="32"/>
      <c r="AF319" s="33"/>
      <c r="AG319" s="23"/>
      <c r="AH319" s="23"/>
      <c r="AI319" s="23"/>
    </row>
    <row r="320" spans="1:35" s="13" customFormat="1" x14ac:dyDescent="0.4">
      <c r="A320" s="23"/>
      <c r="B320" s="23"/>
      <c r="C320" s="32"/>
      <c r="D320" s="33"/>
      <c r="F320" s="16"/>
      <c r="G320" s="32"/>
      <c r="H320" s="33"/>
      <c r="J320" s="16"/>
      <c r="K320" s="32"/>
      <c r="L320" s="33"/>
      <c r="N320" s="16"/>
      <c r="O320" s="32"/>
      <c r="P320" s="33"/>
      <c r="R320" s="16"/>
      <c r="S320" s="32"/>
      <c r="T320" s="33"/>
      <c r="V320" s="16"/>
      <c r="W320" s="32"/>
      <c r="X320" s="33"/>
      <c r="Z320" s="16"/>
      <c r="AA320" s="32"/>
      <c r="AB320" s="33"/>
      <c r="AD320" s="16"/>
      <c r="AE320" s="32"/>
      <c r="AF320" s="33"/>
      <c r="AG320" s="23"/>
      <c r="AH320" s="23"/>
      <c r="AI320" s="23"/>
    </row>
    <row r="321" spans="1:35" s="13" customFormat="1" x14ac:dyDescent="0.4">
      <c r="A321" s="23"/>
      <c r="B321" s="23"/>
      <c r="C321" s="32"/>
      <c r="D321" s="33"/>
      <c r="F321" s="16"/>
      <c r="G321" s="32"/>
      <c r="H321" s="33"/>
      <c r="J321" s="16"/>
      <c r="K321" s="32"/>
      <c r="L321" s="33"/>
      <c r="N321" s="16"/>
      <c r="O321" s="32"/>
      <c r="P321" s="33"/>
      <c r="R321" s="16"/>
      <c r="S321" s="32"/>
      <c r="T321" s="33"/>
      <c r="V321" s="16"/>
      <c r="W321" s="32"/>
      <c r="X321" s="33"/>
      <c r="Z321" s="16"/>
      <c r="AA321" s="32"/>
      <c r="AB321" s="33"/>
      <c r="AD321" s="16"/>
      <c r="AE321" s="32"/>
      <c r="AF321" s="33"/>
      <c r="AG321" s="23"/>
      <c r="AH321" s="23"/>
      <c r="AI321" s="23"/>
    </row>
    <row r="322" spans="1:35" s="13" customFormat="1" x14ac:dyDescent="0.4">
      <c r="A322" s="23"/>
      <c r="B322" s="23"/>
      <c r="C322" s="32"/>
      <c r="D322" s="33"/>
      <c r="F322" s="16"/>
      <c r="G322" s="32"/>
      <c r="H322" s="33"/>
      <c r="J322" s="16"/>
      <c r="K322" s="32"/>
      <c r="L322" s="33"/>
      <c r="N322" s="16"/>
      <c r="O322" s="32"/>
      <c r="P322" s="33"/>
      <c r="R322" s="16"/>
      <c r="S322" s="32"/>
      <c r="T322" s="33"/>
      <c r="V322" s="16"/>
      <c r="W322" s="32"/>
      <c r="X322" s="33"/>
      <c r="Z322" s="16"/>
      <c r="AA322" s="32"/>
      <c r="AB322" s="33"/>
      <c r="AD322" s="16"/>
      <c r="AE322" s="32"/>
      <c r="AF322" s="33"/>
      <c r="AG322" s="23"/>
      <c r="AH322" s="23"/>
      <c r="AI322" s="23"/>
    </row>
    <row r="323" spans="1:35" s="13" customFormat="1" x14ac:dyDescent="0.4">
      <c r="A323" s="23"/>
      <c r="B323" s="23"/>
      <c r="C323" s="32"/>
      <c r="D323" s="33"/>
      <c r="F323" s="16"/>
      <c r="G323" s="32"/>
      <c r="H323" s="33"/>
      <c r="J323" s="16"/>
      <c r="K323" s="32"/>
      <c r="L323" s="33"/>
      <c r="N323" s="16"/>
      <c r="O323" s="32"/>
      <c r="P323" s="33"/>
      <c r="R323" s="16"/>
      <c r="S323" s="32"/>
      <c r="T323" s="33"/>
      <c r="V323" s="16"/>
      <c r="W323" s="32"/>
      <c r="X323" s="33"/>
      <c r="Z323" s="16"/>
      <c r="AA323" s="32"/>
      <c r="AB323" s="33"/>
      <c r="AD323" s="16"/>
      <c r="AE323" s="32"/>
      <c r="AF323" s="33"/>
      <c r="AG323" s="23"/>
      <c r="AH323" s="23"/>
      <c r="AI323" s="23"/>
    </row>
    <row r="324" spans="1:35" s="13" customFormat="1" x14ac:dyDescent="0.4">
      <c r="A324" s="23"/>
      <c r="B324" s="23"/>
      <c r="C324" s="32"/>
      <c r="D324" s="33"/>
      <c r="F324" s="16"/>
      <c r="G324" s="32"/>
      <c r="H324" s="33"/>
      <c r="J324" s="16"/>
      <c r="K324" s="32"/>
      <c r="L324" s="33"/>
      <c r="N324" s="16"/>
      <c r="O324" s="32"/>
      <c r="P324" s="33"/>
      <c r="R324" s="16"/>
      <c r="S324" s="32"/>
      <c r="T324" s="33"/>
      <c r="V324" s="16"/>
      <c r="W324" s="32"/>
      <c r="X324" s="33"/>
      <c r="Z324" s="16"/>
      <c r="AA324" s="32"/>
      <c r="AB324" s="33"/>
      <c r="AD324" s="16"/>
      <c r="AE324" s="32"/>
      <c r="AF324" s="33"/>
      <c r="AG324" s="23"/>
      <c r="AH324" s="23"/>
      <c r="AI324" s="23"/>
    </row>
    <row r="325" spans="1:35" s="13" customFormat="1" x14ac:dyDescent="0.4">
      <c r="A325" s="23"/>
      <c r="B325" s="23"/>
      <c r="C325" s="32"/>
      <c r="D325" s="33"/>
      <c r="F325" s="16"/>
      <c r="G325" s="32"/>
      <c r="H325" s="33"/>
      <c r="J325" s="16"/>
      <c r="K325" s="32"/>
      <c r="L325" s="33"/>
      <c r="N325" s="16"/>
      <c r="O325" s="32"/>
      <c r="P325" s="33"/>
      <c r="R325" s="16"/>
      <c r="S325" s="32"/>
      <c r="T325" s="33"/>
      <c r="V325" s="16"/>
      <c r="W325" s="32"/>
      <c r="X325" s="33"/>
      <c r="Z325" s="16"/>
      <c r="AA325" s="32"/>
      <c r="AB325" s="33"/>
      <c r="AD325" s="16"/>
      <c r="AE325" s="32"/>
      <c r="AF325" s="33"/>
      <c r="AG325" s="23"/>
      <c r="AH325" s="23"/>
      <c r="AI325" s="23"/>
    </row>
    <row r="326" spans="1:35" s="13" customFormat="1" x14ac:dyDescent="0.4">
      <c r="A326" s="23"/>
      <c r="B326" s="23"/>
      <c r="C326" s="32"/>
      <c r="D326" s="33"/>
      <c r="F326" s="16"/>
      <c r="G326" s="32"/>
      <c r="H326" s="33"/>
      <c r="J326" s="16"/>
      <c r="K326" s="32"/>
      <c r="L326" s="33"/>
      <c r="N326" s="16"/>
      <c r="O326" s="32"/>
      <c r="P326" s="33"/>
      <c r="R326" s="16"/>
      <c r="S326" s="32"/>
      <c r="T326" s="33"/>
      <c r="V326" s="16"/>
      <c r="W326" s="32"/>
      <c r="X326" s="33"/>
      <c r="Z326" s="16"/>
      <c r="AA326" s="32"/>
      <c r="AB326" s="33"/>
      <c r="AD326" s="16"/>
      <c r="AE326" s="32"/>
      <c r="AF326" s="33"/>
      <c r="AG326" s="23"/>
      <c r="AH326" s="23"/>
      <c r="AI326" s="23"/>
    </row>
    <row r="327" spans="1:35" s="13" customFormat="1" x14ac:dyDescent="0.4">
      <c r="A327" s="23"/>
      <c r="B327" s="23"/>
      <c r="C327" s="32"/>
      <c r="D327" s="33"/>
      <c r="F327" s="16"/>
      <c r="G327" s="32"/>
      <c r="H327" s="33"/>
      <c r="J327" s="16"/>
      <c r="K327" s="32"/>
      <c r="L327" s="33"/>
      <c r="N327" s="16"/>
      <c r="O327" s="32"/>
      <c r="P327" s="33"/>
      <c r="R327" s="16"/>
      <c r="S327" s="32"/>
      <c r="T327" s="33"/>
      <c r="V327" s="16"/>
      <c r="W327" s="32"/>
      <c r="X327" s="33"/>
      <c r="Z327" s="16"/>
      <c r="AA327" s="32"/>
      <c r="AB327" s="33"/>
      <c r="AD327" s="16"/>
      <c r="AE327" s="32"/>
      <c r="AF327" s="33"/>
      <c r="AG327" s="23"/>
      <c r="AH327" s="23"/>
      <c r="AI327" s="23"/>
    </row>
    <row r="328" spans="1:35" s="13" customFormat="1" x14ac:dyDescent="0.4">
      <c r="A328" s="23"/>
      <c r="B328" s="23"/>
      <c r="C328" s="32"/>
      <c r="D328" s="33"/>
      <c r="F328" s="16"/>
      <c r="G328" s="32"/>
      <c r="H328" s="33"/>
      <c r="J328" s="16"/>
      <c r="K328" s="32"/>
      <c r="L328" s="33"/>
      <c r="N328" s="16"/>
      <c r="O328" s="32"/>
      <c r="P328" s="33"/>
      <c r="R328" s="16"/>
      <c r="S328" s="32"/>
      <c r="T328" s="33"/>
      <c r="V328" s="16"/>
      <c r="W328" s="32"/>
      <c r="X328" s="33"/>
      <c r="Z328" s="16"/>
      <c r="AA328" s="32"/>
      <c r="AB328" s="33"/>
      <c r="AD328" s="16"/>
      <c r="AE328" s="32"/>
      <c r="AF328" s="33"/>
      <c r="AG328" s="23"/>
      <c r="AH328" s="23"/>
      <c r="AI328" s="23"/>
    </row>
    <row r="329" spans="1:35" s="13" customFormat="1" x14ac:dyDescent="0.4">
      <c r="A329" s="23"/>
      <c r="B329" s="23"/>
      <c r="C329" s="32"/>
      <c r="D329" s="33"/>
      <c r="F329" s="16"/>
      <c r="G329" s="32"/>
      <c r="H329" s="33"/>
      <c r="J329" s="16"/>
      <c r="K329" s="32"/>
      <c r="L329" s="33"/>
      <c r="N329" s="16"/>
      <c r="O329" s="32"/>
      <c r="P329" s="33"/>
      <c r="R329" s="16"/>
      <c r="S329" s="32"/>
      <c r="T329" s="33"/>
      <c r="V329" s="16"/>
      <c r="W329" s="32"/>
      <c r="X329" s="33"/>
      <c r="Z329" s="16"/>
      <c r="AA329" s="32"/>
      <c r="AB329" s="33"/>
      <c r="AD329" s="16"/>
      <c r="AE329" s="32"/>
      <c r="AF329" s="33"/>
      <c r="AG329" s="23"/>
      <c r="AH329" s="23"/>
      <c r="AI329" s="23"/>
    </row>
    <row r="330" spans="1:35" s="13" customFormat="1" x14ac:dyDescent="0.4">
      <c r="A330" s="23"/>
      <c r="B330" s="23"/>
      <c r="C330" s="32"/>
      <c r="D330" s="33"/>
      <c r="F330" s="16"/>
      <c r="G330" s="32"/>
      <c r="H330" s="33"/>
      <c r="J330" s="16"/>
      <c r="K330" s="32"/>
      <c r="L330" s="33"/>
      <c r="N330" s="16"/>
      <c r="O330" s="32"/>
      <c r="P330" s="33"/>
      <c r="R330" s="16"/>
      <c r="S330" s="32"/>
      <c r="T330" s="33"/>
      <c r="V330" s="16"/>
      <c r="W330" s="32"/>
      <c r="X330" s="33"/>
      <c r="Z330" s="16"/>
      <c r="AA330" s="32"/>
      <c r="AB330" s="33"/>
      <c r="AD330" s="16"/>
      <c r="AE330" s="32"/>
      <c r="AF330" s="33"/>
      <c r="AG330" s="23"/>
      <c r="AH330" s="23"/>
      <c r="AI330" s="23"/>
    </row>
    <row r="331" spans="1:35" s="13" customFormat="1" x14ac:dyDescent="0.4">
      <c r="A331" s="23"/>
      <c r="B331" s="23"/>
      <c r="C331" s="32"/>
      <c r="D331" s="33"/>
      <c r="F331" s="16"/>
      <c r="G331" s="32"/>
      <c r="H331" s="33"/>
      <c r="J331" s="16"/>
      <c r="K331" s="32"/>
      <c r="L331" s="33"/>
      <c r="N331" s="16"/>
      <c r="O331" s="32"/>
      <c r="P331" s="33"/>
      <c r="R331" s="16"/>
      <c r="S331" s="32"/>
      <c r="T331" s="33"/>
      <c r="V331" s="16"/>
      <c r="W331" s="32"/>
      <c r="X331" s="33"/>
      <c r="Z331" s="16"/>
      <c r="AA331" s="32"/>
      <c r="AB331" s="33"/>
      <c r="AD331" s="16"/>
      <c r="AE331" s="32"/>
      <c r="AF331" s="33"/>
      <c r="AG331" s="23"/>
      <c r="AH331" s="23"/>
      <c r="AI331" s="23"/>
    </row>
    <row r="332" spans="1:35" s="13" customFormat="1" x14ac:dyDescent="0.4">
      <c r="A332" s="23"/>
      <c r="B332" s="23"/>
      <c r="C332" s="32"/>
      <c r="D332" s="33"/>
      <c r="F332" s="16"/>
      <c r="G332" s="32"/>
      <c r="H332" s="33"/>
      <c r="J332" s="16"/>
      <c r="K332" s="32"/>
      <c r="L332" s="33"/>
      <c r="N332" s="16"/>
      <c r="O332" s="32"/>
      <c r="P332" s="33"/>
      <c r="R332" s="16"/>
      <c r="S332" s="32"/>
      <c r="T332" s="33"/>
      <c r="V332" s="16"/>
      <c r="W332" s="32"/>
      <c r="X332" s="33"/>
      <c r="Z332" s="16"/>
      <c r="AA332" s="32"/>
      <c r="AB332" s="33"/>
      <c r="AD332" s="16"/>
      <c r="AE332" s="32"/>
      <c r="AF332" s="33"/>
      <c r="AG332" s="23"/>
      <c r="AH332" s="23"/>
      <c r="AI332" s="23"/>
    </row>
    <row r="333" spans="1:35" s="13" customFormat="1" x14ac:dyDescent="0.4">
      <c r="A333" s="23"/>
      <c r="B333" s="23"/>
      <c r="C333" s="32"/>
      <c r="D333" s="33"/>
      <c r="F333" s="16"/>
      <c r="G333" s="32"/>
      <c r="H333" s="33"/>
      <c r="J333" s="16"/>
      <c r="K333" s="32"/>
      <c r="L333" s="33"/>
      <c r="N333" s="16"/>
      <c r="O333" s="32"/>
      <c r="P333" s="33"/>
      <c r="R333" s="16"/>
      <c r="S333" s="32"/>
      <c r="T333" s="33"/>
      <c r="V333" s="16"/>
      <c r="W333" s="32"/>
      <c r="X333" s="33"/>
      <c r="Z333" s="16"/>
      <c r="AA333" s="32"/>
      <c r="AB333" s="33"/>
      <c r="AD333" s="16"/>
      <c r="AE333" s="32"/>
      <c r="AF333" s="33"/>
      <c r="AG333" s="23"/>
      <c r="AH333" s="23"/>
      <c r="AI333" s="23"/>
    </row>
    <row r="334" spans="1:35" s="13" customFormat="1" x14ac:dyDescent="0.4">
      <c r="A334" s="23"/>
      <c r="B334" s="23"/>
      <c r="C334" s="32"/>
      <c r="D334" s="33"/>
      <c r="F334" s="16"/>
      <c r="G334" s="32"/>
      <c r="H334" s="33"/>
      <c r="J334" s="16"/>
      <c r="K334" s="32"/>
      <c r="L334" s="33"/>
      <c r="N334" s="16"/>
      <c r="O334" s="32"/>
      <c r="P334" s="33"/>
      <c r="R334" s="16"/>
      <c r="S334" s="32"/>
      <c r="T334" s="33"/>
      <c r="V334" s="16"/>
      <c r="W334" s="32"/>
      <c r="X334" s="33"/>
      <c r="Z334" s="16"/>
      <c r="AA334" s="32"/>
      <c r="AB334" s="33"/>
      <c r="AD334" s="16"/>
      <c r="AE334" s="32"/>
      <c r="AF334" s="33"/>
      <c r="AG334" s="23"/>
      <c r="AH334" s="23"/>
      <c r="AI334" s="23"/>
    </row>
    <row r="335" spans="1:35" s="13" customFormat="1" x14ac:dyDescent="0.4">
      <c r="A335" s="23"/>
      <c r="B335" s="23"/>
      <c r="C335" s="32"/>
      <c r="D335" s="33"/>
      <c r="F335" s="16"/>
      <c r="G335" s="32"/>
      <c r="H335" s="33"/>
      <c r="J335" s="16"/>
      <c r="K335" s="32"/>
      <c r="L335" s="33"/>
      <c r="N335" s="16"/>
      <c r="O335" s="32"/>
      <c r="P335" s="33"/>
      <c r="R335" s="16"/>
      <c r="S335" s="32"/>
      <c r="T335" s="33"/>
      <c r="V335" s="16"/>
      <c r="W335" s="32"/>
      <c r="X335" s="33"/>
      <c r="Z335" s="16"/>
      <c r="AA335" s="32"/>
      <c r="AB335" s="33"/>
      <c r="AD335" s="16"/>
      <c r="AE335" s="32"/>
      <c r="AF335" s="33"/>
      <c r="AG335" s="23"/>
      <c r="AH335" s="23"/>
      <c r="AI335" s="23"/>
    </row>
    <row r="336" spans="1:35" s="13" customFormat="1" x14ac:dyDescent="0.4">
      <c r="A336" s="23"/>
      <c r="B336" s="23"/>
      <c r="C336" s="32"/>
      <c r="D336" s="33"/>
      <c r="F336" s="16"/>
      <c r="G336" s="32"/>
      <c r="H336" s="33"/>
      <c r="J336" s="16"/>
      <c r="K336" s="32"/>
      <c r="L336" s="33"/>
      <c r="N336" s="16"/>
      <c r="O336" s="32"/>
      <c r="P336" s="33"/>
      <c r="R336" s="16"/>
      <c r="S336" s="32"/>
      <c r="T336" s="33"/>
      <c r="V336" s="16"/>
      <c r="W336" s="32"/>
      <c r="X336" s="33"/>
      <c r="Z336" s="16"/>
      <c r="AA336" s="32"/>
      <c r="AB336" s="33"/>
      <c r="AD336" s="16"/>
      <c r="AE336" s="32"/>
      <c r="AF336" s="33"/>
      <c r="AG336" s="23"/>
      <c r="AH336" s="23"/>
      <c r="AI336" s="23"/>
    </row>
    <row r="337" spans="1:35" s="13" customFormat="1" x14ac:dyDescent="0.4">
      <c r="A337" s="23"/>
      <c r="B337" s="23"/>
      <c r="C337" s="32"/>
      <c r="D337" s="33"/>
      <c r="F337" s="16"/>
      <c r="G337" s="32"/>
      <c r="H337" s="33"/>
      <c r="J337" s="16"/>
      <c r="K337" s="32"/>
      <c r="L337" s="33"/>
      <c r="N337" s="16"/>
      <c r="O337" s="32"/>
      <c r="P337" s="33"/>
      <c r="R337" s="16"/>
      <c r="S337" s="32"/>
      <c r="T337" s="33"/>
      <c r="V337" s="16"/>
      <c r="W337" s="32"/>
      <c r="X337" s="33"/>
      <c r="Z337" s="16"/>
      <c r="AA337" s="32"/>
      <c r="AB337" s="33"/>
      <c r="AD337" s="16"/>
      <c r="AE337" s="32"/>
      <c r="AF337" s="33"/>
      <c r="AG337" s="23"/>
      <c r="AH337" s="23"/>
      <c r="AI337" s="23"/>
    </row>
    <row r="338" spans="1:35" s="13" customFormat="1" x14ac:dyDescent="0.4">
      <c r="A338" s="23"/>
      <c r="B338" s="23"/>
      <c r="C338" s="32"/>
      <c r="D338" s="33"/>
      <c r="F338" s="16"/>
      <c r="G338" s="32"/>
      <c r="H338" s="33"/>
      <c r="J338" s="16"/>
      <c r="K338" s="32"/>
      <c r="L338" s="33"/>
      <c r="N338" s="16"/>
      <c r="O338" s="32"/>
      <c r="P338" s="33"/>
      <c r="R338" s="16"/>
      <c r="S338" s="32"/>
      <c r="T338" s="33"/>
      <c r="V338" s="16"/>
      <c r="W338" s="32"/>
      <c r="X338" s="33"/>
      <c r="Z338" s="16"/>
      <c r="AA338" s="32"/>
      <c r="AB338" s="33"/>
      <c r="AD338" s="16"/>
      <c r="AE338" s="32"/>
      <c r="AF338" s="33"/>
      <c r="AG338" s="23"/>
      <c r="AH338" s="23"/>
      <c r="AI338" s="23"/>
    </row>
    <row r="339" spans="1:35" s="13" customFormat="1" x14ac:dyDescent="0.4">
      <c r="A339" s="23"/>
      <c r="B339" s="23"/>
      <c r="C339" s="32"/>
      <c r="D339" s="33"/>
      <c r="F339" s="16"/>
      <c r="G339" s="32"/>
      <c r="H339" s="33"/>
      <c r="J339" s="16"/>
      <c r="K339" s="32"/>
      <c r="L339" s="33"/>
      <c r="N339" s="16"/>
      <c r="O339" s="32"/>
      <c r="P339" s="33"/>
      <c r="R339" s="16"/>
      <c r="S339" s="32"/>
      <c r="T339" s="33"/>
      <c r="V339" s="16"/>
      <c r="W339" s="32"/>
      <c r="X339" s="33"/>
      <c r="Z339" s="16"/>
      <c r="AA339" s="32"/>
      <c r="AB339" s="33"/>
      <c r="AD339" s="16"/>
      <c r="AE339" s="32"/>
      <c r="AF339" s="33"/>
      <c r="AG339" s="23"/>
      <c r="AH339" s="23"/>
      <c r="AI339" s="23"/>
    </row>
    <row r="340" spans="1:35" s="13" customFormat="1" x14ac:dyDescent="0.4">
      <c r="A340" s="23"/>
      <c r="B340" s="23"/>
      <c r="C340" s="32"/>
      <c r="D340" s="33"/>
      <c r="F340" s="16"/>
      <c r="G340" s="32"/>
      <c r="H340" s="33"/>
      <c r="J340" s="16"/>
      <c r="K340" s="32"/>
      <c r="L340" s="33"/>
      <c r="N340" s="16"/>
      <c r="O340" s="32"/>
      <c r="P340" s="33"/>
      <c r="R340" s="16"/>
      <c r="S340" s="32"/>
      <c r="T340" s="33"/>
      <c r="V340" s="16"/>
      <c r="W340" s="32"/>
      <c r="X340" s="33"/>
      <c r="Z340" s="16"/>
      <c r="AA340" s="32"/>
      <c r="AB340" s="33"/>
      <c r="AD340" s="16"/>
      <c r="AE340" s="32"/>
      <c r="AF340" s="33"/>
      <c r="AG340" s="23"/>
      <c r="AH340" s="23"/>
      <c r="AI340" s="23"/>
    </row>
    <row r="341" spans="1:35" s="13" customFormat="1" x14ac:dyDescent="0.4">
      <c r="A341" s="23"/>
      <c r="B341" s="23"/>
      <c r="C341" s="32"/>
      <c r="D341" s="33"/>
      <c r="F341" s="16"/>
      <c r="G341" s="32"/>
      <c r="H341" s="33"/>
      <c r="J341" s="16"/>
      <c r="K341" s="32"/>
      <c r="L341" s="33"/>
      <c r="N341" s="16"/>
      <c r="O341" s="32"/>
      <c r="P341" s="33"/>
      <c r="R341" s="16"/>
      <c r="S341" s="32"/>
      <c r="T341" s="33"/>
      <c r="V341" s="16"/>
      <c r="W341" s="32"/>
      <c r="X341" s="33"/>
      <c r="Z341" s="16"/>
      <c r="AA341" s="32"/>
      <c r="AB341" s="33"/>
      <c r="AD341" s="16"/>
      <c r="AE341" s="32"/>
      <c r="AF341" s="33"/>
      <c r="AG341" s="23"/>
      <c r="AH341" s="23"/>
      <c r="AI341" s="23"/>
    </row>
    <row r="342" spans="1:35" s="13" customFormat="1" x14ac:dyDescent="0.4">
      <c r="A342" s="23"/>
      <c r="B342" s="23"/>
      <c r="C342" s="32"/>
      <c r="D342" s="33"/>
      <c r="F342" s="16"/>
      <c r="G342" s="32"/>
      <c r="H342" s="33"/>
      <c r="J342" s="16"/>
      <c r="K342" s="32"/>
      <c r="L342" s="33"/>
      <c r="N342" s="16"/>
      <c r="O342" s="32"/>
      <c r="P342" s="33"/>
      <c r="R342" s="16"/>
      <c r="S342" s="32"/>
      <c r="T342" s="33"/>
      <c r="V342" s="16"/>
      <c r="W342" s="32"/>
      <c r="X342" s="33"/>
      <c r="Z342" s="16"/>
      <c r="AA342" s="32"/>
      <c r="AB342" s="33"/>
      <c r="AD342" s="16"/>
      <c r="AE342" s="32"/>
      <c r="AF342" s="33"/>
      <c r="AG342" s="23"/>
      <c r="AH342" s="23"/>
      <c r="AI342" s="23"/>
    </row>
    <row r="343" spans="1:35" s="13" customFormat="1" x14ac:dyDescent="0.4">
      <c r="A343" s="23"/>
      <c r="B343" s="23"/>
      <c r="C343" s="32"/>
      <c r="D343" s="33"/>
      <c r="F343" s="16"/>
      <c r="G343" s="32"/>
      <c r="H343" s="33"/>
      <c r="J343" s="16"/>
      <c r="K343" s="32"/>
      <c r="L343" s="33"/>
      <c r="N343" s="16"/>
      <c r="O343" s="32"/>
      <c r="P343" s="33"/>
      <c r="R343" s="16"/>
      <c r="S343" s="32"/>
      <c r="T343" s="33"/>
      <c r="V343" s="16"/>
      <c r="W343" s="32"/>
      <c r="X343" s="33"/>
      <c r="Z343" s="16"/>
      <c r="AA343" s="32"/>
      <c r="AB343" s="33"/>
      <c r="AD343" s="16"/>
      <c r="AE343" s="32"/>
      <c r="AF343" s="33"/>
      <c r="AG343" s="23"/>
      <c r="AH343" s="23"/>
      <c r="AI343" s="23"/>
    </row>
    <row r="344" spans="1:35" s="13" customFormat="1" x14ac:dyDescent="0.4">
      <c r="A344" s="23"/>
      <c r="B344" s="23"/>
      <c r="C344" s="32"/>
      <c r="D344" s="33"/>
      <c r="F344" s="16"/>
      <c r="G344" s="32"/>
      <c r="H344" s="33"/>
      <c r="J344" s="16"/>
      <c r="K344" s="32"/>
      <c r="L344" s="33"/>
      <c r="N344" s="16"/>
      <c r="O344" s="32"/>
      <c r="P344" s="33"/>
      <c r="R344" s="16"/>
      <c r="S344" s="32"/>
      <c r="T344" s="33"/>
      <c r="V344" s="16"/>
      <c r="W344" s="32"/>
      <c r="X344" s="33"/>
      <c r="Z344" s="16"/>
      <c r="AA344" s="32"/>
      <c r="AB344" s="33"/>
      <c r="AD344" s="16"/>
      <c r="AE344" s="32"/>
      <c r="AF344" s="33"/>
      <c r="AG344" s="23"/>
      <c r="AH344" s="23"/>
      <c r="AI344" s="23"/>
    </row>
    <row r="345" spans="1:35" s="13" customFormat="1" x14ac:dyDescent="0.4">
      <c r="A345" s="23"/>
      <c r="B345" s="23"/>
      <c r="C345" s="32"/>
      <c r="D345" s="33"/>
      <c r="F345" s="16"/>
      <c r="G345" s="32"/>
      <c r="H345" s="33"/>
      <c r="J345" s="16"/>
      <c r="K345" s="32"/>
      <c r="L345" s="33"/>
      <c r="N345" s="16"/>
      <c r="O345" s="32"/>
      <c r="P345" s="33"/>
      <c r="R345" s="16"/>
      <c r="S345" s="32"/>
      <c r="T345" s="33"/>
      <c r="V345" s="16"/>
      <c r="W345" s="32"/>
      <c r="X345" s="33"/>
      <c r="Z345" s="16"/>
      <c r="AA345" s="32"/>
      <c r="AB345" s="33"/>
      <c r="AD345" s="16"/>
      <c r="AE345" s="32"/>
      <c r="AF345" s="33"/>
      <c r="AG345" s="23"/>
      <c r="AH345" s="23"/>
      <c r="AI345" s="23"/>
    </row>
    <row r="346" spans="1:35" s="13" customFormat="1" x14ac:dyDescent="0.4">
      <c r="A346" s="23"/>
      <c r="B346" s="23"/>
      <c r="C346" s="32"/>
      <c r="D346" s="33"/>
      <c r="F346" s="16"/>
      <c r="G346" s="32"/>
      <c r="H346" s="33"/>
      <c r="J346" s="16"/>
      <c r="K346" s="32"/>
      <c r="L346" s="33"/>
      <c r="N346" s="16"/>
      <c r="O346" s="32"/>
      <c r="P346" s="33"/>
      <c r="R346" s="16"/>
      <c r="S346" s="32"/>
      <c r="T346" s="33"/>
      <c r="V346" s="16"/>
      <c r="W346" s="32"/>
      <c r="X346" s="33"/>
      <c r="Z346" s="16"/>
      <c r="AA346" s="32"/>
      <c r="AB346" s="33"/>
      <c r="AD346" s="16"/>
      <c r="AE346" s="32"/>
      <c r="AF346" s="33"/>
      <c r="AG346" s="23"/>
      <c r="AH346" s="23"/>
      <c r="AI346" s="23"/>
    </row>
    <row r="347" spans="1:35" s="13" customFormat="1" x14ac:dyDescent="0.4">
      <c r="A347" s="23"/>
      <c r="B347" s="23"/>
      <c r="C347" s="32"/>
      <c r="D347" s="33"/>
      <c r="F347" s="16"/>
      <c r="G347" s="32"/>
      <c r="H347" s="33"/>
      <c r="J347" s="16"/>
      <c r="K347" s="32"/>
      <c r="L347" s="33"/>
      <c r="N347" s="16"/>
      <c r="O347" s="32"/>
      <c r="P347" s="33"/>
      <c r="R347" s="16"/>
      <c r="S347" s="32"/>
      <c r="T347" s="33"/>
      <c r="V347" s="16"/>
      <c r="W347" s="32"/>
      <c r="X347" s="33"/>
      <c r="Z347" s="16"/>
      <c r="AA347" s="32"/>
      <c r="AB347" s="33"/>
      <c r="AD347" s="16"/>
      <c r="AE347" s="32"/>
      <c r="AF347" s="33"/>
      <c r="AG347" s="23"/>
      <c r="AH347" s="23"/>
      <c r="AI347" s="23"/>
    </row>
    <row r="348" spans="1:35" s="13" customFormat="1" x14ac:dyDescent="0.4">
      <c r="A348" s="23"/>
      <c r="B348" s="23"/>
      <c r="C348" s="32"/>
      <c r="D348" s="33"/>
      <c r="F348" s="16"/>
      <c r="G348" s="32"/>
      <c r="H348" s="33"/>
      <c r="J348" s="16"/>
      <c r="K348" s="32"/>
      <c r="L348" s="33"/>
      <c r="N348" s="16"/>
      <c r="O348" s="32"/>
      <c r="P348" s="33"/>
      <c r="R348" s="16"/>
      <c r="S348" s="32"/>
      <c r="T348" s="33"/>
      <c r="V348" s="16"/>
      <c r="W348" s="32"/>
      <c r="X348" s="33"/>
      <c r="Z348" s="16"/>
      <c r="AA348" s="32"/>
      <c r="AB348" s="33"/>
      <c r="AD348" s="16"/>
      <c r="AE348" s="32"/>
      <c r="AF348" s="33"/>
      <c r="AG348" s="23"/>
      <c r="AH348" s="23"/>
      <c r="AI348" s="23"/>
    </row>
    <row r="349" spans="1:35" s="13" customFormat="1" x14ac:dyDescent="0.4">
      <c r="A349" s="23"/>
      <c r="B349" s="23"/>
      <c r="C349" s="32"/>
      <c r="D349" s="33"/>
      <c r="F349" s="16"/>
      <c r="G349" s="32"/>
      <c r="H349" s="33"/>
      <c r="J349" s="16"/>
      <c r="K349" s="32"/>
      <c r="L349" s="33"/>
      <c r="N349" s="16"/>
      <c r="O349" s="32"/>
      <c r="P349" s="33"/>
      <c r="R349" s="16"/>
      <c r="S349" s="32"/>
      <c r="T349" s="33"/>
      <c r="V349" s="16"/>
      <c r="W349" s="32"/>
      <c r="X349" s="33"/>
      <c r="Z349" s="16"/>
      <c r="AA349" s="32"/>
      <c r="AB349" s="33"/>
      <c r="AD349" s="16"/>
      <c r="AE349" s="32"/>
      <c r="AF349" s="33"/>
      <c r="AG349" s="23"/>
      <c r="AH349" s="23"/>
      <c r="AI349" s="23"/>
    </row>
    <row r="350" spans="1:35" s="13" customFormat="1" x14ac:dyDescent="0.4">
      <c r="A350" s="23"/>
      <c r="B350" s="23"/>
      <c r="C350" s="32"/>
      <c r="D350" s="33"/>
      <c r="F350" s="16"/>
      <c r="G350" s="32"/>
      <c r="H350" s="33"/>
      <c r="J350" s="16"/>
      <c r="K350" s="32"/>
      <c r="L350" s="33"/>
      <c r="N350" s="16"/>
      <c r="O350" s="32"/>
      <c r="P350" s="33"/>
      <c r="R350" s="16"/>
      <c r="S350" s="32"/>
      <c r="T350" s="33"/>
      <c r="V350" s="16"/>
      <c r="W350" s="32"/>
      <c r="X350" s="33"/>
      <c r="Z350" s="16"/>
      <c r="AA350" s="32"/>
      <c r="AB350" s="33"/>
      <c r="AD350" s="16"/>
      <c r="AE350" s="32"/>
      <c r="AF350" s="33"/>
      <c r="AG350" s="23"/>
      <c r="AH350" s="23"/>
      <c r="AI350" s="23"/>
    </row>
    <row r="351" spans="1:35" s="13" customFormat="1" x14ac:dyDescent="0.4">
      <c r="A351" s="23"/>
      <c r="B351" s="23"/>
      <c r="C351" s="32"/>
      <c r="D351" s="33"/>
      <c r="F351" s="16"/>
      <c r="G351" s="32"/>
      <c r="H351" s="33"/>
      <c r="J351" s="16"/>
      <c r="K351" s="32"/>
      <c r="L351" s="33"/>
      <c r="N351" s="16"/>
      <c r="O351" s="32"/>
      <c r="P351" s="33"/>
      <c r="R351" s="16"/>
      <c r="S351" s="32"/>
      <c r="T351" s="33"/>
      <c r="V351" s="16"/>
      <c r="W351" s="32"/>
      <c r="X351" s="33"/>
      <c r="Z351" s="16"/>
      <c r="AA351" s="32"/>
      <c r="AB351" s="33"/>
      <c r="AD351" s="16"/>
      <c r="AE351" s="32"/>
      <c r="AF351" s="33"/>
      <c r="AG351" s="23"/>
      <c r="AH351" s="23"/>
      <c r="AI351" s="23"/>
    </row>
    <row r="352" spans="1:35" s="13" customFormat="1" x14ac:dyDescent="0.4">
      <c r="A352" s="23"/>
      <c r="B352" s="23"/>
      <c r="C352" s="32"/>
      <c r="D352" s="33"/>
      <c r="F352" s="16"/>
      <c r="G352" s="32"/>
      <c r="H352" s="33"/>
      <c r="J352" s="16"/>
      <c r="K352" s="32"/>
      <c r="L352" s="33"/>
      <c r="N352" s="16"/>
      <c r="O352" s="32"/>
      <c r="P352" s="33"/>
      <c r="R352" s="16"/>
      <c r="S352" s="32"/>
      <c r="T352" s="33"/>
      <c r="V352" s="16"/>
      <c r="W352" s="32"/>
      <c r="X352" s="33"/>
      <c r="Z352" s="16"/>
      <c r="AA352" s="32"/>
      <c r="AB352" s="33"/>
      <c r="AD352" s="16"/>
      <c r="AE352" s="32"/>
      <c r="AF352" s="33"/>
      <c r="AG352" s="23"/>
      <c r="AH352" s="23"/>
      <c r="AI352" s="23"/>
    </row>
    <row r="353" spans="1:35" s="13" customFormat="1" x14ac:dyDescent="0.4">
      <c r="A353" s="23"/>
      <c r="B353" s="23"/>
      <c r="C353" s="32"/>
      <c r="D353" s="33"/>
      <c r="F353" s="16"/>
      <c r="G353" s="32"/>
      <c r="H353" s="33"/>
      <c r="J353" s="16"/>
      <c r="K353" s="32"/>
      <c r="L353" s="33"/>
      <c r="N353" s="16"/>
      <c r="O353" s="32"/>
      <c r="P353" s="33"/>
      <c r="R353" s="16"/>
      <c r="S353" s="32"/>
      <c r="T353" s="33"/>
      <c r="V353" s="16"/>
      <c r="W353" s="32"/>
      <c r="X353" s="33"/>
      <c r="Z353" s="16"/>
      <c r="AA353" s="32"/>
      <c r="AB353" s="33"/>
      <c r="AD353" s="16"/>
      <c r="AE353" s="32"/>
      <c r="AF353" s="33"/>
      <c r="AG353" s="23"/>
      <c r="AH353" s="23"/>
      <c r="AI353" s="23"/>
    </row>
    <row r="354" spans="1:35" s="13" customFormat="1" x14ac:dyDescent="0.4">
      <c r="A354" s="23"/>
      <c r="B354" s="23"/>
      <c r="C354" s="32"/>
      <c r="D354" s="33"/>
      <c r="F354" s="16"/>
      <c r="G354" s="32"/>
      <c r="H354" s="33"/>
      <c r="J354" s="16"/>
      <c r="K354" s="32"/>
      <c r="L354" s="33"/>
      <c r="N354" s="16"/>
      <c r="O354" s="32"/>
      <c r="P354" s="33"/>
      <c r="R354" s="16"/>
      <c r="S354" s="32"/>
      <c r="T354" s="33"/>
      <c r="V354" s="16"/>
      <c r="W354" s="32"/>
      <c r="X354" s="33"/>
      <c r="Z354" s="16"/>
      <c r="AA354" s="32"/>
      <c r="AB354" s="33"/>
      <c r="AD354" s="16"/>
      <c r="AE354" s="32"/>
      <c r="AF354" s="33"/>
      <c r="AG354" s="23"/>
      <c r="AH354" s="23"/>
      <c r="AI354" s="23"/>
    </row>
    <row r="355" spans="1:35" s="13" customFormat="1" x14ac:dyDescent="0.4">
      <c r="A355" s="23"/>
      <c r="B355" s="23"/>
      <c r="C355" s="32"/>
      <c r="D355" s="33"/>
      <c r="F355" s="16"/>
      <c r="G355" s="32"/>
      <c r="H355" s="33"/>
      <c r="J355" s="16"/>
      <c r="K355" s="32"/>
      <c r="L355" s="33"/>
      <c r="N355" s="16"/>
      <c r="O355" s="32"/>
      <c r="P355" s="33"/>
      <c r="R355" s="16"/>
      <c r="S355" s="32"/>
      <c r="T355" s="33"/>
      <c r="V355" s="16"/>
      <c r="W355" s="32"/>
      <c r="X355" s="33"/>
      <c r="Z355" s="16"/>
      <c r="AA355" s="32"/>
      <c r="AB355" s="33"/>
      <c r="AD355" s="16"/>
      <c r="AE355" s="32"/>
      <c r="AF355" s="33"/>
      <c r="AG355" s="23"/>
      <c r="AH355" s="23"/>
      <c r="AI355" s="23"/>
    </row>
    <row r="356" spans="1:35" s="13" customFormat="1" x14ac:dyDescent="0.4">
      <c r="A356" s="23"/>
      <c r="B356" s="23"/>
      <c r="C356" s="32"/>
      <c r="D356" s="33"/>
      <c r="F356" s="16"/>
      <c r="G356" s="32"/>
      <c r="H356" s="33"/>
      <c r="J356" s="16"/>
      <c r="K356" s="32"/>
      <c r="L356" s="33"/>
      <c r="N356" s="16"/>
      <c r="O356" s="32"/>
      <c r="P356" s="33"/>
      <c r="R356" s="16"/>
      <c r="S356" s="32"/>
      <c r="T356" s="33"/>
      <c r="V356" s="16"/>
      <c r="W356" s="32"/>
      <c r="X356" s="33"/>
      <c r="Z356" s="16"/>
      <c r="AA356" s="32"/>
      <c r="AB356" s="33"/>
      <c r="AD356" s="16"/>
      <c r="AE356" s="32"/>
      <c r="AF356" s="33"/>
      <c r="AG356" s="23"/>
      <c r="AH356" s="23"/>
      <c r="AI356" s="23"/>
    </row>
    <row r="357" spans="1:35" s="13" customFormat="1" x14ac:dyDescent="0.4">
      <c r="A357" s="23"/>
      <c r="B357" s="23"/>
      <c r="C357" s="32"/>
      <c r="D357" s="33"/>
      <c r="F357" s="16"/>
      <c r="G357" s="32"/>
      <c r="H357" s="33"/>
      <c r="J357" s="16"/>
      <c r="K357" s="32"/>
      <c r="L357" s="33"/>
      <c r="N357" s="16"/>
      <c r="O357" s="32"/>
      <c r="P357" s="33"/>
      <c r="R357" s="16"/>
      <c r="S357" s="32"/>
      <c r="T357" s="33"/>
      <c r="V357" s="16"/>
      <c r="W357" s="32"/>
      <c r="X357" s="33"/>
      <c r="Z357" s="16"/>
      <c r="AA357" s="32"/>
      <c r="AB357" s="33"/>
      <c r="AD357" s="16"/>
      <c r="AE357" s="32"/>
      <c r="AF357" s="33"/>
      <c r="AG357" s="23"/>
      <c r="AH357" s="23"/>
      <c r="AI357" s="23"/>
    </row>
    <row r="358" spans="1:35" s="13" customFormat="1" x14ac:dyDescent="0.4">
      <c r="A358" s="23"/>
      <c r="B358" s="23"/>
      <c r="C358" s="32"/>
      <c r="D358" s="33"/>
      <c r="F358" s="16"/>
      <c r="G358" s="32"/>
      <c r="H358" s="33"/>
      <c r="J358" s="16"/>
      <c r="K358" s="32"/>
      <c r="L358" s="33"/>
      <c r="N358" s="16"/>
      <c r="O358" s="32"/>
      <c r="P358" s="33"/>
      <c r="R358" s="16"/>
      <c r="S358" s="32"/>
      <c r="T358" s="33"/>
      <c r="V358" s="16"/>
      <c r="W358" s="32"/>
      <c r="X358" s="33"/>
      <c r="Z358" s="16"/>
      <c r="AA358" s="32"/>
      <c r="AB358" s="33"/>
      <c r="AD358" s="16"/>
      <c r="AE358" s="32"/>
      <c r="AF358" s="33"/>
      <c r="AG358" s="23"/>
      <c r="AH358" s="23"/>
      <c r="AI358" s="23"/>
    </row>
    <row r="359" spans="1:35" s="13" customFormat="1" x14ac:dyDescent="0.4">
      <c r="A359" s="23"/>
      <c r="B359" s="23"/>
      <c r="C359" s="32"/>
      <c r="D359" s="33"/>
      <c r="F359" s="16"/>
      <c r="G359" s="32"/>
      <c r="H359" s="33"/>
      <c r="J359" s="16"/>
      <c r="K359" s="32"/>
      <c r="L359" s="33"/>
      <c r="N359" s="16"/>
      <c r="O359" s="32"/>
      <c r="P359" s="33"/>
      <c r="R359" s="16"/>
      <c r="S359" s="32"/>
      <c r="T359" s="33"/>
      <c r="V359" s="16"/>
      <c r="W359" s="32"/>
      <c r="X359" s="33"/>
      <c r="Z359" s="16"/>
      <c r="AA359" s="32"/>
      <c r="AB359" s="33"/>
      <c r="AD359" s="16"/>
      <c r="AE359" s="32"/>
      <c r="AF359" s="33"/>
      <c r="AG359" s="23"/>
      <c r="AH359" s="23"/>
      <c r="AI359" s="23"/>
    </row>
    <row r="360" spans="1:35" s="13" customFormat="1" x14ac:dyDescent="0.4">
      <c r="A360" s="23"/>
      <c r="B360" s="23"/>
      <c r="C360" s="32"/>
      <c r="D360" s="33"/>
      <c r="F360" s="16"/>
      <c r="G360" s="32"/>
      <c r="H360" s="33"/>
      <c r="J360" s="16"/>
      <c r="K360" s="32"/>
      <c r="L360" s="33"/>
      <c r="N360" s="16"/>
      <c r="O360" s="32"/>
      <c r="P360" s="33"/>
      <c r="R360" s="16"/>
      <c r="S360" s="32"/>
      <c r="T360" s="33"/>
      <c r="V360" s="16"/>
      <c r="W360" s="32"/>
      <c r="X360" s="33"/>
      <c r="Z360" s="16"/>
      <c r="AA360" s="32"/>
      <c r="AB360" s="33"/>
      <c r="AD360" s="16"/>
      <c r="AE360" s="32"/>
      <c r="AF360" s="33"/>
      <c r="AG360" s="23"/>
      <c r="AH360" s="23"/>
      <c r="AI360" s="23"/>
    </row>
    <row r="361" spans="1:35" s="13" customFormat="1" x14ac:dyDescent="0.4">
      <c r="A361" s="23"/>
      <c r="B361" s="23"/>
      <c r="C361" s="32"/>
      <c r="D361" s="33"/>
      <c r="F361" s="16"/>
      <c r="G361" s="32"/>
      <c r="H361" s="33"/>
      <c r="J361" s="16"/>
      <c r="K361" s="32"/>
      <c r="L361" s="33"/>
      <c r="N361" s="16"/>
      <c r="O361" s="32"/>
      <c r="P361" s="33"/>
      <c r="R361" s="16"/>
      <c r="S361" s="32"/>
      <c r="T361" s="33"/>
      <c r="V361" s="16"/>
      <c r="W361" s="32"/>
      <c r="X361" s="33"/>
      <c r="Z361" s="16"/>
      <c r="AA361" s="32"/>
      <c r="AB361" s="33"/>
      <c r="AD361" s="16"/>
      <c r="AE361" s="32"/>
      <c r="AF361" s="33"/>
      <c r="AG361" s="23"/>
      <c r="AH361" s="23"/>
      <c r="AI361" s="23"/>
    </row>
    <row r="362" spans="1:35" s="13" customFormat="1" x14ac:dyDescent="0.4">
      <c r="A362" s="23"/>
      <c r="B362" s="23"/>
      <c r="C362" s="32"/>
      <c r="D362" s="33"/>
      <c r="F362" s="16"/>
      <c r="G362" s="32"/>
      <c r="H362" s="33"/>
      <c r="J362" s="16"/>
      <c r="K362" s="32"/>
      <c r="L362" s="33"/>
      <c r="N362" s="16"/>
      <c r="O362" s="32"/>
      <c r="P362" s="33"/>
      <c r="R362" s="16"/>
      <c r="S362" s="32"/>
      <c r="T362" s="33"/>
      <c r="V362" s="16"/>
      <c r="W362" s="32"/>
      <c r="X362" s="33"/>
      <c r="Z362" s="16"/>
      <c r="AA362" s="32"/>
      <c r="AB362" s="33"/>
      <c r="AD362" s="16"/>
      <c r="AE362" s="32"/>
      <c r="AF362" s="33"/>
      <c r="AG362" s="23"/>
      <c r="AH362" s="23"/>
      <c r="AI362" s="23"/>
    </row>
    <row r="363" spans="1:35" s="13" customFormat="1" x14ac:dyDescent="0.4">
      <c r="A363" s="23"/>
      <c r="B363" s="23"/>
      <c r="C363" s="32"/>
      <c r="D363" s="33"/>
      <c r="F363" s="16"/>
      <c r="G363" s="32"/>
      <c r="H363" s="33"/>
      <c r="J363" s="16"/>
      <c r="K363" s="32"/>
      <c r="L363" s="33"/>
      <c r="N363" s="16"/>
      <c r="O363" s="32"/>
      <c r="P363" s="33"/>
      <c r="R363" s="16"/>
      <c r="S363" s="32"/>
      <c r="T363" s="33"/>
      <c r="V363" s="16"/>
      <c r="W363" s="32"/>
      <c r="X363" s="33"/>
      <c r="Z363" s="16"/>
      <c r="AA363" s="32"/>
      <c r="AB363" s="33"/>
      <c r="AD363" s="16"/>
      <c r="AE363" s="32"/>
      <c r="AF363" s="33"/>
      <c r="AG363" s="23"/>
      <c r="AH363" s="23"/>
      <c r="AI363" s="23"/>
    </row>
    <row r="364" spans="1:35" s="13" customFormat="1" x14ac:dyDescent="0.4">
      <c r="A364" s="23"/>
      <c r="B364" s="23"/>
      <c r="C364" s="32"/>
      <c r="D364" s="33"/>
      <c r="F364" s="16"/>
      <c r="G364" s="32"/>
      <c r="H364" s="33"/>
      <c r="J364" s="16"/>
      <c r="K364" s="32"/>
      <c r="L364" s="33"/>
      <c r="N364" s="16"/>
      <c r="O364" s="32"/>
      <c r="P364" s="33"/>
      <c r="R364" s="16"/>
      <c r="S364" s="32"/>
      <c r="T364" s="33"/>
      <c r="V364" s="16"/>
      <c r="W364" s="32"/>
      <c r="X364" s="33"/>
      <c r="Z364" s="16"/>
      <c r="AA364" s="32"/>
      <c r="AB364" s="33"/>
      <c r="AD364" s="16"/>
      <c r="AE364" s="32"/>
      <c r="AF364" s="33"/>
      <c r="AG364" s="23"/>
      <c r="AH364" s="23"/>
      <c r="AI364" s="23"/>
    </row>
    <row r="365" spans="1:35" s="13" customFormat="1" x14ac:dyDescent="0.4">
      <c r="A365" s="23"/>
      <c r="B365" s="23"/>
      <c r="C365" s="32"/>
      <c r="D365" s="33"/>
      <c r="F365" s="16"/>
      <c r="G365" s="32"/>
      <c r="H365" s="33"/>
      <c r="J365" s="16"/>
      <c r="K365" s="32"/>
      <c r="L365" s="33"/>
      <c r="N365" s="16"/>
      <c r="O365" s="32"/>
      <c r="P365" s="33"/>
      <c r="R365" s="16"/>
      <c r="S365" s="32"/>
      <c r="T365" s="33"/>
      <c r="V365" s="16"/>
      <c r="W365" s="32"/>
      <c r="X365" s="33"/>
      <c r="Z365" s="16"/>
      <c r="AA365" s="32"/>
      <c r="AB365" s="33"/>
      <c r="AD365" s="16"/>
      <c r="AE365" s="32"/>
      <c r="AF365" s="33"/>
      <c r="AG365" s="23"/>
      <c r="AH365" s="23"/>
      <c r="AI365" s="23"/>
    </row>
    <row r="366" spans="1:35" s="13" customFormat="1" x14ac:dyDescent="0.4">
      <c r="A366" s="23"/>
      <c r="B366" s="23"/>
      <c r="C366" s="32"/>
      <c r="D366" s="33"/>
      <c r="F366" s="16"/>
      <c r="G366" s="32"/>
      <c r="H366" s="33"/>
      <c r="J366" s="16"/>
      <c r="K366" s="32"/>
      <c r="L366" s="33"/>
      <c r="N366" s="16"/>
      <c r="O366" s="32"/>
      <c r="P366" s="33"/>
      <c r="R366" s="16"/>
      <c r="S366" s="32"/>
      <c r="T366" s="33"/>
      <c r="V366" s="16"/>
      <c r="W366" s="32"/>
      <c r="X366" s="33"/>
      <c r="Z366" s="16"/>
      <c r="AA366" s="32"/>
      <c r="AB366" s="33"/>
      <c r="AD366" s="16"/>
      <c r="AE366" s="32"/>
      <c r="AF366" s="33"/>
      <c r="AG366" s="23"/>
      <c r="AH366" s="23"/>
      <c r="AI366" s="23"/>
    </row>
    <row r="367" spans="1:35" s="13" customFormat="1" x14ac:dyDescent="0.4">
      <c r="A367" s="23"/>
      <c r="B367" s="23"/>
      <c r="C367" s="32"/>
      <c r="D367" s="33"/>
      <c r="F367" s="16"/>
      <c r="G367" s="32"/>
      <c r="H367" s="33"/>
      <c r="J367" s="16"/>
      <c r="K367" s="32"/>
      <c r="L367" s="33"/>
      <c r="N367" s="16"/>
      <c r="O367" s="32"/>
      <c r="P367" s="33"/>
      <c r="R367" s="16"/>
      <c r="S367" s="32"/>
      <c r="T367" s="33"/>
      <c r="V367" s="16"/>
      <c r="W367" s="32"/>
      <c r="X367" s="33"/>
      <c r="Z367" s="16"/>
      <c r="AA367" s="32"/>
      <c r="AB367" s="33"/>
      <c r="AD367" s="16"/>
      <c r="AE367" s="32"/>
      <c r="AF367" s="33"/>
      <c r="AG367" s="23"/>
      <c r="AH367" s="23"/>
      <c r="AI367" s="23"/>
    </row>
    <row r="368" spans="1:35" s="13" customFormat="1" x14ac:dyDescent="0.4">
      <c r="A368" s="23"/>
      <c r="B368" s="23"/>
      <c r="C368" s="32"/>
      <c r="D368" s="33"/>
      <c r="F368" s="16"/>
      <c r="G368" s="32"/>
      <c r="H368" s="33"/>
      <c r="J368" s="16"/>
      <c r="K368" s="32"/>
      <c r="L368" s="33"/>
      <c r="N368" s="16"/>
      <c r="O368" s="32"/>
      <c r="P368" s="33"/>
      <c r="R368" s="16"/>
      <c r="S368" s="32"/>
      <c r="T368" s="33"/>
      <c r="V368" s="16"/>
      <c r="W368" s="32"/>
      <c r="X368" s="33"/>
      <c r="Z368" s="16"/>
      <c r="AA368" s="32"/>
      <c r="AB368" s="33"/>
      <c r="AD368" s="16"/>
      <c r="AE368" s="32"/>
      <c r="AF368" s="33"/>
      <c r="AG368" s="23"/>
      <c r="AH368" s="23"/>
      <c r="AI368" s="23"/>
    </row>
    <row r="369" spans="1:35" s="13" customFormat="1" x14ac:dyDescent="0.4">
      <c r="A369" s="23"/>
      <c r="B369" s="23"/>
      <c r="C369" s="32"/>
      <c r="D369" s="33"/>
      <c r="F369" s="16"/>
      <c r="G369" s="32"/>
      <c r="H369" s="33"/>
      <c r="J369" s="16"/>
      <c r="K369" s="32"/>
      <c r="L369" s="33"/>
      <c r="N369" s="16"/>
      <c r="O369" s="32"/>
      <c r="P369" s="33"/>
      <c r="R369" s="16"/>
      <c r="S369" s="32"/>
      <c r="T369" s="33"/>
      <c r="V369" s="16"/>
      <c r="W369" s="32"/>
      <c r="X369" s="33"/>
      <c r="Z369" s="16"/>
      <c r="AA369" s="32"/>
      <c r="AB369" s="33"/>
      <c r="AD369" s="16"/>
      <c r="AE369" s="32"/>
      <c r="AF369" s="33"/>
      <c r="AG369" s="23"/>
      <c r="AH369" s="23"/>
      <c r="AI369" s="23"/>
    </row>
    <row r="370" spans="1:35" s="13" customFormat="1" x14ac:dyDescent="0.4">
      <c r="A370" s="23"/>
      <c r="B370" s="23"/>
      <c r="C370" s="32"/>
      <c r="D370" s="33"/>
      <c r="F370" s="16"/>
      <c r="G370" s="32"/>
      <c r="H370" s="33"/>
      <c r="J370" s="16"/>
      <c r="K370" s="32"/>
      <c r="L370" s="33"/>
      <c r="N370" s="16"/>
      <c r="O370" s="32"/>
      <c r="P370" s="33"/>
      <c r="R370" s="16"/>
      <c r="S370" s="32"/>
      <c r="T370" s="33"/>
      <c r="V370" s="16"/>
      <c r="W370" s="32"/>
      <c r="X370" s="33"/>
      <c r="Z370" s="16"/>
      <c r="AA370" s="32"/>
      <c r="AB370" s="33"/>
      <c r="AD370" s="16"/>
      <c r="AE370" s="32"/>
      <c r="AF370" s="33"/>
      <c r="AG370" s="23"/>
      <c r="AH370" s="23"/>
      <c r="AI370" s="23"/>
    </row>
    <row r="371" spans="1:35" s="13" customFormat="1" x14ac:dyDescent="0.4">
      <c r="A371" s="23"/>
      <c r="B371" s="23"/>
      <c r="C371" s="32"/>
      <c r="D371" s="33"/>
      <c r="F371" s="16"/>
      <c r="G371" s="32"/>
      <c r="H371" s="33"/>
      <c r="J371" s="16"/>
      <c r="K371" s="32"/>
      <c r="L371" s="33"/>
      <c r="N371" s="16"/>
      <c r="O371" s="32"/>
      <c r="P371" s="33"/>
      <c r="R371" s="16"/>
      <c r="S371" s="32"/>
      <c r="T371" s="33"/>
      <c r="V371" s="16"/>
      <c r="W371" s="32"/>
      <c r="X371" s="33"/>
      <c r="Z371" s="16"/>
      <c r="AA371" s="32"/>
      <c r="AB371" s="33"/>
      <c r="AD371" s="16"/>
      <c r="AE371" s="32"/>
      <c r="AF371" s="33"/>
      <c r="AG371" s="23"/>
      <c r="AH371" s="23"/>
      <c r="AI371" s="23"/>
    </row>
    <row r="372" spans="1:35" s="13" customFormat="1" x14ac:dyDescent="0.4">
      <c r="A372" s="23"/>
      <c r="B372" s="23"/>
      <c r="C372" s="32"/>
      <c r="D372" s="33"/>
      <c r="F372" s="16"/>
      <c r="G372" s="32"/>
      <c r="H372" s="33"/>
      <c r="J372" s="16"/>
      <c r="K372" s="32"/>
      <c r="L372" s="33"/>
      <c r="N372" s="16"/>
      <c r="O372" s="32"/>
      <c r="P372" s="33"/>
      <c r="R372" s="16"/>
      <c r="S372" s="32"/>
      <c r="T372" s="33"/>
      <c r="V372" s="16"/>
      <c r="W372" s="32"/>
      <c r="X372" s="33"/>
      <c r="Z372" s="16"/>
      <c r="AA372" s="32"/>
      <c r="AB372" s="33"/>
      <c r="AD372" s="16"/>
      <c r="AE372" s="32"/>
      <c r="AF372" s="33"/>
      <c r="AG372" s="23"/>
      <c r="AH372" s="23"/>
      <c r="AI372" s="23"/>
    </row>
    <row r="373" spans="1:35" s="13" customFormat="1" x14ac:dyDescent="0.4">
      <c r="A373" s="23"/>
      <c r="B373" s="23"/>
      <c r="C373" s="32"/>
      <c r="D373" s="33"/>
      <c r="F373" s="16"/>
      <c r="G373" s="32"/>
      <c r="H373" s="33"/>
      <c r="J373" s="16"/>
      <c r="K373" s="32"/>
      <c r="L373" s="33"/>
      <c r="N373" s="16"/>
      <c r="O373" s="32"/>
      <c r="P373" s="33"/>
      <c r="R373" s="16"/>
      <c r="S373" s="32"/>
      <c r="T373" s="33"/>
      <c r="V373" s="16"/>
      <c r="W373" s="32"/>
      <c r="X373" s="33"/>
      <c r="Z373" s="16"/>
      <c r="AA373" s="32"/>
      <c r="AB373" s="33"/>
      <c r="AD373" s="16"/>
      <c r="AE373" s="32"/>
      <c r="AF373" s="33"/>
      <c r="AG373" s="23"/>
      <c r="AH373" s="23"/>
      <c r="AI373" s="23"/>
    </row>
    <row r="374" spans="1:35" s="13" customFormat="1" x14ac:dyDescent="0.4">
      <c r="A374" s="23"/>
      <c r="B374" s="23"/>
      <c r="C374" s="32"/>
      <c r="D374" s="33"/>
      <c r="F374" s="16"/>
      <c r="G374" s="32"/>
      <c r="H374" s="33"/>
      <c r="J374" s="16"/>
      <c r="K374" s="32"/>
      <c r="L374" s="33"/>
      <c r="N374" s="16"/>
      <c r="O374" s="32"/>
      <c r="P374" s="33"/>
      <c r="R374" s="16"/>
      <c r="S374" s="32"/>
      <c r="T374" s="33"/>
      <c r="V374" s="16"/>
      <c r="W374" s="32"/>
      <c r="X374" s="33"/>
      <c r="Z374" s="16"/>
      <c r="AA374" s="32"/>
      <c r="AB374" s="33"/>
      <c r="AD374" s="16"/>
      <c r="AE374" s="32"/>
      <c r="AF374" s="33"/>
      <c r="AG374" s="23"/>
      <c r="AH374" s="23"/>
      <c r="AI374" s="23"/>
    </row>
    <row r="375" spans="1:35" s="13" customFormat="1" x14ac:dyDescent="0.4">
      <c r="A375" s="23"/>
      <c r="B375" s="23"/>
      <c r="C375" s="32"/>
      <c r="D375" s="33"/>
      <c r="F375" s="16"/>
      <c r="G375" s="32"/>
      <c r="H375" s="33"/>
      <c r="J375" s="16"/>
      <c r="K375" s="32"/>
      <c r="L375" s="33"/>
      <c r="N375" s="16"/>
      <c r="O375" s="32"/>
      <c r="P375" s="33"/>
      <c r="R375" s="16"/>
      <c r="S375" s="32"/>
      <c r="T375" s="33"/>
      <c r="V375" s="16"/>
      <c r="W375" s="32"/>
      <c r="X375" s="33"/>
      <c r="Z375" s="16"/>
      <c r="AA375" s="32"/>
      <c r="AB375" s="33"/>
      <c r="AD375" s="16"/>
      <c r="AE375" s="32"/>
      <c r="AF375" s="33"/>
      <c r="AG375" s="23"/>
      <c r="AH375" s="23"/>
      <c r="AI375" s="23"/>
    </row>
    <row r="376" spans="1:35" s="13" customFormat="1" x14ac:dyDescent="0.4">
      <c r="A376" s="23"/>
      <c r="B376" s="23"/>
      <c r="C376" s="32"/>
      <c r="D376" s="33"/>
      <c r="F376" s="16"/>
      <c r="G376" s="32"/>
      <c r="H376" s="33"/>
      <c r="J376" s="16"/>
      <c r="K376" s="32"/>
      <c r="L376" s="33"/>
      <c r="N376" s="16"/>
      <c r="O376" s="32"/>
      <c r="P376" s="33"/>
      <c r="R376" s="16"/>
      <c r="S376" s="32"/>
      <c r="T376" s="33"/>
      <c r="V376" s="16"/>
      <c r="W376" s="32"/>
      <c r="X376" s="33"/>
      <c r="Z376" s="16"/>
      <c r="AA376" s="32"/>
      <c r="AB376" s="33"/>
      <c r="AD376" s="16"/>
      <c r="AE376" s="32"/>
      <c r="AF376" s="33"/>
      <c r="AG376" s="23"/>
      <c r="AH376" s="23"/>
      <c r="AI376" s="23"/>
    </row>
    <row r="377" spans="1:35" s="13" customFormat="1" x14ac:dyDescent="0.4">
      <c r="A377" s="23"/>
      <c r="B377" s="23"/>
      <c r="C377" s="32"/>
      <c r="D377" s="33"/>
      <c r="F377" s="16"/>
      <c r="G377" s="32"/>
      <c r="H377" s="33"/>
      <c r="J377" s="16"/>
      <c r="K377" s="32"/>
      <c r="L377" s="33"/>
      <c r="N377" s="16"/>
      <c r="O377" s="32"/>
      <c r="P377" s="33"/>
      <c r="R377" s="16"/>
      <c r="S377" s="32"/>
      <c r="T377" s="33"/>
      <c r="V377" s="16"/>
      <c r="W377" s="32"/>
      <c r="X377" s="33"/>
      <c r="Z377" s="16"/>
      <c r="AA377" s="32"/>
      <c r="AB377" s="33"/>
      <c r="AD377" s="16"/>
      <c r="AE377" s="32"/>
      <c r="AF377" s="33"/>
      <c r="AG377" s="23"/>
      <c r="AH377" s="23"/>
      <c r="AI377" s="23"/>
    </row>
    <row r="378" spans="1:35" s="13" customFormat="1" x14ac:dyDescent="0.4">
      <c r="A378" s="23"/>
      <c r="B378" s="23"/>
      <c r="C378" s="32"/>
      <c r="D378" s="33"/>
      <c r="F378" s="16"/>
      <c r="G378" s="32"/>
      <c r="H378" s="33"/>
      <c r="J378" s="16"/>
      <c r="K378" s="32"/>
      <c r="L378" s="33"/>
      <c r="N378" s="16"/>
      <c r="O378" s="32"/>
      <c r="P378" s="33"/>
      <c r="R378" s="16"/>
      <c r="S378" s="32"/>
      <c r="T378" s="33"/>
      <c r="V378" s="16"/>
      <c r="W378" s="32"/>
      <c r="X378" s="33"/>
      <c r="Z378" s="16"/>
      <c r="AA378" s="32"/>
      <c r="AB378" s="33"/>
      <c r="AD378" s="16"/>
      <c r="AE378" s="32"/>
      <c r="AF378" s="33"/>
      <c r="AG378" s="23"/>
      <c r="AH378" s="23"/>
      <c r="AI378" s="23"/>
    </row>
    <row r="379" spans="1:35" s="13" customFormat="1" x14ac:dyDescent="0.4">
      <c r="A379" s="23"/>
      <c r="B379" s="23"/>
      <c r="C379" s="32"/>
      <c r="D379" s="33"/>
      <c r="F379" s="16"/>
      <c r="G379" s="32"/>
      <c r="H379" s="33"/>
      <c r="J379" s="16"/>
      <c r="K379" s="32"/>
      <c r="L379" s="33"/>
      <c r="N379" s="16"/>
      <c r="O379" s="32"/>
      <c r="P379" s="33"/>
      <c r="R379" s="16"/>
      <c r="S379" s="32"/>
      <c r="T379" s="33"/>
      <c r="V379" s="16"/>
      <c r="W379" s="32"/>
      <c r="X379" s="33"/>
      <c r="Z379" s="16"/>
      <c r="AA379" s="32"/>
      <c r="AB379" s="33"/>
      <c r="AD379" s="16"/>
      <c r="AE379" s="32"/>
      <c r="AF379" s="33"/>
      <c r="AG379" s="23"/>
      <c r="AH379" s="23"/>
      <c r="AI379" s="23"/>
    </row>
    <row r="380" spans="1:35" s="13" customFormat="1" x14ac:dyDescent="0.4">
      <c r="A380" s="23"/>
      <c r="B380" s="23"/>
      <c r="C380" s="32"/>
      <c r="D380" s="33"/>
      <c r="F380" s="16"/>
      <c r="G380" s="32"/>
      <c r="H380" s="33"/>
      <c r="J380" s="16"/>
      <c r="K380" s="32"/>
      <c r="L380" s="33"/>
      <c r="N380" s="16"/>
      <c r="O380" s="32"/>
      <c r="P380" s="33"/>
      <c r="R380" s="16"/>
      <c r="S380" s="32"/>
      <c r="T380" s="33"/>
      <c r="V380" s="16"/>
      <c r="W380" s="32"/>
      <c r="X380" s="33"/>
      <c r="Z380" s="16"/>
      <c r="AA380" s="32"/>
      <c r="AB380" s="33"/>
      <c r="AD380" s="16"/>
      <c r="AE380" s="32"/>
      <c r="AF380" s="33"/>
      <c r="AG380" s="23"/>
      <c r="AH380" s="23"/>
      <c r="AI380" s="23"/>
    </row>
    <row r="381" spans="1:35" s="13" customFormat="1" x14ac:dyDescent="0.4">
      <c r="A381" s="23"/>
      <c r="B381" s="23"/>
      <c r="C381" s="32"/>
      <c r="D381" s="33"/>
      <c r="F381" s="16"/>
      <c r="G381" s="32"/>
      <c r="H381" s="33"/>
      <c r="J381" s="16"/>
      <c r="K381" s="32"/>
      <c r="L381" s="33"/>
      <c r="N381" s="16"/>
      <c r="O381" s="32"/>
      <c r="P381" s="33"/>
      <c r="R381" s="16"/>
      <c r="S381" s="32"/>
      <c r="T381" s="33"/>
      <c r="V381" s="16"/>
      <c r="W381" s="32"/>
      <c r="X381" s="33"/>
      <c r="Z381" s="16"/>
      <c r="AA381" s="32"/>
      <c r="AB381" s="33"/>
      <c r="AD381" s="16"/>
      <c r="AE381" s="32"/>
      <c r="AF381" s="33"/>
      <c r="AG381" s="23"/>
      <c r="AH381" s="23"/>
      <c r="AI381" s="23"/>
    </row>
    <row r="382" spans="1:35" s="13" customFormat="1" x14ac:dyDescent="0.4">
      <c r="A382" s="23"/>
      <c r="B382" s="23"/>
      <c r="C382" s="32"/>
      <c r="D382" s="33"/>
      <c r="F382" s="16"/>
      <c r="G382" s="32"/>
      <c r="H382" s="33"/>
      <c r="J382" s="16"/>
      <c r="K382" s="32"/>
      <c r="L382" s="33"/>
      <c r="N382" s="16"/>
      <c r="O382" s="32"/>
      <c r="P382" s="33"/>
      <c r="R382" s="16"/>
      <c r="S382" s="32"/>
      <c r="T382" s="33"/>
      <c r="V382" s="16"/>
      <c r="W382" s="32"/>
      <c r="X382" s="33"/>
      <c r="Z382" s="16"/>
      <c r="AA382" s="32"/>
      <c r="AB382" s="33"/>
      <c r="AD382" s="16"/>
      <c r="AE382" s="32"/>
      <c r="AF382" s="33"/>
      <c r="AG382" s="23"/>
      <c r="AH382" s="23"/>
      <c r="AI382" s="23"/>
    </row>
    <row r="383" spans="1:35" s="13" customFormat="1" x14ac:dyDescent="0.4">
      <c r="A383" s="23"/>
      <c r="B383" s="23"/>
      <c r="C383" s="32"/>
      <c r="D383" s="33"/>
      <c r="F383" s="16"/>
      <c r="G383" s="32"/>
      <c r="H383" s="33"/>
      <c r="J383" s="16"/>
      <c r="K383" s="32"/>
      <c r="L383" s="33"/>
      <c r="N383" s="16"/>
      <c r="O383" s="32"/>
      <c r="P383" s="33"/>
      <c r="R383" s="16"/>
      <c r="S383" s="32"/>
      <c r="T383" s="33"/>
      <c r="V383" s="16"/>
      <c r="W383" s="32"/>
      <c r="X383" s="33"/>
      <c r="Z383" s="16"/>
      <c r="AA383" s="32"/>
      <c r="AB383" s="33"/>
      <c r="AD383" s="16"/>
      <c r="AE383" s="32"/>
      <c r="AF383" s="33"/>
      <c r="AG383" s="23"/>
      <c r="AH383" s="23"/>
      <c r="AI383" s="23"/>
    </row>
    <row r="384" spans="1:35" s="13" customFormat="1" x14ac:dyDescent="0.4">
      <c r="A384" s="23"/>
      <c r="B384" s="23"/>
      <c r="C384" s="32"/>
      <c r="D384" s="33"/>
      <c r="F384" s="16"/>
      <c r="G384" s="32"/>
      <c r="H384" s="33"/>
      <c r="J384" s="16"/>
      <c r="K384" s="32"/>
      <c r="L384" s="33"/>
      <c r="N384" s="16"/>
      <c r="O384" s="32"/>
      <c r="P384" s="33"/>
      <c r="R384" s="16"/>
      <c r="S384" s="32"/>
      <c r="T384" s="33"/>
      <c r="V384" s="16"/>
      <c r="W384" s="32"/>
      <c r="X384" s="33"/>
      <c r="Z384" s="16"/>
      <c r="AA384" s="32"/>
      <c r="AB384" s="33"/>
      <c r="AD384" s="16"/>
      <c r="AE384" s="32"/>
      <c r="AF384" s="33"/>
      <c r="AG384" s="23"/>
      <c r="AH384" s="23"/>
      <c r="AI384" s="23"/>
    </row>
    <row r="385" spans="1:35" s="13" customFormat="1" x14ac:dyDescent="0.4">
      <c r="A385" s="23"/>
      <c r="B385" s="23"/>
      <c r="C385" s="32"/>
      <c r="D385" s="33"/>
      <c r="F385" s="16"/>
      <c r="G385" s="32"/>
      <c r="H385" s="33"/>
      <c r="J385" s="16"/>
      <c r="K385" s="32"/>
      <c r="L385" s="33"/>
      <c r="N385" s="16"/>
      <c r="O385" s="32"/>
      <c r="P385" s="33"/>
      <c r="R385" s="16"/>
      <c r="S385" s="32"/>
      <c r="T385" s="33"/>
      <c r="V385" s="16"/>
      <c r="W385" s="32"/>
      <c r="X385" s="33"/>
      <c r="Z385" s="16"/>
      <c r="AA385" s="32"/>
      <c r="AB385" s="33"/>
      <c r="AD385" s="16"/>
      <c r="AE385" s="32"/>
      <c r="AF385" s="33"/>
      <c r="AG385" s="23"/>
      <c r="AH385" s="23"/>
      <c r="AI385" s="23"/>
    </row>
    <row r="386" spans="1:35" s="13" customFormat="1" x14ac:dyDescent="0.4">
      <c r="A386" s="23"/>
      <c r="B386" s="23"/>
      <c r="C386" s="32"/>
      <c r="D386" s="33"/>
      <c r="F386" s="16"/>
      <c r="G386" s="32"/>
      <c r="H386" s="33"/>
      <c r="J386" s="16"/>
      <c r="K386" s="32"/>
      <c r="L386" s="33"/>
      <c r="N386" s="16"/>
      <c r="O386" s="32"/>
      <c r="P386" s="33"/>
      <c r="R386" s="16"/>
      <c r="S386" s="32"/>
      <c r="T386" s="33"/>
      <c r="V386" s="16"/>
      <c r="W386" s="32"/>
      <c r="X386" s="33"/>
      <c r="Z386" s="16"/>
      <c r="AA386" s="32"/>
      <c r="AB386" s="33"/>
      <c r="AD386" s="16"/>
      <c r="AE386" s="32"/>
      <c r="AF386" s="33"/>
      <c r="AG386" s="23"/>
      <c r="AH386" s="23"/>
      <c r="AI386" s="23"/>
    </row>
    <row r="387" spans="1:35" s="13" customFormat="1" x14ac:dyDescent="0.4">
      <c r="A387" s="23"/>
      <c r="B387" s="23"/>
      <c r="C387" s="32"/>
      <c r="D387" s="33"/>
      <c r="F387" s="16"/>
      <c r="G387" s="32"/>
      <c r="H387" s="33"/>
      <c r="J387" s="16"/>
      <c r="K387" s="32"/>
      <c r="L387" s="33"/>
      <c r="N387" s="16"/>
      <c r="O387" s="32"/>
      <c r="P387" s="33"/>
      <c r="R387" s="16"/>
      <c r="S387" s="32"/>
      <c r="T387" s="33"/>
      <c r="V387" s="16"/>
      <c r="W387" s="32"/>
      <c r="X387" s="33"/>
      <c r="Z387" s="16"/>
      <c r="AA387" s="32"/>
      <c r="AB387" s="33"/>
      <c r="AD387" s="16"/>
      <c r="AE387" s="32"/>
      <c r="AF387" s="33"/>
      <c r="AG387" s="23"/>
      <c r="AH387" s="23"/>
      <c r="AI387" s="23"/>
    </row>
    <row r="388" spans="1:35" s="13" customFormat="1" x14ac:dyDescent="0.4">
      <c r="A388" s="23"/>
      <c r="B388" s="23"/>
      <c r="C388" s="32"/>
      <c r="D388" s="33"/>
      <c r="F388" s="16"/>
      <c r="G388" s="32"/>
      <c r="H388" s="33"/>
      <c r="J388" s="16"/>
      <c r="K388" s="32"/>
      <c r="L388" s="33"/>
      <c r="N388" s="16"/>
      <c r="O388" s="32"/>
      <c r="P388" s="33"/>
      <c r="R388" s="16"/>
      <c r="S388" s="32"/>
      <c r="T388" s="33"/>
      <c r="V388" s="16"/>
      <c r="W388" s="32"/>
      <c r="X388" s="33"/>
      <c r="Z388" s="16"/>
      <c r="AA388" s="32"/>
      <c r="AB388" s="33"/>
      <c r="AD388" s="16"/>
      <c r="AE388" s="32"/>
      <c r="AF388" s="33"/>
      <c r="AG388" s="23"/>
      <c r="AH388" s="23"/>
      <c r="AI388" s="23"/>
    </row>
    <row r="389" spans="1:35" s="13" customFormat="1" x14ac:dyDescent="0.4">
      <c r="A389" s="23"/>
      <c r="B389" s="23"/>
      <c r="C389" s="32"/>
      <c r="D389" s="33"/>
      <c r="F389" s="16"/>
      <c r="G389" s="32"/>
      <c r="H389" s="33"/>
      <c r="J389" s="16"/>
      <c r="K389" s="32"/>
      <c r="L389" s="33"/>
      <c r="N389" s="16"/>
      <c r="O389" s="32"/>
      <c r="P389" s="33"/>
      <c r="R389" s="16"/>
      <c r="S389" s="32"/>
      <c r="T389" s="33"/>
      <c r="V389" s="16"/>
      <c r="W389" s="32"/>
      <c r="X389" s="33"/>
      <c r="Z389" s="16"/>
      <c r="AA389" s="32"/>
      <c r="AB389" s="33"/>
      <c r="AD389" s="16"/>
      <c r="AE389" s="32"/>
      <c r="AF389" s="33"/>
      <c r="AG389" s="23"/>
      <c r="AH389" s="23"/>
      <c r="AI389" s="23"/>
    </row>
    <row r="390" spans="1:35" s="13" customFormat="1" x14ac:dyDescent="0.4">
      <c r="A390" s="23"/>
      <c r="B390" s="23"/>
      <c r="C390" s="32"/>
      <c r="D390" s="33"/>
      <c r="F390" s="16"/>
      <c r="G390" s="32"/>
      <c r="H390" s="33"/>
      <c r="J390" s="16"/>
      <c r="K390" s="32"/>
      <c r="L390" s="33"/>
      <c r="N390" s="16"/>
      <c r="O390" s="32"/>
      <c r="P390" s="33"/>
      <c r="R390" s="16"/>
      <c r="S390" s="32"/>
      <c r="T390" s="33"/>
      <c r="V390" s="16"/>
      <c r="W390" s="32"/>
      <c r="X390" s="33"/>
      <c r="Z390" s="16"/>
      <c r="AA390" s="32"/>
      <c r="AB390" s="33"/>
      <c r="AD390" s="16"/>
      <c r="AE390" s="32"/>
      <c r="AF390" s="33"/>
      <c r="AG390" s="23"/>
      <c r="AH390" s="23"/>
      <c r="AI390" s="23"/>
    </row>
    <row r="391" spans="1:35" s="13" customFormat="1" x14ac:dyDescent="0.4">
      <c r="A391" s="23"/>
      <c r="B391" s="23"/>
      <c r="C391" s="32"/>
      <c r="D391" s="33"/>
      <c r="F391" s="16"/>
      <c r="G391" s="32"/>
      <c r="H391" s="33"/>
      <c r="J391" s="16"/>
      <c r="K391" s="32"/>
      <c r="L391" s="33"/>
      <c r="N391" s="16"/>
      <c r="O391" s="32"/>
      <c r="P391" s="33"/>
      <c r="R391" s="16"/>
      <c r="S391" s="32"/>
      <c r="T391" s="33"/>
      <c r="V391" s="16"/>
      <c r="W391" s="32"/>
      <c r="X391" s="33"/>
      <c r="Z391" s="16"/>
      <c r="AA391" s="32"/>
      <c r="AB391" s="33"/>
      <c r="AD391" s="16"/>
      <c r="AE391" s="32"/>
      <c r="AF391" s="33"/>
      <c r="AG391" s="23"/>
      <c r="AH391" s="23"/>
      <c r="AI391" s="23"/>
    </row>
    <row r="392" spans="1:35" s="13" customFormat="1" x14ac:dyDescent="0.4">
      <c r="A392" s="23"/>
      <c r="B392" s="23"/>
      <c r="C392" s="32"/>
      <c r="D392" s="33"/>
      <c r="F392" s="16"/>
      <c r="G392" s="32"/>
      <c r="H392" s="33"/>
      <c r="J392" s="16"/>
      <c r="K392" s="32"/>
      <c r="L392" s="33"/>
      <c r="N392" s="16"/>
      <c r="O392" s="32"/>
      <c r="P392" s="33"/>
      <c r="R392" s="16"/>
      <c r="S392" s="32"/>
      <c r="T392" s="33"/>
      <c r="V392" s="16"/>
      <c r="W392" s="32"/>
      <c r="X392" s="33"/>
      <c r="Z392" s="16"/>
      <c r="AA392" s="32"/>
      <c r="AB392" s="33"/>
      <c r="AD392" s="16"/>
      <c r="AE392" s="32"/>
      <c r="AF392" s="33"/>
      <c r="AG392" s="23"/>
      <c r="AH392" s="23"/>
      <c r="AI392" s="23"/>
    </row>
    <row r="393" spans="1:35" s="13" customFormat="1" x14ac:dyDescent="0.4">
      <c r="A393" s="23"/>
      <c r="B393" s="23"/>
      <c r="C393" s="32"/>
      <c r="D393" s="33"/>
      <c r="F393" s="16"/>
      <c r="G393" s="32"/>
      <c r="H393" s="33"/>
      <c r="J393" s="16"/>
      <c r="K393" s="32"/>
      <c r="L393" s="33"/>
      <c r="N393" s="16"/>
      <c r="O393" s="32"/>
      <c r="P393" s="33"/>
      <c r="R393" s="16"/>
      <c r="S393" s="32"/>
      <c r="T393" s="33"/>
      <c r="V393" s="16"/>
      <c r="W393" s="32"/>
      <c r="X393" s="33"/>
      <c r="Z393" s="16"/>
      <c r="AA393" s="32"/>
      <c r="AB393" s="33"/>
      <c r="AD393" s="16"/>
      <c r="AE393" s="32"/>
      <c r="AF393" s="33"/>
      <c r="AG393" s="23"/>
      <c r="AH393" s="23"/>
      <c r="AI393" s="23"/>
    </row>
    <row r="394" spans="1:35" s="13" customFormat="1" x14ac:dyDescent="0.4">
      <c r="A394" s="23"/>
      <c r="B394" s="23"/>
      <c r="C394" s="32"/>
      <c r="D394" s="33"/>
      <c r="F394" s="16"/>
      <c r="G394" s="32"/>
      <c r="H394" s="33"/>
      <c r="J394" s="16"/>
      <c r="K394" s="32"/>
      <c r="L394" s="33"/>
      <c r="N394" s="16"/>
      <c r="O394" s="32"/>
      <c r="P394" s="33"/>
      <c r="R394" s="16"/>
      <c r="S394" s="32"/>
      <c r="T394" s="33"/>
      <c r="V394" s="16"/>
      <c r="W394" s="32"/>
      <c r="X394" s="33"/>
      <c r="Z394" s="16"/>
      <c r="AA394" s="32"/>
      <c r="AB394" s="33"/>
      <c r="AD394" s="16"/>
      <c r="AE394" s="32"/>
      <c r="AF394" s="33"/>
      <c r="AG394" s="23"/>
      <c r="AH394" s="23"/>
      <c r="AI394" s="23"/>
    </row>
    <row r="395" spans="1:35" s="13" customFormat="1" x14ac:dyDescent="0.4">
      <c r="A395" s="23"/>
      <c r="B395" s="23"/>
      <c r="C395" s="32"/>
      <c r="D395" s="33"/>
      <c r="F395" s="16"/>
      <c r="G395" s="32"/>
      <c r="H395" s="33"/>
      <c r="J395" s="16"/>
      <c r="K395" s="32"/>
      <c r="L395" s="33"/>
      <c r="N395" s="16"/>
      <c r="O395" s="32"/>
      <c r="P395" s="33"/>
      <c r="R395" s="16"/>
      <c r="S395" s="32"/>
      <c r="T395" s="33"/>
      <c r="V395" s="16"/>
      <c r="W395" s="32"/>
      <c r="X395" s="33"/>
      <c r="Z395" s="16"/>
      <c r="AA395" s="32"/>
      <c r="AB395" s="33"/>
      <c r="AD395" s="16"/>
      <c r="AE395" s="32"/>
      <c r="AF395" s="33"/>
      <c r="AG395" s="23"/>
      <c r="AH395" s="23"/>
      <c r="AI395" s="23"/>
    </row>
    <row r="396" spans="1:35" s="13" customFormat="1" x14ac:dyDescent="0.4">
      <c r="A396" s="23"/>
      <c r="B396" s="23"/>
      <c r="C396" s="32"/>
      <c r="D396" s="33"/>
      <c r="F396" s="16"/>
      <c r="G396" s="32"/>
      <c r="H396" s="33"/>
      <c r="J396" s="16"/>
      <c r="K396" s="32"/>
      <c r="L396" s="33"/>
      <c r="N396" s="16"/>
      <c r="O396" s="32"/>
      <c r="P396" s="33"/>
      <c r="R396" s="16"/>
      <c r="S396" s="32"/>
      <c r="T396" s="33"/>
      <c r="V396" s="16"/>
      <c r="W396" s="32"/>
      <c r="X396" s="33"/>
      <c r="Z396" s="16"/>
      <c r="AA396" s="32"/>
      <c r="AB396" s="33"/>
      <c r="AD396" s="16"/>
      <c r="AE396" s="32"/>
      <c r="AF396" s="33"/>
      <c r="AG396" s="23"/>
      <c r="AH396" s="23"/>
      <c r="AI396" s="23"/>
    </row>
    <row r="397" spans="1:35" s="13" customFormat="1" x14ac:dyDescent="0.4">
      <c r="A397" s="23"/>
      <c r="B397" s="23"/>
      <c r="C397" s="32"/>
      <c r="D397" s="33"/>
      <c r="F397" s="16"/>
      <c r="G397" s="32"/>
      <c r="H397" s="33"/>
      <c r="J397" s="16"/>
      <c r="K397" s="32"/>
      <c r="L397" s="33"/>
      <c r="N397" s="16"/>
      <c r="O397" s="32"/>
      <c r="P397" s="33"/>
      <c r="R397" s="16"/>
      <c r="S397" s="32"/>
      <c r="T397" s="33"/>
      <c r="V397" s="16"/>
      <c r="W397" s="32"/>
      <c r="X397" s="33"/>
      <c r="Z397" s="16"/>
      <c r="AA397" s="32"/>
      <c r="AB397" s="33"/>
      <c r="AD397" s="16"/>
      <c r="AE397" s="32"/>
      <c r="AF397" s="33"/>
      <c r="AG397" s="23"/>
      <c r="AH397" s="23"/>
      <c r="AI397" s="23"/>
    </row>
    <row r="398" spans="1:35" s="13" customFormat="1" x14ac:dyDescent="0.4">
      <c r="A398" s="23"/>
      <c r="B398" s="23"/>
      <c r="C398" s="32"/>
      <c r="D398" s="33"/>
      <c r="F398" s="16"/>
      <c r="G398" s="32"/>
      <c r="H398" s="33"/>
      <c r="J398" s="16"/>
      <c r="K398" s="32"/>
      <c r="L398" s="33"/>
      <c r="N398" s="16"/>
      <c r="O398" s="32"/>
      <c r="P398" s="33"/>
      <c r="R398" s="16"/>
      <c r="S398" s="32"/>
      <c r="T398" s="33"/>
      <c r="V398" s="16"/>
      <c r="W398" s="32"/>
      <c r="X398" s="33"/>
      <c r="Z398" s="16"/>
      <c r="AA398" s="32"/>
      <c r="AB398" s="33"/>
      <c r="AD398" s="16"/>
      <c r="AE398" s="32"/>
      <c r="AF398" s="33"/>
      <c r="AG398" s="23"/>
      <c r="AH398" s="23"/>
      <c r="AI398" s="23"/>
    </row>
    <row r="399" spans="1:35" s="13" customFormat="1" x14ac:dyDescent="0.4">
      <c r="A399" s="23"/>
      <c r="B399" s="23"/>
      <c r="C399" s="32"/>
      <c r="D399" s="33"/>
      <c r="F399" s="16"/>
      <c r="G399" s="32"/>
      <c r="H399" s="33"/>
      <c r="J399" s="16"/>
      <c r="K399" s="32"/>
      <c r="L399" s="33"/>
      <c r="N399" s="16"/>
      <c r="O399" s="32"/>
      <c r="P399" s="33"/>
      <c r="R399" s="16"/>
      <c r="S399" s="32"/>
      <c r="T399" s="33"/>
      <c r="V399" s="16"/>
      <c r="W399" s="32"/>
      <c r="X399" s="33"/>
      <c r="Z399" s="16"/>
      <c r="AA399" s="32"/>
      <c r="AB399" s="33"/>
      <c r="AD399" s="16"/>
      <c r="AE399" s="32"/>
      <c r="AF399" s="33"/>
      <c r="AG399" s="23"/>
      <c r="AH399" s="23"/>
      <c r="AI399" s="23"/>
    </row>
    <row r="400" spans="1:35" s="13" customFormat="1" x14ac:dyDescent="0.4">
      <c r="A400" s="23"/>
      <c r="B400" s="23"/>
      <c r="C400" s="32"/>
      <c r="D400" s="33"/>
      <c r="F400" s="16"/>
      <c r="G400" s="32"/>
      <c r="H400" s="33"/>
      <c r="J400" s="16"/>
      <c r="K400" s="32"/>
      <c r="L400" s="33"/>
      <c r="N400" s="16"/>
      <c r="O400" s="32"/>
      <c r="P400" s="33"/>
      <c r="R400" s="16"/>
      <c r="S400" s="32"/>
      <c r="T400" s="33"/>
      <c r="V400" s="16"/>
      <c r="W400" s="32"/>
      <c r="X400" s="33"/>
      <c r="Z400" s="16"/>
      <c r="AA400" s="32"/>
      <c r="AB400" s="33"/>
      <c r="AD400" s="16"/>
      <c r="AE400" s="32"/>
      <c r="AF400" s="33"/>
      <c r="AG400" s="23"/>
      <c r="AH400" s="23"/>
      <c r="AI400" s="23"/>
    </row>
    <row r="401" spans="1:35" s="13" customFormat="1" x14ac:dyDescent="0.4">
      <c r="A401" s="23"/>
      <c r="B401" s="23"/>
      <c r="C401" s="32"/>
      <c r="D401" s="33"/>
      <c r="F401" s="16"/>
      <c r="G401" s="32"/>
      <c r="H401" s="33"/>
      <c r="J401" s="16"/>
      <c r="K401" s="32"/>
      <c r="L401" s="33"/>
      <c r="N401" s="16"/>
      <c r="O401" s="32"/>
      <c r="P401" s="33"/>
      <c r="R401" s="16"/>
      <c r="S401" s="32"/>
      <c r="T401" s="33"/>
      <c r="V401" s="16"/>
      <c r="W401" s="32"/>
      <c r="X401" s="33"/>
      <c r="Z401" s="16"/>
      <c r="AA401" s="32"/>
      <c r="AB401" s="33"/>
      <c r="AD401" s="16"/>
      <c r="AE401" s="32"/>
      <c r="AF401" s="33"/>
      <c r="AG401" s="23"/>
      <c r="AH401" s="23"/>
      <c r="AI401" s="23"/>
    </row>
    <row r="402" spans="1:35" s="13" customFormat="1" x14ac:dyDescent="0.4">
      <c r="A402" s="23"/>
      <c r="B402" s="23"/>
      <c r="C402" s="32"/>
      <c r="D402" s="33"/>
      <c r="F402" s="16"/>
      <c r="G402" s="32"/>
      <c r="H402" s="33"/>
      <c r="J402" s="16"/>
      <c r="K402" s="32"/>
      <c r="L402" s="33"/>
      <c r="N402" s="16"/>
      <c r="O402" s="32"/>
      <c r="P402" s="33"/>
      <c r="R402" s="16"/>
      <c r="S402" s="32"/>
      <c r="T402" s="33"/>
      <c r="V402" s="16"/>
      <c r="W402" s="32"/>
      <c r="X402" s="33"/>
      <c r="Z402" s="16"/>
      <c r="AA402" s="32"/>
      <c r="AB402" s="33"/>
      <c r="AD402" s="16"/>
      <c r="AE402" s="32"/>
      <c r="AF402" s="33"/>
      <c r="AG402" s="23"/>
      <c r="AH402" s="23"/>
      <c r="AI402" s="23"/>
    </row>
    <row r="403" spans="1:35" s="13" customFormat="1" x14ac:dyDescent="0.4">
      <c r="A403" s="23"/>
      <c r="B403" s="23"/>
      <c r="C403" s="32"/>
      <c r="D403" s="33"/>
      <c r="F403" s="16"/>
      <c r="G403" s="32"/>
      <c r="H403" s="33"/>
      <c r="J403" s="16"/>
      <c r="K403" s="32"/>
      <c r="L403" s="33"/>
      <c r="N403" s="16"/>
      <c r="O403" s="32"/>
      <c r="P403" s="33"/>
      <c r="R403" s="16"/>
      <c r="S403" s="32"/>
      <c r="T403" s="33"/>
      <c r="V403" s="16"/>
      <c r="W403" s="32"/>
      <c r="X403" s="33"/>
      <c r="Z403" s="16"/>
      <c r="AA403" s="32"/>
      <c r="AB403" s="33"/>
      <c r="AD403" s="16"/>
      <c r="AE403" s="32"/>
      <c r="AF403" s="33"/>
      <c r="AG403" s="23"/>
      <c r="AH403" s="23"/>
      <c r="AI403" s="23"/>
    </row>
    <row r="404" spans="1:35" s="13" customFormat="1" x14ac:dyDescent="0.4">
      <c r="A404" s="23"/>
      <c r="B404" s="23"/>
      <c r="C404" s="32"/>
      <c r="D404" s="33"/>
      <c r="F404" s="16"/>
      <c r="G404" s="32"/>
      <c r="H404" s="33"/>
      <c r="J404" s="16"/>
      <c r="K404" s="32"/>
      <c r="L404" s="33"/>
      <c r="N404" s="16"/>
      <c r="O404" s="32"/>
      <c r="P404" s="33"/>
      <c r="R404" s="16"/>
      <c r="S404" s="32"/>
      <c r="T404" s="33"/>
      <c r="V404" s="16"/>
      <c r="W404" s="32"/>
      <c r="X404" s="33"/>
      <c r="Z404" s="16"/>
      <c r="AA404" s="32"/>
      <c r="AB404" s="33"/>
      <c r="AD404" s="16"/>
      <c r="AE404" s="32"/>
      <c r="AF404" s="33"/>
      <c r="AG404" s="23"/>
      <c r="AH404" s="23"/>
      <c r="AI404" s="23"/>
    </row>
    <row r="405" spans="1:35" s="13" customFormat="1" x14ac:dyDescent="0.4">
      <c r="A405" s="23"/>
      <c r="B405" s="23"/>
      <c r="C405" s="32"/>
      <c r="D405" s="33"/>
      <c r="F405" s="16"/>
      <c r="G405" s="32"/>
      <c r="H405" s="33"/>
      <c r="J405" s="16"/>
      <c r="K405" s="32"/>
      <c r="L405" s="33"/>
      <c r="N405" s="16"/>
      <c r="O405" s="32"/>
      <c r="P405" s="33"/>
      <c r="R405" s="16"/>
      <c r="S405" s="32"/>
      <c r="T405" s="33"/>
      <c r="V405" s="16"/>
      <c r="W405" s="32"/>
      <c r="X405" s="33"/>
      <c r="Z405" s="16"/>
      <c r="AA405" s="32"/>
      <c r="AB405" s="33"/>
      <c r="AD405" s="16"/>
      <c r="AE405" s="32"/>
      <c r="AF405" s="33"/>
      <c r="AG405" s="23"/>
      <c r="AH405" s="23"/>
      <c r="AI405" s="23"/>
    </row>
    <row r="406" spans="1:35" s="13" customFormat="1" x14ac:dyDescent="0.4">
      <c r="A406" s="23"/>
      <c r="B406" s="23"/>
      <c r="C406" s="32"/>
      <c r="D406" s="33"/>
      <c r="F406" s="16"/>
      <c r="G406" s="32"/>
      <c r="H406" s="33"/>
      <c r="J406" s="16"/>
      <c r="K406" s="32"/>
      <c r="L406" s="33"/>
      <c r="N406" s="16"/>
      <c r="O406" s="32"/>
      <c r="P406" s="33"/>
      <c r="R406" s="16"/>
      <c r="S406" s="32"/>
      <c r="T406" s="33"/>
      <c r="V406" s="16"/>
      <c r="W406" s="32"/>
      <c r="X406" s="33"/>
      <c r="Z406" s="16"/>
      <c r="AA406" s="32"/>
      <c r="AB406" s="33"/>
      <c r="AD406" s="16"/>
      <c r="AE406" s="32"/>
      <c r="AF406" s="33"/>
      <c r="AG406" s="23"/>
      <c r="AH406" s="23"/>
      <c r="AI406" s="23"/>
    </row>
    <row r="407" spans="1:35" s="13" customFormat="1" x14ac:dyDescent="0.4">
      <c r="A407" s="23"/>
      <c r="B407" s="23"/>
      <c r="C407" s="32"/>
      <c r="D407" s="33"/>
      <c r="F407" s="16"/>
      <c r="G407" s="32"/>
      <c r="H407" s="33"/>
      <c r="J407" s="16"/>
      <c r="K407" s="32"/>
      <c r="L407" s="33"/>
      <c r="N407" s="16"/>
      <c r="O407" s="32"/>
      <c r="P407" s="33"/>
      <c r="R407" s="16"/>
      <c r="S407" s="32"/>
      <c r="T407" s="33"/>
      <c r="V407" s="16"/>
      <c r="W407" s="32"/>
      <c r="X407" s="33"/>
      <c r="Z407" s="16"/>
      <c r="AA407" s="32"/>
      <c r="AB407" s="33"/>
      <c r="AD407" s="16"/>
      <c r="AE407" s="32"/>
      <c r="AF407" s="33"/>
      <c r="AG407" s="23"/>
      <c r="AH407" s="23"/>
      <c r="AI407" s="23"/>
    </row>
    <row r="408" spans="1:35" s="13" customFormat="1" x14ac:dyDescent="0.4">
      <c r="A408" s="23"/>
      <c r="B408" s="23"/>
      <c r="C408" s="32"/>
      <c r="D408" s="33"/>
      <c r="F408" s="16"/>
      <c r="G408" s="32"/>
      <c r="H408" s="33"/>
      <c r="J408" s="16"/>
      <c r="K408" s="32"/>
      <c r="L408" s="33"/>
      <c r="N408" s="16"/>
      <c r="O408" s="32"/>
      <c r="P408" s="33"/>
      <c r="R408" s="16"/>
      <c r="S408" s="32"/>
      <c r="T408" s="33"/>
      <c r="V408" s="16"/>
      <c r="W408" s="32"/>
      <c r="X408" s="33"/>
      <c r="Z408" s="16"/>
      <c r="AA408" s="32"/>
      <c r="AB408" s="33"/>
      <c r="AD408" s="16"/>
      <c r="AE408" s="32"/>
      <c r="AF408" s="33"/>
      <c r="AG408" s="23"/>
      <c r="AH408" s="23"/>
      <c r="AI408" s="23"/>
    </row>
    <row r="409" spans="1:35" s="13" customFormat="1" x14ac:dyDescent="0.4">
      <c r="A409" s="23"/>
      <c r="B409" s="23"/>
      <c r="C409" s="32"/>
      <c r="D409" s="33"/>
      <c r="F409" s="16"/>
      <c r="G409" s="32"/>
      <c r="H409" s="33"/>
      <c r="J409" s="16"/>
      <c r="K409" s="32"/>
      <c r="L409" s="33"/>
      <c r="N409" s="16"/>
      <c r="O409" s="32"/>
      <c r="P409" s="33"/>
      <c r="R409" s="16"/>
      <c r="S409" s="32"/>
      <c r="T409" s="33"/>
      <c r="V409" s="16"/>
      <c r="W409" s="32"/>
      <c r="X409" s="33"/>
      <c r="Z409" s="16"/>
      <c r="AA409" s="32"/>
      <c r="AB409" s="33"/>
      <c r="AD409" s="16"/>
      <c r="AE409" s="32"/>
      <c r="AF409" s="33"/>
      <c r="AG409" s="23"/>
      <c r="AH409" s="23"/>
      <c r="AI409" s="23"/>
    </row>
    <row r="410" spans="1:35" s="13" customFormat="1" x14ac:dyDescent="0.4">
      <c r="A410" s="23"/>
      <c r="B410" s="23"/>
      <c r="C410" s="32"/>
      <c r="D410" s="33"/>
      <c r="F410" s="16"/>
      <c r="G410" s="32"/>
      <c r="H410" s="33"/>
      <c r="J410" s="16"/>
      <c r="K410" s="32"/>
      <c r="L410" s="33"/>
      <c r="N410" s="16"/>
      <c r="O410" s="32"/>
      <c r="P410" s="33"/>
      <c r="R410" s="16"/>
      <c r="S410" s="32"/>
      <c r="T410" s="33"/>
      <c r="V410" s="16"/>
      <c r="W410" s="32"/>
      <c r="X410" s="33"/>
      <c r="Z410" s="16"/>
      <c r="AA410" s="32"/>
      <c r="AB410" s="33"/>
      <c r="AD410" s="16"/>
      <c r="AE410" s="32"/>
      <c r="AF410" s="33"/>
      <c r="AG410" s="23"/>
      <c r="AH410" s="23"/>
      <c r="AI410" s="23"/>
    </row>
    <row r="411" spans="1:35" s="13" customFormat="1" x14ac:dyDescent="0.4">
      <c r="A411" s="23"/>
      <c r="B411" s="23"/>
      <c r="C411" s="32"/>
      <c r="D411" s="33"/>
      <c r="F411" s="16"/>
      <c r="G411" s="32"/>
      <c r="H411" s="33"/>
      <c r="J411" s="16"/>
      <c r="K411" s="32"/>
      <c r="L411" s="33"/>
      <c r="N411" s="16"/>
      <c r="O411" s="32"/>
      <c r="P411" s="33"/>
      <c r="R411" s="16"/>
      <c r="S411" s="32"/>
      <c r="T411" s="33"/>
      <c r="V411" s="16"/>
      <c r="W411" s="32"/>
      <c r="X411" s="33"/>
      <c r="Z411" s="16"/>
      <c r="AA411" s="32"/>
      <c r="AB411" s="33"/>
      <c r="AD411" s="16"/>
      <c r="AE411" s="32"/>
      <c r="AF411" s="33"/>
      <c r="AG411" s="23"/>
      <c r="AH411" s="23"/>
      <c r="AI411" s="23"/>
    </row>
    <row r="412" spans="1:35" s="13" customFormat="1" x14ac:dyDescent="0.4">
      <c r="A412" s="23"/>
      <c r="B412" s="23"/>
      <c r="C412" s="32"/>
      <c r="D412" s="33"/>
      <c r="F412" s="16"/>
      <c r="G412" s="32"/>
      <c r="H412" s="33"/>
      <c r="J412" s="16"/>
      <c r="K412" s="32"/>
      <c r="L412" s="33"/>
      <c r="N412" s="16"/>
      <c r="O412" s="32"/>
      <c r="P412" s="33"/>
      <c r="R412" s="16"/>
      <c r="S412" s="32"/>
      <c r="T412" s="33"/>
      <c r="V412" s="16"/>
      <c r="W412" s="32"/>
      <c r="X412" s="33"/>
      <c r="Z412" s="16"/>
      <c r="AA412" s="32"/>
      <c r="AB412" s="33"/>
      <c r="AD412" s="16"/>
      <c r="AE412" s="32"/>
      <c r="AF412" s="33"/>
      <c r="AG412" s="23"/>
      <c r="AH412" s="23"/>
      <c r="AI412" s="23"/>
    </row>
    <row r="413" spans="1:35" s="13" customFormat="1" x14ac:dyDescent="0.4">
      <c r="A413" s="23"/>
      <c r="B413" s="23"/>
      <c r="C413" s="32"/>
      <c r="D413" s="33"/>
      <c r="F413" s="16"/>
      <c r="G413" s="32"/>
      <c r="H413" s="33"/>
      <c r="J413" s="16"/>
      <c r="K413" s="32"/>
      <c r="L413" s="33"/>
      <c r="N413" s="16"/>
      <c r="O413" s="32"/>
      <c r="P413" s="33"/>
      <c r="R413" s="16"/>
      <c r="S413" s="32"/>
      <c r="T413" s="33"/>
      <c r="V413" s="16"/>
      <c r="W413" s="32"/>
      <c r="X413" s="33"/>
      <c r="Z413" s="16"/>
      <c r="AA413" s="32"/>
      <c r="AB413" s="33"/>
      <c r="AD413" s="16"/>
      <c r="AE413" s="32"/>
      <c r="AF413" s="33"/>
      <c r="AG413" s="23"/>
      <c r="AH413" s="23"/>
      <c r="AI413" s="23"/>
    </row>
    <row r="414" spans="1:35" s="13" customFormat="1" x14ac:dyDescent="0.4">
      <c r="A414" s="23"/>
      <c r="B414" s="23"/>
      <c r="C414" s="32"/>
      <c r="D414" s="33"/>
      <c r="F414" s="16"/>
      <c r="G414" s="32"/>
      <c r="H414" s="33"/>
      <c r="J414" s="16"/>
      <c r="K414" s="32"/>
      <c r="L414" s="33"/>
      <c r="N414" s="16"/>
      <c r="O414" s="32"/>
      <c r="P414" s="33"/>
      <c r="R414" s="16"/>
      <c r="S414" s="32"/>
      <c r="T414" s="33"/>
      <c r="V414" s="16"/>
      <c r="W414" s="32"/>
      <c r="X414" s="33"/>
      <c r="Z414" s="16"/>
      <c r="AA414" s="32"/>
      <c r="AB414" s="33"/>
      <c r="AD414" s="16"/>
      <c r="AE414" s="32"/>
      <c r="AF414" s="33"/>
      <c r="AG414" s="23"/>
      <c r="AH414" s="23"/>
      <c r="AI414" s="23"/>
    </row>
    <row r="415" spans="1:35" s="13" customFormat="1" x14ac:dyDescent="0.4">
      <c r="A415" s="23"/>
      <c r="B415" s="23"/>
      <c r="C415" s="32"/>
      <c r="D415" s="33"/>
      <c r="F415" s="16"/>
      <c r="G415" s="32"/>
      <c r="H415" s="33"/>
      <c r="J415" s="16"/>
      <c r="K415" s="32"/>
      <c r="L415" s="33"/>
      <c r="N415" s="16"/>
      <c r="O415" s="32"/>
      <c r="P415" s="33"/>
      <c r="R415" s="16"/>
      <c r="S415" s="32"/>
      <c r="T415" s="33"/>
      <c r="V415" s="16"/>
      <c r="W415" s="32"/>
      <c r="X415" s="33"/>
      <c r="Z415" s="16"/>
      <c r="AA415" s="32"/>
      <c r="AB415" s="33"/>
      <c r="AD415" s="16"/>
      <c r="AE415" s="32"/>
      <c r="AF415" s="33"/>
      <c r="AG415" s="23"/>
      <c r="AH415" s="23"/>
      <c r="AI415" s="23"/>
    </row>
    <row r="416" spans="1:35" s="13" customFormat="1" x14ac:dyDescent="0.4">
      <c r="A416" s="23"/>
      <c r="B416" s="23"/>
      <c r="C416" s="32"/>
      <c r="D416" s="33"/>
      <c r="F416" s="16"/>
      <c r="G416" s="32"/>
      <c r="H416" s="33"/>
      <c r="J416" s="16"/>
      <c r="K416" s="32"/>
      <c r="L416" s="33"/>
      <c r="N416" s="16"/>
      <c r="O416" s="32"/>
      <c r="P416" s="33"/>
      <c r="R416" s="16"/>
      <c r="S416" s="32"/>
      <c r="T416" s="33"/>
      <c r="V416" s="16"/>
      <c r="W416" s="32"/>
      <c r="X416" s="33"/>
      <c r="Z416" s="16"/>
      <c r="AA416" s="32"/>
      <c r="AB416" s="33"/>
      <c r="AD416" s="16"/>
      <c r="AE416" s="32"/>
      <c r="AF416" s="33"/>
      <c r="AG416" s="23"/>
      <c r="AH416" s="23"/>
      <c r="AI416" s="23"/>
    </row>
    <row r="417" spans="1:35" s="13" customFormat="1" x14ac:dyDescent="0.4">
      <c r="A417" s="23"/>
      <c r="B417" s="23"/>
      <c r="C417" s="32"/>
      <c r="D417" s="33"/>
      <c r="F417" s="16"/>
      <c r="G417" s="32"/>
      <c r="H417" s="33"/>
      <c r="J417" s="16"/>
      <c r="K417" s="32"/>
      <c r="L417" s="33"/>
      <c r="N417" s="16"/>
      <c r="O417" s="32"/>
      <c r="P417" s="33"/>
      <c r="R417" s="16"/>
      <c r="S417" s="32"/>
      <c r="T417" s="33"/>
      <c r="V417" s="16"/>
      <c r="W417" s="32"/>
      <c r="X417" s="33"/>
      <c r="Z417" s="16"/>
      <c r="AA417" s="32"/>
      <c r="AB417" s="33"/>
      <c r="AD417" s="16"/>
      <c r="AE417" s="32"/>
      <c r="AF417" s="33"/>
      <c r="AG417" s="23"/>
      <c r="AH417" s="23"/>
      <c r="AI417" s="23"/>
    </row>
    <row r="418" spans="1:35" s="13" customFormat="1" x14ac:dyDescent="0.4">
      <c r="A418" s="23"/>
      <c r="B418" s="23"/>
      <c r="C418" s="32"/>
      <c r="D418" s="33"/>
      <c r="F418" s="16"/>
      <c r="G418" s="32"/>
      <c r="H418" s="33"/>
      <c r="J418" s="16"/>
      <c r="K418" s="32"/>
      <c r="L418" s="33"/>
      <c r="N418" s="16"/>
      <c r="O418" s="32"/>
      <c r="P418" s="33"/>
      <c r="R418" s="16"/>
      <c r="S418" s="32"/>
      <c r="T418" s="33"/>
      <c r="V418" s="16"/>
      <c r="W418" s="32"/>
      <c r="X418" s="33"/>
      <c r="Z418" s="16"/>
      <c r="AA418" s="32"/>
      <c r="AB418" s="33"/>
      <c r="AD418" s="16"/>
      <c r="AE418" s="32"/>
      <c r="AF418" s="33"/>
      <c r="AG418" s="23"/>
      <c r="AH418" s="23"/>
      <c r="AI418" s="23"/>
    </row>
    <row r="419" spans="1:35" s="13" customFormat="1" x14ac:dyDescent="0.4">
      <c r="A419" s="23"/>
      <c r="B419" s="23"/>
      <c r="C419" s="32"/>
      <c r="D419" s="33"/>
      <c r="F419" s="16"/>
      <c r="G419" s="32"/>
      <c r="H419" s="33"/>
      <c r="J419" s="16"/>
      <c r="K419" s="32"/>
      <c r="L419" s="33"/>
      <c r="N419" s="16"/>
      <c r="O419" s="32"/>
      <c r="P419" s="33"/>
      <c r="R419" s="16"/>
      <c r="S419" s="32"/>
      <c r="T419" s="33"/>
      <c r="V419" s="16"/>
      <c r="W419" s="32"/>
      <c r="X419" s="33"/>
      <c r="Z419" s="16"/>
      <c r="AA419" s="32"/>
      <c r="AB419" s="33"/>
      <c r="AD419" s="16"/>
      <c r="AE419" s="32"/>
      <c r="AF419" s="33"/>
      <c r="AG419" s="23"/>
      <c r="AH419" s="23"/>
      <c r="AI419" s="23"/>
    </row>
    <row r="420" spans="1:35" s="13" customFormat="1" x14ac:dyDescent="0.4">
      <c r="A420" s="23"/>
      <c r="B420" s="23"/>
      <c r="C420" s="32"/>
      <c r="D420" s="33"/>
      <c r="F420" s="16"/>
      <c r="G420" s="32"/>
      <c r="H420" s="33"/>
      <c r="J420" s="16"/>
      <c r="K420" s="32"/>
      <c r="L420" s="33"/>
      <c r="N420" s="16"/>
      <c r="O420" s="32"/>
      <c r="P420" s="33"/>
      <c r="R420" s="16"/>
      <c r="S420" s="32"/>
      <c r="T420" s="33"/>
      <c r="V420" s="16"/>
      <c r="W420" s="32"/>
      <c r="X420" s="33"/>
      <c r="Z420" s="16"/>
      <c r="AA420" s="32"/>
      <c r="AB420" s="33"/>
      <c r="AD420" s="16"/>
      <c r="AE420" s="32"/>
      <c r="AF420" s="33"/>
      <c r="AG420" s="23"/>
      <c r="AH420" s="23"/>
      <c r="AI420" s="23"/>
    </row>
    <row r="421" spans="1:35" s="13" customFormat="1" x14ac:dyDescent="0.4">
      <c r="A421" s="23"/>
      <c r="B421" s="23"/>
      <c r="C421" s="32"/>
      <c r="D421" s="33"/>
      <c r="F421" s="16"/>
      <c r="G421" s="32"/>
      <c r="H421" s="33"/>
      <c r="J421" s="16"/>
      <c r="K421" s="32"/>
      <c r="L421" s="33"/>
      <c r="N421" s="16"/>
      <c r="O421" s="32"/>
      <c r="P421" s="33"/>
      <c r="R421" s="16"/>
      <c r="S421" s="32"/>
      <c r="T421" s="33"/>
      <c r="V421" s="16"/>
      <c r="W421" s="32"/>
      <c r="X421" s="33"/>
      <c r="Z421" s="16"/>
      <c r="AA421" s="32"/>
      <c r="AB421" s="33"/>
      <c r="AD421" s="16"/>
      <c r="AE421" s="32"/>
      <c r="AF421" s="33"/>
      <c r="AG421" s="23"/>
      <c r="AH421" s="23"/>
      <c r="AI421" s="23"/>
    </row>
    <row r="422" spans="1:35" s="13" customFormat="1" x14ac:dyDescent="0.4">
      <c r="A422" s="23"/>
      <c r="B422" s="23"/>
      <c r="C422" s="32"/>
      <c r="D422" s="33"/>
      <c r="F422" s="16"/>
      <c r="G422" s="32"/>
      <c r="H422" s="33"/>
      <c r="J422" s="16"/>
      <c r="K422" s="32"/>
      <c r="L422" s="33"/>
      <c r="N422" s="16"/>
      <c r="O422" s="32"/>
      <c r="P422" s="33"/>
      <c r="R422" s="16"/>
      <c r="S422" s="32"/>
      <c r="T422" s="33"/>
      <c r="V422" s="16"/>
      <c r="W422" s="32"/>
      <c r="X422" s="33"/>
      <c r="Z422" s="16"/>
      <c r="AA422" s="32"/>
      <c r="AB422" s="33"/>
      <c r="AD422" s="16"/>
      <c r="AE422" s="32"/>
      <c r="AF422" s="33"/>
      <c r="AG422" s="23"/>
      <c r="AH422" s="23"/>
      <c r="AI422" s="23"/>
    </row>
    <row r="423" spans="1:35" s="13" customFormat="1" x14ac:dyDescent="0.4">
      <c r="A423" s="23"/>
      <c r="B423" s="23"/>
      <c r="C423" s="32"/>
      <c r="D423" s="33"/>
      <c r="F423" s="16"/>
      <c r="G423" s="32"/>
      <c r="H423" s="33"/>
      <c r="J423" s="16"/>
      <c r="K423" s="32"/>
      <c r="L423" s="33"/>
      <c r="N423" s="16"/>
      <c r="O423" s="32"/>
      <c r="P423" s="33"/>
      <c r="R423" s="16"/>
      <c r="S423" s="32"/>
      <c r="T423" s="33"/>
      <c r="V423" s="16"/>
      <c r="W423" s="32"/>
      <c r="X423" s="33"/>
      <c r="Z423" s="16"/>
      <c r="AA423" s="32"/>
      <c r="AB423" s="33"/>
      <c r="AD423" s="16"/>
      <c r="AE423" s="32"/>
      <c r="AF423" s="33"/>
      <c r="AG423" s="23"/>
      <c r="AH423" s="23"/>
      <c r="AI423" s="23"/>
    </row>
    <row r="424" spans="1:35" s="13" customFormat="1" x14ac:dyDescent="0.4">
      <c r="A424" s="23"/>
      <c r="B424" s="23"/>
      <c r="C424" s="32"/>
      <c r="D424" s="33"/>
      <c r="F424" s="16"/>
      <c r="G424" s="32"/>
      <c r="H424" s="33"/>
      <c r="J424" s="16"/>
      <c r="K424" s="32"/>
      <c r="L424" s="33"/>
      <c r="N424" s="16"/>
      <c r="O424" s="32"/>
      <c r="P424" s="33"/>
      <c r="R424" s="16"/>
      <c r="S424" s="32"/>
      <c r="T424" s="33"/>
      <c r="V424" s="16"/>
      <c r="W424" s="32"/>
      <c r="X424" s="33"/>
      <c r="Z424" s="16"/>
      <c r="AA424" s="32"/>
      <c r="AB424" s="33"/>
      <c r="AD424" s="16"/>
      <c r="AE424" s="32"/>
      <c r="AF424" s="33"/>
      <c r="AG424" s="23"/>
      <c r="AH424" s="23"/>
      <c r="AI424" s="23"/>
    </row>
    <row r="425" spans="1:35" s="13" customFormat="1" x14ac:dyDescent="0.4">
      <c r="A425" s="23"/>
      <c r="B425" s="23"/>
      <c r="C425" s="32"/>
      <c r="D425" s="33"/>
      <c r="F425" s="16"/>
      <c r="G425" s="32"/>
      <c r="H425" s="33"/>
      <c r="J425" s="16"/>
      <c r="K425" s="32"/>
      <c r="L425" s="33"/>
      <c r="N425" s="16"/>
      <c r="O425" s="32"/>
      <c r="P425" s="33"/>
      <c r="R425" s="16"/>
      <c r="S425" s="32"/>
      <c r="T425" s="33"/>
      <c r="V425" s="16"/>
      <c r="W425" s="32"/>
      <c r="X425" s="33"/>
      <c r="Z425" s="16"/>
      <c r="AA425" s="32"/>
      <c r="AB425" s="33"/>
      <c r="AD425" s="16"/>
      <c r="AE425" s="32"/>
      <c r="AF425" s="33"/>
      <c r="AG425" s="23"/>
      <c r="AH425" s="23"/>
      <c r="AI425" s="23"/>
    </row>
    <row r="426" spans="1:35" s="13" customFormat="1" x14ac:dyDescent="0.4">
      <c r="A426" s="23"/>
      <c r="B426" s="23"/>
      <c r="C426" s="32"/>
      <c r="D426" s="33"/>
      <c r="F426" s="16"/>
      <c r="G426" s="32"/>
      <c r="H426" s="33"/>
      <c r="J426" s="16"/>
      <c r="K426" s="32"/>
      <c r="L426" s="33"/>
      <c r="N426" s="16"/>
      <c r="O426" s="32"/>
      <c r="P426" s="33"/>
      <c r="R426" s="16"/>
      <c r="S426" s="32"/>
      <c r="T426" s="33"/>
      <c r="V426" s="16"/>
      <c r="W426" s="32"/>
      <c r="X426" s="33"/>
      <c r="Z426" s="16"/>
      <c r="AA426" s="32"/>
      <c r="AB426" s="33"/>
      <c r="AD426" s="16"/>
      <c r="AE426" s="32"/>
      <c r="AF426" s="33"/>
      <c r="AG426" s="23"/>
      <c r="AH426" s="23"/>
      <c r="AI426" s="23"/>
    </row>
    <row r="427" spans="1:35" s="13" customFormat="1" x14ac:dyDescent="0.4">
      <c r="A427" s="23"/>
      <c r="B427" s="23"/>
      <c r="C427" s="32"/>
      <c r="D427" s="33"/>
      <c r="F427" s="16"/>
      <c r="G427" s="32"/>
      <c r="H427" s="33"/>
      <c r="J427" s="16"/>
      <c r="K427" s="32"/>
      <c r="L427" s="33"/>
      <c r="N427" s="16"/>
      <c r="O427" s="32"/>
      <c r="P427" s="33"/>
      <c r="R427" s="16"/>
      <c r="S427" s="32"/>
      <c r="T427" s="33"/>
      <c r="V427" s="16"/>
      <c r="W427" s="32"/>
      <c r="X427" s="33"/>
      <c r="Z427" s="16"/>
      <c r="AA427" s="32"/>
      <c r="AB427" s="33"/>
      <c r="AD427" s="16"/>
      <c r="AE427" s="32"/>
      <c r="AF427" s="33"/>
      <c r="AG427" s="23"/>
      <c r="AH427" s="23"/>
      <c r="AI427" s="23"/>
    </row>
    <row r="428" spans="1:35" s="13" customFormat="1" x14ac:dyDescent="0.4">
      <c r="A428" s="23"/>
      <c r="B428" s="23"/>
      <c r="C428" s="32"/>
      <c r="D428" s="33"/>
      <c r="F428" s="16"/>
      <c r="G428" s="32"/>
      <c r="H428" s="33"/>
      <c r="J428" s="16"/>
      <c r="K428" s="32"/>
      <c r="L428" s="33"/>
      <c r="N428" s="16"/>
      <c r="O428" s="32"/>
      <c r="P428" s="33"/>
      <c r="R428" s="16"/>
      <c r="S428" s="32"/>
      <c r="T428" s="33"/>
      <c r="V428" s="16"/>
      <c r="W428" s="32"/>
      <c r="X428" s="33"/>
      <c r="Z428" s="16"/>
      <c r="AA428" s="32"/>
      <c r="AB428" s="33"/>
      <c r="AD428" s="16"/>
      <c r="AE428" s="32"/>
      <c r="AF428" s="33"/>
      <c r="AG428" s="23"/>
      <c r="AH428" s="23"/>
      <c r="AI428" s="23"/>
    </row>
    <row r="429" spans="1:35" s="13" customFormat="1" x14ac:dyDescent="0.4">
      <c r="A429" s="23"/>
      <c r="B429" s="23"/>
      <c r="C429" s="32"/>
      <c r="D429" s="33"/>
      <c r="F429" s="16"/>
      <c r="G429" s="32"/>
      <c r="H429" s="33"/>
      <c r="J429" s="16"/>
      <c r="K429" s="32"/>
      <c r="L429" s="33"/>
      <c r="N429" s="16"/>
      <c r="O429" s="32"/>
      <c r="P429" s="33"/>
      <c r="R429" s="16"/>
      <c r="S429" s="32"/>
      <c r="T429" s="33"/>
      <c r="V429" s="16"/>
      <c r="W429" s="32"/>
      <c r="X429" s="33"/>
      <c r="Z429" s="16"/>
      <c r="AA429" s="32"/>
      <c r="AB429" s="33"/>
      <c r="AD429" s="16"/>
      <c r="AE429" s="32"/>
      <c r="AF429" s="33"/>
      <c r="AG429" s="23"/>
      <c r="AH429" s="23"/>
      <c r="AI429" s="23"/>
    </row>
    <row r="430" spans="1:35" s="13" customFormat="1" x14ac:dyDescent="0.4">
      <c r="A430" s="23"/>
      <c r="B430" s="23"/>
      <c r="C430" s="32"/>
      <c r="D430" s="33"/>
      <c r="F430" s="16"/>
      <c r="G430" s="32"/>
      <c r="H430" s="33"/>
      <c r="J430" s="16"/>
      <c r="K430" s="32"/>
      <c r="L430" s="33"/>
      <c r="N430" s="16"/>
      <c r="O430" s="32"/>
      <c r="P430" s="33"/>
      <c r="R430" s="16"/>
      <c r="S430" s="32"/>
      <c r="T430" s="33"/>
      <c r="V430" s="16"/>
      <c r="W430" s="32"/>
      <c r="X430" s="33"/>
      <c r="Z430" s="16"/>
      <c r="AA430" s="32"/>
      <c r="AB430" s="33"/>
      <c r="AD430" s="16"/>
      <c r="AE430" s="32"/>
      <c r="AF430" s="33"/>
      <c r="AG430" s="23"/>
      <c r="AH430" s="23"/>
      <c r="AI430" s="23"/>
    </row>
    <row r="431" spans="1:35" s="13" customFormat="1" x14ac:dyDescent="0.4">
      <c r="A431" s="23"/>
      <c r="B431" s="23"/>
      <c r="C431" s="32"/>
      <c r="D431" s="33"/>
      <c r="F431" s="16"/>
      <c r="G431" s="32"/>
      <c r="H431" s="33"/>
      <c r="J431" s="16"/>
      <c r="K431" s="32"/>
      <c r="L431" s="33"/>
      <c r="N431" s="16"/>
      <c r="O431" s="32"/>
      <c r="P431" s="33"/>
      <c r="R431" s="16"/>
      <c r="S431" s="32"/>
      <c r="T431" s="33"/>
      <c r="V431" s="16"/>
      <c r="W431" s="32"/>
      <c r="X431" s="33"/>
      <c r="Z431" s="16"/>
      <c r="AA431" s="32"/>
      <c r="AB431" s="33"/>
      <c r="AD431" s="16"/>
      <c r="AE431" s="32"/>
      <c r="AF431" s="33"/>
      <c r="AG431" s="23"/>
      <c r="AH431" s="23"/>
      <c r="AI431" s="23"/>
    </row>
    <row r="432" spans="1:35" s="13" customFormat="1" x14ac:dyDescent="0.4">
      <c r="A432" s="23"/>
      <c r="B432" s="23"/>
      <c r="C432" s="32"/>
      <c r="D432" s="33"/>
      <c r="F432" s="16"/>
      <c r="G432" s="32"/>
      <c r="H432" s="33"/>
      <c r="J432" s="16"/>
      <c r="K432" s="32"/>
      <c r="L432" s="33"/>
      <c r="N432" s="16"/>
      <c r="O432" s="32"/>
      <c r="P432" s="33"/>
      <c r="R432" s="16"/>
      <c r="S432" s="32"/>
      <c r="T432" s="33"/>
      <c r="V432" s="16"/>
      <c r="W432" s="32"/>
      <c r="X432" s="33"/>
      <c r="Z432" s="16"/>
      <c r="AA432" s="32"/>
      <c r="AB432" s="33"/>
      <c r="AD432" s="16"/>
      <c r="AE432" s="32"/>
      <c r="AF432" s="33"/>
      <c r="AG432" s="23"/>
      <c r="AH432" s="23"/>
      <c r="AI432" s="23"/>
    </row>
    <row r="433" spans="1:35" s="13" customFormat="1" x14ac:dyDescent="0.4">
      <c r="A433" s="23"/>
      <c r="B433" s="23"/>
      <c r="C433" s="32"/>
      <c r="D433" s="33"/>
      <c r="F433" s="16"/>
      <c r="G433" s="32"/>
      <c r="H433" s="33"/>
      <c r="J433" s="16"/>
      <c r="K433" s="32"/>
      <c r="L433" s="33"/>
      <c r="N433" s="16"/>
      <c r="O433" s="32"/>
      <c r="P433" s="33"/>
      <c r="R433" s="16"/>
      <c r="S433" s="32"/>
      <c r="T433" s="33"/>
      <c r="V433" s="16"/>
      <c r="W433" s="32"/>
      <c r="X433" s="33"/>
      <c r="Z433" s="16"/>
      <c r="AA433" s="32"/>
      <c r="AB433" s="33"/>
      <c r="AD433" s="16"/>
      <c r="AE433" s="32"/>
      <c r="AF433" s="33"/>
      <c r="AG433" s="23"/>
      <c r="AH433" s="23"/>
      <c r="AI433" s="23"/>
    </row>
    <row r="434" spans="1:35" s="13" customFormat="1" x14ac:dyDescent="0.4">
      <c r="A434" s="23"/>
      <c r="B434" s="23"/>
      <c r="C434" s="32"/>
      <c r="D434" s="33"/>
      <c r="F434" s="16"/>
      <c r="G434" s="32"/>
      <c r="H434" s="33"/>
      <c r="J434" s="16"/>
      <c r="K434" s="32"/>
      <c r="L434" s="33"/>
      <c r="N434" s="16"/>
      <c r="O434" s="32"/>
      <c r="P434" s="33"/>
      <c r="R434" s="16"/>
      <c r="S434" s="32"/>
      <c r="T434" s="33"/>
      <c r="V434" s="16"/>
      <c r="W434" s="32"/>
      <c r="X434" s="33"/>
      <c r="Z434" s="16"/>
      <c r="AA434" s="32"/>
      <c r="AB434" s="33"/>
      <c r="AD434" s="16"/>
      <c r="AE434" s="32"/>
      <c r="AF434" s="33"/>
      <c r="AG434" s="23"/>
      <c r="AH434" s="23"/>
      <c r="AI434" s="23"/>
    </row>
    <row r="435" spans="1:35" s="13" customFormat="1" x14ac:dyDescent="0.4">
      <c r="A435" s="23"/>
      <c r="B435" s="23"/>
      <c r="C435" s="32"/>
      <c r="D435" s="33"/>
      <c r="F435" s="16"/>
      <c r="G435" s="32"/>
      <c r="H435" s="33"/>
      <c r="J435" s="16"/>
      <c r="K435" s="32"/>
      <c r="L435" s="33"/>
      <c r="N435" s="16"/>
      <c r="O435" s="32"/>
      <c r="P435" s="33"/>
      <c r="R435" s="16"/>
      <c r="S435" s="32"/>
      <c r="T435" s="33"/>
      <c r="V435" s="16"/>
      <c r="W435" s="32"/>
      <c r="X435" s="33"/>
      <c r="Z435" s="16"/>
      <c r="AA435" s="32"/>
      <c r="AB435" s="33"/>
      <c r="AD435" s="16"/>
      <c r="AE435" s="32"/>
      <c r="AF435" s="33"/>
      <c r="AG435" s="23"/>
      <c r="AH435" s="23"/>
      <c r="AI435" s="23"/>
    </row>
    <row r="436" spans="1:35" s="13" customFormat="1" x14ac:dyDescent="0.4">
      <c r="A436" s="23"/>
      <c r="B436" s="23"/>
      <c r="C436" s="32"/>
      <c r="D436" s="33"/>
      <c r="F436" s="16"/>
      <c r="G436" s="32"/>
      <c r="H436" s="33"/>
      <c r="J436" s="16"/>
      <c r="K436" s="32"/>
      <c r="L436" s="33"/>
      <c r="N436" s="16"/>
      <c r="O436" s="32"/>
      <c r="P436" s="33"/>
      <c r="R436" s="16"/>
      <c r="S436" s="32"/>
      <c r="T436" s="33"/>
      <c r="V436" s="16"/>
      <c r="W436" s="32"/>
      <c r="X436" s="33"/>
      <c r="Z436" s="16"/>
      <c r="AA436" s="32"/>
      <c r="AB436" s="33"/>
      <c r="AD436" s="16"/>
      <c r="AE436" s="32"/>
      <c r="AF436" s="33"/>
      <c r="AG436" s="23"/>
      <c r="AH436" s="23"/>
      <c r="AI436" s="23"/>
    </row>
    <row r="437" spans="1:35" s="13" customFormat="1" x14ac:dyDescent="0.4">
      <c r="A437" s="23"/>
      <c r="B437" s="23"/>
      <c r="C437" s="32"/>
      <c r="D437" s="33"/>
      <c r="F437" s="16"/>
      <c r="G437" s="32"/>
      <c r="H437" s="33"/>
      <c r="J437" s="16"/>
      <c r="K437" s="32"/>
      <c r="L437" s="33"/>
      <c r="N437" s="16"/>
      <c r="O437" s="32"/>
      <c r="P437" s="33"/>
      <c r="R437" s="16"/>
      <c r="S437" s="32"/>
      <c r="T437" s="33"/>
      <c r="V437" s="16"/>
      <c r="W437" s="32"/>
      <c r="X437" s="33"/>
      <c r="Z437" s="16"/>
      <c r="AA437" s="32"/>
      <c r="AB437" s="33"/>
      <c r="AD437" s="16"/>
      <c r="AE437" s="32"/>
      <c r="AF437" s="33"/>
      <c r="AG437" s="23"/>
      <c r="AH437" s="23"/>
      <c r="AI437" s="23"/>
    </row>
    <row r="438" spans="1:35" s="13" customFormat="1" x14ac:dyDescent="0.4">
      <c r="A438" s="23"/>
      <c r="B438" s="23"/>
      <c r="C438" s="32"/>
      <c r="D438" s="33"/>
      <c r="F438" s="16"/>
      <c r="G438" s="32"/>
      <c r="H438" s="33"/>
      <c r="J438" s="16"/>
      <c r="K438" s="32"/>
      <c r="L438" s="33"/>
      <c r="N438" s="16"/>
      <c r="O438" s="32"/>
      <c r="P438" s="33"/>
      <c r="R438" s="16"/>
      <c r="S438" s="32"/>
      <c r="T438" s="33"/>
      <c r="V438" s="16"/>
      <c r="W438" s="32"/>
      <c r="X438" s="33"/>
      <c r="Z438" s="16"/>
      <c r="AA438" s="32"/>
      <c r="AB438" s="33"/>
      <c r="AD438" s="16"/>
      <c r="AE438" s="32"/>
      <c r="AF438" s="33"/>
      <c r="AG438" s="23"/>
      <c r="AH438" s="23"/>
      <c r="AI438" s="23"/>
    </row>
    <row r="439" spans="1:35" s="13" customFormat="1" x14ac:dyDescent="0.4">
      <c r="A439" s="23"/>
      <c r="B439" s="23"/>
      <c r="C439" s="32"/>
      <c r="D439" s="33"/>
      <c r="F439" s="16"/>
      <c r="G439" s="32"/>
      <c r="H439" s="33"/>
      <c r="J439" s="16"/>
      <c r="K439" s="32"/>
      <c r="L439" s="33"/>
      <c r="N439" s="16"/>
      <c r="O439" s="32"/>
      <c r="P439" s="33"/>
      <c r="R439" s="16"/>
      <c r="S439" s="32"/>
      <c r="T439" s="33"/>
      <c r="V439" s="16"/>
      <c r="W439" s="32"/>
      <c r="X439" s="33"/>
      <c r="Z439" s="16"/>
      <c r="AA439" s="32"/>
      <c r="AB439" s="33"/>
      <c r="AD439" s="16"/>
      <c r="AE439" s="32"/>
      <c r="AF439" s="33"/>
      <c r="AG439" s="23"/>
      <c r="AH439" s="23"/>
      <c r="AI439" s="23"/>
    </row>
    <row r="440" spans="1:35" s="13" customFormat="1" x14ac:dyDescent="0.4">
      <c r="A440" s="23"/>
      <c r="B440" s="23"/>
      <c r="C440" s="32"/>
      <c r="D440" s="33"/>
      <c r="F440" s="16"/>
      <c r="G440" s="32"/>
      <c r="H440" s="33"/>
      <c r="J440" s="16"/>
      <c r="K440" s="32"/>
      <c r="L440" s="33"/>
      <c r="N440" s="16"/>
      <c r="O440" s="32"/>
      <c r="P440" s="33"/>
      <c r="R440" s="16"/>
      <c r="S440" s="32"/>
      <c r="T440" s="33"/>
      <c r="V440" s="16"/>
      <c r="W440" s="32"/>
      <c r="X440" s="33"/>
      <c r="Z440" s="16"/>
      <c r="AA440" s="32"/>
      <c r="AB440" s="33"/>
      <c r="AD440" s="16"/>
      <c r="AE440" s="32"/>
      <c r="AF440" s="33"/>
      <c r="AG440" s="23"/>
      <c r="AH440" s="23"/>
      <c r="AI440" s="23"/>
    </row>
    <row r="441" spans="1:35" s="13" customFormat="1" x14ac:dyDescent="0.4">
      <c r="A441" s="23"/>
      <c r="B441" s="23"/>
      <c r="C441" s="32"/>
      <c r="D441" s="33"/>
      <c r="F441" s="16"/>
      <c r="G441" s="32"/>
      <c r="H441" s="33"/>
      <c r="J441" s="16"/>
      <c r="K441" s="32"/>
      <c r="L441" s="33"/>
      <c r="N441" s="16"/>
      <c r="O441" s="32"/>
      <c r="P441" s="33"/>
      <c r="R441" s="16"/>
      <c r="S441" s="32"/>
      <c r="T441" s="33"/>
      <c r="V441" s="16"/>
      <c r="W441" s="32"/>
      <c r="X441" s="33"/>
      <c r="Z441" s="16"/>
      <c r="AA441" s="32"/>
      <c r="AB441" s="33"/>
      <c r="AD441" s="16"/>
      <c r="AE441" s="32"/>
      <c r="AF441" s="33"/>
      <c r="AG441" s="23"/>
      <c r="AH441" s="23"/>
      <c r="AI441" s="23"/>
    </row>
    <row r="442" spans="1:35" s="13" customFormat="1" x14ac:dyDescent="0.4">
      <c r="A442" s="23"/>
      <c r="B442" s="23"/>
      <c r="C442" s="32"/>
      <c r="D442" s="33"/>
      <c r="F442" s="16"/>
      <c r="G442" s="32"/>
      <c r="H442" s="33"/>
      <c r="J442" s="16"/>
      <c r="K442" s="32"/>
      <c r="L442" s="33"/>
      <c r="N442" s="16"/>
      <c r="O442" s="32"/>
      <c r="P442" s="33"/>
      <c r="R442" s="16"/>
      <c r="S442" s="32"/>
      <c r="T442" s="33"/>
      <c r="V442" s="16"/>
      <c r="W442" s="32"/>
      <c r="X442" s="33"/>
      <c r="Z442" s="16"/>
      <c r="AA442" s="32"/>
      <c r="AB442" s="33"/>
      <c r="AD442" s="16"/>
      <c r="AE442" s="32"/>
      <c r="AF442" s="33"/>
      <c r="AG442" s="23"/>
      <c r="AH442" s="23"/>
      <c r="AI442" s="23"/>
    </row>
    <row r="443" spans="1:35" s="13" customFormat="1" x14ac:dyDescent="0.4">
      <c r="A443" s="23"/>
      <c r="B443" s="23"/>
      <c r="C443" s="32"/>
      <c r="D443" s="33"/>
      <c r="F443" s="16"/>
      <c r="G443" s="32"/>
      <c r="H443" s="33"/>
      <c r="J443" s="16"/>
      <c r="K443" s="32"/>
      <c r="L443" s="33"/>
      <c r="N443" s="16"/>
      <c r="O443" s="32"/>
      <c r="P443" s="33"/>
      <c r="R443" s="16"/>
      <c r="S443" s="32"/>
      <c r="T443" s="33"/>
      <c r="V443" s="16"/>
      <c r="W443" s="32"/>
      <c r="X443" s="33"/>
      <c r="Z443" s="16"/>
      <c r="AA443" s="32"/>
      <c r="AB443" s="33"/>
      <c r="AD443" s="16"/>
      <c r="AE443" s="32"/>
      <c r="AF443" s="33"/>
      <c r="AG443" s="23"/>
      <c r="AH443" s="23"/>
      <c r="AI443" s="23"/>
    </row>
    <row r="444" spans="1:35" s="13" customFormat="1" x14ac:dyDescent="0.4">
      <c r="A444" s="23"/>
      <c r="B444" s="23"/>
      <c r="C444" s="32"/>
      <c r="D444" s="33"/>
      <c r="F444" s="16"/>
      <c r="G444" s="32"/>
      <c r="H444" s="33"/>
      <c r="J444" s="16"/>
      <c r="K444" s="32"/>
      <c r="L444" s="33"/>
      <c r="N444" s="16"/>
      <c r="O444" s="32"/>
      <c r="P444" s="33"/>
      <c r="R444" s="16"/>
      <c r="S444" s="32"/>
      <c r="T444" s="33"/>
      <c r="V444" s="16"/>
      <c r="W444" s="32"/>
      <c r="X444" s="33"/>
      <c r="Z444" s="16"/>
      <c r="AA444" s="32"/>
      <c r="AB444" s="33"/>
      <c r="AD444" s="16"/>
      <c r="AE444" s="32"/>
      <c r="AF444" s="33"/>
      <c r="AG444" s="23"/>
      <c r="AH444" s="23"/>
      <c r="AI444" s="23"/>
    </row>
    <row r="445" spans="1:35" s="13" customFormat="1" x14ac:dyDescent="0.4">
      <c r="A445" s="23"/>
      <c r="B445" s="23"/>
      <c r="C445" s="32"/>
      <c r="D445" s="33"/>
      <c r="F445" s="16"/>
      <c r="G445" s="32"/>
      <c r="H445" s="33"/>
      <c r="J445" s="16"/>
      <c r="K445" s="32"/>
      <c r="L445" s="33"/>
      <c r="N445" s="16"/>
      <c r="O445" s="32"/>
      <c r="P445" s="33"/>
      <c r="R445" s="16"/>
      <c r="S445" s="32"/>
      <c r="T445" s="33"/>
      <c r="V445" s="16"/>
      <c r="W445" s="32"/>
      <c r="X445" s="33"/>
      <c r="Z445" s="16"/>
      <c r="AA445" s="32"/>
      <c r="AB445" s="33"/>
      <c r="AD445" s="16"/>
      <c r="AE445" s="32"/>
      <c r="AF445" s="33"/>
      <c r="AG445" s="23"/>
      <c r="AH445" s="23"/>
      <c r="AI445" s="23"/>
    </row>
    <row r="446" spans="1:35" s="13" customFormat="1" x14ac:dyDescent="0.4">
      <c r="A446" s="23"/>
      <c r="B446" s="23"/>
      <c r="C446" s="32"/>
      <c r="D446" s="33"/>
      <c r="F446" s="16"/>
      <c r="G446" s="32"/>
      <c r="H446" s="33"/>
      <c r="J446" s="16"/>
      <c r="K446" s="32"/>
      <c r="L446" s="33"/>
      <c r="N446" s="16"/>
      <c r="O446" s="32"/>
      <c r="P446" s="33"/>
      <c r="R446" s="16"/>
      <c r="S446" s="32"/>
      <c r="T446" s="33"/>
      <c r="V446" s="16"/>
      <c r="W446" s="32"/>
      <c r="X446" s="33"/>
      <c r="Z446" s="16"/>
      <c r="AA446" s="32"/>
      <c r="AB446" s="33"/>
      <c r="AD446" s="16"/>
      <c r="AE446" s="32"/>
      <c r="AF446" s="33"/>
      <c r="AG446" s="23"/>
      <c r="AH446" s="23"/>
      <c r="AI446" s="23"/>
    </row>
    <row r="447" spans="1:35" s="13" customFormat="1" x14ac:dyDescent="0.4">
      <c r="A447" s="23"/>
      <c r="B447" s="23"/>
      <c r="C447" s="32"/>
      <c r="D447" s="33"/>
      <c r="F447" s="16"/>
      <c r="G447" s="32"/>
      <c r="H447" s="33"/>
      <c r="J447" s="16"/>
      <c r="K447" s="32"/>
      <c r="L447" s="33"/>
      <c r="N447" s="16"/>
      <c r="O447" s="32"/>
      <c r="P447" s="33"/>
      <c r="R447" s="16"/>
      <c r="S447" s="32"/>
      <c r="T447" s="33"/>
      <c r="V447" s="16"/>
      <c r="W447" s="32"/>
      <c r="X447" s="33"/>
      <c r="Z447" s="16"/>
      <c r="AA447" s="32"/>
      <c r="AB447" s="33"/>
      <c r="AD447" s="16"/>
      <c r="AE447" s="32"/>
      <c r="AF447" s="33"/>
      <c r="AG447" s="23"/>
      <c r="AH447" s="23"/>
      <c r="AI447" s="23"/>
    </row>
    <row r="448" spans="1:35" s="13" customFormat="1" x14ac:dyDescent="0.4">
      <c r="A448" s="23"/>
      <c r="B448" s="23"/>
      <c r="C448" s="32"/>
      <c r="D448" s="33"/>
      <c r="F448" s="16"/>
      <c r="G448" s="32"/>
      <c r="H448" s="33"/>
      <c r="J448" s="16"/>
      <c r="K448" s="32"/>
      <c r="L448" s="33"/>
      <c r="N448" s="16"/>
      <c r="O448" s="32"/>
      <c r="P448" s="33"/>
      <c r="R448" s="16"/>
      <c r="S448" s="32"/>
      <c r="T448" s="33"/>
      <c r="V448" s="16"/>
      <c r="W448" s="32"/>
      <c r="X448" s="33"/>
      <c r="Z448" s="16"/>
      <c r="AA448" s="32"/>
      <c r="AB448" s="33"/>
      <c r="AD448" s="16"/>
      <c r="AE448" s="32"/>
      <c r="AF448" s="33"/>
      <c r="AG448" s="23"/>
      <c r="AH448" s="23"/>
      <c r="AI448" s="23"/>
    </row>
    <row r="449" spans="1:35" s="13" customFormat="1" x14ac:dyDescent="0.4">
      <c r="A449" s="23"/>
      <c r="B449" s="23"/>
      <c r="C449" s="32"/>
      <c r="D449" s="33"/>
      <c r="F449" s="16"/>
      <c r="G449" s="32"/>
      <c r="H449" s="33"/>
      <c r="J449" s="16"/>
      <c r="K449" s="32"/>
      <c r="L449" s="33"/>
      <c r="N449" s="16"/>
      <c r="O449" s="32"/>
      <c r="P449" s="33"/>
      <c r="R449" s="16"/>
      <c r="S449" s="32"/>
      <c r="T449" s="33"/>
      <c r="V449" s="16"/>
      <c r="W449" s="32"/>
      <c r="X449" s="33"/>
      <c r="Z449" s="16"/>
      <c r="AA449" s="32"/>
      <c r="AB449" s="33"/>
      <c r="AD449" s="16"/>
      <c r="AE449" s="32"/>
      <c r="AF449" s="33"/>
      <c r="AG449" s="23"/>
      <c r="AH449" s="23"/>
      <c r="AI449" s="23"/>
    </row>
    <row r="450" spans="1:35" s="13" customFormat="1" x14ac:dyDescent="0.4">
      <c r="A450" s="23"/>
      <c r="B450" s="23"/>
      <c r="C450" s="32"/>
      <c r="D450" s="33"/>
      <c r="F450" s="16"/>
      <c r="G450" s="32"/>
      <c r="H450" s="33"/>
      <c r="J450" s="16"/>
      <c r="K450" s="32"/>
      <c r="L450" s="33"/>
      <c r="N450" s="16"/>
      <c r="O450" s="32"/>
      <c r="P450" s="33"/>
      <c r="R450" s="16"/>
      <c r="S450" s="32"/>
      <c r="T450" s="33"/>
      <c r="V450" s="16"/>
      <c r="W450" s="32"/>
      <c r="X450" s="33"/>
      <c r="Z450" s="16"/>
      <c r="AA450" s="32"/>
      <c r="AB450" s="33"/>
      <c r="AD450" s="16"/>
      <c r="AE450" s="32"/>
      <c r="AF450" s="33"/>
      <c r="AG450" s="23"/>
      <c r="AH450" s="23"/>
      <c r="AI450" s="23"/>
    </row>
    <row r="451" spans="1:35" s="13" customFormat="1" x14ac:dyDescent="0.4">
      <c r="A451" s="23"/>
      <c r="B451" s="23"/>
      <c r="C451" s="32"/>
      <c r="D451" s="33"/>
      <c r="F451" s="16"/>
      <c r="G451" s="32"/>
      <c r="H451" s="33"/>
      <c r="J451" s="16"/>
      <c r="K451" s="32"/>
      <c r="L451" s="33"/>
      <c r="N451" s="16"/>
      <c r="O451" s="32"/>
      <c r="P451" s="33"/>
      <c r="R451" s="16"/>
      <c r="S451" s="32"/>
      <c r="T451" s="33"/>
      <c r="V451" s="16"/>
      <c r="W451" s="32"/>
      <c r="X451" s="33"/>
      <c r="Z451" s="16"/>
      <c r="AA451" s="32"/>
      <c r="AB451" s="33"/>
      <c r="AD451" s="16"/>
      <c r="AE451" s="32"/>
      <c r="AF451" s="33"/>
      <c r="AG451" s="23"/>
      <c r="AH451" s="23"/>
      <c r="AI451" s="23"/>
    </row>
    <row r="452" spans="1:35" s="13" customFormat="1" x14ac:dyDescent="0.4">
      <c r="A452" s="23"/>
      <c r="B452" s="23"/>
      <c r="C452" s="32"/>
      <c r="D452" s="33"/>
      <c r="F452" s="16"/>
      <c r="G452" s="32"/>
      <c r="H452" s="33"/>
      <c r="J452" s="16"/>
      <c r="K452" s="32"/>
      <c r="L452" s="33"/>
      <c r="N452" s="16"/>
      <c r="O452" s="32"/>
      <c r="P452" s="33"/>
      <c r="R452" s="16"/>
      <c r="S452" s="32"/>
      <c r="T452" s="33"/>
      <c r="V452" s="16"/>
      <c r="W452" s="32"/>
      <c r="X452" s="33"/>
      <c r="Z452" s="16"/>
      <c r="AA452" s="32"/>
      <c r="AB452" s="33"/>
      <c r="AD452" s="16"/>
      <c r="AE452" s="32"/>
      <c r="AF452" s="33"/>
      <c r="AG452" s="23"/>
      <c r="AH452" s="23"/>
      <c r="AI452" s="23"/>
    </row>
    <row r="453" spans="1:35" s="13" customFormat="1" x14ac:dyDescent="0.4">
      <c r="A453" s="23"/>
      <c r="B453" s="23"/>
      <c r="C453" s="32"/>
      <c r="D453" s="33"/>
      <c r="F453" s="16"/>
      <c r="G453" s="32"/>
      <c r="H453" s="33"/>
      <c r="J453" s="16"/>
      <c r="K453" s="32"/>
      <c r="L453" s="33"/>
      <c r="N453" s="16"/>
      <c r="O453" s="32"/>
      <c r="P453" s="33"/>
      <c r="R453" s="16"/>
      <c r="S453" s="32"/>
      <c r="T453" s="33"/>
      <c r="V453" s="16"/>
      <c r="W453" s="32"/>
      <c r="X453" s="33"/>
      <c r="Z453" s="16"/>
      <c r="AA453" s="32"/>
      <c r="AB453" s="33"/>
      <c r="AD453" s="16"/>
      <c r="AE453" s="32"/>
      <c r="AF453" s="33"/>
      <c r="AG453" s="23"/>
      <c r="AH453" s="23"/>
      <c r="AI453" s="23"/>
    </row>
    <row r="454" spans="1:35" s="13" customFormat="1" x14ac:dyDescent="0.4">
      <c r="A454" s="23"/>
      <c r="B454" s="23"/>
      <c r="C454" s="32"/>
      <c r="D454" s="33"/>
      <c r="F454" s="16"/>
      <c r="G454" s="32"/>
      <c r="H454" s="33"/>
      <c r="J454" s="16"/>
      <c r="K454" s="32"/>
      <c r="L454" s="33"/>
      <c r="N454" s="16"/>
      <c r="O454" s="32"/>
      <c r="P454" s="33"/>
      <c r="R454" s="16"/>
      <c r="S454" s="32"/>
      <c r="T454" s="33"/>
      <c r="V454" s="16"/>
      <c r="W454" s="32"/>
      <c r="X454" s="33"/>
      <c r="Z454" s="16"/>
      <c r="AA454" s="32"/>
      <c r="AB454" s="33"/>
      <c r="AD454" s="16"/>
      <c r="AE454" s="32"/>
      <c r="AF454" s="33"/>
      <c r="AG454" s="23"/>
      <c r="AH454" s="23"/>
      <c r="AI454" s="23"/>
    </row>
    <row r="455" spans="1:35" s="13" customFormat="1" x14ac:dyDescent="0.4">
      <c r="A455" s="23"/>
      <c r="B455" s="23"/>
      <c r="C455" s="32"/>
      <c r="D455" s="33"/>
      <c r="F455" s="16"/>
      <c r="G455" s="32"/>
      <c r="H455" s="33"/>
      <c r="J455" s="16"/>
      <c r="K455" s="32"/>
      <c r="L455" s="33"/>
      <c r="N455" s="16"/>
      <c r="O455" s="32"/>
      <c r="P455" s="33"/>
      <c r="R455" s="16"/>
      <c r="S455" s="32"/>
      <c r="T455" s="33"/>
      <c r="V455" s="16"/>
      <c r="W455" s="32"/>
      <c r="X455" s="33"/>
      <c r="Z455" s="16"/>
      <c r="AA455" s="32"/>
      <c r="AB455" s="33"/>
      <c r="AD455" s="16"/>
      <c r="AE455" s="32"/>
      <c r="AF455" s="33"/>
      <c r="AG455" s="23"/>
      <c r="AH455" s="23"/>
      <c r="AI455" s="23"/>
    </row>
    <row r="456" spans="1:35" s="13" customFormat="1" x14ac:dyDescent="0.4">
      <c r="A456" s="23"/>
      <c r="B456" s="23"/>
      <c r="C456" s="32"/>
      <c r="D456" s="33"/>
      <c r="F456" s="16"/>
      <c r="G456" s="32"/>
      <c r="H456" s="33"/>
      <c r="J456" s="16"/>
      <c r="K456" s="32"/>
      <c r="L456" s="33"/>
      <c r="N456" s="16"/>
      <c r="O456" s="32"/>
      <c r="P456" s="33"/>
      <c r="R456" s="16"/>
      <c r="S456" s="32"/>
      <c r="T456" s="33"/>
      <c r="V456" s="16"/>
      <c r="W456" s="32"/>
      <c r="X456" s="33"/>
      <c r="Z456" s="16"/>
      <c r="AA456" s="32"/>
      <c r="AB456" s="33"/>
      <c r="AD456" s="16"/>
      <c r="AE456" s="32"/>
      <c r="AF456" s="33"/>
      <c r="AG456" s="23"/>
      <c r="AH456" s="23"/>
      <c r="AI456" s="23"/>
    </row>
    <row r="457" spans="1:35" s="13" customFormat="1" x14ac:dyDescent="0.4">
      <c r="A457" s="23"/>
      <c r="B457" s="23"/>
      <c r="C457" s="32"/>
      <c r="D457" s="33"/>
      <c r="F457" s="16"/>
      <c r="G457" s="32"/>
      <c r="H457" s="33"/>
      <c r="J457" s="16"/>
      <c r="K457" s="32"/>
      <c r="L457" s="33"/>
      <c r="N457" s="16"/>
      <c r="O457" s="32"/>
      <c r="P457" s="33"/>
      <c r="R457" s="16"/>
      <c r="S457" s="32"/>
      <c r="T457" s="33"/>
      <c r="V457" s="16"/>
      <c r="W457" s="32"/>
      <c r="X457" s="33"/>
      <c r="Z457" s="16"/>
      <c r="AA457" s="32"/>
      <c r="AB457" s="33"/>
      <c r="AD457" s="16"/>
      <c r="AE457" s="32"/>
      <c r="AF457" s="33"/>
      <c r="AG457" s="23"/>
      <c r="AH457" s="23"/>
      <c r="AI457" s="23"/>
    </row>
    <row r="458" spans="1:35" s="13" customFormat="1" x14ac:dyDescent="0.4">
      <c r="A458" s="23"/>
      <c r="B458" s="23"/>
      <c r="C458" s="32"/>
      <c r="D458" s="33"/>
      <c r="F458" s="16"/>
      <c r="G458" s="32"/>
      <c r="H458" s="33"/>
      <c r="J458" s="16"/>
      <c r="K458" s="32"/>
      <c r="L458" s="33"/>
      <c r="N458" s="16"/>
      <c r="O458" s="32"/>
      <c r="P458" s="33"/>
      <c r="R458" s="16"/>
      <c r="S458" s="32"/>
      <c r="T458" s="33"/>
      <c r="V458" s="16"/>
      <c r="W458" s="32"/>
      <c r="X458" s="33"/>
      <c r="Z458" s="16"/>
      <c r="AA458" s="32"/>
      <c r="AB458" s="33"/>
      <c r="AD458" s="16"/>
      <c r="AE458" s="32"/>
      <c r="AF458" s="33"/>
      <c r="AG458" s="23"/>
      <c r="AH458" s="23"/>
      <c r="AI458" s="23"/>
    </row>
    <row r="459" spans="1:35" s="13" customFormat="1" x14ac:dyDescent="0.4">
      <c r="A459" s="23"/>
      <c r="B459" s="23"/>
      <c r="C459" s="32"/>
      <c r="D459" s="33"/>
      <c r="F459" s="16"/>
      <c r="G459" s="32"/>
      <c r="H459" s="33"/>
      <c r="J459" s="16"/>
      <c r="K459" s="32"/>
      <c r="L459" s="33"/>
      <c r="N459" s="16"/>
      <c r="O459" s="32"/>
      <c r="P459" s="33"/>
      <c r="R459" s="16"/>
      <c r="S459" s="32"/>
      <c r="T459" s="33"/>
      <c r="V459" s="16"/>
      <c r="W459" s="32"/>
      <c r="X459" s="33"/>
      <c r="Z459" s="16"/>
      <c r="AA459" s="32"/>
      <c r="AB459" s="33"/>
      <c r="AD459" s="16"/>
      <c r="AE459" s="32"/>
      <c r="AF459" s="33"/>
      <c r="AG459" s="23"/>
      <c r="AH459" s="23"/>
      <c r="AI459" s="23"/>
    </row>
    <row r="460" spans="1:35" s="13" customFormat="1" x14ac:dyDescent="0.4">
      <c r="A460" s="23"/>
      <c r="B460" s="23"/>
      <c r="C460" s="32"/>
      <c r="D460" s="33"/>
      <c r="F460" s="16"/>
      <c r="G460" s="32"/>
      <c r="H460" s="33"/>
      <c r="J460" s="16"/>
      <c r="K460" s="32"/>
      <c r="L460" s="33"/>
      <c r="N460" s="16"/>
      <c r="O460" s="32"/>
      <c r="P460" s="33"/>
      <c r="R460" s="16"/>
      <c r="S460" s="32"/>
      <c r="T460" s="33"/>
      <c r="V460" s="16"/>
      <c r="W460" s="32"/>
      <c r="X460" s="33"/>
      <c r="Z460" s="16"/>
      <c r="AA460" s="32"/>
      <c r="AB460" s="33"/>
      <c r="AD460" s="16"/>
      <c r="AE460" s="32"/>
      <c r="AF460" s="33"/>
      <c r="AG460" s="23"/>
      <c r="AH460" s="23"/>
      <c r="AI460" s="23"/>
    </row>
    <row r="461" spans="1:35" s="13" customFormat="1" x14ac:dyDescent="0.4">
      <c r="A461" s="23"/>
      <c r="B461" s="23"/>
      <c r="C461" s="32"/>
      <c r="D461" s="33"/>
      <c r="F461" s="16"/>
      <c r="G461" s="32"/>
      <c r="H461" s="33"/>
      <c r="J461" s="16"/>
      <c r="K461" s="32"/>
      <c r="L461" s="33"/>
      <c r="N461" s="16"/>
      <c r="O461" s="32"/>
      <c r="P461" s="33"/>
      <c r="R461" s="16"/>
      <c r="S461" s="32"/>
      <c r="T461" s="33"/>
      <c r="V461" s="16"/>
      <c r="W461" s="32"/>
      <c r="X461" s="33"/>
      <c r="Z461" s="16"/>
      <c r="AA461" s="32"/>
      <c r="AB461" s="33"/>
      <c r="AD461" s="16"/>
      <c r="AE461" s="32"/>
      <c r="AF461" s="33"/>
      <c r="AG461" s="23"/>
      <c r="AH461" s="23"/>
      <c r="AI461" s="23"/>
    </row>
    <row r="462" spans="1:35" s="13" customFormat="1" x14ac:dyDescent="0.4">
      <c r="A462" s="23"/>
      <c r="B462" s="23"/>
      <c r="C462" s="32"/>
      <c r="D462" s="33"/>
      <c r="F462" s="16"/>
      <c r="G462" s="32"/>
      <c r="H462" s="33"/>
      <c r="J462" s="16"/>
      <c r="K462" s="32"/>
      <c r="L462" s="33"/>
      <c r="N462" s="16"/>
      <c r="O462" s="32"/>
      <c r="P462" s="33"/>
      <c r="R462" s="16"/>
      <c r="S462" s="32"/>
      <c r="T462" s="33"/>
      <c r="V462" s="16"/>
      <c r="W462" s="32"/>
      <c r="X462" s="33"/>
      <c r="Z462" s="16"/>
      <c r="AA462" s="32"/>
      <c r="AB462" s="33"/>
      <c r="AD462" s="16"/>
      <c r="AE462" s="32"/>
      <c r="AF462" s="33"/>
      <c r="AG462" s="23"/>
      <c r="AH462" s="23"/>
      <c r="AI462" s="23"/>
    </row>
    <row r="463" spans="1:35" s="13" customFormat="1" x14ac:dyDescent="0.4">
      <c r="A463" s="23"/>
      <c r="B463" s="23"/>
      <c r="C463" s="32"/>
      <c r="D463" s="33"/>
      <c r="F463" s="16"/>
      <c r="G463" s="32"/>
      <c r="H463" s="33"/>
      <c r="J463" s="16"/>
      <c r="K463" s="32"/>
      <c r="L463" s="33"/>
      <c r="N463" s="16"/>
      <c r="O463" s="32"/>
      <c r="P463" s="33"/>
      <c r="R463" s="16"/>
      <c r="S463" s="32"/>
      <c r="T463" s="33"/>
      <c r="V463" s="16"/>
      <c r="W463" s="32"/>
      <c r="X463" s="33"/>
      <c r="Z463" s="16"/>
      <c r="AA463" s="32"/>
      <c r="AB463" s="33"/>
      <c r="AD463" s="16"/>
      <c r="AE463" s="32"/>
      <c r="AF463" s="33"/>
      <c r="AG463" s="23"/>
      <c r="AH463" s="23"/>
      <c r="AI463" s="23"/>
    </row>
    <row r="464" spans="1:35" s="13" customFormat="1" x14ac:dyDescent="0.4">
      <c r="A464" s="23"/>
      <c r="B464" s="23"/>
      <c r="C464" s="32"/>
      <c r="D464" s="33"/>
      <c r="F464" s="16"/>
      <c r="G464" s="32"/>
      <c r="H464" s="33"/>
      <c r="J464" s="16"/>
      <c r="K464" s="32"/>
      <c r="L464" s="33"/>
      <c r="N464" s="16"/>
      <c r="O464" s="32"/>
      <c r="P464" s="33"/>
      <c r="R464" s="16"/>
      <c r="S464" s="32"/>
      <c r="T464" s="33"/>
      <c r="V464" s="16"/>
      <c r="W464" s="32"/>
      <c r="X464" s="33"/>
      <c r="Z464" s="16"/>
      <c r="AA464" s="32"/>
      <c r="AB464" s="33"/>
      <c r="AD464" s="16"/>
      <c r="AE464" s="32"/>
      <c r="AF464" s="33"/>
      <c r="AG464" s="23"/>
      <c r="AH464" s="23"/>
      <c r="AI464" s="23"/>
    </row>
    <row r="465" spans="1:35" s="13" customFormat="1" x14ac:dyDescent="0.4">
      <c r="A465" s="23"/>
      <c r="B465" s="23"/>
      <c r="C465" s="32"/>
      <c r="D465" s="33"/>
      <c r="F465" s="16"/>
      <c r="G465" s="32"/>
      <c r="H465" s="33"/>
      <c r="J465" s="16"/>
      <c r="K465" s="32"/>
      <c r="L465" s="33"/>
      <c r="N465" s="16"/>
      <c r="O465" s="32"/>
      <c r="P465" s="33"/>
      <c r="R465" s="16"/>
      <c r="S465" s="32"/>
      <c r="T465" s="33"/>
      <c r="V465" s="16"/>
      <c r="W465" s="32"/>
      <c r="X465" s="33"/>
      <c r="Z465" s="16"/>
      <c r="AA465" s="32"/>
      <c r="AB465" s="33"/>
      <c r="AD465" s="16"/>
      <c r="AE465" s="32"/>
      <c r="AF465" s="33"/>
      <c r="AG465" s="23"/>
      <c r="AH465" s="23"/>
      <c r="AI465" s="23"/>
    </row>
    <row r="466" spans="1:35" s="13" customFormat="1" x14ac:dyDescent="0.4">
      <c r="A466" s="23"/>
      <c r="B466" s="23"/>
      <c r="C466" s="32"/>
      <c r="D466" s="33"/>
      <c r="F466" s="16"/>
      <c r="G466" s="32"/>
      <c r="H466" s="33"/>
      <c r="J466" s="16"/>
      <c r="K466" s="32"/>
      <c r="L466" s="33"/>
      <c r="N466" s="16"/>
      <c r="O466" s="32"/>
      <c r="P466" s="33"/>
      <c r="R466" s="16"/>
      <c r="S466" s="32"/>
      <c r="T466" s="33"/>
      <c r="V466" s="16"/>
      <c r="W466" s="32"/>
      <c r="X466" s="33"/>
      <c r="Z466" s="16"/>
      <c r="AA466" s="32"/>
      <c r="AB466" s="33"/>
      <c r="AD466" s="16"/>
      <c r="AE466" s="32"/>
      <c r="AF466" s="33"/>
      <c r="AG466" s="23"/>
      <c r="AH466" s="23"/>
      <c r="AI466" s="23"/>
    </row>
    <row r="467" spans="1:35" s="13" customFormat="1" x14ac:dyDescent="0.4">
      <c r="A467" s="23"/>
      <c r="B467" s="23"/>
      <c r="C467" s="32"/>
      <c r="D467" s="33"/>
      <c r="F467" s="16"/>
      <c r="G467" s="32"/>
      <c r="H467" s="33"/>
      <c r="J467" s="16"/>
      <c r="K467" s="32"/>
      <c r="L467" s="33"/>
      <c r="N467" s="16"/>
      <c r="O467" s="32"/>
      <c r="P467" s="33"/>
      <c r="R467" s="16"/>
      <c r="S467" s="32"/>
      <c r="T467" s="33"/>
      <c r="V467" s="16"/>
      <c r="W467" s="32"/>
      <c r="X467" s="33"/>
      <c r="Z467" s="16"/>
      <c r="AA467" s="32"/>
      <c r="AB467" s="33"/>
      <c r="AD467" s="16"/>
      <c r="AE467" s="32"/>
      <c r="AF467" s="33"/>
      <c r="AG467" s="23"/>
      <c r="AH467" s="23"/>
      <c r="AI467" s="23"/>
    </row>
    <row r="468" spans="1:35" s="13" customFormat="1" x14ac:dyDescent="0.4">
      <c r="A468" s="23"/>
      <c r="B468" s="23"/>
      <c r="C468" s="32"/>
      <c r="D468" s="33"/>
      <c r="F468" s="16"/>
      <c r="G468" s="32"/>
      <c r="H468" s="33"/>
      <c r="J468" s="16"/>
      <c r="K468" s="32"/>
      <c r="L468" s="33"/>
      <c r="N468" s="16"/>
      <c r="O468" s="32"/>
      <c r="P468" s="33"/>
      <c r="R468" s="16"/>
      <c r="S468" s="32"/>
      <c r="T468" s="33"/>
      <c r="V468" s="16"/>
      <c r="W468" s="32"/>
      <c r="X468" s="33"/>
      <c r="Z468" s="16"/>
      <c r="AA468" s="32"/>
      <c r="AB468" s="33"/>
      <c r="AD468" s="16"/>
      <c r="AE468" s="32"/>
      <c r="AF468" s="33"/>
      <c r="AG468" s="23"/>
      <c r="AH468" s="23"/>
      <c r="AI468" s="23"/>
    </row>
    <row r="469" spans="1:35" s="13" customFormat="1" x14ac:dyDescent="0.4">
      <c r="A469" s="23"/>
      <c r="B469" s="23"/>
      <c r="C469" s="32"/>
      <c r="D469" s="33"/>
      <c r="F469" s="16"/>
      <c r="G469" s="32"/>
      <c r="H469" s="33"/>
      <c r="J469" s="16"/>
      <c r="K469" s="32"/>
      <c r="L469" s="33"/>
      <c r="N469" s="16"/>
      <c r="O469" s="32"/>
      <c r="P469" s="33"/>
      <c r="R469" s="16"/>
      <c r="S469" s="32"/>
      <c r="T469" s="33"/>
      <c r="V469" s="16"/>
      <c r="W469" s="32"/>
      <c r="X469" s="33"/>
      <c r="Z469" s="16"/>
      <c r="AA469" s="32"/>
      <c r="AB469" s="33"/>
      <c r="AD469" s="16"/>
      <c r="AE469" s="32"/>
      <c r="AF469" s="33"/>
      <c r="AG469" s="23"/>
      <c r="AH469" s="23"/>
      <c r="AI469" s="23"/>
    </row>
    <row r="470" spans="1:35" s="13" customFormat="1" x14ac:dyDescent="0.4">
      <c r="A470" s="23"/>
      <c r="B470" s="23"/>
      <c r="C470" s="32"/>
      <c r="D470" s="33"/>
      <c r="F470" s="16"/>
      <c r="G470" s="32"/>
      <c r="H470" s="33"/>
      <c r="J470" s="16"/>
      <c r="K470" s="32"/>
      <c r="L470" s="33"/>
      <c r="N470" s="16"/>
      <c r="O470" s="32"/>
      <c r="P470" s="33"/>
      <c r="R470" s="16"/>
      <c r="S470" s="32"/>
      <c r="T470" s="33"/>
      <c r="V470" s="16"/>
      <c r="W470" s="32"/>
      <c r="X470" s="33"/>
      <c r="Z470" s="16"/>
      <c r="AA470" s="32"/>
      <c r="AB470" s="33"/>
      <c r="AD470" s="16"/>
      <c r="AE470" s="32"/>
      <c r="AF470" s="33"/>
      <c r="AG470" s="23"/>
      <c r="AH470" s="23"/>
      <c r="AI470" s="23"/>
    </row>
    <row r="471" spans="1:35" s="13" customFormat="1" x14ac:dyDescent="0.4">
      <c r="A471" s="23"/>
      <c r="B471" s="23"/>
      <c r="C471" s="32"/>
      <c r="D471" s="33"/>
      <c r="F471" s="16"/>
      <c r="G471" s="32"/>
      <c r="H471" s="33"/>
      <c r="J471" s="16"/>
      <c r="K471" s="32"/>
      <c r="L471" s="33"/>
      <c r="N471" s="16"/>
      <c r="O471" s="32"/>
      <c r="P471" s="33"/>
      <c r="R471" s="16"/>
      <c r="S471" s="32"/>
      <c r="T471" s="33"/>
      <c r="V471" s="16"/>
      <c r="W471" s="32"/>
      <c r="X471" s="33"/>
      <c r="Z471" s="16"/>
      <c r="AA471" s="32"/>
      <c r="AB471" s="33"/>
      <c r="AD471" s="16"/>
      <c r="AE471" s="32"/>
      <c r="AF471" s="33"/>
      <c r="AG471" s="23"/>
      <c r="AH471" s="23"/>
      <c r="AI471" s="23"/>
    </row>
    <row r="472" spans="1:35" s="13" customFormat="1" x14ac:dyDescent="0.4">
      <c r="A472" s="23"/>
      <c r="B472" s="23"/>
      <c r="C472" s="32"/>
      <c r="D472" s="33"/>
      <c r="F472" s="16"/>
      <c r="G472" s="32"/>
      <c r="H472" s="33"/>
      <c r="J472" s="16"/>
      <c r="K472" s="32"/>
      <c r="L472" s="33"/>
      <c r="N472" s="16"/>
      <c r="O472" s="32"/>
      <c r="P472" s="33"/>
      <c r="R472" s="16"/>
      <c r="S472" s="32"/>
      <c r="T472" s="33"/>
      <c r="V472" s="16"/>
      <c r="W472" s="32"/>
      <c r="X472" s="33"/>
      <c r="Z472" s="16"/>
      <c r="AA472" s="32"/>
      <c r="AB472" s="33"/>
      <c r="AD472" s="16"/>
      <c r="AE472" s="32"/>
      <c r="AF472" s="33"/>
      <c r="AG472" s="23"/>
      <c r="AH472" s="23"/>
      <c r="AI472" s="23"/>
    </row>
    <row r="473" spans="1:35" s="13" customFormat="1" x14ac:dyDescent="0.4">
      <c r="A473" s="23"/>
      <c r="B473" s="23"/>
      <c r="C473" s="32"/>
      <c r="D473" s="33"/>
      <c r="F473" s="16"/>
      <c r="G473" s="32"/>
      <c r="H473" s="33"/>
      <c r="J473" s="16"/>
      <c r="K473" s="32"/>
      <c r="L473" s="33"/>
      <c r="N473" s="16"/>
      <c r="O473" s="32"/>
      <c r="P473" s="33"/>
      <c r="R473" s="16"/>
      <c r="S473" s="32"/>
      <c r="T473" s="33"/>
      <c r="V473" s="16"/>
      <c r="W473" s="32"/>
      <c r="X473" s="33"/>
      <c r="Z473" s="16"/>
      <c r="AA473" s="32"/>
      <c r="AB473" s="33"/>
      <c r="AD473" s="16"/>
      <c r="AE473" s="32"/>
      <c r="AF473" s="33"/>
      <c r="AG473" s="23"/>
      <c r="AH473" s="23"/>
      <c r="AI473" s="23"/>
    </row>
    <row r="474" spans="1:35" s="13" customFormat="1" x14ac:dyDescent="0.4">
      <c r="A474" s="23"/>
      <c r="B474" s="23"/>
      <c r="C474" s="32"/>
      <c r="D474" s="33"/>
      <c r="F474" s="16"/>
      <c r="G474" s="32"/>
      <c r="H474" s="33"/>
      <c r="J474" s="16"/>
      <c r="K474" s="32"/>
      <c r="L474" s="33"/>
      <c r="N474" s="16"/>
      <c r="O474" s="32"/>
      <c r="P474" s="33"/>
      <c r="R474" s="16"/>
      <c r="S474" s="32"/>
      <c r="T474" s="33"/>
      <c r="V474" s="16"/>
      <c r="W474" s="32"/>
      <c r="X474" s="33"/>
      <c r="Z474" s="16"/>
      <c r="AA474" s="32"/>
      <c r="AB474" s="33"/>
      <c r="AD474" s="16"/>
      <c r="AE474" s="32"/>
      <c r="AF474" s="33"/>
      <c r="AG474" s="23"/>
      <c r="AH474" s="23"/>
      <c r="AI474" s="23"/>
    </row>
    <row r="475" spans="1:35" s="13" customFormat="1" x14ac:dyDescent="0.4">
      <c r="A475" s="23"/>
      <c r="B475" s="23"/>
      <c r="C475" s="32"/>
      <c r="D475" s="33"/>
      <c r="F475" s="16"/>
      <c r="G475" s="32"/>
      <c r="H475" s="33"/>
      <c r="J475" s="16"/>
      <c r="K475" s="32"/>
      <c r="L475" s="33"/>
      <c r="N475" s="16"/>
      <c r="O475" s="32"/>
      <c r="P475" s="33"/>
      <c r="R475" s="16"/>
      <c r="S475" s="32"/>
      <c r="T475" s="33"/>
      <c r="V475" s="16"/>
      <c r="W475" s="32"/>
      <c r="X475" s="33"/>
      <c r="Z475" s="16"/>
      <c r="AA475" s="32"/>
      <c r="AB475" s="33"/>
      <c r="AD475" s="16"/>
      <c r="AE475" s="32"/>
      <c r="AF475" s="33"/>
      <c r="AG475" s="23"/>
      <c r="AH475" s="23"/>
      <c r="AI475" s="23"/>
    </row>
    <row r="476" spans="1:35" s="13" customFormat="1" x14ac:dyDescent="0.4">
      <c r="A476" s="23"/>
      <c r="B476" s="23"/>
      <c r="C476" s="32"/>
      <c r="D476" s="33"/>
      <c r="F476" s="16"/>
      <c r="G476" s="32"/>
      <c r="H476" s="33"/>
      <c r="J476" s="16"/>
      <c r="K476" s="32"/>
      <c r="L476" s="33"/>
      <c r="N476" s="16"/>
      <c r="O476" s="32"/>
      <c r="P476" s="33"/>
      <c r="R476" s="16"/>
      <c r="S476" s="32"/>
      <c r="T476" s="33"/>
      <c r="V476" s="16"/>
      <c r="W476" s="32"/>
      <c r="X476" s="33"/>
      <c r="Z476" s="16"/>
      <c r="AA476" s="32"/>
      <c r="AB476" s="33"/>
      <c r="AD476" s="16"/>
      <c r="AE476" s="32"/>
      <c r="AF476" s="33"/>
      <c r="AG476" s="23"/>
      <c r="AH476" s="23"/>
      <c r="AI476" s="23"/>
    </row>
    <row r="477" spans="1:35" s="13" customFormat="1" x14ac:dyDescent="0.4">
      <c r="A477" s="23"/>
      <c r="B477" s="23"/>
      <c r="C477" s="32"/>
      <c r="D477" s="33"/>
      <c r="F477" s="16"/>
      <c r="G477" s="32"/>
      <c r="H477" s="33"/>
      <c r="J477" s="16"/>
      <c r="K477" s="32"/>
      <c r="L477" s="33"/>
      <c r="N477" s="16"/>
      <c r="O477" s="32"/>
      <c r="P477" s="33"/>
      <c r="R477" s="16"/>
      <c r="S477" s="32"/>
      <c r="T477" s="33"/>
      <c r="V477" s="16"/>
      <c r="W477" s="32"/>
      <c r="X477" s="33"/>
      <c r="Z477" s="16"/>
      <c r="AA477" s="32"/>
      <c r="AB477" s="33"/>
      <c r="AD477" s="16"/>
      <c r="AE477" s="32"/>
      <c r="AF477" s="33"/>
      <c r="AG477" s="23"/>
      <c r="AH477" s="23"/>
      <c r="AI477" s="23"/>
    </row>
    <row r="478" spans="1:35" s="13" customFormat="1" x14ac:dyDescent="0.4">
      <c r="A478" s="23"/>
      <c r="B478" s="23"/>
      <c r="C478" s="32"/>
      <c r="D478" s="33"/>
      <c r="F478" s="16"/>
      <c r="G478" s="32"/>
      <c r="H478" s="33"/>
      <c r="J478" s="16"/>
      <c r="K478" s="32"/>
      <c r="L478" s="33"/>
      <c r="N478" s="16"/>
      <c r="O478" s="32"/>
      <c r="P478" s="33"/>
      <c r="R478" s="16"/>
      <c r="S478" s="32"/>
      <c r="T478" s="33"/>
      <c r="V478" s="16"/>
      <c r="W478" s="32"/>
      <c r="X478" s="33"/>
      <c r="Z478" s="16"/>
      <c r="AA478" s="32"/>
      <c r="AB478" s="33"/>
      <c r="AD478" s="16"/>
      <c r="AE478" s="32"/>
      <c r="AF478" s="33"/>
      <c r="AG478" s="23"/>
      <c r="AH478" s="23"/>
      <c r="AI478" s="23"/>
    </row>
    <row r="479" spans="1:35" s="13" customFormat="1" x14ac:dyDescent="0.4">
      <c r="A479" s="23"/>
      <c r="B479" s="23"/>
      <c r="C479" s="32"/>
      <c r="D479" s="33"/>
      <c r="F479" s="16"/>
      <c r="G479" s="32"/>
      <c r="H479" s="33"/>
      <c r="J479" s="16"/>
      <c r="K479" s="32"/>
      <c r="L479" s="33"/>
      <c r="N479" s="16"/>
      <c r="O479" s="32"/>
      <c r="P479" s="33"/>
      <c r="R479" s="16"/>
      <c r="S479" s="32"/>
      <c r="T479" s="33"/>
      <c r="V479" s="16"/>
      <c r="W479" s="32"/>
      <c r="X479" s="33"/>
      <c r="Z479" s="16"/>
      <c r="AA479" s="32"/>
      <c r="AB479" s="33"/>
      <c r="AD479" s="16"/>
      <c r="AE479" s="32"/>
      <c r="AF479" s="33"/>
      <c r="AG479" s="23"/>
      <c r="AH479" s="23"/>
      <c r="AI479" s="23"/>
    </row>
    <row r="480" spans="1:35" s="13" customFormat="1" x14ac:dyDescent="0.4">
      <c r="A480" s="23"/>
      <c r="B480" s="23"/>
      <c r="C480" s="32"/>
      <c r="D480" s="33"/>
      <c r="F480" s="16"/>
      <c r="G480" s="32"/>
      <c r="H480" s="33"/>
      <c r="J480" s="16"/>
      <c r="K480" s="32"/>
      <c r="L480" s="33"/>
      <c r="N480" s="16"/>
      <c r="O480" s="32"/>
      <c r="P480" s="33"/>
      <c r="R480" s="16"/>
      <c r="S480" s="32"/>
      <c r="T480" s="33"/>
      <c r="V480" s="16"/>
      <c r="W480" s="32"/>
      <c r="X480" s="33"/>
      <c r="Z480" s="16"/>
      <c r="AA480" s="32"/>
      <c r="AB480" s="33"/>
      <c r="AD480" s="16"/>
      <c r="AE480" s="32"/>
      <c r="AF480" s="33"/>
      <c r="AG480" s="23"/>
      <c r="AH480" s="23"/>
      <c r="AI480" s="23"/>
    </row>
    <row r="481" spans="1:35" s="13" customFormat="1" x14ac:dyDescent="0.4">
      <c r="A481" s="23"/>
      <c r="B481" s="23"/>
      <c r="C481" s="32"/>
      <c r="D481" s="33"/>
      <c r="F481" s="16"/>
      <c r="G481" s="32"/>
      <c r="H481" s="33"/>
      <c r="J481" s="16"/>
      <c r="K481" s="32"/>
      <c r="L481" s="33"/>
      <c r="N481" s="16"/>
      <c r="O481" s="32"/>
      <c r="P481" s="33"/>
      <c r="R481" s="16"/>
      <c r="S481" s="32"/>
      <c r="T481" s="33"/>
      <c r="V481" s="16"/>
      <c r="W481" s="32"/>
      <c r="X481" s="33"/>
      <c r="Z481" s="16"/>
      <c r="AA481" s="32"/>
      <c r="AB481" s="33"/>
      <c r="AD481" s="16"/>
      <c r="AE481" s="32"/>
      <c r="AF481" s="33"/>
      <c r="AG481" s="23"/>
      <c r="AH481" s="23"/>
      <c r="AI481" s="23"/>
    </row>
  </sheetData>
  <mergeCells count="22">
    <mergeCell ref="M6:N6"/>
    <mergeCell ref="O6:P6"/>
    <mergeCell ref="Q6:R6"/>
    <mergeCell ref="S6:T6"/>
    <mergeCell ref="U6:V6"/>
    <mergeCell ref="AI6:AI8"/>
    <mergeCell ref="AG6:AG8"/>
    <mergeCell ref="AH6:AH8"/>
    <mergeCell ref="W6:X6"/>
    <mergeCell ref="Y6:Z6"/>
    <mergeCell ref="AA6:AB6"/>
    <mergeCell ref="AC6:AD6"/>
    <mergeCell ref="AE6:AF6"/>
    <mergeCell ref="A1:K1"/>
    <mergeCell ref="A2:K2"/>
    <mergeCell ref="B6:B8"/>
    <mergeCell ref="C6:D6"/>
    <mergeCell ref="E6:F6"/>
    <mergeCell ref="G6:H6"/>
    <mergeCell ref="I6:J6"/>
    <mergeCell ref="K6:L6"/>
    <mergeCell ref="A6:A8"/>
  </mergeCells>
  <hyperlinks>
    <hyperlink ref="C6:D6" r:id="rId1" display="1.16\ТМн11.jpg" xr:uid="{19EBF6A8-08B3-4A0E-B3B8-0455D74A89D7}"/>
    <hyperlink ref="E6:F6" r:id="rId2" display="1.16\ТМн12.jpg" xr:uid="{57D3AD41-1125-4749-820F-6007D91E2684}"/>
    <hyperlink ref="G6:H6" r:id="rId3" display="1.16\ТМн13.jpg" xr:uid="{3144E1F4-55F5-4352-8144-CCDA17354E74}"/>
    <hyperlink ref="I6:J6" r:id="rId4" display="1.16\ТМн14.jpg" xr:uid="{65E884FD-FE61-4DAB-8D2A-52751E106FAD}"/>
    <hyperlink ref="K6:L6" r:id="rId5" display="1.16\ТМн15.jpg" xr:uid="{DFF2F47E-E82B-492F-8B97-CE1DE35BEF02}"/>
    <hyperlink ref="M6:N6" r:id="rId6" display="1.16\ТМн16.jpg" xr:uid="{76EB7930-0386-4284-B186-5FA46ED0D9AA}"/>
    <hyperlink ref="O6:P6" r:id="rId7" display="1.16\ТМн17.jpg" xr:uid="{A308A267-AB30-4212-BF20-64215037D270}"/>
    <hyperlink ref="Q6:R6" r:id="rId8" display="1.16\ТМн18.jpg" xr:uid="{00F166DF-25E7-4BBA-BE77-84A6B2782BA4}"/>
    <hyperlink ref="S6:T6" r:id="rId9" display="1.16\ТМн19.jpg" xr:uid="{A598E266-8DED-4E5C-8177-906679E61A6A}"/>
    <hyperlink ref="U6:V6" r:id="rId10" display="1.16\ТМн20.jpg" xr:uid="{620A0D1A-A30A-48F8-81EC-F3C6D60EFEF4}"/>
    <hyperlink ref="W6:X6" r:id="rId11" display="1.16\ТМн21.jpg" xr:uid="{1FAEF2DF-3CFE-459B-AA84-1085EAA31E3A}"/>
    <hyperlink ref="Y6:Z6" r:id="rId12" display="1.16\ТМн22.jpg" xr:uid="{682F9983-EC07-427B-A706-F741AED1E660}"/>
    <hyperlink ref="AA6:AB6" r:id="rId13" display="1.16\ТМн23.jpg" xr:uid="{0AD771BE-1235-40B1-BBD0-016E10BBEF16}"/>
    <hyperlink ref="AC6:AD6" r:id="rId14" display="1.16\КР12-1.jpg" xr:uid="{4669EEAF-D525-4132-A959-A0D38E9E95E0}"/>
    <hyperlink ref="AE6:AF6" r:id="rId15" display="1.16\КРн25.jpg" xr:uid="{172F2D32-2278-4A77-8B8A-8C268C56E88A}"/>
  </hyperlinks>
  <pageMargins left="0.7" right="0.7" top="0.75" bottom="0.75" header="0.3" footer="0.3"/>
  <pageSetup paperSize="9" orientation="portrait" r:id="rId16"/>
  <ignoredErrors>
    <ignoredError sqref="D9 F9 F12 H9 J9 L9 N9 L12 J17 P9 N12 R9 P12 T9 R12 X9 Z9 Z12 AD9 AD27 AD24"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236D5-47A1-4F62-B90A-9719B8B7304E}">
  <dimension ref="A1:AQ523"/>
  <sheetViews>
    <sheetView zoomScale="70" zoomScaleNormal="70" workbookViewId="0">
      <pane xSplit="2" ySplit="9" topLeftCell="C10" activePane="bottomRight" state="frozen"/>
      <selection pane="topRight" activeCell="C1" sqref="C1"/>
      <selection pane="bottomLeft" activeCell="A8" sqref="A8"/>
      <selection pane="bottomRight" activeCell="A4" sqref="A4:J4"/>
    </sheetView>
  </sheetViews>
  <sheetFormatPr defaultRowHeight="16.8" x14ac:dyDescent="0.4"/>
  <cols>
    <col min="1" max="1" width="9.109375" style="23" customWidth="1"/>
    <col min="2" max="2" width="22" style="23" customWidth="1"/>
    <col min="3" max="3" width="15.6640625" style="13" customWidth="1"/>
    <col min="4" max="4" width="10.6640625" style="16" customWidth="1"/>
    <col min="5" max="5" width="15.6640625" style="14" customWidth="1"/>
    <col min="6" max="6" width="10.6640625" style="15" customWidth="1"/>
    <col min="7" max="7" width="15.6640625" style="13" customWidth="1"/>
    <col min="8" max="8" width="10.6640625" style="16" customWidth="1"/>
    <col min="9" max="9" width="15.6640625" style="14" customWidth="1"/>
    <col min="10" max="10" width="10.6640625" style="15" customWidth="1"/>
    <col min="11" max="11" width="15.6640625" style="13" customWidth="1"/>
    <col min="12" max="12" width="10.6640625" style="16" customWidth="1"/>
    <col min="13" max="13" width="15.6640625" style="14" customWidth="1"/>
    <col min="14" max="14" width="10.6640625" style="15" customWidth="1"/>
    <col min="15" max="15" width="15.6640625" style="13" customWidth="1"/>
    <col min="16" max="16" width="10.6640625" style="16" customWidth="1"/>
    <col min="17" max="17" width="15.6640625" style="14" customWidth="1"/>
    <col min="18" max="18" width="10.6640625" style="15" customWidth="1"/>
    <col min="19" max="19" width="13.44140625" style="13" customWidth="1"/>
    <col min="20" max="20" width="13.44140625" style="16" customWidth="1"/>
    <col min="21" max="21" width="13.44140625" style="14" customWidth="1"/>
    <col min="22" max="28" width="13.44140625" style="15" customWidth="1"/>
    <col min="29" max="29" width="22" style="23" customWidth="1"/>
    <col min="30" max="31" width="11.44140625" style="23" customWidth="1"/>
  </cols>
  <sheetData>
    <row r="1" spans="1:31" ht="20.399999999999999" x14ac:dyDescent="0.45">
      <c r="A1" s="135" t="s">
        <v>372</v>
      </c>
      <c r="B1" s="135"/>
      <c r="C1" s="135"/>
      <c r="D1" s="135"/>
      <c r="E1" s="135"/>
      <c r="F1" s="135"/>
      <c r="G1" s="135"/>
      <c r="H1" s="135"/>
      <c r="I1" s="135"/>
      <c r="J1" s="135"/>
      <c r="K1"/>
      <c r="L1"/>
      <c r="M1"/>
      <c r="N1"/>
      <c r="O1"/>
      <c r="P1"/>
      <c r="Q1"/>
      <c r="R1"/>
      <c r="S1"/>
      <c r="T1"/>
      <c r="U1"/>
      <c r="V1"/>
      <c r="W1"/>
      <c r="X1"/>
      <c r="Y1"/>
      <c r="Z1"/>
      <c r="AA1"/>
      <c r="AB1"/>
      <c r="AC1" s="1"/>
      <c r="AD1" s="1"/>
      <c r="AE1" s="1"/>
    </row>
    <row r="2" spans="1:31" ht="20.399999999999999" x14ac:dyDescent="0.45">
      <c r="A2" s="135" t="s">
        <v>373</v>
      </c>
      <c r="B2" s="135"/>
      <c r="C2" s="135"/>
      <c r="D2" s="135"/>
      <c r="E2" s="135"/>
      <c r="F2" s="135"/>
      <c r="G2" s="135"/>
      <c r="H2" s="135"/>
      <c r="I2" s="135"/>
      <c r="J2" s="135"/>
      <c r="K2"/>
      <c r="L2"/>
      <c r="M2"/>
      <c r="N2"/>
      <c r="O2"/>
      <c r="P2"/>
      <c r="Q2"/>
      <c r="R2"/>
      <c r="S2"/>
      <c r="T2"/>
      <c r="U2"/>
      <c r="V2"/>
      <c r="W2"/>
      <c r="X2"/>
      <c r="Y2"/>
      <c r="Z2"/>
      <c r="AA2"/>
      <c r="AB2"/>
      <c r="AC2" s="1"/>
      <c r="AD2" s="1"/>
      <c r="AE2" s="1"/>
    </row>
    <row r="3" spans="1:31" ht="20.399999999999999" x14ac:dyDescent="0.45">
      <c r="A3" s="135" t="s">
        <v>366</v>
      </c>
      <c r="B3" s="135"/>
      <c r="C3" s="135"/>
      <c r="D3" s="135"/>
      <c r="E3" s="135"/>
      <c r="F3" s="135"/>
      <c r="G3" s="135"/>
      <c r="H3" s="135"/>
      <c r="I3" s="135"/>
      <c r="J3" s="135"/>
      <c r="K3"/>
      <c r="L3"/>
      <c r="M3"/>
      <c r="N3"/>
      <c r="O3"/>
      <c r="P3"/>
      <c r="Q3"/>
      <c r="R3"/>
      <c r="S3"/>
      <c r="T3"/>
      <c r="U3"/>
      <c r="V3"/>
      <c r="W3"/>
      <c r="X3"/>
      <c r="Y3"/>
      <c r="Z3"/>
      <c r="AA3"/>
      <c r="AB3"/>
      <c r="AC3" s="1"/>
      <c r="AD3" s="1"/>
      <c r="AE3" s="1"/>
    </row>
    <row r="4" spans="1:31" ht="20.399999999999999" x14ac:dyDescent="0.45">
      <c r="A4" s="134" t="s">
        <v>267</v>
      </c>
      <c r="B4" s="134"/>
      <c r="C4" s="134"/>
      <c r="D4" s="134"/>
      <c r="E4" s="134"/>
      <c r="F4" s="134"/>
      <c r="G4" s="134"/>
      <c r="H4" s="134"/>
      <c r="I4" s="134"/>
      <c r="J4" s="134"/>
      <c r="K4"/>
      <c r="L4"/>
      <c r="M4"/>
      <c r="N4"/>
      <c r="O4"/>
      <c r="P4"/>
      <c r="Q4"/>
      <c r="R4"/>
      <c r="S4"/>
      <c r="T4"/>
      <c r="U4"/>
      <c r="V4"/>
      <c r="W4"/>
      <c r="X4"/>
      <c r="Y4"/>
      <c r="Z4"/>
      <c r="AA4"/>
      <c r="AB4"/>
      <c r="AC4" s="1"/>
      <c r="AD4" s="1"/>
      <c r="AE4" s="1"/>
    </row>
    <row r="5" spans="1:31" ht="18" customHeight="1" x14ac:dyDescent="0.4">
      <c r="A5"/>
      <c r="B5"/>
      <c r="C5"/>
      <c r="D5"/>
      <c r="E5"/>
      <c r="F5"/>
      <c r="G5"/>
      <c r="H5"/>
      <c r="I5"/>
      <c r="J5"/>
      <c r="K5"/>
      <c r="L5"/>
      <c r="M5"/>
      <c r="N5"/>
      <c r="O5"/>
      <c r="P5"/>
      <c r="Q5"/>
      <c r="R5"/>
      <c r="S5"/>
      <c r="T5"/>
      <c r="U5"/>
      <c r="V5"/>
      <c r="W5"/>
      <c r="X5"/>
      <c r="Y5"/>
      <c r="Z5"/>
      <c r="AA5"/>
      <c r="AB5"/>
      <c r="AC5" s="1"/>
      <c r="AD5" s="1"/>
      <c r="AE5" s="1"/>
    </row>
    <row r="6" spans="1:31" x14ac:dyDescent="0.4">
      <c r="A6" s="1"/>
      <c r="B6" s="1"/>
      <c r="C6"/>
      <c r="D6"/>
      <c r="E6"/>
      <c r="F6"/>
      <c r="G6"/>
      <c r="H6"/>
      <c r="I6"/>
      <c r="J6"/>
      <c r="K6"/>
      <c r="L6"/>
      <c r="M6"/>
      <c r="N6"/>
      <c r="O6"/>
      <c r="P6"/>
      <c r="Q6"/>
      <c r="R6"/>
      <c r="S6"/>
      <c r="T6"/>
      <c r="U6"/>
      <c r="V6"/>
      <c r="W6"/>
      <c r="X6"/>
      <c r="Y6"/>
      <c r="Z6"/>
      <c r="AA6"/>
      <c r="AB6"/>
      <c r="AC6" s="1"/>
      <c r="AD6" s="1"/>
      <c r="AE6" s="1"/>
    </row>
    <row r="7" spans="1:31" ht="49.95" customHeight="1" x14ac:dyDescent="0.3">
      <c r="A7" s="156" t="s">
        <v>35</v>
      </c>
      <c r="B7" s="158" t="str">
        <f>CONCATENATE("                          ","Виріб",CHAR(10),CHAR(10),CHAR(10),"  Металопрокат")</f>
        <v xml:space="preserve">                          Виріб
  Металопрокат</v>
      </c>
      <c r="C7" s="152" t="s">
        <v>286</v>
      </c>
      <c r="D7" s="153"/>
      <c r="E7" s="152" t="s">
        <v>285</v>
      </c>
      <c r="F7" s="153"/>
      <c r="G7" s="152" t="s">
        <v>284</v>
      </c>
      <c r="H7" s="153"/>
      <c r="I7" s="152" t="s">
        <v>283</v>
      </c>
      <c r="J7" s="153"/>
      <c r="K7" s="152" t="s">
        <v>282</v>
      </c>
      <c r="L7" s="153"/>
      <c r="M7" s="152" t="s">
        <v>281</v>
      </c>
      <c r="N7" s="153"/>
      <c r="O7" s="152" t="s">
        <v>280</v>
      </c>
      <c r="P7" s="153"/>
      <c r="Q7" s="152" t="s">
        <v>279</v>
      </c>
      <c r="R7" s="153"/>
      <c r="S7" s="152" t="s">
        <v>278</v>
      </c>
      <c r="T7" s="153"/>
      <c r="U7" s="152" t="s">
        <v>277</v>
      </c>
      <c r="V7" s="153"/>
      <c r="W7" s="152" t="s">
        <v>276</v>
      </c>
      <c r="X7" s="153"/>
      <c r="Y7" s="152" t="s">
        <v>275</v>
      </c>
      <c r="Z7" s="153"/>
      <c r="AA7" s="152" t="s">
        <v>274</v>
      </c>
      <c r="AB7" s="153"/>
      <c r="AC7" s="158" t="str">
        <f>CONCATENATE("                          ","Виріб",CHAR(10),CHAR(10),CHAR(10),"  Металопрокат")</f>
        <v xml:space="preserve">                          Виріб
  Металопрокат</v>
      </c>
      <c r="AD7" s="156" t="s">
        <v>68</v>
      </c>
      <c r="AE7" s="156" t="s">
        <v>69</v>
      </c>
    </row>
    <row r="8" spans="1:31" ht="22.95" customHeight="1" x14ac:dyDescent="0.3">
      <c r="A8" s="156"/>
      <c r="B8" s="158"/>
      <c r="C8" s="3" t="s">
        <v>3</v>
      </c>
      <c r="D8" s="19">
        <v>0</v>
      </c>
      <c r="E8" s="4" t="s">
        <v>3</v>
      </c>
      <c r="F8" s="19">
        <v>0</v>
      </c>
      <c r="G8" s="3" t="s">
        <v>3</v>
      </c>
      <c r="H8" s="19">
        <v>0</v>
      </c>
      <c r="I8" s="4" t="s">
        <v>3</v>
      </c>
      <c r="J8" s="19">
        <v>0</v>
      </c>
      <c r="K8" s="3" t="s">
        <v>3</v>
      </c>
      <c r="L8" s="19">
        <v>0</v>
      </c>
      <c r="M8" s="4" t="s">
        <v>3</v>
      </c>
      <c r="N8" s="19">
        <v>0</v>
      </c>
      <c r="O8" s="3" t="s">
        <v>3</v>
      </c>
      <c r="P8" s="19">
        <v>0</v>
      </c>
      <c r="Q8" s="4" t="s">
        <v>3</v>
      </c>
      <c r="R8" s="19">
        <v>0</v>
      </c>
      <c r="S8" s="3" t="s">
        <v>3</v>
      </c>
      <c r="T8" s="19">
        <v>0</v>
      </c>
      <c r="U8" s="4" t="s">
        <v>3</v>
      </c>
      <c r="V8" s="19">
        <v>0</v>
      </c>
      <c r="W8" s="3" t="s">
        <v>3</v>
      </c>
      <c r="X8" s="19">
        <v>0</v>
      </c>
      <c r="Y8" s="4" t="s">
        <v>3</v>
      </c>
      <c r="Z8" s="19">
        <v>0</v>
      </c>
      <c r="AA8" s="3" t="s">
        <v>3</v>
      </c>
      <c r="AB8" s="19">
        <v>0</v>
      </c>
      <c r="AC8" s="158"/>
      <c r="AD8" s="156"/>
      <c r="AE8" s="156"/>
    </row>
    <row r="9" spans="1:31" ht="21.75" customHeight="1" x14ac:dyDescent="0.3">
      <c r="A9" s="156"/>
      <c r="B9" s="158"/>
      <c r="C9" s="3" t="s">
        <v>4</v>
      </c>
      <c r="D9" s="6" t="s">
        <v>2</v>
      </c>
      <c r="E9" s="4" t="s">
        <v>4</v>
      </c>
      <c r="F9" s="8" t="s">
        <v>2</v>
      </c>
      <c r="G9" s="3" t="s">
        <v>4</v>
      </c>
      <c r="H9" s="6" t="s">
        <v>2</v>
      </c>
      <c r="I9" s="4" t="s">
        <v>4</v>
      </c>
      <c r="J9" s="8" t="s">
        <v>2</v>
      </c>
      <c r="K9" s="3" t="s">
        <v>4</v>
      </c>
      <c r="L9" s="6" t="s">
        <v>2</v>
      </c>
      <c r="M9" s="4" t="s">
        <v>4</v>
      </c>
      <c r="N9" s="8" t="s">
        <v>2</v>
      </c>
      <c r="O9" s="3" t="s">
        <v>4</v>
      </c>
      <c r="P9" s="6" t="s">
        <v>2</v>
      </c>
      <c r="Q9" s="4" t="s">
        <v>4</v>
      </c>
      <c r="R9" s="8" t="s">
        <v>2</v>
      </c>
      <c r="S9" s="3" t="s">
        <v>4</v>
      </c>
      <c r="T9" s="6" t="s">
        <v>2</v>
      </c>
      <c r="U9" s="4" t="s">
        <v>4</v>
      </c>
      <c r="V9" s="8" t="s">
        <v>2</v>
      </c>
      <c r="W9" s="3" t="s">
        <v>4</v>
      </c>
      <c r="X9" s="6" t="s">
        <v>2</v>
      </c>
      <c r="Y9" s="4" t="s">
        <v>4</v>
      </c>
      <c r="Z9" s="8" t="s">
        <v>2</v>
      </c>
      <c r="AA9" s="3" t="s">
        <v>4</v>
      </c>
      <c r="AB9" s="6" t="s">
        <v>2</v>
      </c>
      <c r="AC9" s="158"/>
      <c r="AD9" s="156"/>
      <c r="AE9" s="156"/>
    </row>
    <row r="10" spans="1:31" ht="48.75" customHeight="1" x14ac:dyDescent="0.3">
      <c r="A10" s="20">
        <v>0.62</v>
      </c>
      <c r="B10" s="24" t="s">
        <v>70</v>
      </c>
      <c r="C10" s="7">
        <f t="shared" ref="C10" si="0">D8*0.4</f>
        <v>0</v>
      </c>
      <c r="D10" s="6">
        <f t="shared" ref="D10:D21" si="1">C10*$A10</f>
        <v>0</v>
      </c>
      <c r="E10" s="9">
        <f>0.64*F8</f>
        <v>0</v>
      </c>
      <c r="F10" s="10">
        <f t="shared" ref="F10:F21" si="2">E10*$A10</f>
        <v>0</v>
      </c>
      <c r="G10" s="7">
        <f t="shared" ref="G10" si="3">H8*0.4</f>
        <v>0</v>
      </c>
      <c r="H10" s="6">
        <f t="shared" ref="H10:H21" si="4">G10*$A10</f>
        <v>0</v>
      </c>
      <c r="I10" s="9">
        <f t="shared" ref="I10" si="5">0.4*J8</f>
        <v>0</v>
      </c>
      <c r="J10" s="10">
        <f t="shared" ref="J10:J23" si="6">I10*$A10</f>
        <v>0</v>
      </c>
      <c r="K10" s="7">
        <f t="shared" ref="K10" si="7">L8*0.4</f>
        <v>0</v>
      </c>
      <c r="L10" s="6">
        <f t="shared" ref="L10:L22" si="8">K10*$A10</f>
        <v>0</v>
      </c>
      <c r="M10" s="9">
        <f t="shared" ref="M10" si="9">0.4*N8</f>
        <v>0</v>
      </c>
      <c r="N10" s="10">
        <f t="shared" ref="N10:N22" si="10">M10*$A10</f>
        <v>0</v>
      </c>
      <c r="O10" s="7">
        <f t="shared" ref="O10" si="11">P8*0.4</f>
        <v>0</v>
      </c>
      <c r="P10" s="6">
        <f t="shared" ref="P10:P22" si="12">O10*$A10</f>
        <v>0</v>
      </c>
      <c r="Q10" s="9">
        <f t="shared" ref="Q10" si="13">0.4*R8</f>
        <v>0</v>
      </c>
      <c r="R10" s="10">
        <f t="shared" ref="R10:R22" si="14">Q10*$A10</f>
        <v>0</v>
      </c>
      <c r="S10" s="7">
        <f t="shared" ref="S10" si="15">T8*0.4</f>
        <v>0</v>
      </c>
      <c r="T10" s="6">
        <f t="shared" ref="T10:T22" si="16">S10*$A10</f>
        <v>0</v>
      </c>
      <c r="U10" s="9">
        <f t="shared" ref="U10" si="17">0.4*V8</f>
        <v>0</v>
      </c>
      <c r="V10" s="10">
        <f t="shared" ref="V10:V22" si="18">U10*$A10</f>
        <v>0</v>
      </c>
      <c r="W10" s="7">
        <f t="shared" ref="W10" si="19">X8*0.4</f>
        <v>0</v>
      </c>
      <c r="X10" s="6">
        <f t="shared" ref="X10:X22" si="20">W10*$A10</f>
        <v>0</v>
      </c>
      <c r="Y10" s="9">
        <f t="shared" ref="Y10" si="21">0.4*Z8</f>
        <v>0</v>
      </c>
      <c r="Z10" s="10">
        <f t="shared" ref="Z10:Z22" si="22">Y10*$A10</f>
        <v>0</v>
      </c>
      <c r="AA10" s="7"/>
      <c r="AB10" s="6"/>
      <c r="AC10" s="24" t="s">
        <v>70</v>
      </c>
      <c r="AD10" s="37">
        <f t="shared" ref="AD10:AD40" si="23">SUMPRODUCT(--(MOD(COLUMN(C10:AB10),2)=1),C10:AB10)</f>
        <v>0</v>
      </c>
      <c r="AE10" s="20">
        <f t="shared" ref="AE10:AE40" si="24">SUMPRODUCT(--(MOD(COLUMN(C10:AB10),2)=0),C10:AB10)</f>
        <v>0</v>
      </c>
    </row>
    <row r="11" spans="1:31" ht="48.75" customHeight="1" x14ac:dyDescent="0.3">
      <c r="A11" s="20">
        <v>0.89</v>
      </c>
      <c r="B11" s="24" t="s">
        <v>71</v>
      </c>
      <c r="C11" s="7"/>
      <c r="D11" s="6">
        <f t="shared" si="1"/>
        <v>0</v>
      </c>
      <c r="E11" s="9"/>
      <c r="F11" s="10">
        <f t="shared" si="2"/>
        <v>0</v>
      </c>
      <c r="G11" s="7"/>
      <c r="H11" s="6">
        <f t="shared" si="4"/>
        <v>0</v>
      </c>
      <c r="I11" s="9"/>
      <c r="J11" s="10">
        <f t="shared" si="6"/>
        <v>0</v>
      </c>
      <c r="K11" s="7"/>
      <c r="L11" s="6">
        <f t="shared" si="8"/>
        <v>0</v>
      </c>
      <c r="M11" s="9"/>
      <c r="N11" s="10">
        <f t="shared" si="10"/>
        <v>0</v>
      </c>
      <c r="O11" s="7"/>
      <c r="P11" s="6">
        <f t="shared" si="12"/>
        <v>0</v>
      </c>
      <c r="Q11" s="9"/>
      <c r="R11" s="10">
        <f t="shared" si="14"/>
        <v>0</v>
      </c>
      <c r="S11" s="7"/>
      <c r="T11" s="6">
        <f t="shared" si="16"/>
        <v>0</v>
      </c>
      <c r="U11" s="9">
        <f>0.86*V8</f>
        <v>0</v>
      </c>
      <c r="V11" s="10">
        <f t="shared" si="18"/>
        <v>0</v>
      </c>
      <c r="W11" s="7"/>
      <c r="X11" s="6">
        <f t="shared" si="20"/>
        <v>0</v>
      </c>
      <c r="Y11" s="9">
        <f>0.7*Z8</f>
        <v>0</v>
      </c>
      <c r="Z11" s="10">
        <f t="shared" si="22"/>
        <v>0</v>
      </c>
      <c r="AA11" s="7"/>
      <c r="AB11" s="6"/>
      <c r="AC11" s="24" t="s">
        <v>71</v>
      </c>
      <c r="AD11" s="37">
        <f t="shared" si="23"/>
        <v>0</v>
      </c>
      <c r="AE11" s="20">
        <f t="shared" si="24"/>
        <v>0</v>
      </c>
    </row>
    <row r="12" spans="1:31" ht="48.75" customHeight="1" x14ac:dyDescent="0.3">
      <c r="A12" s="20">
        <v>1.58</v>
      </c>
      <c r="B12" s="24" t="s">
        <v>72</v>
      </c>
      <c r="C12" s="7">
        <f>0.48*D8</f>
        <v>0</v>
      </c>
      <c r="D12" s="6">
        <f>C12*$A12</f>
        <v>0</v>
      </c>
      <c r="E12" s="9">
        <f>0.48*F8</f>
        <v>0</v>
      </c>
      <c r="F12" s="10">
        <f t="shared" si="2"/>
        <v>0</v>
      </c>
      <c r="G12" s="7">
        <f>0.46*H8</f>
        <v>0</v>
      </c>
      <c r="H12" s="6">
        <f t="shared" si="4"/>
        <v>0</v>
      </c>
      <c r="I12" s="9"/>
      <c r="J12" s="10">
        <f t="shared" si="6"/>
        <v>0</v>
      </c>
      <c r="K12" s="7">
        <f>0.52*L8</f>
        <v>0</v>
      </c>
      <c r="L12" s="6">
        <f t="shared" si="8"/>
        <v>0</v>
      </c>
      <c r="M12" s="9">
        <f>1.56*N8</f>
        <v>0</v>
      </c>
      <c r="N12" s="10">
        <f t="shared" si="10"/>
        <v>0</v>
      </c>
      <c r="O12" s="107">
        <f>1.1*P8</f>
        <v>0</v>
      </c>
      <c r="P12" s="6">
        <f t="shared" si="12"/>
        <v>0</v>
      </c>
      <c r="Q12" s="9"/>
      <c r="R12" s="10">
        <f t="shared" si="14"/>
        <v>0</v>
      </c>
      <c r="S12" s="107"/>
      <c r="T12" s="6">
        <f t="shared" si="16"/>
        <v>0</v>
      </c>
      <c r="U12" s="9"/>
      <c r="V12" s="10">
        <f t="shared" si="18"/>
        <v>0</v>
      </c>
      <c r="W12" s="107">
        <f>0.81*X8</f>
        <v>0</v>
      </c>
      <c r="X12" s="6">
        <f t="shared" si="20"/>
        <v>0</v>
      </c>
      <c r="Y12" s="9"/>
      <c r="Z12" s="10">
        <f t="shared" si="22"/>
        <v>0</v>
      </c>
      <c r="AA12" s="107">
        <f>0.785*AB8</f>
        <v>0</v>
      </c>
      <c r="AB12" s="6">
        <f>AA12*A12</f>
        <v>0</v>
      </c>
      <c r="AC12" s="24" t="s">
        <v>72</v>
      </c>
      <c r="AD12" s="37">
        <f t="shared" si="23"/>
        <v>0</v>
      </c>
      <c r="AE12" s="20">
        <f t="shared" si="24"/>
        <v>0</v>
      </c>
    </row>
    <row r="13" spans="1:31" ht="50.4" x14ac:dyDescent="0.3">
      <c r="A13" s="20">
        <v>2.4700000000000002</v>
      </c>
      <c r="B13" s="24" t="s">
        <v>73</v>
      </c>
      <c r="C13" s="7"/>
      <c r="D13" s="6">
        <f t="shared" si="1"/>
        <v>0</v>
      </c>
      <c r="E13" s="9"/>
      <c r="F13" s="10">
        <f t="shared" si="2"/>
        <v>0</v>
      </c>
      <c r="G13" s="7"/>
      <c r="H13" s="6">
        <f t="shared" si="4"/>
        <v>0</v>
      </c>
      <c r="I13" s="9"/>
      <c r="J13" s="10">
        <f t="shared" si="6"/>
        <v>0</v>
      </c>
      <c r="K13" s="7"/>
      <c r="L13" s="6">
        <f t="shared" si="8"/>
        <v>0</v>
      </c>
      <c r="M13" s="9"/>
      <c r="N13" s="10">
        <f t="shared" si="10"/>
        <v>0</v>
      </c>
      <c r="O13" s="7"/>
      <c r="P13" s="6">
        <f t="shared" si="12"/>
        <v>0</v>
      </c>
      <c r="Q13" s="9"/>
      <c r="R13" s="10">
        <f t="shared" si="14"/>
        <v>0</v>
      </c>
      <c r="S13" s="7"/>
      <c r="T13" s="6">
        <f t="shared" si="16"/>
        <v>0</v>
      </c>
      <c r="U13" s="9"/>
      <c r="V13" s="10">
        <f t="shared" si="18"/>
        <v>0</v>
      </c>
      <c r="W13" s="7"/>
      <c r="X13" s="6">
        <f t="shared" si="20"/>
        <v>0</v>
      </c>
      <c r="Y13" s="9"/>
      <c r="Z13" s="10">
        <f t="shared" si="22"/>
        <v>0</v>
      </c>
      <c r="AA13" s="7"/>
      <c r="AB13" s="6"/>
      <c r="AC13" s="24" t="s">
        <v>73</v>
      </c>
      <c r="AD13" s="37">
        <f t="shared" si="23"/>
        <v>0</v>
      </c>
      <c r="AE13" s="20">
        <f t="shared" si="24"/>
        <v>0</v>
      </c>
    </row>
    <row r="14" spans="1:31" ht="33.6" x14ac:dyDescent="0.3">
      <c r="A14" s="20">
        <v>2.98</v>
      </c>
      <c r="B14" s="24" t="s">
        <v>74</v>
      </c>
      <c r="C14" s="7"/>
      <c r="D14" s="6">
        <f t="shared" si="1"/>
        <v>0</v>
      </c>
      <c r="E14" s="9"/>
      <c r="F14" s="10">
        <f t="shared" si="2"/>
        <v>0</v>
      </c>
      <c r="G14" s="7"/>
      <c r="H14" s="6">
        <f t="shared" si="4"/>
        <v>0</v>
      </c>
      <c r="I14" s="9">
        <f>0.255*J8</f>
        <v>0</v>
      </c>
      <c r="J14" s="10">
        <f t="shared" si="6"/>
        <v>0</v>
      </c>
      <c r="K14" s="7">
        <f>0.255*L8</f>
        <v>0</v>
      </c>
      <c r="L14" s="6">
        <f t="shared" si="8"/>
        <v>0</v>
      </c>
      <c r="M14" s="9"/>
      <c r="N14" s="10">
        <f t="shared" si="10"/>
        <v>0</v>
      </c>
      <c r="O14" s="7"/>
      <c r="P14" s="6">
        <f t="shared" si="12"/>
        <v>0</v>
      </c>
      <c r="Q14" s="9">
        <f>0.255*R8</f>
        <v>0</v>
      </c>
      <c r="R14" s="10">
        <f t="shared" si="14"/>
        <v>0</v>
      </c>
      <c r="S14" s="7"/>
      <c r="T14" s="6">
        <f t="shared" si="16"/>
        <v>0</v>
      </c>
      <c r="U14" s="9"/>
      <c r="V14" s="10">
        <f t="shared" si="18"/>
        <v>0</v>
      </c>
      <c r="W14" s="7"/>
      <c r="X14" s="6">
        <f t="shared" si="20"/>
        <v>0</v>
      </c>
      <c r="Y14" s="9"/>
      <c r="Z14" s="10">
        <f t="shared" si="22"/>
        <v>0</v>
      </c>
      <c r="AA14" s="7"/>
      <c r="AB14" s="6"/>
      <c r="AC14" s="24" t="s">
        <v>74</v>
      </c>
      <c r="AD14" s="37">
        <f t="shared" si="23"/>
        <v>0</v>
      </c>
      <c r="AE14" s="20">
        <f t="shared" si="24"/>
        <v>0</v>
      </c>
    </row>
    <row r="15" spans="1:31" ht="33.6" x14ac:dyDescent="0.3">
      <c r="A15" s="20">
        <v>3.54</v>
      </c>
      <c r="B15" s="24" t="s">
        <v>75</v>
      </c>
      <c r="C15" s="7"/>
      <c r="D15" s="6">
        <f t="shared" si="1"/>
        <v>0</v>
      </c>
      <c r="E15" s="9"/>
      <c r="F15" s="10">
        <f t="shared" si="2"/>
        <v>0</v>
      </c>
      <c r="G15" s="7"/>
      <c r="H15" s="6">
        <f t="shared" si="4"/>
        <v>0</v>
      </c>
      <c r="I15" s="9"/>
      <c r="J15" s="10">
        <f t="shared" si="6"/>
        <v>0</v>
      </c>
      <c r="K15" s="7"/>
      <c r="L15" s="6">
        <f t="shared" si="8"/>
        <v>0</v>
      </c>
      <c r="M15" s="9"/>
      <c r="N15" s="10">
        <f t="shared" si="10"/>
        <v>0</v>
      </c>
      <c r="O15" s="7"/>
      <c r="P15" s="6">
        <f t="shared" si="12"/>
        <v>0</v>
      </c>
      <c r="Q15" s="9"/>
      <c r="R15" s="10">
        <f t="shared" si="14"/>
        <v>0</v>
      </c>
      <c r="S15" s="7"/>
      <c r="T15" s="6">
        <f t="shared" si="16"/>
        <v>0</v>
      </c>
      <c r="U15" s="9"/>
      <c r="V15" s="10">
        <f t="shared" si="18"/>
        <v>0</v>
      </c>
      <c r="W15" s="7"/>
      <c r="X15" s="6">
        <f t="shared" si="20"/>
        <v>0</v>
      </c>
      <c r="Y15" s="9"/>
      <c r="Z15" s="10">
        <f t="shared" si="22"/>
        <v>0</v>
      </c>
      <c r="AA15" s="7"/>
      <c r="AB15" s="6"/>
      <c r="AC15" s="24" t="s">
        <v>75</v>
      </c>
      <c r="AD15" s="37">
        <f t="shared" si="23"/>
        <v>0</v>
      </c>
      <c r="AE15" s="20">
        <f t="shared" si="24"/>
        <v>0</v>
      </c>
    </row>
    <row r="16" spans="1:31" ht="50.4" x14ac:dyDescent="0.3">
      <c r="A16" s="20">
        <v>2.68</v>
      </c>
      <c r="B16" s="24" t="s">
        <v>253</v>
      </c>
      <c r="C16" s="7"/>
      <c r="D16" s="6">
        <f t="shared" si="1"/>
        <v>0</v>
      </c>
      <c r="E16" s="9"/>
      <c r="F16" s="10">
        <f t="shared" si="2"/>
        <v>0</v>
      </c>
      <c r="G16" s="7"/>
      <c r="H16" s="6">
        <f t="shared" si="4"/>
        <v>0</v>
      </c>
      <c r="I16" s="9"/>
      <c r="J16" s="10">
        <f t="shared" si="6"/>
        <v>0</v>
      </c>
      <c r="K16" s="7"/>
      <c r="L16" s="6">
        <f t="shared" si="8"/>
        <v>0</v>
      </c>
      <c r="M16" s="9"/>
      <c r="N16" s="10">
        <f t="shared" si="10"/>
        <v>0</v>
      </c>
      <c r="O16" s="7"/>
      <c r="P16" s="6">
        <f t="shared" si="12"/>
        <v>0</v>
      </c>
      <c r="Q16" s="9"/>
      <c r="R16" s="10">
        <f t="shared" si="14"/>
        <v>0</v>
      </c>
      <c r="S16" s="7"/>
      <c r="T16" s="6">
        <f t="shared" si="16"/>
        <v>0</v>
      </c>
      <c r="U16" s="9"/>
      <c r="V16" s="10">
        <f t="shared" si="18"/>
        <v>0</v>
      </c>
      <c r="W16" s="7"/>
      <c r="X16" s="6">
        <f t="shared" si="20"/>
        <v>0</v>
      </c>
      <c r="Y16" s="9"/>
      <c r="Z16" s="10">
        <f t="shared" si="22"/>
        <v>0</v>
      </c>
      <c r="AA16" s="7"/>
      <c r="AB16" s="6"/>
      <c r="AC16" s="24" t="s">
        <v>253</v>
      </c>
      <c r="AD16" s="37">
        <f t="shared" si="23"/>
        <v>0</v>
      </c>
      <c r="AE16" s="20">
        <f t="shared" si="24"/>
        <v>0</v>
      </c>
    </row>
    <row r="17" spans="1:31" ht="50.4" x14ac:dyDescent="0.3">
      <c r="A17" s="20">
        <v>3.37</v>
      </c>
      <c r="B17" s="24" t="s">
        <v>8</v>
      </c>
      <c r="C17" s="7"/>
      <c r="D17" s="6">
        <f t="shared" si="1"/>
        <v>0</v>
      </c>
      <c r="E17" s="9"/>
      <c r="F17" s="10">
        <f t="shared" si="2"/>
        <v>0</v>
      </c>
      <c r="G17" s="7"/>
      <c r="H17" s="6">
        <f t="shared" si="4"/>
        <v>0</v>
      </c>
      <c r="I17" s="9"/>
      <c r="J17" s="10">
        <f t="shared" si="6"/>
        <v>0</v>
      </c>
      <c r="K17" s="7">
        <f>0.28*L8</f>
        <v>0</v>
      </c>
      <c r="L17" s="6">
        <f t="shared" si="8"/>
        <v>0</v>
      </c>
      <c r="M17" s="9">
        <f>0.56*N8</f>
        <v>0</v>
      </c>
      <c r="N17" s="10">
        <f t="shared" si="10"/>
        <v>0</v>
      </c>
      <c r="O17" s="7">
        <f>0.56*P8</f>
        <v>0</v>
      </c>
      <c r="P17" s="6">
        <f t="shared" si="12"/>
        <v>0</v>
      </c>
      <c r="Q17" s="9"/>
      <c r="R17" s="10">
        <f t="shared" si="14"/>
        <v>0</v>
      </c>
      <c r="S17" s="7"/>
      <c r="T17" s="6">
        <f t="shared" si="16"/>
        <v>0</v>
      </c>
      <c r="U17" s="9"/>
      <c r="V17" s="10">
        <f t="shared" si="18"/>
        <v>0</v>
      </c>
      <c r="W17" s="7">
        <f>0.14*X8</f>
        <v>0</v>
      </c>
      <c r="X17" s="6">
        <f t="shared" si="20"/>
        <v>0</v>
      </c>
      <c r="Y17" s="9"/>
      <c r="Z17" s="10">
        <f t="shared" si="22"/>
        <v>0</v>
      </c>
      <c r="AA17" s="7"/>
      <c r="AB17" s="6"/>
      <c r="AC17" s="24" t="s">
        <v>8</v>
      </c>
      <c r="AD17" s="37">
        <f t="shared" si="23"/>
        <v>0</v>
      </c>
      <c r="AE17" s="20">
        <f t="shared" si="24"/>
        <v>0</v>
      </c>
    </row>
    <row r="18" spans="1:31" ht="50.4" x14ac:dyDescent="0.3">
      <c r="A18" s="20">
        <v>3.77</v>
      </c>
      <c r="B18" s="24" t="s">
        <v>7</v>
      </c>
      <c r="C18" s="7">
        <f>0.12*D8</f>
        <v>0</v>
      </c>
      <c r="D18" s="6">
        <f t="shared" si="1"/>
        <v>0</v>
      </c>
      <c r="E18" s="9"/>
      <c r="F18" s="10">
        <f t="shared" si="2"/>
        <v>0</v>
      </c>
      <c r="G18" s="7">
        <f>0.12*H8</f>
        <v>0</v>
      </c>
      <c r="H18" s="6">
        <f t="shared" si="4"/>
        <v>0</v>
      </c>
      <c r="I18" s="9"/>
      <c r="J18" s="10">
        <f t="shared" si="6"/>
        <v>0</v>
      </c>
      <c r="K18" s="7"/>
      <c r="L18" s="6">
        <f t="shared" si="8"/>
        <v>0</v>
      </c>
      <c r="M18" s="9"/>
      <c r="N18" s="10">
        <f t="shared" si="10"/>
        <v>0</v>
      </c>
      <c r="O18" s="7"/>
      <c r="P18" s="6">
        <f t="shared" si="12"/>
        <v>0</v>
      </c>
      <c r="Q18" s="9">
        <f>0.25*R8</f>
        <v>0</v>
      </c>
      <c r="R18" s="10">
        <f t="shared" si="14"/>
        <v>0</v>
      </c>
      <c r="S18" s="7">
        <f>0.45*T8</f>
        <v>0</v>
      </c>
      <c r="T18" s="6">
        <f t="shared" si="16"/>
        <v>0</v>
      </c>
      <c r="U18" s="9"/>
      <c r="V18" s="10">
        <f t="shared" si="18"/>
        <v>0</v>
      </c>
      <c r="W18" s="7"/>
      <c r="X18" s="6">
        <f t="shared" si="20"/>
        <v>0</v>
      </c>
      <c r="Y18" s="9"/>
      <c r="Z18" s="10">
        <f t="shared" si="22"/>
        <v>0</v>
      </c>
      <c r="AA18" s="7"/>
      <c r="AB18" s="6"/>
      <c r="AC18" s="24" t="s">
        <v>7</v>
      </c>
      <c r="AD18" s="37">
        <f t="shared" si="23"/>
        <v>0</v>
      </c>
      <c r="AE18" s="20">
        <f t="shared" si="24"/>
        <v>0</v>
      </c>
    </row>
    <row r="19" spans="1:31" ht="50.4" x14ac:dyDescent="0.3">
      <c r="A19" s="20">
        <v>5.78</v>
      </c>
      <c r="B19" s="24" t="s">
        <v>9</v>
      </c>
      <c r="C19" s="7"/>
      <c r="D19" s="6">
        <f t="shared" si="1"/>
        <v>0</v>
      </c>
      <c r="E19" s="9"/>
      <c r="F19" s="10">
        <f t="shared" si="2"/>
        <v>0</v>
      </c>
      <c r="G19" s="7"/>
      <c r="H19" s="6">
        <f t="shared" si="4"/>
        <v>0</v>
      </c>
      <c r="I19" s="9"/>
      <c r="J19" s="10">
        <f t="shared" si="6"/>
        <v>0</v>
      </c>
      <c r="K19" s="7"/>
      <c r="L19" s="6">
        <f t="shared" si="8"/>
        <v>0</v>
      </c>
      <c r="M19" s="9"/>
      <c r="N19" s="10">
        <f t="shared" si="10"/>
        <v>0</v>
      </c>
      <c r="O19" s="7"/>
      <c r="P19" s="6">
        <f t="shared" si="12"/>
        <v>0</v>
      </c>
      <c r="Q19" s="9"/>
      <c r="R19" s="10">
        <f t="shared" si="14"/>
        <v>0</v>
      </c>
      <c r="S19" s="7"/>
      <c r="T19" s="6">
        <f t="shared" si="16"/>
        <v>0</v>
      </c>
      <c r="U19" s="9">
        <f>1.1*V8</f>
        <v>0</v>
      </c>
      <c r="V19" s="10">
        <f t="shared" si="18"/>
        <v>0</v>
      </c>
      <c r="W19" s="7"/>
      <c r="X19" s="6">
        <f t="shared" si="20"/>
        <v>0</v>
      </c>
      <c r="Y19" s="9">
        <f>0.68*Z8</f>
        <v>0</v>
      </c>
      <c r="Z19" s="10">
        <f t="shared" si="22"/>
        <v>0</v>
      </c>
      <c r="AA19" s="7"/>
      <c r="AB19" s="6"/>
      <c r="AC19" s="24" t="s">
        <v>9</v>
      </c>
      <c r="AD19" s="37">
        <f t="shared" si="23"/>
        <v>0</v>
      </c>
      <c r="AE19" s="20">
        <f t="shared" si="24"/>
        <v>0</v>
      </c>
    </row>
    <row r="20" spans="1:31" ht="50.4" x14ac:dyDescent="0.3">
      <c r="A20" s="20">
        <v>7.76</v>
      </c>
      <c r="B20" s="24" t="s">
        <v>136</v>
      </c>
      <c r="C20" s="7"/>
      <c r="D20" s="6">
        <f t="shared" si="1"/>
        <v>0</v>
      </c>
      <c r="E20" s="9"/>
      <c r="F20" s="10">
        <f t="shared" si="2"/>
        <v>0</v>
      </c>
      <c r="G20" s="7"/>
      <c r="H20" s="6">
        <f t="shared" si="4"/>
        <v>0</v>
      </c>
      <c r="I20" s="9"/>
      <c r="J20" s="10">
        <f t="shared" si="6"/>
        <v>0</v>
      </c>
      <c r="K20" s="7"/>
      <c r="L20" s="6">
        <f t="shared" si="8"/>
        <v>0</v>
      </c>
      <c r="M20" s="9"/>
      <c r="N20" s="10">
        <f t="shared" si="10"/>
        <v>0</v>
      </c>
      <c r="O20" s="7"/>
      <c r="P20" s="6">
        <f t="shared" si="12"/>
        <v>0</v>
      </c>
      <c r="Q20" s="9"/>
      <c r="R20" s="10">
        <f t="shared" si="14"/>
        <v>0</v>
      </c>
      <c r="S20" s="7">
        <f>1.55*T8</f>
        <v>0</v>
      </c>
      <c r="T20" s="6">
        <f t="shared" si="16"/>
        <v>0</v>
      </c>
      <c r="U20" s="9"/>
      <c r="V20" s="10">
        <f t="shared" si="18"/>
        <v>0</v>
      </c>
      <c r="W20" s="7"/>
      <c r="X20" s="6">
        <f t="shared" si="20"/>
        <v>0</v>
      </c>
      <c r="Y20" s="9"/>
      <c r="Z20" s="10">
        <f t="shared" si="22"/>
        <v>0</v>
      </c>
      <c r="AA20" s="7"/>
      <c r="AB20" s="6"/>
      <c r="AC20" s="24" t="s">
        <v>136</v>
      </c>
      <c r="AD20" s="37">
        <f t="shared" si="23"/>
        <v>0</v>
      </c>
      <c r="AE20" s="20">
        <f t="shared" si="24"/>
        <v>0</v>
      </c>
    </row>
    <row r="21" spans="1:31" ht="50.4" x14ac:dyDescent="0.3">
      <c r="A21" s="20">
        <v>8.5299999999999994</v>
      </c>
      <c r="B21" s="24" t="s">
        <v>78</v>
      </c>
      <c r="C21" s="7">
        <f>0.75*D8</f>
        <v>0</v>
      </c>
      <c r="D21" s="6">
        <f t="shared" si="1"/>
        <v>0</v>
      </c>
      <c r="E21" s="9">
        <f>0.45*F8</f>
        <v>0</v>
      </c>
      <c r="F21" s="10">
        <f t="shared" si="2"/>
        <v>0</v>
      </c>
      <c r="G21" s="7">
        <f>0.56*H8</f>
        <v>0</v>
      </c>
      <c r="H21" s="6">
        <f t="shared" si="4"/>
        <v>0</v>
      </c>
      <c r="I21" s="9"/>
      <c r="J21" s="10">
        <f t="shared" si="6"/>
        <v>0</v>
      </c>
      <c r="K21" s="7"/>
      <c r="L21" s="6">
        <f t="shared" si="8"/>
        <v>0</v>
      </c>
      <c r="M21" s="9"/>
      <c r="N21" s="10">
        <f t="shared" si="10"/>
        <v>0</v>
      </c>
      <c r="O21" s="7"/>
      <c r="P21" s="6">
        <f t="shared" si="12"/>
        <v>0</v>
      </c>
      <c r="Q21" s="9"/>
      <c r="R21" s="10">
        <f t="shared" si="14"/>
        <v>0</v>
      </c>
      <c r="S21" s="7"/>
      <c r="T21" s="6">
        <f t="shared" si="16"/>
        <v>0</v>
      </c>
      <c r="U21" s="9"/>
      <c r="V21" s="10">
        <f t="shared" si="18"/>
        <v>0</v>
      </c>
      <c r="W21" s="7"/>
      <c r="X21" s="6">
        <f t="shared" si="20"/>
        <v>0</v>
      </c>
      <c r="Y21" s="9"/>
      <c r="Z21" s="10">
        <f t="shared" si="22"/>
        <v>0</v>
      </c>
      <c r="AA21" s="7"/>
      <c r="AB21" s="6"/>
      <c r="AC21" s="24" t="s">
        <v>78</v>
      </c>
      <c r="AD21" s="37">
        <f t="shared" si="23"/>
        <v>0</v>
      </c>
      <c r="AE21" s="20">
        <f t="shared" si="24"/>
        <v>0</v>
      </c>
    </row>
    <row r="22" spans="1:31" ht="50.4" x14ac:dyDescent="0.3">
      <c r="A22" s="20">
        <v>5.38</v>
      </c>
      <c r="B22" s="24" t="s">
        <v>10</v>
      </c>
      <c r="C22" s="7"/>
      <c r="D22" s="6"/>
      <c r="E22" s="9"/>
      <c r="F22" s="10"/>
      <c r="G22" s="7"/>
      <c r="H22" s="6"/>
      <c r="I22" s="9">
        <f>0.85*J8</f>
        <v>0</v>
      </c>
      <c r="J22" s="10">
        <f t="shared" si="6"/>
        <v>0</v>
      </c>
      <c r="K22" s="7">
        <f>1.55*L8</f>
        <v>0</v>
      </c>
      <c r="L22" s="6">
        <f t="shared" si="8"/>
        <v>0</v>
      </c>
      <c r="M22" s="9">
        <f>2.2*N8</f>
        <v>0</v>
      </c>
      <c r="N22" s="10">
        <f t="shared" si="10"/>
        <v>0</v>
      </c>
      <c r="O22" s="7">
        <f>2.2*P8</f>
        <v>0</v>
      </c>
      <c r="P22" s="6">
        <f t="shared" si="12"/>
        <v>0</v>
      </c>
      <c r="Q22" s="9"/>
      <c r="R22" s="10">
        <f t="shared" si="14"/>
        <v>0</v>
      </c>
      <c r="S22" s="7"/>
      <c r="T22" s="6">
        <f t="shared" si="16"/>
        <v>0</v>
      </c>
      <c r="U22" s="9"/>
      <c r="V22" s="10">
        <f t="shared" si="18"/>
        <v>0</v>
      </c>
      <c r="W22" s="7">
        <f>1.28*X8</f>
        <v>0</v>
      </c>
      <c r="X22" s="6">
        <f t="shared" si="20"/>
        <v>0</v>
      </c>
      <c r="Y22" s="9"/>
      <c r="Z22" s="10">
        <f t="shared" si="22"/>
        <v>0</v>
      </c>
      <c r="AA22" s="7"/>
      <c r="AB22" s="6"/>
      <c r="AC22" s="24" t="s">
        <v>10</v>
      </c>
      <c r="AD22" s="37">
        <f t="shared" si="23"/>
        <v>0</v>
      </c>
      <c r="AE22" s="20">
        <f t="shared" si="24"/>
        <v>0</v>
      </c>
    </row>
    <row r="23" spans="1:31" ht="50.4" x14ac:dyDescent="0.3">
      <c r="A23" s="20">
        <v>6.25</v>
      </c>
      <c r="B23" s="24" t="s">
        <v>77</v>
      </c>
      <c r="C23" s="7"/>
      <c r="D23" s="6"/>
      <c r="E23" s="9"/>
      <c r="F23" s="10"/>
      <c r="G23" s="7"/>
      <c r="H23" s="6"/>
      <c r="I23" s="9"/>
      <c r="J23" s="10">
        <f t="shared" si="6"/>
        <v>0</v>
      </c>
      <c r="K23" s="7"/>
      <c r="L23" s="6"/>
      <c r="M23" s="9"/>
      <c r="N23" s="10"/>
      <c r="O23" s="7"/>
      <c r="P23" s="6"/>
      <c r="Q23" s="9"/>
      <c r="R23" s="10"/>
      <c r="S23" s="7"/>
      <c r="T23" s="6"/>
      <c r="U23" s="9"/>
      <c r="V23" s="10"/>
      <c r="W23" s="7"/>
      <c r="X23" s="6"/>
      <c r="Y23" s="9"/>
      <c r="Z23" s="10"/>
      <c r="AA23" s="7"/>
      <c r="AB23" s="6"/>
      <c r="AC23" s="24" t="s">
        <v>77</v>
      </c>
      <c r="AD23" s="37">
        <f t="shared" si="23"/>
        <v>0</v>
      </c>
      <c r="AE23" s="20">
        <f t="shared" si="24"/>
        <v>0</v>
      </c>
    </row>
    <row r="24" spans="1:31" ht="50.4" x14ac:dyDescent="0.3">
      <c r="A24" s="20">
        <v>7.36</v>
      </c>
      <c r="B24" s="24" t="s">
        <v>11</v>
      </c>
      <c r="C24" s="7"/>
      <c r="D24" s="6"/>
      <c r="E24" s="9"/>
      <c r="F24" s="10"/>
      <c r="G24" s="7"/>
      <c r="H24" s="6"/>
      <c r="I24" s="9"/>
      <c r="J24" s="10"/>
      <c r="K24" s="7"/>
      <c r="L24" s="6"/>
      <c r="M24" s="9"/>
      <c r="N24" s="10"/>
      <c r="O24" s="7"/>
      <c r="P24" s="6"/>
      <c r="Q24" s="9"/>
      <c r="R24" s="10"/>
      <c r="S24" s="7"/>
      <c r="T24" s="6"/>
      <c r="U24" s="9"/>
      <c r="V24" s="10"/>
      <c r="W24" s="7"/>
      <c r="X24" s="6"/>
      <c r="Y24" s="9"/>
      <c r="Z24" s="10"/>
      <c r="AA24" s="7"/>
      <c r="AB24" s="6"/>
      <c r="AC24" s="24" t="s">
        <v>11</v>
      </c>
      <c r="AD24" s="37">
        <f t="shared" si="23"/>
        <v>0</v>
      </c>
      <c r="AE24" s="20">
        <f t="shared" si="24"/>
        <v>0</v>
      </c>
    </row>
    <row r="25" spans="1:31" ht="50.4" x14ac:dyDescent="0.3">
      <c r="A25" s="20">
        <v>10.5</v>
      </c>
      <c r="B25" s="24" t="s">
        <v>166</v>
      </c>
      <c r="C25" s="7"/>
      <c r="D25" s="6"/>
      <c r="E25" s="9"/>
      <c r="F25" s="10"/>
      <c r="G25" s="7"/>
      <c r="H25" s="6"/>
      <c r="I25" s="9"/>
      <c r="J25" s="10"/>
      <c r="K25" s="7"/>
      <c r="L25" s="6"/>
      <c r="M25" s="9"/>
      <c r="N25" s="10"/>
      <c r="O25" s="7"/>
      <c r="P25" s="6"/>
      <c r="Q25" s="9"/>
      <c r="R25" s="10"/>
      <c r="S25" s="7"/>
      <c r="T25" s="6"/>
      <c r="U25" s="9"/>
      <c r="V25" s="10"/>
      <c r="W25" s="7"/>
      <c r="X25" s="6"/>
      <c r="Y25" s="9"/>
      <c r="Z25" s="10"/>
      <c r="AA25" s="7"/>
      <c r="AB25" s="6"/>
      <c r="AC25" s="24" t="s">
        <v>166</v>
      </c>
      <c r="AD25" s="37">
        <f t="shared" si="23"/>
        <v>0</v>
      </c>
      <c r="AE25" s="20">
        <f t="shared" si="24"/>
        <v>0</v>
      </c>
    </row>
    <row r="26" spans="1:31" ht="50.4" x14ac:dyDescent="0.3">
      <c r="A26" s="20">
        <v>9.6</v>
      </c>
      <c r="B26" s="24" t="s">
        <v>171</v>
      </c>
      <c r="C26" s="7"/>
      <c r="D26" s="6"/>
      <c r="E26" s="9"/>
      <c r="F26" s="10"/>
      <c r="G26" s="7"/>
      <c r="H26" s="6"/>
      <c r="I26" s="9"/>
      <c r="J26" s="10"/>
      <c r="K26" s="7"/>
      <c r="L26" s="6"/>
      <c r="M26" s="9"/>
      <c r="N26" s="10"/>
      <c r="O26" s="7"/>
      <c r="P26" s="6"/>
      <c r="Q26" s="9"/>
      <c r="R26" s="10"/>
      <c r="S26" s="7"/>
      <c r="T26" s="6"/>
      <c r="U26" s="9"/>
      <c r="V26" s="10"/>
      <c r="W26" s="7"/>
      <c r="X26" s="6"/>
      <c r="Y26" s="9"/>
      <c r="Z26" s="10"/>
      <c r="AA26" s="7"/>
      <c r="AB26" s="6"/>
      <c r="AC26" s="24" t="s">
        <v>171</v>
      </c>
      <c r="AD26" s="37">
        <f t="shared" si="23"/>
        <v>0</v>
      </c>
      <c r="AE26" s="20">
        <f t="shared" si="24"/>
        <v>0</v>
      </c>
    </row>
    <row r="27" spans="1:31" ht="50.4" x14ac:dyDescent="0.3">
      <c r="A27" s="20">
        <v>12.25</v>
      </c>
      <c r="B27" s="24" t="s">
        <v>12</v>
      </c>
      <c r="C27" s="7"/>
      <c r="D27" s="6"/>
      <c r="E27" s="9"/>
      <c r="F27" s="10"/>
      <c r="G27" s="7"/>
      <c r="H27" s="6"/>
      <c r="I27" s="9"/>
      <c r="J27" s="10"/>
      <c r="K27" s="7"/>
      <c r="L27" s="6"/>
      <c r="M27" s="9"/>
      <c r="N27" s="10"/>
      <c r="O27" s="7"/>
      <c r="P27" s="6"/>
      <c r="Q27" s="9"/>
      <c r="R27" s="10"/>
      <c r="S27" s="7"/>
      <c r="T27" s="6"/>
      <c r="U27" s="9"/>
      <c r="V27" s="10"/>
      <c r="W27" s="7"/>
      <c r="X27" s="6"/>
      <c r="Y27" s="9"/>
      <c r="Z27" s="10"/>
      <c r="AA27" s="7"/>
      <c r="AB27" s="6"/>
      <c r="AC27" s="24" t="s">
        <v>12</v>
      </c>
      <c r="AD27" s="37">
        <f t="shared" si="23"/>
        <v>0</v>
      </c>
      <c r="AE27" s="20">
        <f t="shared" si="24"/>
        <v>0</v>
      </c>
    </row>
    <row r="28" spans="1:31" ht="33.6" x14ac:dyDescent="0.3">
      <c r="A28" s="20">
        <v>2.57</v>
      </c>
      <c r="B28" s="24" t="s">
        <v>165</v>
      </c>
      <c r="C28" s="7"/>
      <c r="D28" s="6"/>
      <c r="E28" s="9"/>
      <c r="F28" s="10"/>
      <c r="G28" s="7"/>
      <c r="H28" s="6"/>
      <c r="I28" s="9"/>
      <c r="J28" s="10"/>
      <c r="K28" s="7"/>
      <c r="L28" s="6"/>
      <c r="M28" s="9"/>
      <c r="N28" s="10"/>
      <c r="O28" s="7"/>
      <c r="P28" s="6"/>
      <c r="Q28" s="9"/>
      <c r="R28" s="10"/>
      <c r="S28" s="7"/>
      <c r="T28" s="6"/>
      <c r="U28" s="9"/>
      <c r="V28" s="10"/>
      <c r="W28" s="7"/>
      <c r="X28" s="6"/>
      <c r="Y28" s="9"/>
      <c r="Z28" s="10"/>
      <c r="AA28" s="7"/>
      <c r="AB28" s="6"/>
      <c r="AC28" s="24" t="s">
        <v>165</v>
      </c>
      <c r="AD28" s="37">
        <f t="shared" si="23"/>
        <v>0</v>
      </c>
      <c r="AE28" s="20">
        <f t="shared" si="24"/>
        <v>0</v>
      </c>
    </row>
    <row r="29" spans="1:31" ht="33.6" x14ac:dyDescent="0.3">
      <c r="A29" s="20">
        <v>2.39</v>
      </c>
      <c r="B29" s="24" t="s">
        <v>13</v>
      </c>
      <c r="C29" s="7"/>
      <c r="D29" s="6"/>
      <c r="E29" s="9"/>
      <c r="F29" s="10"/>
      <c r="G29" s="7"/>
      <c r="H29" s="6"/>
      <c r="I29" s="9"/>
      <c r="J29" s="10"/>
      <c r="K29" s="7"/>
      <c r="L29" s="6"/>
      <c r="M29" s="9"/>
      <c r="N29" s="10"/>
      <c r="O29" s="7"/>
      <c r="P29" s="6"/>
      <c r="Q29" s="9"/>
      <c r="R29" s="10"/>
      <c r="S29" s="7"/>
      <c r="T29" s="6"/>
      <c r="U29" s="9"/>
      <c r="V29" s="10"/>
      <c r="W29" s="7"/>
      <c r="X29" s="6"/>
      <c r="Y29" s="9"/>
      <c r="Z29" s="10"/>
      <c r="AA29" s="7"/>
      <c r="AB29" s="6"/>
      <c r="AC29" s="24" t="s">
        <v>13</v>
      </c>
      <c r="AD29" s="37">
        <f t="shared" si="23"/>
        <v>0</v>
      </c>
      <c r="AE29" s="20">
        <f t="shared" si="24"/>
        <v>0</v>
      </c>
    </row>
    <row r="30" spans="1:31" ht="33.6" x14ac:dyDescent="0.3">
      <c r="A30" s="20">
        <v>0.82</v>
      </c>
      <c r="B30" s="24" t="s">
        <v>251</v>
      </c>
      <c r="C30" s="7"/>
      <c r="D30" s="6"/>
      <c r="E30" s="9"/>
      <c r="F30" s="10"/>
      <c r="G30" s="7"/>
      <c r="H30" s="6"/>
      <c r="I30" s="9"/>
      <c r="J30" s="10"/>
      <c r="K30" s="7"/>
      <c r="L30" s="6"/>
      <c r="M30" s="9"/>
      <c r="N30" s="10"/>
      <c r="O30" s="7"/>
      <c r="P30" s="6"/>
      <c r="Q30" s="9"/>
      <c r="R30" s="10"/>
      <c r="S30" s="7"/>
      <c r="T30" s="6"/>
      <c r="U30" s="9"/>
      <c r="V30" s="10"/>
      <c r="W30" s="7"/>
      <c r="X30" s="6"/>
      <c r="Y30" s="9"/>
      <c r="Z30" s="10"/>
      <c r="AA30" s="7"/>
      <c r="AB30" s="6"/>
      <c r="AC30" s="24" t="s">
        <v>251</v>
      </c>
      <c r="AD30" s="37">
        <f t="shared" si="23"/>
        <v>0</v>
      </c>
      <c r="AE30" s="20">
        <f t="shared" si="24"/>
        <v>0</v>
      </c>
    </row>
    <row r="31" spans="1:31" ht="33.6" x14ac:dyDescent="0.3">
      <c r="A31" s="20">
        <v>1.4</v>
      </c>
      <c r="B31" s="24" t="s">
        <v>164</v>
      </c>
      <c r="C31" s="7"/>
      <c r="D31" s="6"/>
      <c r="E31" s="9"/>
      <c r="F31" s="10"/>
      <c r="G31" s="7"/>
      <c r="H31" s="6"/>
      <c r="I31" s="9"/>
      <c r="J31" s="10"/>
      <c r="K31" s="7"/>
      <c r="L31" s="6"/>
      <c r="M31" s="9"/>
      <c r="N31" s="10"/>
      <c r="O31" s="7"/>
      <c r="P31" s="6"/>
      <c r="Q31" s="9"/>
      <c r="R31" s="10"/>
      <c r="S31" s="7"/>
      <c r="T31" s="6"/>
      <c r="U31" s="9"/>
      <c r="V31" s="10"/>
      <c r="W31" s="7"/>
      <c r="X31" s="6"/>
      <c r="Y31" s="9"/>
      <c r="Z31" s="10"/>
      <c r="AA31" s="7"/>
      <c r="AB31" s="6"/>
      <c r="AC31" s="24" t="s">
        <v>164</v>
      </c>
      <c r="AD31" s="37">
        <f t="shared" si="23"/>
        <v>0</v>
      </c>
      <c r="AE31" s="20">
        <f t="shared" si="24"/>
        <v>0</v>
      </c>
    </row>
    <row r="32" spans="1:31" ht="47.25" customHeight="1" x14ac:dyDescent="0.3">
      <c r="A32" s="20">
        <v>1.18</v>
      </c>
      <c r="B32" s="24" t="s">
        <v>14</v>
      </c>
      <c r="C32" s="3"/>
      <c r="D32" s="6"/>
      <c r="E32" s="4"/>
      <c r="F32" s="10"/>
      <c r="G32" s="3"/>
      <c r="H32" s="6"/>
      <c r="I32" s="4"/>
      <c r="J32" s="10"/>
      <c r="K32" s="3"/>
      <c r="L32" s="6"/>
      <c r="M32" s="4"/>
      <c r="N32" s="10"/>
      <c r="O32" s="3"/>
      <c r="P32" s="6"/>
      <c r="Q32" s="4"/>
      <c r="R32" s="10"/>
      <c r="S32" s="3"/>
      <c r="T32" s="6"/>
      <c r="U32" s="4"/>
      <c r="V32" s="10"/>
      <c r="W32" s="3"/>
      <c r="X32" s="6"/>
      <c r="Y32" s="4"/>
      <c r="Z32" s="10"/>
      <c r="AA32" s="3"/>
      <c r="AB32" s="6"/>
      <c r="AC32" s="24" t="s">
        <v>14</v>
      </c>
      <c r="AD32" s="37">
        <f t="shared" si="23"/>
        <v>0</v>
      </c>
      <c r="AE32" s="20">
        <f t="shared" si="24"/>
        <v>0</v>
      </c>
    </row>
    <row r="33" spans="1:31" ht="46.5" customHeight="1" x14ac:dyDescent="0.3">
      <c r="A33" s="20">
        <v>1.96</v>
      </c>
      <c r="B33" s="24" t="s">
        <v>15</v>
      </c>
      <c r="C33" s="3"/>
      <c r="D33" s="6"/>
      <c r="E33" s="4"/>
      <c r="F33" s="10"/>
      <c r="G33" s="3"/>
      <c r="H33" s="6"/>
      <c r="I33" s="4"/>
      <c r="J33" s="10"/>
      <c r="K33" s="3"/>
      <c r="L33" s="6"/>
      <c r="M33" s="4">
        <f>0.36*N8</f>
        <v>0</v>
      </c>
      <c r="N33" s="10">
        <f>M33*A33</f>
        <v>0</v>
      </c>
      <c r="O33" s="3"/>
      <c r="P33" s="6"/>
      <c r="Q33" s="4"/>
      <c r="R33" s="10"/>
      <c r="S33" s="3"/>
      <c r="T33" s="6"/>
      <c r="U33" s="4"/>
      <c r="V33" s="10"/>
      <c r="W33" s="3"/>
      <c r="X33" s="6"/>
      <c r="Y33" s="4"/>
      <c r="Z33" s="10"/>
      <c r="AA33" s="3"/>
      <c r="AB33" s="6"/>
      <c r="AC33" s="24" t="s">
        <v>15</v>
      </c>
      <c r="AD33" s="37">
        <f t="shared" si="23"/>
        <v>0</v>
      </c>
      <c r="AE33" s="20">
        <f t="shared" si="24"/>
        <v>0</v>
      </c>
    </row>
    <row r="34" spans="1:31" ht="46.5" customHeight="1" x14ac:dyDescent="0.3">
      <c r="A34" s="20">
        <v>3.3</v>
      </c>
      <c r="B34" s="24" t="s">
        <v>16</v>
      </c>
      <c r="C34" s="3"/>
      <c r="D34" s="6"/>
      <c r="E34" s="4"/>
      <c r="F34" s="10"/>
      <c r="G34" s="3"/>
      <c r="H34" s="6"/>
      <c r="I34" s="4"/>
      <c r="J34" s="10"/>
      <c r="K34" s="3"/>
      <c r="L34" s="6"/>
      <c r="M34" s="4"/>
      <c r="N34" s="10"/>
      <c r="O34" s="3">
        <f>0.36*P8</f>
        <v>0</v>
      </c>
      <c r="P34" s="6">
        <f>O34*A34</f>
        <v>0</v>
      </c>
      <c r="Q34" s="4"/>
      <c r="R34" s="10"/>
      <c r="S34" s="3"/>
      <c r="T34" s="6"/>
      <c r="U34" s="4"/>
      <c r="V34" s="10"/>
      <c r="W34" s="3"/>
      <c r="X34" s="6"/>
      <c r="Y34" s="4"/>
      <c r="Z34" s="10"/>
      <c r="AA34" s="3"/>
      <c r="AB34" s="6"/>
      <c r="AC34" s="24" t="s">
        <v>16</v>
      </c>
      <c r="AD34" s="37">
        <f t="shared" si="23"/>
        <v>0</v>
      </c>
      <c r="AE34" s="20">
        <f t="shared" si="24"/>
        <v>0</v>
      </c>
    </row>
    <row r="35" spans="1:31" ht="46.5" customHeight="1" x14ac:dyDescent="0.3">
      <c r="A35" s="20">
        <v>2.42</v>
      </c>
      <c r="B35" s="24" t="s">
        <v>215</v>
      </c>
      <c r="C35" s="3"/>
      <c r="D35" s="6"/>
      <c r="E35" s="4"/>
      <c r="F35" s="10"/>
      <c r="G35" s="3"/>
      <c r="H35" s="6"/>
      <c r="I35" s="4"/>
      <c r="J35" s="10"/>
      <c r="K35" s="3"/>
      <c r="L35" s="6"/>
      <c r="M35" s="4"/>
      <c r="N35" s="10"/>
      <c r="O35" s="3"/>
      <c r="P35" s="6"/>
      <c r="Q35" s="4"/>
      <c r="R35" s="10"/>
      <c r="S35" s="3"/>
      <c r="T35" s="6"/>
      <c r="U35" s="4"/>
      <c r="V35" s="10"/>
      <c r="W35" s="3"/>
      <c r="X35" s="6"/>
      <c r="Y35" s="4"/>
      <c r="Z35" s="10"/>
      <c r="AA35" s="3"/>
      <c r="AB35" s="6"/>
      <c r="AC35" s="24" t="s">
        <v>215</v>
      </c>
      <c r="AD35" s="37">
        <f t="shared" si="23"/>
        <v>0</v>
      </c>
      <c r="AE35" s="20">
        <f t="shared" si="24"/>
        <v>0</v>
      </c>
    </row>
    <row r="36" spans="1:31" ht="48" customHeight="1" x14ac:dyDescent="0.3">
      <c r="A36" s="20">
        <v>3.91</v>
      </c>
      <c r="B36" s="24" t="s">
        <v>16</v>
      </c>
      <c r="C36" s="3"/>
      <c r="D36" s="6"/>
      <c r="E36" s="4"/>
      <c r="F36" s="10"/>
      <c r="G36" s="3"/>
      <c r="H36" s="6"/>
      <c r="I36" s="4"/>
      <c r="J36" s="10"/>
      <c r="K36" s="3"/>
      <c r="L36" s="6"/>
      <c r="M36" s="4"/>
      <c r="N36" s="10"/>
      <c r="O36" s="3"/>
      <c r="P36" s="6"/>
      <c r="Q36" s="4"/>
      <c r="R36" s="10"/>
      <c r="S36" s="3"/>
      <c r="T36" s="6"/>
      <c r="U36" s="4"/>
      <c r="V36" s="10"/>
      <c r="W36" s="3"/>
      <c r="X36" s="6"/>
      <c r="Y36" s="4"/>
      <c r="Z36" s="10"/>
      <c r="AA36" s="3"/>
      <c r="AB36" s="6"/>
      <c r="AC36" s="24" t="s">
        <v>16</v>
      </c>
      <c r="AD36" s="37">
        <f t="shared" si="23"/>
        <v>0</v>
      </c>
      <c r="AE36" s="20">
        <f t="shared" si="24"/>
        <v>0</v>
      </c>
    </row>
    <row r="37" spans="1:31" ht="48" customHeight="1" x14ac:dyDescent="0.3">
      <c r="A37" s="20">
        <v>5.01</v>
      </c>
      <c r="B37" s="24" t="s">
        <v>17</v>
      </c>
      <c r="C37" s="7"/>
      <c r="D37" s="6"/>
      <c r="E37" s="4"/>
      <c r="F37" s="10"/>
      <c r="G37" s="7"/>
      <c r="H37" s="6"/>
      <c r="I37" s="4"/>
      <c r="J37" s="10"/>
      <c r="K37" s="7"/>
      <c r="L37" s="6"/>
      <c r="M37" s="4"/>
      <c r="N37" s="10"/>
      <c r="O37" s="7"/>
      <c r="P37" s="6"/>
      <c r="Q37" s="4"/>
      <c r="R37" s="10"/>
      <c r="S37" s="7"/>
      <c r="T37" s="6"/>
      <c r="U37" s="4"/>
      <c r="V37" s="10"/>
      <c r="W37" s="7"/>
      <c r="X37" s="6"/>
      <c r="Y37" s="4"/>
      <c r="Z37" s="10"/>
      <c r="AA37" s="7"/>
      <c r="AB37" s="6"/>
      <c r="AC37" s="24" t="s">
        <v>17</v>
      </c>
      <c r="AD37" s="37">
        <f t="shared" si="23"/>
        <v>0</v>
      </c>
      <c r="AE37" s="20">
        <f t="shared" si="24"/>
        <v>0</v>
      </c>
    </row>
    <row r="38" spans="1:31" ht="50.4" x14ac:dyDescent="0.3">
      <c r="A38" s="20">
        <v>6.26</v>
      </c>
      <c r="B38" s="24" t="s">
        <v>18</v>
      </c>
      <c r="C38" s="7"/>
      <c r="D38" s="6"/>
      <c r="E38" s="17"/>
      <c r="F38" s="10"/>
      <c r="G38" s="7"/>
      <c r="H38" s="6"/>
      <c r="I38" s="9"/>
      <c r="J38" s="10"/>
      <c r="K38" s="7"/>
      <c r="L38" s="6"/>
      <c r="M38" s="17"/>
      <c r="N38" s="10"/>
      <c r="O38" s="7"/>
      <c r="P38" s="6"/>
      <c r="Q38" s="17"/>
      <c r="R38" s="10"/>
      <c r="S38" s="7"/>
      <c r="T38" s="6"/>
      <c r="U38" s="17"/>
      <c r="V38" s="10"/>
      <c r="W38" s="7"/>
      <c r="X38" s="6"/>
      <c r="Y38" s="17"/>
      <c r="Z38" s="10"/>
      <c r="AA38" s="7"/>
      <c r="AB38" s="6"/>
      <c r="AC38" s="24" t="s">
        <v>18</v>
      </c>
      <c r="AD38" s="37">
        <f t="shared" si="23"/>
        <v>0</v>
      </c>
      <c r="AE38" s="20">
        <f t="shared" si="24"/>
        <v>0</v>
      </c>
    </row>
    <row r="39" spans="1:31" ht="52.95" customHeight="1" x14ac:dyDescent="0.3">
      <c r="A39" s="20">
        <v>5.37</v>
      </c>
      <c r="B39" s="24" t="s">
        <v>163</v>
      </c>
      <c r="C39" s="7"/>
      <c r="D39" s="6"/>
      <c r="E39" s="17"/>
      <c r="F39" s="10"/>
      <c r="G39" s="7"/>
      <c r="H39" s="6"/>
      <c r="I39" s="9"/>
      <c r="J39" s="10"/>
      <c r="K39" s="7"/>
      <c r="L39" s="6"/>
      <c r="M39" s="17"/>
      <c r="N39" s="10"/>
      <c r="O39" s="7"/>
      <c r="P39" s="6"/>
      <c r="Q39" s="17"/>
      <c r="R39" s="10"/>
      <c r="S39" s="7"/>
      <c r="T39" s="6"/>
      <c r="U39" s="17"/>
      <c r="V39" s="10"/>
      <c r="W39" s="7"/>
      <c r="X39" s="6"/>
      <c r="Y39" s="17"/>
      <c r="Z39" s="10"/>
      <c r="AA39" s="7"/>
      <c r="AB39" s="6"/>
      <c r="AC39" s="24" t="s">
        <v>163</v>
      </c>
      <c r="AD39" s="37">
        <f t="shared" si="23"/>
        <v>0</v>
      </c>
      <c r="AE39" s="20">
        <f t="shared" si="24"/>
        <v>0</v>
      </c>
    </row>
    <row r="40" spans="1:31" ht="52.95" customHeight="1" x14ac:dyDescent="0.3">
      <c r="A40" s="20">
        <v>12.3</v>
      </c>
      <c r="B40" s="24" t="s">
        <v>252</v>
      </c>
      <c r="C40" s="7"/>
      <c r="D40" s="6"/>
      <c r="E40" s="17"/>
      <c r="F40" s="10"/>
      <c r="G40" s="7"/>
      <c r="H40" s="6"/>
      <c r="I40" s="9"/>
      <c r="J40" s="10"/>
      <c r="K40" s="7"/>
      <c r="L40" s="6"/>
      <c r="M40" s="17"/>
      <c r="N40" s="10"/>
      <c r="O40" s="7"/>
      <c r="P40" s="6"/>
      <c r="Q40" s="17"/>
      <c r="R40" s="10"/>
      <c r="S40" s="7"/>
      <c r="T40" s="6"/>
      <c r="U40" s="17"/>
      <c r="V40" s="10"/>
      <c r="W40" s="7"/>
      <c r="X40" s="6"/>
      <c r="Y40" s="17"/>
      <c r="Z40" s="10"/>
      <c r="AA40" s="7"/>
      <c r="AB40" s="6"/>
      <c r="AC40" s="24" t="s">
        <v>252</v>
      </c>
      <c r="AD40" s="37">
        <f t="shared" si="23"/>
        <v>0</v>
      </c>
      <c r="AE40" s="20">
        <f t="shared" si="24"/>
        <v>0</v>
      </c>
    </row>
    <row r="41" spans="1:31" s="31" customFormat="1" x14ac:dyDescent="0.3">
      <c r="A41" s="27"/>
      <c r="B41" s="27"/>
      <c r="C41" s="30"/>
      <c r="D41" s="6"/>
      <c r="E41" s="30"/>
      <c r="F41" s="10"/>
      <c r="G41" s="30"/>
      <c r="H41" s="6"/>
      <c r="I41" s="30"/>
      <c r="J41" s="10"/>
      <c r="K41" s="30"/>
      <c r="L41" s="6"/>
      <c r="M41" s="30"/>
      <c r="N41" s="10"/>
      <c r="O41" s="30"/>
      <c r="P41" s="6"/>
      <c r="Q41" s="30"/>
      <c r="R41" s="10"/>
      <c r="S41" s="30"/>
      <c r="T41" s="6"/>
      <c r="U41" s="30"/>
      <c r="V41" s="10"/>
      <c r="W41" s="30"/>
      <c r="X41" s="6"/>
      <c r="Y41" s="30"/>
      <c r="Z41" s="10"/>
      <c r="AA41" s="30"/>
      <c r="AB41" s="6"/>
      <c r="AC41" s="27"/>
      <c r="AD41" s="20"/>
      <c r="AE41" s="20"/>
    </row>
    <row r="42" spans="1:31" ht="36.75" customHeight="1" x14ac:dyDescent="0.3">
      <c r="A42" s="26" t="s">
        <v>19</v>
      </c>
      <c r="B42" s="48" t="s">
        <v>6</v>
      </c>
      <c r="C42" s="38"/>
      <c r="D42" s="6"/>
      <c r="E42" s="41"/>
      <c r="F42" s="10"/>
      <c r="G42" s="38"/>
      <c r="H42" s="6"/>
      <c r="I42" s="41"/>
      <c r="J42" s="10"/>
      <c r="K42" s="7"/>
      <c r="L42" s="6"/>
      <c r="M42" s="9"/>
      <c r="N42" s="10"/>
      <c r="O42" s="7"/>
      <c r="P42" s="6"/>
      <c r="Q42" s="9"/>
      <c r="R42" s="10"/>
      <c r="S42" s="7"/>
      <c r="T42" s="6"/>
      <c r="U42" s="9"/>
      <c r="V42" s="10"/>
      <c r="W42" s="7"/>
      <c r="X42" s="6"/>
      <c r="Y42" s="9"/>
      <c r="Z42" s="10"/>
      <c r="AA42" s="7"/>
      <c r="AB42" s="6"/>
      <c r="AC42" s="48" t="s">
        <v>6</v>
      </c>
      <c r="AD42" s="20"/>
      <c r="AE42" s="20"/>
    </row>
    <row r="43" spans="1:31" ht="36.75" customHeight="1" x14ac:dyDescent="0.3">
      <c r="A43" s="24">
        <v>0.01</v>
      </c>
      <c r="B43" s="24" t="s">
        <v>175</v>
      </c>
      <c r="C43" s="38"/>
      <c r="D43" s="6"/>
      <c r="E43" s="41"/>
      <c r="F43" s="10"/>
      <c r="G43" s="38"/>
      <c r="H43" s="6"/>
      <c r="I43" s="41"/>
      <c r="J43" s="10"/>
      <c r="K43" s="7"/>
      <c r="L43" s="6"/>
      <c r="M43" s="9"/>
      <c r="N43" s="10"/>
      <c r="O43" s="7"/>
      <c r="P43" s="6"/>
      <c r="Q43" s="9"/>
      <c r="R43" s="10"/>
      <c r="S43" s="7"/>
      <c r="T43" s="6"/>
      <c r="U43" s="9"/>
      <c r="V43" s="10"/>
      <c r="W43" s="7"/>
      <c r="X43" s="6"/>
      <c r="Y43" s="9"/>
      <c r="Z43" s="10"/>
      <c r="AA43" s="7"/>
      <c r="AB43" s="6"/>
      <c r="AC43" s="24" t="s">
        <v>175</v>
      </c>
      <c r="AD43" s="44">
        <f t="shared" ref="AD43:AD49" si="25">SUMPRODUCT(--(MOD(COLUMN(C43:AB43),2)=1),C43:AB43)</f>
        <v>0</v>
      </c>
      <c r="AE43" s="37">
        <f t="shared" ref="AE43:AE49" si="26">SUMPRODUCT(--(MOD(COLUMN(C43:AB43),2)=0),C43:AB43)</f>
        <v>0</v>
      </c>
    </row>
    <row r="44" spans="1:31" ht="36.75" customHeight="1" x14ac:dyDescent="0.3">
      <c r="A44" s="24">
        <v>3.6999999999999998E-2</v>
      </c>
      <c r="B44" s="24" t="s">
        <v>167</v>
      </c>
      <c r="C44" s="38"/>
      <c r="D44" s="6"/>
      <c r="E44" s="41"/>
      <c r="F44" s="10"/>
      <c r="G44" s="38"/>
      <c r="H44" s="6"/>
      <c r="I44" s="41"/>
      <c r="J44" s="10"/>
      <c r="K44" s="7"/>
      <c r="L44" s="6"/>
      <c r="M44" s="9"/>
      <c r="N44" s="10"/>
      <c r="O44" s="7"/>
      <c r="P44" s="6"/>
      <c r="Q44" s="9"/>
      <c r="R44" s="10"/>
      <c r="S44" s="7"/>
      <c r="T44" s="6"/>
      <c r="U44" s="9"/>
      <c r="V44" s="10"/>
      <c r="W44" s="7"/>
      <c r="X44" s="6"/>
      <c r="Y44" s="9"/>
      <c r="Z44" s="10"/>
      <c r="AA44" s="7"/>
      <c r="AB44" s="6"/>
      <c r="AC44" s="24" t="s">
        <v>167</v>
      </c>
      <c r="AD44" s="44">
        <f t="shared" si="25"/>
        <v>0</v>
      </c>
      <c r="AE44" s="37">
        <f t="shared" si="26"/>
        <v>0</v>
      </c>
    </row>
    <row r="45" spans="1:31" ht="36.75" customHeight="1" x14ac:dyDescent="0.3">
      <c r="A45" s="37">
        <v>4.2999999999999997E-2</v>
      </c>
      <c r="B45" s="24" t="s">
        <v>254</v>
      </c>
      <c r="C45" s="38"/>
      <c r="D45" s="6"/>
      <c r="E45" s="41"/>
      <c r="F45" s="10"/>
      <c r="G45" s="38"/>
      <c r="H45" s="6"/>
      <c r="I45" s="41"/>
      <c r="J45" s="10"/>
      <c r="K45" s="7"/>
      <c r="L45" s="6"/>
      <c r="M45" s="9"/>
      <c r="N45" s="10"/>
      <c r="O45" s="7"/>
      <c r="P45" s="6"/>
      <c r="Q45" s="9"/>
      <c r="R45" s="10"/>
      <c r="S45" s="7"/>
      <c r="T45" s="6"/>
      <c r="U45" s="9"/>
      <c r="V45" s="10"/>
      <c r="W45" s="7"/>
      <c r="X45" s="6"/>
      <c r="Y45" s="9"/>
      <c r="Z45" s="10"/>
      <c r="AA45" s="7"/>
      <c r="AB45" s="6"/>
      <c r="AC45" s="24" t="s">
        <v>254</v>
      </c>
      <c r="AD45" s="44">
        <f t="shared" si="25"/>
        <v>0</v>
      </c>
      <c r="AE45" s="37">
        <f t="shared" si="26"/>
        <v>0</v>
      </c>
    </row>
    <row r="46" spans="1:31" ht="36.75" customHeight="1" x14ac:dyDescent="0.3">
      <c r="A46" s="37">
        <v>5.2999999999999999E-2</v>
      </c>
      <c r="B46" s="24" t="s">
        <v>20</v>
      </c>
      <c r="C46" s="38"/>
      <c r="D46" s="6"/>
      <c r="E46" s="41"/>
      <c r="F46" s="10"/>
      <c r="G46" s="38"/>
      <c r="H46" s="6"/>
      <c r="I46" s="41"/>
      <c r="J46" s="10"/>
      <c r="K46" s="7"/>
      <c r="L46" s="6"/>
      <c r="M46" s="9"/>
      <c r="N46" s="10"/>
      <c r="O46" s="7"/>
      <c r="P46" s="6"/>
      <c r="Q46" s="9"/>
      <c r="R46" s="10"/>
      <c r="S46" s="7"/>
      <c r="T46" s="6"/>
      <c r="U46" s="9">
        <f>3*V8</f>
        <v>0</v>
      </c>
      <c r="V46" s="10">
        <f>U46*A46</f>
        <v>0</v>
      </c>
      <c r="W46" s="7"/>
      <c r="X46" s="6"/>
      <c r="Y46" s="9"/>
      <c r="Z46" s="10"/>
      <c r="AA46" s="7"/>
      <c r="AB46" s="6"/>
      <c r="AC46" s="24" t="s">
        <v>20</v>
      </c>
      <c r="AD46" s="44">
        <f t="shared" si="25"/>
        <v>0</v>
      </c>
      <c r="AE46" s="37">
        <f t="shared" si="26"/>
        <v>0</v>
      </c>
    </row>
    <row r="47" spans="1:31" ht="36.75" customHeight="1" x14ac:dyDescent="0.3">
      <c r="A47" s="37">
        <v>8.7999999999999995E-2</v>
      </c>
      <c r="B47" s="24" t="s">
        <v>21</v>
      </c>
      <c r="C47" s="38"/>
      <c r="D47" s="6"/>
      <c r="E47" s="41"/>
      <c r="F47" s="10"/>
      <c r="G47" s="38"/>
      <c r="H47" s="6"/>
      <c r="I47" s="41"/>
      <c r="J47" s="10"/>
      <c r="K47" s="7"/>
      <c r="L47" s="6"/>
      <c r="M47" s="9"/>
      <c r="N47" s="10"/>
      <c r="O47" s="7"/>
      <c r="P47" s="6"/>
      <c r="Q47" s="9"/>
      <c r="R47" s="10"/>
      <c r="S47" s="7"/>
      <c r="T47" s="6"/>
      <c r="U47" s="9"/>
      <c r="V47" s="10">
        <f t="shared" ref="V47:V58" si="27">U47*A47</f>
        <v>0</v>
      </c>
      <c r="W47" s="7"/>
      <c r="X47" s="6"/>
      <c r="Y47" s="9"/>
      <c r="Z47" s="10"/>
      <c r="AA47" s="7"/>
      <c r="AB47" s="6"/>
      <c r="AC47" s="24" t="s">
        <v>21</v>
      </c>
      <c r="AD47" s="44">
        <f t="shared" si="25"/>
        <v>0</v>
      </c>
      <c r="AE47" s="37">
        <f t="shared" si="26"/>
        <v>0</v>
      </c>
    </row>
    <row r="48" spans="1:31" ht="36.75" customHeight="1" x14ac:dyDescent="0.3">
      <c r="A48" s="37">
        <v>3.5000000000000003E-2</v>
      </c>
      <c r="B48" s="24" t="s">
        <v>178</v>
      </c>
      <c r="C48" s="38"/>
      <c r="D48" s="6"/>
      <c r="E48" s="41"/>
      <c r="F48" s="10"/>
      <c r="G48" s="38"/>
      <c r="H48" s="6"/>
      <c r="I48" s="41"/>
      <c r="J48" s="10"/>
      <c r="K48" s="7"/>
      <c r="L48" s="6"/>
      <c r="M48" s="9"/>
      <c r="N48" s="10"/>
      <c r="O48" s="7"/>
      <c r="P48" s="6"/>
      <c r="Q48" s="9"/>
      <c r="R48" s="10"/>
      <c r="S48" s="7"/>
      <c r="T48" s="6"/>
      <c r="U48" s="9"/>
      <c r="V48" s="10">
        <f t="shared" si="27"/>
        <v>0</v>
      </c>
      <c r="W48" s="7"/>
      <c r="X48" s="6"/>
      <c r="Y48" s="9"/>
      <c r="Z48" s="10"/>
      <c r="AA48" s="7"/>
      <c r="AB48" s="6"/>
      <c r="AC48" s="24" t="s">
        <v>178</v>
      </c>
      <c r="AD48" s="44">
        <f t="shared" si="25"/>
        <v>0</v>
      </c>
      <c r="AE48" s="37">
        <f t="shared" si="26"/>
        <v>0</v>
      </c>
    </row>
    <row r="49" spans="1:31" ht="36.75" customHeight="1" x14ac:dyDescent="0.3">
      <c r="A49" s="37">
        <v>0.48</v>
      </c>
      <c r="B49" s="24" t="s">
        <v>22</v>
      </c>
      <c r="C49" s="38"/>
      <c r="D49" s="6"/>
      <c r="E49" s="41"/>
      <c r="F49" s="10"/>
      <c r="G49" s="38"/>
      <c r="H49" s="6"/>
      <c r="I49" s="41"/>
      <c r="J49" s="10"/>
      <c r="K49" s="7"/>
      <c r="L49" s="6"/>
      <c r="M49" s="9"/>
      <c r="N49" s="10"/>
      <c r="O49" s="7"/>
      <c r="P49" s="6"/>
      <c r="Q49" s="9"/>
      <c r="R49" s="10"/>
      <c r="S49" s="7"/>
      <c r="T49" s="6"/>
      <c r="U49" s="9"/>
      <c r="V49" s="10">
        <f t="shared" si="27"/>
        <v>0</v>
      </c>
      <c r="W49" s="7"/>
      <c r="X49" s="6"/>
      <c r="Y49" s="9"/>
      <c r="Z49" s="10"/>
      <c r="AA49" s="7"/>
      <c r="AB49" s="6"/>
      <c r="AC49" s="24" t="s">
        <v>22</v>
      </c>
      <c r="AD49" s="44">
        <f t="shared" si="25"/>
        <v>0</v>
      </c>
      <c r="AE49" s="37">
        <f t="shared" si="26"/>
        <v>0</v>
      </c>
    </row>
    <row r="50" spans="1:31" ht="36.75" customHeight="1" x14ac:dyDescent="0.3">
      <c r="A50" s="37">
        <v>0.56000000000000005</v>
      </c>
      <c r="B50" s="24" t="s">
        <v>268</v>
      </c>
      <c r="C50" s="38"/>
      <c r="D50" s="6"/>
      <c r="E50" s="41"/>
      <c r="F50" s="10"/>
      <c r="G50" s="38"/>
      <c r="H50" s="6"/>
      <c r="I50" s="41"/>
      <c r="J50" s="10"/>
      <c r="K50" s="7">
        <f>2*L8</f>
        <v>0</v>
      </c>
      <c r="L50" s="6">
        <f>K50*A50</f>
        <v>0</v>
      </c>
      <c r="M50" s="9">
        <f>3*N8</f>
        <v>0</v>
      </c>
      <c r="N50" s="10">
        <f>M50*A50</f>
        <v>0</v>
      </c>
      <c r="O50" s="7">
        <f>3*P8</f>
        <v>0</v>
      </c>
      <c r="P50" s="6">
        <f>O50*A50</f>
        <v>0</v>
      </c>
      <c r="Q50" s="9"/>
      <c r="R50" s="10"/>
      <c r="S50" s="7"/>
      <c r="T50" s="6"/>
      <c r="U50" s="9"/>
      <c r="V50" s="10">
        <f t="shared" si="27"/>
        <v>0</v>
      </c>
      <c r="W50" s="7"/>
      <c r="X50" s="6"/>
      <c r="Y50" s="9"/>
      <c r="Z50" s="10"/>
      <c r="AA50" s="7"/>
      <c r="AB50" s="6"/>
      <c r="AC50" s="24" t="s">
        <v>22</v>
      </c>
      <c r="AD50" s="44">
        <f t="shared" ref="AD50" si="28">SUMPRODUCT(--(MOD(COLUMN(C50:AB50),2)=1),C50:AB50)</f>
        <v>0</v>
      </c>
      <c r="AE50" s="37">
        <f t="shared" ref="AE50" si="29">SUMPRODUCT(--(MOD(COLUMN(C50:AB50),2)=0),C50:AB50)</f>
        <v>0</v>
      </c>
    </row>
    <row r="51" spans="1:31" ht="33.6" x14ac:dyDescent="0.3">
      <c r="A51" s="37">
        <v>0.66</v>
      </c>
      <c r="B51" s="24" t="s">
        <v>23</v>
      </c>
      <c r="C51" s="38"/>
      <c r="D51" s="6"/>
      <c r="E51" s="41"/>
      <c r="F51" s="10"/>
      <c r="G51" s="38"/>
      <c r="H51" s="6"/>
      <c r="I51" s="41"/>
      <c r="J51" s="10"/>
      <c r="K51" s="7"/>
      <c r="L51" s="6">
        <f t="shared" ref="L51:L60" si="30">K51*A51</f>
        <v>0</v>
      </c>
      <c r="M51" s="9"/>
      <c r="N51" s="10">
        <f t="shared" ref="N51:N60" si="31">M51*A51</f>
        <v>0</v>
      </c>
      <c r="O51" s="7"/>
      <c r="P51" s="6">
        <f t="shared" ref="P51:P60" si="32">O51*A51</f>
        <v>0</v>
      </c>
      <c r="Q51" s="9"/>
      <c r="R51" s="10"/>
      <c r="S51" s="7"/>
      <c r="T51" s="6"/>
      <c r="U51" s="9"/>
      <c r="V51" s="10">
        <f t="shared" si="27"/>
        <v>0</v>
      </c>
      <c r="W51" s="7"/>
      <c r="X51" s="6"/>
      <c r="Y51" s="9"/>
      <c r="Z51" s="10"/>
      <c r="AA51" s="7"/>
      <c r="AB51" s="6"/>
      <c r="AC51" s="24" t="s">
        <v>23</v>
      </c>
      <c r="AD51" s="44">
        <f t="shared" ref="AD51:AD70" si="33">SUMPRODUCT(--(MOD(COLUMN(C51:AB51),2)=1),C51:AB51)</f>
        <v>0</v>
      </c>
      <c r="AE51" s="37">
        <f t="shared" ref="AE51:AE64" si="34">SUMPRODUCT(--(MOD(COLUMN(C51:AB51),2)=0),C51:AB51)</f>
        <v>0</v>
      </c>
    </row>
    <row r="52" spans="1:31" ht="33.6" x14ac:dyDescent="0.3">
      <c r="A52" s="37">
        <v>8.9999999999999993E-3</v>
      </c>
      <c r="B52" s="24" t="s">
        <v>168</v>
      </c>
      <c r="C52" s="38"/>
      <c r="D52" s="6"/>
      <c r="E52" s="41"/>
      <c r="F52" s="10"/>
      <c r="G52" s="38"/>
      <c r="H52" s="6"/>
      <c r="I52" s="41"/>
      <c r="J52" s="10"/>
      <c r="K52" s="7"/>
      <c r="L52" s="6">
        <f t="shared" si="30"/>
        <v>0</v>
      </c>
      <c r="M52" s="9"/>
      <c r="N52" s="10">
        <f t="shared" si="31"/>
        <v>0</v>
      </c>
      <c r="O52" s="7"/>
      <c r="P52" s="6">
        <f t="shared" si="32"/>
        <v>0</v>
      </c>
      <c r="Q52" s="9"/>
      <c r="R52" s="10"/>
      <c r="S52" s="7"/>
      <c r="T52" s="6"/>
      <c r="U52" s="9"/>
      <c r="V52" s="10">
        <f t="shared" si="27"/>
        <v>0</v>
      </c>
      <c r="W52" s="7"/>
      <c r="X52" s="6"/>
      <c r="Y52" s="9"/>
      <c r="Z52" s="10"/>
      <c r="AA52" s="7"/>
      <c r="AB52" s="6"/>
      <c r="AC52" s="24" t="s">
        <v>168</v>
      </c>
      <c r="AD52" s="44">
        <f t="shared" si="33"/>
        <v>0</v>
      </c>
      <c r="AE52" s="37">
        <f t="shared" si="34"/>
        <v>0</v>
      </c>
    </row>
    <row r="53" spans="1:31" ht="33.6" x14ac:dyDescent="0.3">
      <c r="A53" s="37">
        <v>1.4999999999999999E-2</v>
      </c>
      <c r="B53" s="24" t="s">
        <v>24</v>
      </c>
      <c r="C53" s="38"/>
      <c r="D53" s="6"/>
      <c r="E53" s="41"/>
      <c r="F53" s="10"/>
      <c r="G53" s="38"/>
      <c r="H53" s="6"/>
      <c r="I53" s="41"/>
      <c r="J53" s="10"/>
      <c r="K53" s="7"/>
      <c r="L53" s="6">
        <f t="shared" si="30"/>
        <v>0</v>
      </c>
      <c r="M53" s="9"/>
      <c r="N53" s="10">
        <f t="shared" si="31"/>
        <v>0</v>
      </c>
      <c r="O53" s="7"/>
      <c r="P53" s="6">
        <f t="shared" si="32"/>
        <v>0</v>
      </c>
      <c r="Q53" s="9"/>
      <c r="R53" s="10"/>
      <c r="S53" s="7"/>
      <c r="T53" s="6"/>
      <c r="U53" s="9">
        <f>5*V8</f>
        <v>0</v>
      </c>
      <c r="V53" s="10">
        <f t="shared" si="27"/>
        <v>0</v>
      </c>
      <c r="W53" s="7"/>
      <c r="X53" s="6"/>
      <c r="Y53" s="9">
        <f>2*Z8</f>
        <v>0</v>
      </c>
      <c r="Z53" s="10">
        <f>Y53*A53</f>
        <v>0</v>
      </c>
      <c r="AA53" s="7"/>
      <c r="AB53" s="6"/>
      <c r="AC53" s="24" t="s">
        <v>24</v>
      </c>
      <c r="AD53" s="44">
        <f t="shared" si="33"/>
        <v>0</v>
      </c>
      <c r="AE53" s="37">
        <f t="shared" si="34"/>
        <v>0</v>
      </c>
    </row>
    <row r="54" spans="1:31" ht="33.6" x14ac:dyDescent="0.3">
      <c r="A54" s="37">
        <v>3.3000000000000002E-2</v>
      </c>
      <c r="B54" s="24" t="s">
        <v>25</v>
      </c>
      <c r="C54" s="38"/>
      <c r="D54" s="6"/>
      <c r="E54" s="41"/>
      <c r="F54" s="10"/>
      <c r="G54" s="38"/>
      <c r="H54" s="6"/>
      <c r="I54" s="41"/>
      <c r="J54" s="10"/>
      <c r="K54" s="7">
        <f>2*L8</f>
        <v>0</v>
      </c>
      <c r="L54" s="6">
        <f t="shared" si="30"/>
        <v>0</v>
      </c>
      <c r="M54" s="109">
        <f>3*N8</f>
        <v>0</v>
      </c>
      <c r="N54" s="10">
        <f t="shared" si="31"/>
        <v>0</v>
      </c>
      <c r="O54" s="7">
        <f>3*P8</f>
        <v>0</v>
      </c>
      <c r="P54" s="6">
        <f t="shared" si="32"/>
        <v>0</v>
      </c>
      <c r="Q54" s="109"/>
      <c r="R54" s="10"/>
      <c r="S54" s="7"/>
      <c r="T54" s="6"/>
      <c r="U54" s="109"/>
      <c r="V54" s="10">
        <f t="shared" si="27"/>
        <v>0</v>
      </c>
      <c r="W54" s="7">
        <f>2*X8</f>
        <v>0</v>
      </c>
      <c r="X54" s="6">
        <f>W54*A54</f>
        <v>0</v>
      </c>
      <c r="Y54" s="109"/>
      <c r="Z54" s="10">
        <f t="shared" ref="Z54:Z58" si="35">Y54*A54</f>
        <v>0</v>
      </c>
      <c r="AA54" s="7">
        <f>2*AB8</f>
        <v>0</v>
      </c>
      <c r="AB54" s="6">
        <f>AA54*A54</f>
        <v>0</v>
      </c>
      <c r="AC54" s="24" t="s">
        <v>25</v>
      </c>
      <c r="AD54" s="44">
        <f t="shared" si="33"/>
        <v>0</v>
      </c>
      <c r="AE54" s="37">
        <f t="shared" si="34"/>
        <v>0</v>
      </c>
    </row>
    <row r="55" spans="1:31" ht="33.6" x14ac:dyDescent="0.3">
      <c r="A55" s="37">
        <v>7.0000000000000007E-2</v>
      </c>
      <c r="B55" s="24" t="s">
        <v>26</v>
      </c>
      <c r="C55" s="38"/>
      <c r="D55" s="6"/>
      <c r="E55" s="41"/>
      <c r="F55" s="10"/>
      <c r="G55" s="38"/>
      <c r="H55" s="6"/>
      <c r="I55" s="41"/>
      <c r="J55" s="10"/>
      <c r="K55" s="7"/>
      <c r="L55" s="6">
        <f t="shared" si="30"/>
        <v>0</v>
      </c>
      <c r="M55" s="9"/>
      <c r="N55" s="10">
        <f t="shared" si="31"/>
        <v>0</v>
      </c>
      <c r="O55" s="7"/>
      <c r="P55" s="6">
        <f t="shared" si="32"/>
        <v>0</v>
      </c>
      <c r="Q55" s="9"/>
      <c r="R55" s="10"/>
      <c r="S55" s="7"/>
      <c r="T55" s="6"/>
      <c r="U55" s="9"/>
      <c r="V55" s="10">
        <f t="shared" si="27"/>
        <v>0</v>
      </c>
      <c r="W55" s="7"/>
      <c r="X55" s="6">
        <f t="shared" ref="X55:X60" si="36">W55*A55</f>
        <v>0</v>
      </c>
      <c r="Y55" s="9"/>
      <c r="Z55" s="10">
        <f t="shared" si="35"/>
        <v>0</v>
      </c>
      <c r="AA55" s="7"/>
      <c r="AB55" s="6">
        <f t="shared" ref="AB55:AB60" si="37">AA55*A55</f>
        <v>0</v>
      </c>
      <c r="AC55" s="24" t="s">
        <v>26</v>
      </c>
      <c r="AD55" s="44">
        <f t="shared" si="33"/>
        <v>0</v>
      </c>
      <c r="AE55" s="37">
        <f t="shared" si="34"/>
        <v>0</v>
      </c>
    </row>
    <row r="56" spans="1:31" ht="33.6" x14ac:dyDescent="0.3">
      <c r="A56" s="37">
        <v>0.12</v>
      </c>
      <c r="B56" s="24" t="s">
        <v>27</v>
      </c>
      <c r="C56" s="38"/>
      <c r="D56" s="6"/>
      <c r="E56" s="41"/>
      <c r="F56" s="10"/>
      <c r="G56" s="38"/>
      <c r="H56" s="6"/>
      <c r="I56" s="41"/>
      <c r="J56" s="10"/>
      <c r="K56" s="7"/>
      <c r="L56" s="6">
        <f t="shared" si="30"/>
        <v>0</v>
      </c>
      <c r="M56" s="9"/>
      <c r="N56" s="10">
        <f t="shared" si="31"/>
        <v>0</v>
      </c>
      <c r="O56" s="7"/>
      <c r="P56" s="6">
        <f t="shared" si="32"/>
        <v>0</v>
      </c>
      <c r="Q56" s="9"/>
      <c r="R56" s="10"/>
      <c r="S56" s="7"/>
      <c r="T56" s="6"/>
      <c r="U56" s="9"/>
      <c r="V56" s="10">
        <f t="shared" si="27"/>
        <v>0</v>
      </c>
      <c r="W56" s="7"/>
      <c r="X56" s="6">
        <f t="shared" si="36"/>
        <v>0</v>
      </c>
      <c r="Y56" s="9"/>
      <c r="Z56" s="10">
        <f t="shared" si="35"/>
        <v>0</v>
      </c>
      <c r="AA56" s="7"/>
      <c r="AB56" s="6">
        <f t="shared" si="37"/>
        <v>0</v>
      </c>
      <c r="AC56" s="24" t="s">
        <v>27</v>
      </c>
      <c r="AD56" s="44">
        <f t="shared" si="33"/>
        <v>0</v>
      </c>
      <c r="AE56" s="37">
        <f t="shared" si="34"/>
        <v>0</v>
      </c>
    </row>
    <row r="57" spans="1:31" ht="33.6" x14ac:dyDescent="0.3">
      <c r="A57" s="37">
        <v>1E-3</v>
      </c>
      <c r="B57" s="24" t="s">
        <v>169</v>
      </c>
      <c r="C57" s="38"/>
      <c r="D57" s="6"/>
      <c r="E57" s="41"/>
      <c r="F57" s="10"/>
      <c r="G57" s="38"/>
      <c r="H57" s="6"/>
      <c r="I57" s="41"/>
      <c r="J57" s="10"/>
      <c r="K57" s="7"/>
      <c r="L57" s="6">
        <f t="shared" si="30"/>
        <v>0</v>
      </c>
      <c r="M57" s="9"/>
      <c r="N57" s="10">
        <f t="shared" si="31"/>
        <v>0</v>
      </c>
      <c r="O57" s="7"/>
      <c r="P57" s="6">
        <f t="shared" si="32"/>
        <v>0</v>
      </c>
      <c r="Q57" s="9"/>
      <c r="R57" s="10"/>
      <c r="S57" s="7"/>
      <c r="T57" s="6"/>
      <c r="U57" s="9"/>
      <c r="V57" s="10">
        <f t="shared" si="27"/>
        <v>0</v>
      </c>
      <c r="W57" s="7"/>
      <c r="X57" s="6">
        <f t="shared" si="36"/>
        <v>0</v>
      </c>
      <c r="Y57" s="9"/>
      <c r="Z57" s="10">
        <f t="shared" si="35"/>
        <v>0</v>
      </c>
      <c r="AA57" s="7"/>
      <c r="AB57" s="6">
        <f t="shared" si="37"/>
        <v>0</v>
      </c>
      <c r="AC57" s="24" t="s">
        <v>169</v>
      </c>
      <c r="AD57" s="44">
        <f t="shared" si="33"/>
        <v>0</v>
      </c>
      <c r="AE57" s="37">
        <f t="shared" si="34"/>
        <v>0</v>
      </c>
    </row>
    <row r="58" spans="1:31" ht="33.6" x14ac:dyDescent="0.3">
      <c r="A58" s="37">
        <v>2.1999999999999999E-2</v>
      </c>
      <c r="B58" s="24" t="s">
        <v>28</v>
      </c>
      <c r="C58" s="38"/>
      <c r="D58" s="6"/>
      <c r="E58" s="41"/>
      <c r="F58" s="10"/>
      <c r="G58" s="38"/>
      <c r="H58" s="6"/>
      <c r="I58" s="41"/>
      <c r="J58" s="10"/>
      <c r="K58" s="7"/>
      <c r="L58" s="6">
        <f t="shared" si="30"/>
        <v>0</v>
      </c>
      <c r="M58" s="9"/>
      <c r="N58" s="10">
        <f t="shared" si="31"/>
        <v>0</v>
      </c>
      <c r="O58" s="7"/>
      <c r="P58" s="6">
        <f t="shared" si="32"/>
        <v>0</v>
      </c>
      <c r="Q58" s="9"/>
      <c r="R58" s="10"/>
      <c r="S58" s="7"/>
      <c r="T58" s="6"/>
      <c r="U58" s="9">
        <f>5*V8</f>
        <v>0</v>
      </c>
      <c r="V58" s="10">
        <f t="shared" si="27"/>
        <v>0</v>
      </c>
      <c r="W58" s="7"/>
      <c r="X58" s="6">
        <f t="shared" si="36"/>
        <v>0</v>
      </c>
      <c r="Y58" s="9">
        <f>2*Z8</f>
        <v>0</v>
      </c>
      <c r="Z58" s="10">
        <f t="shared" si="35"/>
        <v>0</v>
      </c>
      <c r="AA58" s="7"/>
      <c r="AB58" s="6">
        <f t="shared" si="37"/>
        <v>0</v>
      </c>
      <c r="AC58" s="24" t="s">
        <v>28</v>
      </c>
      <c r="AD58" s="44">
        <f t="shared" si="33"/>
        <v>0</v>
      </c>
      <c r="AE58" s="37">
        <f t="shared" si="34"/>
        <v>0</v>
      </c>
    </row>
    <row r="59" spans="1:31" ht="33.6" x14ac:dyDescent="0.3">
      <c r="A59" s="37">
        <v>6.0000000000000001E-3</v>
      </c>
      <c r="B59" s="24" t="s">
        <v>29</v>
      </c>
      <c r="C59" s="38"/>
      <c r="D59" s="6"/>
      <c r="E59" s="41"/>
      <c r="F59" s="10"/>
      <c r="G59" s="38"/>
      <c r="H59" s="6"/>
      <c r="I59" s="41"/>
      <c r="J59" s="10"/>
      <c r="K59" s="7"/>
      <c r="L59" s="6">
        <f t="shared" si="30"/>
        <v>0</v>
      </c>
      <c r="M59" s="9"/>
      <c r="N59" s="10">
        <f t="shared" si="31"/>
        <v>0</v>
      </c>
      <c r="O59" s="7"/>
      <c r="P59" s="6">
        <f t="shared" si="32"/>
        <v>0</v>
      </c>
      <c r="Q59" s="9"/>
      <c r="R59" s="10"/>
      <c r="S59" s="7"/>
      <c r="T59" s="6"/>
      <c r="U59" s="9"/>
      <c r="V59" s="10"/>
      <c r="W59" s="7"/>
      <c r="X59" s="6">
        <f t="shared" si="36"/>
        <v>0</v>
      </c>
      <c r="Y59" s="9"/>
      <c r="Z59" s="10"/>
      <c r="AA59" s="7"/>
      <c r="AB59" s="6">
        <f t="shared" si="37"/>
        <v>0</v>
      </c>
      <c r="AC59" s="24" t="s">
        <v>29</v>
      </c>
      <c r="AD59" s="44">
        <f t="shared" si="33"/>
        <v>0</v>
      </c>
      <c r="AE59" s="37">
        <f t="shared" si="34"/>
        <v>0</v>
      </c>
    </row>
    <row r="60" spans="1:31" s="106" customFormat="1" ht="33.6" x14ac:dyDescent="0.3">
      <c r="A60" s="37">
        <v>0.04</v>
      </c>
      <c r="B60" s="105" t="s">
        <v>30</v>
      </c>
      <c r="C60" s="7"/>
      <c r="D60" s="6"/>
      <c r="E60" s="9"/>
      <c r="F60" s="10"/>
      <c r="G60" s="7"/>
      <c r="H60" s="6"/>
      <c r="I60" s="9"/>
      <c r="J60" s="10"/>
      <c r="K60" s="7">
        <f>2*L8</f>
        <v>0</v>
      </c>
      <c r="L60" s="6">
        <f t="shared" si="30"/>
        <v>0</v>
      </c>
      <c r="M60" s="109">
        <f>3*N8</f>
        <v>0</v>
      </c>
      <c r="N60" s="10">
        <f t="shared" si="31"/>
        <v>0</v>
      </c>
      <c r="O60" s="7">
        <f>3*P8</f>
        <v>0</v>
      </c>
      <c r="P60" s="6">
        <f t="shared" si="32"/>
        <v>0</v>
      </c>
      <c r="Q60" s="109"/>
      <c r="R60" s="10"/>
      <c r="S60" s="7"/>
      <c r="T60" s="6"/>
      <c r="U60" s="109"/>
      <c r="V60" s="10"/>
      <c r="W60" s="7">
        <f>2*X8</f>
        <v>0</v>
      </c>
      <c r="X60" s="6">
        <f t="shared" si="36"/>
        <v>0</v>
      </c>
      <c r="Y60" s="109"/>
      <c r="Z60" s="10"/>
      <c r="AA60" s="7">
        <f>2*AB8</f>
        <v>0</v>
      </c>
      <c r="AB60" s="6">
        <f t="shared" si="37"/>
        <v>0</v>
      </c>
      <c r="AC60" s="105" t="s">
        <v>30</v>
      </c>
      <c r="AD60" s="44">
        <f t="shared" si="33"/>
        <v>0</v>
      </c>
      <c r="AE60" s="37">
        <f t="shared" si="34"/>
        <v>0</v>
      </c>
    </row>
    <row r="61" spans="1:31" ht="33.6" x14ac:dyDescent="0.3">
      <c r="A61" s="37">
        <v>6.0000000000000001E-3</v>
      </c>
      <c r="B61" s="24" t="s">
        <v>31</v>
      </c>
      <c r="C61" s="38"/>
      <c r="D61" s="6"/>
      <c r="E61" s="41"/>
      <c r="F61" s="10"/>
      <c r="G61" s="38"/>
      <c r="H61" s="6"/>
      <c r="I61" s="41"/>
      <c r="J61" s="10"/>
      <c r="K61" s="7"/>
      <c r="L61" s="6"/>
      <c r="M61" s="9"/>
      <c r="N61" s="10"/>
      <c r="O61" s="7"/>
      <c r="P61" s="6"/>
      <c r="Q61" s="9"/>
      <c r="R61" s="10"/>
      <c r="S61" s="7"/>
      <c r="T61" s="6"/>
      <c r="U61" s="9"/>
      <c r="V61" s="10"/>
      <c r="W61" s="7"/>
      <c r="X61" s="6"/>
      <c r="Y61" s="9"/>
      <c r="Z61" s="10"/>
      <c r="AA61" s="7"/>
      <c r="AB61" s="6"/>
      <c r="AC61" s="24" t="s">
        <v>31</v>
      </c>
      <c r="AD61" s="44">
        <f t="shared" si="33"/>
        <v>0</v>
      </c>
      <c r="AE61" s="37">
        <f t="shared" si="34"/>
        <v>0</v>
      </c>
    </row>
    <row r="62" spans="1:31" ht="33.6" x14ac:dyDescent="0.3">
      <c r="A62" s="37">
        <v>7.8E-2</v>
      </c>
      <c r="B62" s="24" t="s">
        <v>32</v>
      </c>
      <c r="C62" s="38"/>
      <c r="D62" s="6"/>
      <c r="E62" s="41"/>
      <c r="F62" s="10"/>
      <c r="G62" s="38"/>
      <c r="H62" s="6"/>
      <c r="I62" s="41"/>
      <c r="J62" s="10"/>
      <c r="K62" s="7"/>
      <c r="L62" s="6"/>
      <c r="M62" s="9"/>
      <c r="N62" s="10"/>
      <c r="O62" s="7"/>
      <c r="P62" s="6"/>
      <c r="Q62" s="9"/>
      <c r="R62" s="10"/>
      <c r="S62" s="7"/>
      <c r="T62" s="6"/>
      <c r="U62" s="9"/>
      <c r="V62" s="10"/>
      <c r="W62" s="7"/>
      <c r="X62" s="6"/>
      <c r="Y62" s="9"/>
      <c r="Z62" s="10"/>
      <c r="AA62" s="7"/>
      <c r="AB62" s="6"/>
      <c r="AC62" s="24" t="s">
        <v>32</v>
      </c>
      <c r="AD62" s="44">
        <f t="shared" si="33"/>
        <v>0</v>
      </c>
      <c r="AE62" s="37">
        <f t="shared" si="34"/>
        <v>0</v>
      </c>
    </row>
    <row r="63" spans="1:31" ht="33.6" x14ac:dyDescent="0.3">
      <c r="A63" s="37">
        <v>0.14000000000000001</v>
      </c>
      <c r="B63" s="24" t="s">
        <v>33</v>
      </c>
      <c r="C63" s="38"/>
      <c r="D63" s="6"/>
      <c r="E63" s="41"/>
      <c r="F63" s="10"/>
      <c r="G63" s="38"/>
      <c r="H63" s="6"/>
      <c r="I63" s="9"/>
      <c r="J63" s="10"/>
      <c r="K63" s="7"/>
      <c r="L63" s="6"/>
      <c r="M63" s="9"/>
      <c r="N63" s="10"/>
      <c r="O63" s="7"/>
      <c r="P63" s="6"/>
      <c r="Q63" s="9"/>
      <c r="R63" s="10"/>
      <c r="S63" s="7"/>
      <c r="T63" s="6"/>
      <c r="U63" s="9"/>
      <c r="V63" s="10"/>
      <c r="W63" s="7"/>
      <c r="X63" s="6"/>
      <c r="Y63" s="9"/>
      <c r="Z63" s="10"/>
      <c r="AA63" s="7"/>
      <c r="AB63" s="6"/>
      <c r="AC63" s="24" t="s">
        <v>33</v>
      </c>
      <c r="AD63" s="44">
        <f t="shared" si="33"/>
        <v>0</v>
      </c>
      <c r="AE63" s="37">
        <f t="shared" si="34"/>
        <v>0</v>
      </c>
    </row>
    <row r="64" spans="1:31" ht="33.6" x14ac:dyDescent="0.3">
      <c r="A64" s="37">
        <v>1E-3</v>
      </c>
      <c r="B64" s="24" t="s">
        <v>113</v>
      </c>
      <c r="C64" s="38"/>
      <c r="D64" s="6"/>
      <c r="E64" s="41"/>
      <c r="F64" s="10"/>
      <c r="G64" s="38"/>
      <c r="H64" s="6"/>
      <c r="I64" s="9"/>
      <c r="J64" s="10"/>
      <c r="K64" s="7"/>
      <c r="L64" s="6"/>
      <c r="M64" s="9"/>
      <c r="N64" s="10"/>
      <c r="O64" s="7"/>
      <c r="P64" s="6"/>
      <c r="Q64" s="9"/>
      <c r="R64" s="10"/>
      <c r="S64" s="7"/>
      <c r="T64" s="6"/>
      <c r="U64" s="9"/>
      <c r="V64" s="10"/>
      <c r="W64" s="7"/>
      <c r="X64" s="6"/>
      <c r="Y64" s="9"/>
      <c r="Z64" s="10"/>
      <c r="AA64" s="7"/>
      <c r="AB64" s="6"/>
      <c r="AC64" s="24" t="s">
        <v>113</v>
      </c>
      <c r="AD64" s="44">
        <f t="shared" si="33"/>
        <v>0</v>
      </c>
      <c r="AE64" s="37">
        <f t="shared" si="34"/>
        <v>0</v>
      </c>
    </row>
    <row r="65" spans="1:31" ht="39.6" x14ac:dyDescent="0.3">
      <c r="A65" s="43" t="s">
        <v>5</v>
      </c>
      <c r="B65" s="24" t="s">
        <v>34</v>
      </c>
      <c r="C65" s="38"/>
      <c r="D65" s="6"/>
      <c r="E65" s="41"/>
      <c r="F65" s="10"/>
      <c r="G65" s="38"/>
      <c r="H65" s="6"/>
      <c r="I65" s="9"/>
      <c r="J65" s="10"/>
      <c r="K65" s="7"/>
      <c r="L65" s="6"/>
      <c r="M65" s="9"/>
      <c r="N65" s="10"/>
      <c r="O65" s="7"/>
      <c r="P65" s="6"/>
      <c r="Q65" s="9"/>
      <c r="R65" s="10"/>
      <c r="S65" s="7"/>
      <c r="T65" s="6"/>
      <c r="U65" s="9"/>
      <c r="V65" s="10"/>
      <c r="W65" s="7"/>
      <c r="X65" s="6"/>
      <c r="Y65" s="9"/>
      <c r="Z65" s="10"/>
      <c r="AA65" s="7"/>
      <c r="AB65" s="6"/>
      <c r="AC65" s="24" t="s">
        <v>34</v>
      </c>
      <c r="AD65" s="44">
        <f t="shared" si="33"/>
        <v>0</v>
      </c>
      <c r="AE65" s="37"/>
    </row>
    <row r="66" spans="1:31" ht="33.6" x14ac:dyDescent="0.3">
      <c r="A66" s="43">
        <v>0.12</v>
      </c>
      <c r="B66" s="26" t="s">
        <v>173</v>
      </c>
      <c r="C66" s="38"/>
      <c r="D66" s="6"/>
      <c r="E66" s="41"/>
      <c r="F66" s="10"/>
      <c r="G66" s="38"/>
      <c r="H66" s="6"/>
      <c r="I66" s="9"/>
      <c r="J66" s="10"/>
      <c r="K66" s="7"/>
      <c r="L66" s="6"/>
      <c r="M66" s="9"/>
      <c r="N66" s="10"/>
      <c r="O66" s="7"/>
      <c r="P66" s="6"/>
      <c r="Q66" s="9"/>
      <c r="R66" s="10"/>
      <c r="S66" s="7"/>
      <c r="T66" s="6"/>
      <c r="U66" s="9"/>
      <c r="V66" s="10"/>
      <c r="W66" s="7"/>
      <c r="X66" s="6"/>
      <c r="Y66" s="9"/>
      <c r="Z66" s="10"/>
      <c r="AA66" s="7"/>
      <c r="AB66" s="6"/>
      <c r="AC66" s="26" t="s">
        <v>172</v>
      </c>
      <c r="AD66" s="44">
        <f t="shared" si="33"/>
        <v>0</v>
      </c>
      <c r="AE66" s="37">
        <f>SUMPRODUCT(--(MOD(COLUMN(C66:AB66),2)=0),C66:AB66)</f>
        <v>0</v>
      </c>
    </row>
    <row r="67" spans="1:31" ht="33.6" x14ac:dyDescent="0.3">
      <c r="A67" s="43">
        <v>0.14000000000000001</v>
      </c>
      <c r="B67" s="26" t="s">
        <v>214</v>
      </c>
      <c r="C67" s="38"/>
      <c r="D67" s="6"/>
      <c r="E67" s="41"/>
      <c r="F67" s="10"/>
      <c r="G67" s="38"/>
      <c r="H67" s="6"/>
      <c r="I67" s="9"/>
      <c r="J67" s="10"/>
      <c r="K67" s="7"/>
      <c r="L67" s="6"/>
      <c r="M67" s="9"/>
      <c r="N67" s="10"/>
      <c r="O67" s="7"/>
      <c r="P67" s="6"/>
      <c r="Q67" s="9"/>
      <c r="R67" s="10"/>
      <c r="S67" s="7"/>
      <c r="T67" s="6"/>
      <c r="U67" s="9"/>
      <c r="V67" s="10"/>
      <c r="W67" s="7"/>
      <c r="X67" s="6"/>
      <c r="Y67" s="9"/>
      <c r="Z67" s="10"/>
      <c r="AA67" s="7"/>
      <c r="AB67" s="6"/>
      <c r="AC67" s="26" t="s">
        <v>214</v>
      </c>
      <c r="AD67" s="44">
        <f t="shared" si="33"/>
        <v>0</v>
      </c>
      <c r="AE67" s="37">
        <f>SUMPRODUCT(--(MOD(COLUMN(C67:AB67),2)=0),C67:AB67)</f>
        <v>0</v>
      </c>
    </row>
    <row r="68" spans="1:31" ht="33.6" x14ac:dyDescent="0.3">
      <c r="A68" s="43">
        <v>0.15</v>
      </c>
      <c r="B68" s="26" t="s">
        <v>174</v>
      </c>
      <c r="C68" s="38"/>
      <c r="D68" s="6"/>
      <c r="E68" s="41"/>
      <c r="F68" s="10"/>
      <c r="G68" s="38"/>
      <c r="H68" s="6"/>
      <c r="I68" s="9"/>
      <c r="J68" s="10"/>
      <c r="K68" s="7"/>
      <c r="L68" s="6"/>
      <c r="M68" s="9"/>
      <c r="N68" s="10"/>
      <c r="O68" s="7"/>
      <c r="P68" s="6"/>
      <c r="Q68" s="9"/>
      <c r="R68" s="10"/>
      <c r="S68" s="7"/>
      <c r="T68" s="6"/>
      <c r="U68" s="9"/>
      <c r="V68" s="10"/>
      <c r="W68" s="7"/>
      <c r="X68" s="6"/>
      <c r="Y68" s="9"/>
      <c r="Z68" s="10"/>
      <c r="AA68" s="7"/>
      <c r="AB68" s="6"/>
      <c r="AC68" s="26" t="s">
        <v>174</v>
      </c>
      <c r="AD68" s="44">
        <f t="shared" si="33"/>
        <v>0</v>
      </c>
      <c r="AE68" s="37">
        <f>SUMPRODUCT(--(MOD(COLUMN(C68:AB68),2)=0),C68:AB68)</f>
        <v>0</v>
      </c>
    </row>
    <row r="69" spans="1:31" ht="33.6" x14ac:dyDescent="0.3">
      <c r="A69" s="43">
        <v>0.15</v>
      </c>
      <c r="B69" s="26" t="s">
        <v>255</v>
      </c>
      <c r="C69" s="38"/>
      <c r="D69" s="6"/>
      <c r="E69" s="41"/>
      <c r="F69" s="10"/>
      <c r="G69" s="38"/>
      <c r="H69" s="6"/>
      <c r="I69" s="9"/>
      <c r="J69" s="10"/>
      <c r="K69" s="7"/>
      <c r="L69" s="6"/>
      <c r="M69" s="9"/>
      <c r="N69" s="10"/>
      <c r="O69" s="7"/>
      <c r="P69" s="6"/>
      <c r="Q69" s="9"/>
      <c r="R69" s="10"/>
      <c r="S69" s="7"/>
      <c r="T69" s="6"/>
      <c r="U69" s="9"/>
      <c r="V69" s="10"/>
      <c r="W69" s="7"/>
      <c r="X69" s="6"/>
      <c r="Y69" s="9"/>
      <c r="Z69" s="10"/>
      <c r="AA69" s="7"/>
      <c r="AB69" s="6"/>
      <c r="AC69" s="26" t="s">
        <v>255</v>
      </c>
      <c r="AD69" s="44">
        <f t="shared" si="33"/>
        <v>0</v>
      </c>
      <c r="AE69" s="37">
        <f>SUMPRODUCT(--(MOD(COLUMN(C69:AB69),2)=0),C69:AB69)</f>
        <v>0</v>
      </c>
    </row>
    <row r="70" spans="1:31" s="31" customFormat="1" ht="33.6" x14ac:dyDescent="0.3">
      <c r="A70" s="43">
        <v>0.01</v>
      </c>
      <c r="B70" s="26" t="s">
        <v>176</v>
      </c>
      <c r="C70" s="38"/>
      <c r="D70" s="6"/>
      <c r="E70" s="41"/>
      <c r="F70" s="10"/>
      <c r="G70" s="38"/>
      <c r="H70" s="6"/>
      <c r="I70" s="9"/>
      <c r="J70" s="10"/>
      <c r="K70" s="7"/>
      <c r="L70" s="6"/>
      <c r="M70" s="9"/>
      <c r="N70" s="10"/>
      <c r="O70" s="7"/>
      <c r="P70" s="6"/>
      <c r="Q70" s="9"/>
      <c r="R70" s="10"/>
      <c r="S70" s="7"/>
      <c r="T70" s="6"/>
      <c r="U70" s="9"/>
      <c r="V70" s="10"/>
      <c r="W70" s="7"/>
      <c r="X70" s="6"/>
      <c r="Y70" s="9"/>
      <c r="Z70" s="10"/>
      <c r="AA70" s="7"/>
      <c r="AB70" s="6"/>
      <c r="AC70" s="26" t="s">
        <v>176</v>
      </c>
      <c r="AD70" s="44">
        <f t="shared" si="33"/>
        <v>0</v>
      </c>
      <c r="AE70" s="37">
        <f>SUMPRODUCT(--(MOD(COLUMN(C70:AB70),2)=0),C70:AB70)</f>
        <v>0</v>
      </c>
    </row>
    <row r="71" spans="1:31" x14ac:dyDescent="0.3">
      <c r="A71" s="20"/>
      <c r="B71" s="20"/>
      <c r="C71" s="7"/>
      <c r="D71" s="5"/>
      <c r="E71" s="41"/>
      <c r="F71" s="9"/>
      <c r="G71" s="38"/>
      <c r="H71" s="7"/>
      <c r="I71" s="9"/>
      <c r="J71" s="10"/>
      <c r="K71" s="7"/>
      <c r="L71" s="5"/>
      <c r="M71" s="9"/>
      <c r="N71" s="10"/>
      <c r="O71" s="7"/>
      <c r="P71" s="5"/>
      <c r="Q71" s="9"/>
      <c r="R71" s="10"/>
      <c r="S71" s="7"/>
      <c r="T71" s="5"/>
      <c r="U71" s="9"/>
      <c r="V71" s="10"/>
      <c r="W71" s="7"/>
      <c r="X71" s="5"/>
      <c r="Y71" s="9"/>
      <c r="Z71" s="10"/>
      <c r="AA71" s="7"/>
      <c r="AB71" s="6"/>
      <c r="AC71" s="20"/>
      <c r="AD71" s="44"/>
      <c r="AE71" s="37"/>
    </row>
    <row r="72" spans="1:31" x14ac:dyDescent="0.3">
      <c r="A72" s="20"/>
      <c r="B72" s="20"/>
      <c r="C72" s="7"/>
      <c r="D72" s="5"/>
      <c r="E72" s="41"/>
      <c r="F72" s="9"/>
      <c r="G72" s="38"/>
      <c r="H72" s="7"/>
      <c r="I72" s="9"/>
      <c r="J72" s="10"/>
      <c r="K72" s="7"/>
      <c r="L72" s="5"/>
      <c r="M72" s="9"/>
      <c r="N72" s="10"/>
      <c r="O72" s="7"/>
      <c r="P72" s="5"/>
      <c r="Q72" s="9"/>
      <c r="R72" s="10"/>
      <c r="S72" s="7"/>
      <c r="T72" s="5"/>
      <c r="U72" s="9"/>
      <c r="V72" s="10"/>
      <c r="W72" s="7"/>
      <c r="X72" s="5"/>
      <c r="Y72" s="9"/>
      <c r="Z72" s="10"/>
      <c r="AA72" s="7"/>
      <c r="AB72" s="5"/>
      <c r="AC72" s="20"/>
      <c r="AD72" s="44"/>
      <c r="AE72" s="37"/>
    </row>
    <row r="73" spans="1:31" x14ac:dyDescent="0.3">
      <c r="A73" s="20"/>
      <c r="B73" s="20"/>
      <c r="C73" s="7"/>
      <c r="D73" s="5"/>
      <c r="E73" s="41"/>
      <c r="F73" s="9"/>
      <c r="G73" s="38"/>
      <c r="H73" s="7"/>
      <c r="I73" s="9"/>
      <c r="J73" s="10"/>
      <c r="K73" s="7"/>
      <c r="L73" s="5"/>
      <c r="M73" s="9"/>
      <c r="N73" s="10"/>
      <c r="O73" s="7"/>
      <c r="P73" s="5"/>
      <c r="Q73" s="9"/>
      <c r="R73" s="10"/>
      <c r="S73" s="7"/>
      <c r="T73" s="5"/>
      <c r="U73" s="9"/>
      <c r="V73" s="10"/>
      <c r="W73" s="7"/>
      <c r="X73" s="5"/>
      <c r="Y73" s="9"/>
      <c r="Z73" s="10"/>
      <c r="AA73" s="7"/>
      <c r="AB73" s="5"/>
      <c r="AC73" s="20"/>
      <c r="AD73" s="44"/>
      <c r="AE73" s="37"/>
    </row>
    <row r="74" spans="1:31" x14ac:dyDescent="0.3">
      <c r="A74" s="21"/>
      <c r="B74" s="21"/>
      <c r="C74" s="2"/>
      <c r="D74" s="12"/>
      <c r="E74" s="42"/>
      <c r="F74" s="34"/>
      <c r="G74" s="39"/>
      <c r="H74" s="2"/>
      <c r="I74" s="34"/>
      <c r="J74" s="35"/>
      <c r="K74" s="2"/>
      <c r="L74" s="12"/>
      <c r="M74" s="34"/>
      <c r="N74" s="35"/>
      <c r="O74" s="2"/>
      <c r="P74" s="12"/>
      <c r="Q74" s="34"/>
      <c r="R74" s="35"/>
      <c r="S74" s="2"/>
      <c r="T74" s="12"/>
      <c r="U74" s="34"/>
      <c r="V74" s="35"/>
      <c r="W74" s="2"/>
      <c r="X74" s="12"/>
      <c r="Y74" s="34"/>
      <c r="Z74" s="35"/>
      <c r="AA74" s="2"/>
      <c r="AB74" s="12"/>
      <c r="AC74" s="21"/>
      <c r="AD74" s="45"/>
      <c r="AE74" s="46"/>
    </row>
    <row r="75" spans="1:31" x14ac:dyDescent="0.3">
      <c r="A75" s="22"/>
      <c r="B75" s="22"/>
      <c r="C75" s="2"/>
      <c r="D75" s="12"/>
      <c r="E75" s="42"/>
      <c r="F75" s="34"/>
      <c r="G75" s="39"/>
      <c r="H75" s="2"/>
      <c r="I75" s="34"/>
      <c r="J75" s="35"/>
      <c r="K75" s="2"/>
      <c r="L75" s="12"/>
      <c r="M75" s="34"/>
      <c r="N75" s="35"/>
      <c r="O75" s="2"/>
      <c r="P75" s="12"/>
      <c r="Q75" s="34"/>
      <c r="R75" s="35"/>
      <c r="S75" s="2"/>
      <c r="T75" s="12"/>
      <c r="U75" s="34"/>
      <c r="V75" s="35"/>
      <c r="W75" s="2"/>
      <c r="X75" s="12"/>
      <c r="Y75" s="34"/>
      <c r="Z75" s="35"/>
      <c r="AA75" s="2"/>
      <c r="AB75" s="12"/>
      <c r="AC75" s="22"/>
      <c r="AD75" s="45"/>
      <c r="AE75" s="46"/>
    </row>
    <row r="76" spans="1:31" x14ac:dyDescent="0.3">
      <c r="A76" s="22"/>
      <c r="B76" s="22"/>
      <c r="C76" s="2"/>
      <c r="D76" s="12"/>
      <c r="E76" s="42"/>
      <c r="F76" s="34"/>
      <c r="G76" s="39"/>
      <c r="H76" s="2"/>
      <c r="I76" s="34"/>
      <c r="J76" s="35"/>
      <c r="K76" s="2"/>
      <c r="L76" s="12"/>
      <c r="M76" s="34"/>
      <c r="N76" s="35"/>
      <c r="O76" s="2"/>
      <c r="P76" s="12"/>
      <c r="Q76" s="34"/>
      <c r="R76" s="35"/>
      <c r="S76" s="2"/>
      <c r="T76" s="12"/>
      <c r="U76" s="34"/>
      <c r="V76" s="35"/>
      <c r="W76" s="2"/>
      <c r="X76" s="12"/>
      <c r="Y76" s="34"/>
      <c r="Z76" s="35"/>
      <c r="AA76" s="2"/>
      <c r="AB76" s="12"/>
      <c r="AC76" s="22"/>
      <c r="AD76" s="45"/>
      <c r="AE76" s="46"/>
    </row>
    <row r="77" spans="1:31" x14ac:dyDescent="0.3">
      <c r="A77" s="22"/>
      <c r="B77" s="22"/>
      <c r="C77" s="2"/>
      <c r="D77" s="12"/>
      <c r="E77" s="34"/>
      <c r="F77" s="34"/>
      <c r="G77" s="39"/>
      <c r="H77" s="2"/>
      <c r="I77" s="34"/>
      <c r="J77" s="35"/>
      <c r="K77" s="2"/>
      <c r="L77" s="12"/>
      <c r="M77" s="34"/>
      <c r="N77" s="35"/>
      <c r="O77" s="2"/>
      <c r="P77" s="12"/>
      <c r="Q77" s="34"/>
      <c r="R77" s="35"/>
      <c r="S77" s="2"/>
      <c r="T77" s="12"/>
      <c r="U77" s="34"/>
      <c r="V77" s="35"/>
      <c r="W77" s="2"/>
      <c r="X77" s="12"/>
      <c r="Y77" s="34"/>
      <c r="Z77" s="35"/>
      <c r="AA77" s="2"/>
      <c r="AB77" s="12"/>
      <c r="AC77" s="22"/>
      <c r="AD77" s="45"/>
      <c r="AE77" s="46"/>
    </row>
    <row r="78" spans="1:31" x14ac:dyDescent="0.3">
      <c r="A78" s="22"/>
      <c r="B78" s="22"/>
      <c r="C78" s="2"/>
      <c r="D78" s="12"/>
      <c r="E78" s="34"/>
      <c r="F78" s="34"/>
      <c r="G78" s="39"/>
      <c r="H78" s="2"/>
      <c r="I78" s="34"/>
      <c r="J78" s="35"/>
      <c r="K78" s="2"/>
      <c r="L78" s="12"/>
      <c r="M78" s="34"/>
      <c r="N78" s="35"/>
      <c r="O78" s="2"/>
      <c r="P78" s="12"/>
      <c r="Q78" s="34"/>
      <c r="R78" s="35"/>
      <c r="S78" s="2"/>
      <c r="T78" s="12"/>
      <c r="U78" s="34"/>
      <c r="V78" s="35"/>
      <c r="W78" s="2"/>
      <c r="X78" s="12"/>
      <c r="Y78" s="34"/>
      <c r="Z78" s="35"/>
      <c r="AA78" s="2"/>
      <c r="AB78" s="12"/>
      <c r="AC78" s="22"/>
      <c r="AD78" s="45"/>
      <c r="AE78" s="46"/>
    </row>
    <row r="79" spans="1:31" x14ac:dyDescent="0.3">
      <c r="A79" s="22"/>
      <c r="B79" s="22"/>
      <c r="C79" s="2"/>
      <c r="D79" s="12"/>
      <c r="E79" s="34"/>
      <c r="F79" s="34"/>
      <c r="G79" s="39"/>
      <c r="H79" s="2"/>
      <c r="I79" s="34"/>
      <c r="J79" s="35"/>
      <c r="K79" s="2"/>
      <c r="L79" s="12"/>
      <c r="M79" s="34"/>
      <c r="N79" s="35"/>
      <c r="O79" s="2"/>
      <c r="P79" s="12"/>
      <c r="Q79" s="34"/>
      <c r="R79" s="35"/>
      <c r="S79" s="2"/>
      <c r="T79" s="12"/>
      <c r="U79" s="34"/>
      <c r="V79" s="35"/>
      <c r="W79" s="2"/>
      <c r="X79" s="12"/>
      <c r="Y79" s="34"/>
      <c r="Z79" s="35"/>
      <c r="AA79" s="2"/>
      <c r="AB79" s="12"/>
      <c r="AC79" s="22"/>
      <c r="AD79" s="45"/>
      <c r="AE79" s="46"/>
    </row>
    <row r="80" spans="1:31" x14ac:dyDescent="0.3">
      <c r="A80" s="22"/>
      <c r="B80" s="22"/>
      <c r="C80" s="2"/>
      <c r="D80" s="12"/>
      <c r="E80" s="34"/>
      <c r="F80" s="34"/>
      <c r="G80" s="39"/>
      <c r="H80" s="2"/>
      <c r="I80" s="34"/>
      <c r="J80" s="35"/>
      <c r="K80" s="2"/>
      <c r="L80" s="12"/>
      <c r="M80" s="34"/>
      <c r="N80" s="35"/>
      <c r="O80" s="2"/>
      <c r="P80" s="12"/>
      <c r="Q80" s="34"/>
      <c r="R80" s="35"/>
      <c r="S80" s="2"/>
      <c r="T80" s="12"/>
      <c r="U80" s="34"/>
      <c r="V80" s="35"/>
      <c r="W80" s="2"/>
      <c r="X80" s="12"/>
      <c r="Y80" s="34"/>
      <c r="Z80" s="35"/>
      <c r="AA80" s="2"/>
      <c r="AB80" s="12"/>
      <c r="AC80" s="22"/>
      <c r="AD80" s="22"/>
      <c r="AE80" s="46"/>
    </row>
    <row r="81" spans="3:43" x14ac:dyDescent="0.4">
      <c r="E81" s="32"/>
      <c r="F81" s="32"/>
      <c r="G81" s="40"/>
      <c r="H81" s="13"/>
      <c r="I81" s="32"/>
      <c r="J81" s="33"/>
      <c r="M81" s="32"/>
      <c r="N81" s="33"/>
      <c r="Q81" s="32"/>
      <c r="R81" s="33"/>
      <c r="U81" s="32"/>
      <c r="V81" s="33"/>
      <c r="W81" s="13"/>
      <c r="X81" s="16"/>
      <c r="Y81" s="32"/>
      <c r="Z81" s="33"/>
      <c r="AA81" s="13"/>
      <c r="AB81" s="16"/>
      <c r="AE81" s="47"/>
    </row>
    <row r="82" spans="3:43" x14ac:dyDescent="0.4">
      <c r="E82" s="32"/>
      <c r="F82" s="32"/>
      <c r="G82" s="40"/>
      <c r="H82" s="13"/>
      <c r="I82" s="32"/>
      <c r="J82" s="33"/>
      <c r="M82" s="32"/>
      <c r="N82" s="33"/>
      <c r="Q82" s="32"/>
      <c r="R82" s="33"/>
      <c r="U82" s="32"/>
      <c r="V82" s="33"/>
      <c r="W82" s="13"/>
      <c r="X82" s="16"/>
      <c r="Y82" s="32"/>
      <c r="Z82" s="33"/>
      <c r="AA82" s="13"/>
      <c r="AB82" s="16"/>
    </row>
    <row r="83" spans="3:43" x14ac:dyDescent="0.4">
      <c r="E83" s="32"/>
      <c r="F83" s="32"/>
      <c r="G83" s="40"/>
      <c r="H83" s="13"/>
      <c r="I83" s="32"/>
      <c r="J83" s="33"/>
      <c r="M83" s="32"/>
      <c r="N83" s="33"/>
      <c r="Q83" s="32"/>
      <c r="R83" s="33"/>
      <c r="U83" s="32"/>
      <c r="V83" s="33"/>
      <c r="W83" s="13"/>
      <c r="X83" s="16"/>
      <c r="Y83" s="32"/>
      <c r="Z83" s="33"/>
      <c r="AA83" s="13"/>
      <c r="AB83" s="16"/>
    </row>
    <row r="84" spans="3:43" x14ac:dyDescent="0.4">
      <c r="E84" s="32"/>
      <c r="F84" s="32"/>
      <c r="G84" s="40"/>
      <c r="H84" s="13"/>
      <c r="I84" s="32"/>
      <c r="J84" s="33"/>
      <c r="M84" s="32"/>
      <c r="N84" s="33"/>
      <c r="Q84" s="32"/>
      <c r="R84" s="33"/>
      <c r="U84" s="32"/>
      <c r="V84" s="33"/>
      <c r="W84" s="13"/>
      <c r="X84" s="16"/>
      <c r="Y84" s="32"/>
      <c r="Z84" s="33"/>
      <c r="AA84" s="13"/>
      <c r="AB84" s="16"/>
    </row>
    <row r="85" spans="3:43" x14ac:dyDescent="0.4">
      <c r="E85" s="32"/>
      <c r="F85" s="32"/>
      <c r="I85" s="32"/>
      <c r="J85" s="33"/>
      <c r="M85" s="32"/>
      <c r="N85" s="33"/>
      <c r="Q85" s="32"/>
      <c r="R85" s="33"/>
      <c r="U85" s="32"/>
      <c r="V85" s="33"/>
      <c r="W85" s="13"/>
      <c r="X85" s="16"/>
      <c r="Y85" s="32"/>
      <c r="Z85" s="33"/>
      <c r="AA85" s="13"/>
      <c r="AB85" s="16"/>
    </row>
    <row r="86" spans="3:43" x14ac:dyDescent="0.4">
      <c r="E86" s="32"/>
      <c r="F86" s="32"/>
      <c r="I86" s="32"/>
      <c r="J86" s="33"/>
      <c r="M86" s="32"/>
      <c r="N86" s="33"/>
      <c r="Q86" s="32"/>
      <c r="R86" s="33"/>
      <c r="U86" s="32"/>
      <c r="V86" s="33"/>
      <c r="W86" s="13"/>
      <c r="X86" s="16"/>
      <c r="Y86" s="32"/>
      <c r="Z86" s="33"/>
      <c r="AA86" s="13"/>
      <c r="AB86" s="16"/>
    </row>
    <row r="87" spans="3:43" x14ac:dyDescent="0.4">
      <c r="E87" s="32"/>
      <c r="F87" s="32"/>
      <c r="I87" s="32"/>
      <c r="J87" s="33"/>
      <c r="M87" s="32"/>
      <c r="N87" s="33"/>
      <c r="Q87" s="32"/>
      <c r="R87" s="33"/>
      <c r="U87" s="32"/>
      <c r="V87" s="33"/>
      <c r="W87" s="13"/>
      <c r="X87" s="16"/>
      <c r="Y87" s="32"/>
      <c r="Z87" s="33"/>
      <c r="AA87" s="13"/>
      <c r="AB87" s="16"/>
    </row>
    <row r="88" spans="3:43" x14ac:dyDescent="0.4">
      <c r="E88" s="32"/>
      <c r="F88" s="32"/>
      <c r="I88" s="32"/>
      <c r="J88" s="33"/>
      <c r="M88" s="32"/>
      <c r="N88" s="33"/>
      <c r="Q88" s="32"/>
      <c r="R88" s="33"/>
      <c r="U88" s="32"/>
      <c r="V88" s="33"/>
      <c r="W88" s="13"/>
      <c r="X88" s="16"/>
      <c r="Y88" s="32"/>
      <c r="Z88" s="33"/>
      <c r="AA88" s="13"/>
      <c r="AB88" s="16"/>
    </row>
    <row r="89" spans="3:43" x14ac:dyDescent="0.4">
      <c r="E89" s="32"/>
      <c r="F89" s="32"/>
      <c r="I89" s="32"/>
      <c r="J89" s="33"/>
      <c r="M89" s="32"/>
      <c r="N89" s="33"/>
      <c r="Q89" s="32"/>
      <c r="R89" s="33"/>
      <c r="U89" s="32"/>
      <c r="V89" s="33"/>
      <c r="W89" s="13"/>
      <c r="X89" s="16"/>
      <c r="Y89" s="32"/>
      <c r="Z89" s="33"/>
      <c r="AA89" s="13"/>
      <c r="AB89" s="16"/>
    </row>
    <row r="90" spans="3:43" x14ac:dyDescent="0.4">
      <c r="E90" s="32"/>
      <c r="F90" s="33"/>
      <c r="I90" s="32"/>
      <c r="J90" s="33"/>
      <c r="M90" s="32"/>
      <c r="N90" s="33"/>
      <c r="Q90" s="32"/>
      <c r="R90" s="33"/>
      <c r="U90" s="32"/>
      <c r="V90" s="33"/>
      <c r="W90" s="13"/>
      <c r="X90" s="16"/>
      <c r="Y90" s="32"/>
      <c r="Z90" s="33"/>
      <c r="AA90" s="13"/>
      <c r="AB90" s="16"/>
    </row>
    <row r="91" spans="3:43" s="23" customFormat="1" x14ac:dyDescent="0.4">
      <c r="C91" s="13"/>
      <c r="D91" s="16"/>
      <c r="E91" s="32"/>
      <c r="F91" s="33"/>
      <c r="G91" s="13"/>
      <c r="H91" s="16"/>
      <c r="I91" s="32"/>
      <c r="J91" s="33"/>
      <c r="K91" s="13"/>
      <c r="L91" s="16"/>
      <c r="M91" s="32"/>
      <c r="N91" s="33"/>
      <c r="O91" s="13"/>
      <c r="P91" s="16"/>
      <c r="Q91" s="32"/>
      <c r="R91" s="33"/>
      <c r="S91" s="13"/>
      <c r="T91" s="16"/>
      <c r="U91" s="32"/>
      <c r="V91" s="33"/>
      <c r="W91" s="13"/>
      <c r="X91" s="16"/>
      <c r="Y91" s="32"/>
      <c r="Z91" s="33"/>
      <c r="AA91" s="13"/>
      <c r="AB91" s="16"/>
      <c r="AF91"/>
      <c r="AG91"/>
      <c r="AH91"/>
      <c r="AI91"/>
      <c r="AJ91"/>
      <c r="AK91"/>
      <c r="AL91"/>
      <c r="AM91"/>
      <c r="AN91"/>
      <c r="AO91"/>
      <c r="AP91"/>
      <c r="AQ91"/>
    </row>
    <row r="92" spans="3:43" s="23" customFormat="1" x14ac:dyDescent="0.4">
      <c r="C92" s="13"/>
      <c r="D92" s="16"/>
      <c r="E92" s="32"/>
      <c r="F92" s="33"/>
      <c r="G92" s="13"/>
      <c r="H92" s="16"/>
      <c r="I92" s="32"/>
      <c r="J92" s="33"/>
      <c r="K92" s="13"/>
      <c r="L92" s="16"/>
      <c r="M92" s="32"/>
      <c r="N92" s="33"/>
      <c r="O92" s="13"/>
      <c r="P92" s="16"/>
      <c r="Q92" s="32"/>
      <c r="R92" s="33"/>
      <c r="S92" s="13"/>
      <c r="T92" s="16"/>
      <c r="U92" s="32"/>
      <c r="V92" s="33"/>
      <c r="W92" s="13"/>
      <c r="X92" s="16"/>
      <c r="Y92" s="32"/>
      <c r="Z92" s="33"/>
      <c r="AA92" s="13"/>
      <c r="AB92" s="16"/>
      <c r="AF92"/>
      <c r="AG92"/>
      <c r="AH92"/>
      <c r="AI92"/>
      <c r="AJ92"/>
      <c r="AK92"/>
      <c r="AL92"/>
      <c r="AM92"/>
      <c r="AN92"/>
      <c r="AO92"/>
      <c r="AP92"/>
      <c r="AQ92"/>
    </row>
    <row r="93" spans="3:43" s="23" customFormat="1" x14ac:dyDescent="0.4">
      <c r="C93" s="13"/>
      <c r="D93" s="16"/>
      <c r="E93" s="32"/>
      <c r="F93" s="33"/>
      <c r="G93" s="13"/>
      <c r="H93" s="16"/>
      <c r="I93" s="32"/>
      <c r="J93" s="33"/>
      <c r="K93" s="13"/>
      <c r="L93" s="16"/>
      <c r="M93" s="32"/>
      <c r="N93" s="33"/>
      <c r="O93" s="13"/>
      <c r="P93" s="16"/>
      <c r="Q93" s="32"/>
      <c r="R93" s="33"/>
      <c r="S93" s="13"/>
      <c r="T93" s="16"/>
      <c r="U93" s="32"/>
      <c r="V93" s="33"/>
      <c r="W93" s="13"/>
      <c r="X93" s="16"/>
      <c r="Y93" s="32"/>
      <c r="Z93" s="33"/>
      <c r="AA93" s="13"/>
      <c r="AB93" s="16"/>
      <c r="AF93"/>
      <c r="AG93"/>
      <c r="AH93"/>
      <c r="AI93"/>
      <c r="AJ93"/>
      <c r="AK93"/>
      <c r="AL93"/>
      <c r="AM93"/>
      <c r="AN93"/>
      <c r="AO93"/>
      <c r="AP93"/>
      <c r="AQ93"/>
    </row>
    <row r="94" spans="3:43" s="23" customFormat="1" x14ac:dyDescent="0.4">
      <c r="C94" s="13"/>
      <c r="D94" s="16"/>
      <c r="E94" s="32"/>
      <c r="F94" s="33"/>
      <c r="G94" s="13"/>
      <c r="H94" s="16"/>
      <c r="I94" s="32"/>
      <c r="J94" s="33"/>
      <c r="K94" s="13"/>
      <c r="L94" s="16"/>
      <c r="M94" s="32"/>
      <c r="N94" s="33"/>
      <c r="O94" s="13"/>
      <c r="P94" s="16"/>
      <c r="Q94" s="32"/>
      <c r="R94" s="33"/>
      <c r="S94" s="13"/>
      <c r="T94" s="16"/>
      <c r="U94" s="32"/>
      <c r="V94" s="33"/>
      <c r="W94" s="13"/>
      <c r="X94" s="16"/>
      <c r="Y94" s="32"/>
      <c r="Z94" s="33"/>
      <c r="AA94" s="13"/>
      <c r="AB94" s="16"/>
      <c r="AF94"/>
      <c r="AG94"/>
      <c r="AH94"/>
      <c r="AI94"/>
      <c r="AJ94"/>
      <c r="AK94"/>
      <c r="AL94"/>
      <c r="AM94"/>
      <c r="AN94"/>
      <c r="AO94"/>
      <c r="AP94"/>
      <c r="AQ94"/>
    </row>
    <row r="95" spans="3:43" s="23" customFormat="1" x14ac:dyDescent="0.4">
      <c r="C95" s="13"/>
      <c r="D95" s="16"/>
      <c r="E95" s="32"/>
      <c r="F95" s="33"/>
      <c r="G95" s="13"/>
      <c r="H95" s="16"/>
      <c r="I95" s="32"/>
      <c r="J95" s="33"/>
      <c r="K95" s="13"/>
      <c r="L95" s="16"/>
      <c r="M95" s="32"/>
      <c r="N95" s="33"/>
      <c r="O95" s="13"/>
      <c r="P95" s="16"/>
      <c r="Q95" s="32"/>
      <c r="R95" s="33"/>
      <c r="S95" s="13"/>
      <c r="T95" s="16"/>
      <c r="U95" s="32"/>
      <c r="V95" s="33"/>
      <c r="W95" s="13"/>
      <c r="X95" s="16"/>
      <c r="Y95" s="32"/>
      <c r="Z95" s="33"/>
      <c r="AA95" s="13"/>
      <c r="AB95" s="16"/>
      <c r="AF95"/>
      <c r="AG95"/>
      <c r="AH95"/>
      <c r="AI95"/>
      <c r="AJ95"/>
      <c r="AK95"/>
      <c r="AL95"/>
      <c r="AM95"/>
      <c r="AN95"/>
      <c r="AO95"/>
      <c r="AP95"/>
      <c r="AQ95"/>
    </row>
    <row r="96" spans="3:43" s="23" customFormat="1" x14ac:dyDescent="0.4">
      <c r="C96" s="13"/>
      <c r="D96" s="16"/>
      <c r="E96" s="32"/>
      <c r="F96" s="33"/>
      <c r="G96" s="13"/>
      <c r="H96" s="16"/>
      <c r="I96" s="32"/>
      <c r="J96" s="33"/>
      <c r="K96" s="13"/>
      <c r="L96" s="16"/>
      <c r="M96" s="32"/>
      <c r="N96" s="33"/>
      <c r="O96" s="13"/>
      <c r="P96" s="16"/>
      <c r="Q96" s="32"/>
      <c r="R96" s="33"/>
      <c r="S96" s="13"/>
      <c r="T96" s="16"/>
      <c r="U96" s="32"/>
      <c r="V96" s="33"/>
      <c r="W96" s="13"/>
      <c r="X96" s="16"/>
      <c r="Y96" s="32"/>
      <c r="Z96" s="33"/>
      <c r="AA96" s="13"/>
      <c r="AB96" s="16"/>
      <c r="AF96"/>
      <c r="AG96"/>
      <c r="AH96"/>
      <c r="AI96"/>
      <c r="AJ96"/>
      <c r="AK96"/>
      <c r="AL96"/>
      <c r="AM96"/>
      <c r="AN96"/>
      <c r="AO96"/>
      <c r="AP96"/>
      <c r="AQ96"/>
    </row>
    <row r="97" spans="1:43" s="23" customFormat="1" x14ac:dyDescent="0.4">
      <c r="C97" s="13"/>
      <c r="D97" s="16"/>
      <c r="E97" s="32"/>
      <c r="F97" s="33"/>
      <c r="G97" s="13"/>
      <c r="H97" s="16"/>
      <c r="I97" s="32"/>
      <c r="J97" s="33"/>
      <c r="K97" s="13"/>
      <c r="L97" s="16"/>
      <c r="M97" s="32"/>
      <c r="N97" s="33"/>
      <c r="O97" s="13"/>
      <c r="P97" s="16"/>
      <c r="Q97" s="32"/>
      <c r="R97" s="33"/>
      <c r="S97" s="13"/>
      <c r="T97" s="16"/>
      <c r="U97" s="32"/>
      <c r="V97" s="33"/>
      <c r="W97" s="13"/>
      <c r="X97" s="16"/>
      <c r="Y97" s="32"/>
      <c r="Z97" s="33"/>
      <c r="AA97" s="13"/>
      <c r="AB97" s="16"/>
      <c r="AF97"/>
      <c r="AG97"/>
      <c r="AH97"/>
      <c r="AI97"/>
      <c r="AJ97"/>
      <c r="AK97"/>
      <c r="AL97"/>
      <c r="AM97"/>
      <c r="AN97"/>
      <c r="AO97"/>
      <c r="AP97"/>
      <c r="AQ97"/>
    </row>
    <row r="98" spans="1:43" s="23" customFormat="1" x14ac:dyDescent="0.4">
      <c r="C98" s="13"/>
      <c r="D98" s="16"/>
      <c r="E98" s="32"/>
      <c r="F98" s="33"/>
      <c r="G98" s="13"/>
      <c r="H98" s="16"/>
      <c r="I98" s="32"/>
      <c r="J98" s="33"/>
      <c r="K98" s="13"/>
      <c r="L98" s="16"/>
      <c r="M98" s="32"/>
      <c r="N98" s="33"/>
      <c r="O98" s="13"/>
      <c r="P98" s="16"/>
      <c r="Q98" s="32"/>
      <c r="R98" s="33"/>
      <c r="S98" s="13"/>
      <c r="T98" s="16"/>
      <c r="U98" s="32"/>
      <c r="V98" s="33"/>
      <c r="W98" s="13"/>
      <c r="X98" s="16"/>
      <c r="Y98" s="32"/>
      <c r="Z98" s="33"/>
      <c r="AA98" s="13"/>
      <c r="AB98" s="16"/>
      <c r="AF98"/>
      <c r="AG98"/>
      <c r="AH98"/>
      <c r="AI98"/>
      <c r="AJ98"/>
      <c r="AK98"/>
      <c r="AL98"/>
      <c r="AM98"/>
      <c r="AN98"/>
      <c r="AO98"/>
      <c r="AP98"/>
      <c r="AQ98"/>
    </row>
    <row r="99" spans="1:43" s="23" customFormat="1" x14ac:dyDescent="0.4">
      <c r="C99" s="13"/>
      <c r="D99" s="16"/>
      <c r="E99" s="32"/>
      <c r="F99" s="33"/>
      <c r="G99" s="13"/>
      <c r="H99" s="16"/>
      <c r="I99" s="32"/>
      <c r="J99" s="33"/>
      <c r="K99" s="13"/>
      <c r="L99" s="16"/>
      <c r="M99" s="32"/>
      <c r="N99" s="33"/>
      <c r="O99" s="13"/>
      <c r="P99" s="16"/>
      <c r="Q99" s="32"/>
      <c r="R99" s="33"/>
      <c r="S99" s="13"/>
      <c r="T99" s="16"/>
      <c r="U99" s="32"/>
      <c r="V99" s="33"/>
      <c r="W99" s="13"/>
      <c r="X99" s="16"/>
      <c r="Y99" s="32"/>
      <c r="Z99" s="33"/>
      <c r="AA99" s="13"/>
      <c r="AB99" s="16"/>
      <c r="AF99"/>
      <c r="AG99"/>
      <c r="AH99"/>
      <c r="AI99"/>
      <c r="AJ99"/>
      <c r="AK99"/>
      <c r="AL99"/>
      <c r="AM99"/>
      <c r="AN99"/>
      <c r="AO99"/>
      <c r="AP99"/>
      <c r="AQ99"/>
    </row>
    <row r="100" spans="1:43" s="23" customFormat="1" x14ac:dyDescent="0.4">
      <c r="C100" s="13"/>
      <c r="D100" s="16"/>
      <c r="E100" s="32"/>
      <c r="F100" s="33"/>
      <c r="G100" s="13"/>
      <c r="H100" s="16"/>
      <c r="I100" s="32"/>
      <c r="J100" s="33"/>
      <c r="K100" s="13"/>
      <c r="L100" s="16"/>
      <c r="M100" s="32"/>
      <c r="N100" s="33"/>
      <c r="O100" s="13"/>
      <c r="P100" s="16"/>
      <c r="Q100" s="32"/>
      <c r="R100" s="33"/>
      <c r="S100" s="13"/>
      <c r="T100" s="16"/>
      <c r="U100" s="32"/>
      <c r="V100" s="33"/>
      <c r="W100" s="13"/>
      <c r="X100" s="16"/>
      <c r="Y100" s="32"/>
      <c r="Z100" s="33"/>
      <c r="AA100" s="13"/>
      <c r="AB100" s="16"/>
      <c r="AF100"/>
      <c r="AG100"/>
      <c r="AH100"/>
      <c r="AI100"/>
      <c r="AJ100"/>
      <c r="AK100"/>
      <c r="AL100"/>
      <c r="AM100"/>
      <c r="AN100"/>
      <c r="AO100"/>
      <c r="AP100"/>
      <c r="AQ100"/>
    </row>
    <row r="101" spans="1:43" s="23" customFormat="1" x14ac:dyDescent="0.4">
      <c r="C101" s="13"/>
      <c r="D101" s="16"/>
      <c r="E101" s="32"/>
      <c r="F101" s="33"/>
      <c r="G101" s="13"/>
      <c r="H101" s="16"/>
      <c r="I101" s="32"/>
      <c r="J101" s="33"/>
      <c r="K101" s="13"/>
      <c r="L101" s="16"/>
      <c r="M101" s="32"/>
      <c r="N101" s="33"/>
      <c r="O101" s="13"/>
      <c r="P101" s="16"/>
      <c r="Q101" s="32"/>
      <c r="R101" s="33"/>
      <c r="S101" s="13"/>
      <c r="T101" s="16"/>
      <c r="U101" s="32"/>
      <c r="V101" s="33"/>
      <c r="W101" s="13"/>
      <c r="X101" s="16"/>
      <c r="Y101" s="32"/>
      <c r="Z101" s="33"/>
      <c r="AA101" s="13"/>
      <c r="AB101" s="16"/>
      <c r="AF101"/>
      <c r="AG101"/>
      <c r="AH101"/>
      <c r="AI101"/>
      <c r="AJ101"/>
      <c r="AK101"/>
      <c r="AL101"/>
      <c r="AM101"/>
      <c r="AN101"/>
      <c r="AO101"/>
      <c r="AP101"/>
      <c r="AQ101"/>
    </row>
    <row r="102" spans="1:43" s="23" customFormat="1" x14ac:dyDescent="0.4">
      <c r="C102" s="13"/>
      <c r="D102" s="16"/>
      <c r="E102" s="32"/>
      <c r="F102" s="33"/>
      <c r="G102" s="13"/>
      <c r="H102" s="16"/>
      <c r="I102" s="32"/>
      <c r="J102" s="33"/>
      <c r="K102" s="13"/>
      <c r="L102" s="16"/>
      <c r="M102" s="32"/>
      <c r="N102" s="33"/>
      <c r="O102" s="13"/>
      <c r="P102" s="16"/>
      <c r="Q102" s="32"/>
      <c r="R102" s="33"/>
      <c r="S102" s="13"/>
      <c r="T102" s="16"/>
      <c r="U102" s="32"/>
      <c r="V102" s="33"/>
      <c r="W102" s="13"/>
      <c r="X102" s="16"/>
      <c r="Y102" s="32"/>
      <c r="Z102" s="33"/>
      <c r="AA102" s="13"/>
      <c r="AB102" s="16"/>
      <c r="AF102"/>
      <c r="AG102"/>
      <c r="AH102"/>
      <c r="AI102"/>
      <c r="AJ102"/>
      <c r="AK102"/>
      <c r="AL102"/>
      <c r="AM102"/>
      <c r="AN102"/>
      <c r="AO102"/>
      <c r="AP102"/>
      <c r="AQ102"/>
    </row>
    <row r="103" spans="1:43" s="23" customFormat="1" x14ac:dyDescent="0.4">
      <c r="C103" s="13"/>
      <c r="D103" s="16"/>
      <c r="E103" s="32"/>
      <c r="F103" s="33"/>
      <c r="G103" s="13"/>
      <c r="H103" s="16"/>
      <c r="I103" s="32"/>
      <c r="J103" s="33"/>
      <c r="K103" s="13"/>
      <c r="L103" s="16"/>
      <c r="M103" s="32"/>
      <c r="N103" s="33"/>
      <c r="O103" s="13"/>
      <c r="P103" s="16"/>
      <c r="Q103" s="32"/>
      <c r="R103" s="33"/>
      <c r="S103" s="13"/>
      <c r="T103" s="16"/>
      <c r="U103" s="32"/>
      <c r="V103" s="33"/>
      <c r="W103" s="13"/>
      <c r="X103" s="16"/>
      <c r="Y103" s="32"/>
      <c r="Z103" s="33"/>
      <c r="AA103" s="13"/>
      <c r="AB103" s="16"/>
      <c r="AF103"/>
      <c r="AG103"/>
      <c r="AH103"/>
      <c r="AI103"/>
      <c r="AJ103"/>
      <c r="AK103"/>
      <c r="AL103"/>
      <c r="AM103"/>
      <c r="AN103"/>
      <c r="AO103"/>
      <c r="AP103"/>
      <c r="AQ103"/>
    </row>
    <row r="104" spans="1:43" s="23" customFormat="1" x14ac:dyDescent="0.4">
      <c r="C104" s="13"/>
      <c r="D104" s="16"/>
      <c r="E104" s="32"/>
      <c r="F104" s="33"/>
      <c r="G104" s="13"/>
      <c r="H104" s="16"/>
      <c r="I104" s="32"/>
      <c r="J104" s="33"/>
      <c r="K104" s="13"/>
      <c r="L104" s="16"/>
      <c r="M104" s="32"/>
      <c r="N104" s="33"/>
      <c r="O104" s="13"/>
      <c r="P104" s="16"/>
      <c r="Q104" s="32"/>
      <c r="R104" s="33"/>
      <c r="S104" s="13"/>
      <c r="T104" s="16"/>
      <c r="U104" s="32"/>
      <c r="V104" s="33"/>
      <c r="W104" s="13"/>
      <c r="X104" s="16"/>
      <c r="Y104" s="32"/>
      <c r="Z104" s="33"/>
      <c r="AA104" s="13"/>
      <c r="AB104" s="16"/>
      <c r="AF104"/>
      <c r="AG104"/>
      <c r="AH104"/>
      <c r="AI104"/>
      <c r="AJ104"/>
      <c r="AK104"/>
      <c r="AL104"/>
      <c r="AM104"/>
      <c r="AN104"/>
      <c r="AO104"/>
      <c r="AP104"/>
      <c r="AQ104"/>
    </row>
    <row r="105" spans="1:43" s="23" customFormat="1" x14ac:dyDescent="0.4">
      <c r="C105" s="13"/>
      <c r="D105" s="16"/>
      <c r="E105" s="32"/>
      <c r="F105" s="33"/>
      <c r="G105" s="13"/>
      <c r="H105" s="16"/>
      <c r="I105" s="32"/>
      <c r="J105" s="33"/>
      <c r="K105" s="13"/>
      <c r="L105" s="16"/>
      <c r="M105" s="32"/>
      <c r="N105" s="33"/>
      <c r="O105" s="13"/>
      <c r="P105" s="16"/>
      <c r="Q105" s="32"/>
      <c r="R105" s="33"/>
      <c r="S105" s="13"/>
      <c r="T105" s="16"/>
      <c r="U105" s="32"/>
      <c r="V105" s="33"/>
      <c r="W105" s="13"/>
      <c r="X105" s="16"/>
      <c r="Y105" s="32"/>
      <c r="Z105" s="33"/>
      <c r="AA105" s="13"/>
      <c r="AB105" s="16"/>
      <c r="AF105"/>
      <c r="AG105"/>
      <c r="AH105"/>
      <c r="AI105"/>
      <c r="AJ105"/>
      <c r="AK105"/>
      <c r="AL105"/>
      <c r="AM105"/>
      <c r="AN105"/>
      <c r="AO105"/>
      <c r="AP105"/>
      <c r="AQ105"/>
    </row>
    <row r="106" spans="1:43" s="23" customFormat="1" x14ac:dyDescent="0.4">
      <c r="C106" s="13"/>
      <c r="D106" s="16"/>
      <c r="E106" s="32"/>
      <c r="F106" s="33"/>
      <c r="G106" s="13"/>
      <c r="H106" s="16"/>
      <c r="I106" s="32"/>
      <c r="J106" s="33"/>
      <c r="K106" s="13"/>
      <c r="L106" s="16"/>
      <c r="M106" s="32"/>
      <c r="N106" s="33"/>
      <c r="O106" s="13"/>
      <c r="P106" s="16"/>
      <c r="Q106" s="32"/>
      <c r="R106" s="33"/>
      <c r="S106" s="13"/>
      <c r="T106" s="16"/>
      <c r="U106" s="32"/>
      <c r="V106" s="33"/>
      <c r="W106" s="13"/>
      <c r="X106" s="16"/>
      <c r="Y106" s="32"/>
      <c r="Z106" s="33"/>
      <c r="AA106" s="13"/>
      <c r="AB106" s="16"/>
      <c r="AF106"/>
      <c r="AG106"/>
      <c r="AH106"/>
      <c r="AI106"/>
      <c r="AJ106"/>
      <c r="AK106"/>
      <c r="AL106"/>
      <c r="AM106"/>
      <c r="AN106"/>
      <c r="AO106"/>
      <c r="AP106"/>
      <c r="AQ106"/>
    </row>
    <row r="107" spans="1:43" s="13" customFormat="1" x14ac:dyDescent="0.4">
      <c r="A107" s="23"/>
      <c r="B107" s="23"/>
      <c r="D107" s="16"/>
      <c r="E107" s="32"/>
      <c r="F107" s="33"/>
      <c r="H107" s="16"/>
      <c r="I107" s="32"/>
      <c r="J107" s="33"/>
      <c r="L107" s="16"/>
      <c r="M107" s="32"/>
      <c r="N107" s="33"/>
      <c r="P107" s="16"/>
      <c r="Q107" s="32"/>
      <c r="R107" s="33"/>
      <c r="T107" s="16"/>
      <c r="U107" s="32"/>
      <c r="V107" s="33"/>
      <c r="X107" s="16"/>
      <c r="Y107" s="32"/>
      <c r="Z107" s="33"/>
      <c r="AB107" s="16"/>
      <c r="AC107" s="23"/>
      <c r="AD107" s="23"/>
      <c r="AE107" s="23"/>
      <c r="AF107"/>
      <c r="AG107"/>
      <c r="AH107"/>
      <c r="AI107"/>
      <c r="AJ107"/>
      <c r="AK107"/>
      <c r="AL107"/>
      <c r="AM107"/>
      <c r="AN107"/>
      <c r="AO107"/>
      <c r="AP107"/>
      <c r="AQ107"/>
    </row>
    <row r="108" spans="1:43" s="13" customFormat="1" x14ac:dyDescent="0.4">
      <c r="A108" s="23"/>
      <c r="B108" s="23"/>
      <c r="D108" s="16"/>
      <c r="E108" s="32"/>
      <c r="F108" s="33"/>
      <c r="H108" s="16"/>
      <c r="I108" s="32"/>
      <c r="J108" s="33"/>
      <c r="L108" s="16"/>
      <c r="M108" s="32"/>
      <c r="N108" s="33"/>
      <c r="P108" s="16"/>
      <c r="Q108" s="32"/>
      <c r="R108" s="33"/>
      <c r="T108" s="16"/>
      <c r="U108" s="32"/>
      <c r="V108" s="33"/>
      <c r="X108" s="16"/>
      <c r="Y108" s="32"/>
      <c r="Z108" s="33"/>
      <c r="AB108" s="16"/>
      <c r="AC108" s="23"/>
      <c r="AD108" s="23"/>
      <c r="AE108" s="23"/>
      <c r="AF108"/>
      <c r="AG108"/>
      <c r="AH108"/>
      <c r="AI108"/>
      <c r="AJ108"/>
      <c r="AK108"/>
      <c r="AL108"/>
      <c r="AM108"/>
      <c r="AN108"/>
      <c r="AO108"/>
      <c r="AP108"/>
      <c r="AQ108"/>
    </row>
    <row r="109" spans="1:43" s="13" customFormat="1" x14ac:dyDescent="0.4">
      <c r="A109" s="23"/>
      <c r="B109" s="23"/>
      <c r="D109" s="16"/>
      <c r="E109" s="32"/>
      <c r="F109" s="33"/>
      <c r="H109" s="16"/>
      <c r="I109" s="32"/>
      <c r="J109" s="33"/>
      <c r="L109" s="16"/>
      <c r="M109" s="32"/>
      <c r="N109" s="33"/>
      <c r="P109" s="16"/>
      <c r="Q109" s="32"/>
      <c r="R109" s="33"/>
      <c r="T109" s="16"/>
      <c r="U109" s="32"/>
      <c r="V109" s="33"/>
      <c r="X109" s="16"/>
      <c r="Y109" s="32"/>
      <c r="Z109" s="33"/>
      <c r="AB109" s="16"/>
      <c r="AC109" s="23"/>
      <c r="AD109" s="23"/>
      <c r="AE109" s="23"/>
      <c r="AF109"/>
      <c r="AG109"/>
      <c r="AH109"/>
      <c r="AI109"/>
      <c r="AJ109"/>
      <c r="AK109"/>
      <c r="AL109"/>
      <c r="AM109"/>
      <c r="AN109"/>
      <c r="AO109"/>
      <c r="AP109"/>
      <c r="AQ109"/>
    </row>
    <row r="110" spans="1:43" s="13" customFormat="1" x14ac:dyDescent="0.4">
      <c r="A110" s="23"/>
      <c r="B110" s="23"/>
      <c r="D110" s="16"/>
      <c r="E110" s="32"/>
      <c r="F110" s="33"/>
      <c r="H110" s="16"/>
      <c r="I110" s="32"/>
      <c r="J110" s="33"/>
      <c r="L110" s="16"/>
      <c r="M110" s="32"/>
      <c r="N110" s="33"/>
      <c r="P110" s="16"/>
      <c r="Q110" s="32"/>
      <c r="R110" s="33"/>
      <c r="T110" s="16"/>
      <c r="U110" s="32"/>
      <c r="V110" s="33"/>
      <c r="W110" s="33"/>
      <c r="X110" s="33"/>
      <c r="Y110" s="33"/>
      <c r="Z110" s="33"/>
      <c r="AA110" s="33"/>
      <c r="AB110" s="33"/>
      <c r="AC110" s="23"/>
      <c r="AD110" s="23"/>
      <c r="AE110" s="23"/>
      <c r="AF110"/>
      <c r="AG110"/>
      <c r="AH110"/>
      <c r="AI110"/>
      <c r="AJ110"/>
      <c r="AK110"/>
      <c r="AL110"/>
      <c r="AM110"/>
      <c r="AN110"/>
      <c r="AO110"/>
      <c r="AP110"/>
      <c r="AQ110"/>
    </row>
    <row r="111" spans="1:43" s="13" customFormat="1" x14ac:dyDescent="0.4">
      <c r="A111" s="23"/>
      <c r="B111" s="23"/>
      <c r="D111" s="16"/>
      <c r="E111" s="32"/>
      <c r="F111" s="33"/>
      <c r="H111" s="16"/>
      <c r="I111" s="32"/>
      <c r="J111" s="33"/>
      <c r="L111" s="16"/>
      <c r="M111" s="32"/>
      <c r="N111" s="33"/>
      <c r="P111" s="16"/>
      <c r="Q111" s="32"/>
      <c r="R111" s="33"/>
      <c r="T111" s="16"/>
      <c r="U111" s="32"/>
      <c r="V111" s="33"/>
      <c r="W111" s="33"/>
      <c r="X111" s="33"/>
      <c r="Y111" s="33"/>
      <c r="Z111" s="33"/>
      <c r="AA111" s="33"/>
      <c r="AB111" s="33"/>
      <c r="AC111" s="23"/>
      <c r="AD111" s="23"/>
      <c r="AE111" s="23"/>
      <c r="AF111"/>
      <c r="AG111"/>
      <c r="AH111"/>
      <c r="AI111"/>
      <c r="AJ111"/>
      <c r="AK111"/>
      <c r="AL111"/>
      <c r="AM111"/>
      <c r="AN111"/>
      <c r="AO111"/>
      <c r="AP111"/>
      <c r="AQ111"/>
    </row>
    <row r="112" spans="1:43" s="13" customFormat="1" x14ac:dyDescent="0.4">
      <c r="A112" s="23"/>
      <c r="B112" s="23"/>
      <c r="D112" s="16"/>
      <c r="E112" s="32"/>
      <c r="F112" s="33"/>
      <c r="H112" s="16"/>
      <c r="I112" s="32"/>
      <c r="J112" s="33"/>
      <c r="L112" s="16"/>
      <c r="M112" s="32"/>
      <c r="N112" s="33"/>
      <c r="P112" s="16"/>
      <c r="Q112" s="32"/>
      <c r="R112" s="33"/>
      <c r="T112" s="16"/>
      <c r="U112" s="32"/>
      <c r="V112" s="33"/>
      <c r="W112" s="33"/>
      <c r="X112" s="33"/>
      <c r="Y112" s="33"/>
      <c r="Z112" s="33"/>
      <c r="AA112" s="33"/>
      <c r="AB112" s="33"/>
      <c r="AC112" s="23"/>
      <c r="AD112" s="23"/>
      <c r="AE112" s="23"/>
      <c r="AF112"/>
      <c r="AG112"/>
      <c r="AH112"/>
      <c r="AI112"/>
      <c r="AJ112"/>
      <c r="AK112"/>
      <c r="AL112"/>
      <c r="AM112"/>
      <c r="AN112"/>
      <c r="AO112"/>
      <c r="AP112"/>
      <c r="AQ112"/>
    </row>
    <row r="113" spans="1:43" s="13" customFormat="1" x14ac:dyDescent="0.4">
      <c r="A113" s="23"/>
      <c r="B113" s="23"/>
      <c r="D113" s="16"/>
      <c r="E113" s="32"/>
      <c r="F113" s="33"/>
      <c r="H113" s="16"/>
      <c r="I113" s="32"/>
      <c r="J113" s="33"/>
      <c r="L113" s="16"/>
      <c r="M113" s="32"/>
      <c r="N113" s="33"/>
      <c r="P113" s="16"/>
      <c r="Q113" s="32"/>
      <c r="R113" s="33"/>
      <c r="T113" s="16"/>
      <c r="U113" s="32"/>
      <c r="V113" s="33"/>
      <c r="W113" s="33"/>
      <c r="X113" s="33"/>
      <c r="Y113" s="33"/>
      <c r="Z113" s="33"/>
      <c r="AA113" s="33"/>
      <c r="AB113" s="33"/>
      <c r="AC113" s="23"/>
      <c r="AD113" s="23"/>
      <c r="AE113" s="23"/>
      <c r="AF113"/>
      <c r="AG113"/>
      <c r="AH113"/>
      <c r="AI113"/>
      <c r="AJ113"/>
      <c r="AK113"/>
      <c r="AL113"/>
      <c r="AM113"/>
      <c r="AN113"/>
      <c r="AO113"/>
      <c r="AP113"/>
      <c r="AQ113"/>
    </row>
    <row r="114" spans="1:43" s="13" customFormat="1" x14ac:dyDescent="0.4">
      <c r="A114" s="23"/>
      <c r="B114" s="23"/>
      <c r="D114" s="16"/>
      <c r="E114" s="32"/>
      <c r="F114" s="33"/>
      <c r="H114" s="16"/>
      <c r="I114" s="32"/>
      <c r="J114" s="33"/>
      <c r="L114" s="16"/>
      <c r="M114" s="32"/>
      <c r="N114" s="33"/>
      <c r="P114" s="16"/>
      <c r="Q114" s="32"/>
      <c r="R114" s="33"/>
      <c r="T114" s="16"/>
      <c r="U114" s="32"/>
      <c r="V114" s="33"/>
      <c r="W114" s="33"/>
      <c r="X114" s="33"/>
      <c r="Y114" s="33"/>
      <c r="Z114" s="33"/>
      <c r="AA114" s="33"/>
      <c r="AB114" s="33"/>
      <c r="AC114" s="23"/>
      <c r="AD114" s="23"/>
      <c r="AE114" s="23"/>
      <c r="AF114"/>
      <c r="AG114"/>
      <c r="AH114"/>
      <c r="AI114"/>
      <c r="AJ114"/>
      <c r="AK114"/>
      <c r="AL114"/>
      <c r="AM114"/>
      <c r="AN114"/>
      <c r="AO114"/>
      <c r="AP114"/>
      <c r="AQ114"/>
    </row>
    <row r="115" spans="1:43" s="13" customFormat="1" x14ac:dyDescent="0.4">
      <c r="A115" s="23"/>
      <c r="B115" s="23"/>
      <c r="D115" s="16"/>
      <c r="E115" s="32"/>
      <c r="F115" s="33"/>
      <c r="H115" s="16"/>
      <c r="I115" s="32"/>
      <c r="J115" s="33"/>
      <c r="L115" s="16"/>
      <c r="M115" s="32"/>
      <c r="N115" s="33"/>
      <c r="P115" s="16"/>
      <c r="Q115" s="32"/>
      <c r="R115" s="33"/>
      <c r="T115" s="16"/>
      <c r="U115" s="32"/>
      <c r="V115" s="33"/>
      <c r="W115" s="33"/>
      <c r="X115" s="33"/>
      <c r="Y115" s="33"/>
      <c r="Z115" s="33"/>
      <c r="AA115" s="33"/>
      <c r="AB115" s="33"/>
      <c r="AC115" s="23"/>
      <c r="AD115" s="23"/>
      <c r="AE115" s="23"/>
      <c r="AF115"/>
      <c r="AG115"/>
      <c r="AH115"/>
      <c r="AI115"/>
      <c r="AJ115"/>
      <c r="AK115"/>
      <c r="AL115"/>
      <c r="AM115"/>
      <c r="AN115"/>
      <c r="AO115"/>
      <c r="AP115"/>
      <c r="AQ115"/>
    </row>
    <row r="116" spans="1:43" s="13" customFormat="1" x14ac:dyDescent="0.4">
      <c r="A116" s="23"/>
      <c r="B116" s="23"/>
      <c r="D116" s="16"/>
      <c r="E116" s="32"/>
      <c r="F116" s="33"/>
      <c r="H116" s="16"/>
      <c r="I116" s="32"/>
      <c r="J116" s="33"/>
      <c r="L116" s="16"/>
      <c r="M116" s="32"/>
      <c r="N116" s="33"/>
      <c r="P116" s="16"/>
      <c r="Q116" s="32"/>
      <c r="R116" s="33"/>
      <c r="T116" s="16"/>
      <c r="U116" s="32"/>
      <c r="V116" s="33"/>
      <c r="W116" s="33"/>
      <c r="X116" s="33"/>
      <c r="Y116" s="33"/>
      <c r="Z116" s="33"/>
      <c r="AA116" s="33"/>
      <c r="AB116" s="33"/>
      <c r="AC116" s="23"/>
      <c r="AD116" s="23"/>
      <c r="AE116" s="23"/>
      <c r="AF116"/>
      <c r="AG116"/>
      <c r="AH116"/>
      <c r="AI116"/>
      <c r="AJ116"/>
      <c r="AK116"/>
      <c r="AL116"/>
      <c r="AM116"/>
      <c r="AN116"/>
      <c r="AO116"/>
      <c r="AP116"/>
      <c r="AQ116"/>
    </row>
    <row r="117" spans="1:43" s="13" customFormat="1" x14ac:dyDescent="0.4">
      <c r="A117" s="23"/>
      <c r="B117" s="23"/>
      <c r="D117" s="16"/>
      <c r="E117" s="32"/>
      <c r="F117" s="33"/>
      <c r="H117" s="16"/>
      <c r="I117" s="32"/>
      <c r="J117" s="33"/>
      <c r="L117" s="16"/>
      <c r="M117" s="32"/>
      <c r="N117" s="33"/>
      <c r="P117" s="16"/>
      <c r="Q117" s="32"/>
      <c r="R117" s="33"/>
      <c r="T117" s="16"/>
      <c r="U117" s="32"/>
      <c r="V117" s="33"/>
      <c r="W117" s="33"/>
      <c r="X117" s="33"/>
      <c r="Y117" s="33"/>
      <c r="Z117" s="33"/>
      <c r="AA117" s="33"/>
      <c r="AB117" s="33"/>
      <c r="AC117" s="23"/>
      <c r="AD117" s="23"/>
      <c r="AE117" s="23"/>
      <c r="AF117"/>
      <c r="AG117"/>
      <c r="AH117"/>
      <c r="AI117"/>
      <c r="AJ117"/>
      <c r="AK117"/>
      <c r="AL117"/>
      <c r="AM117"/>
      <c r="AN117"/>
      <c r="AO117"/>
      <c r="AP117"/>
      <c r="AQ117"/>
    </row>
    <row r="118" spans="1:43" s="13" customFormat="1" x14ac:dyDescent="0.4">
      <c r="A118" s="23"/>
      <c r="B118" s="23"/>
      <c r="D118" s="16"/>
      <c r="E118" s="32"/>
      <c r="F118" s="33"/>
      <c r="H118" s="16"/>
      <c r="I118" s="32"/>
      <c r="J118" s="33"/>
      <c r="L118" s="16"/>
      <c r="M118" s="32"/>
      <c r="N118" s="33"/>
      <c r="P118" s="16"/>
      <c r="Q118" s="32"/>
      <c r="R118" s="33"/>
      <c r="T118" s="16"/>
      <c r="U118" s="32"/>
      <c r="V118" s="33"/>
      <c r="W118" s="33"/>
      <c r="X118" s="33"/>
      <c r="Y118" s="33"/>
      <c r="Z118" s="33"/>
      <c r="AA118" s="33"/>
      <c r="AB118" s="33"/>
      <c r="AC118" s="23"/>
      <c r="AD118" s="23"/>
      <c r="AE118" s="23"/>
      <c r="AF118"/>
      <c r="AG118"/>
      <c r="AH118"/>
      <c r="AI118"/>
      <c r="AJ118"/>
      <c r="AK118"/>
      <c r="AL118"/>
      <c r="AM118"/>
      <c r="AN118"/>
      <c r="AO118"/>
      <c r="AP118"/>
      <c r="AQ118"/>
    </row>
    <row r="119" spans="1:43" s="13" customFormat="1" x14ac:dyDescent="0.4">
      <c r="A119" s="23"/>
      <c r="B119" s="23"/>
      <c r="D119" s="16"/>
      <c r="E119" s="32"/>
      <c r="F119" s="33"/>
      <c r="H119" s="16"/>
      <c r="I119" s="32"/>
      <c r="J119" s="33"/>
      <c r="L119" s="16"/>
      <c r="M119" s="32"/>
      <c r="N119" s="33"/>
      <c r="P119" s="16"/>
      <c r="Q119" s="32"/>
      <c r="R119" s="33"/>
      <c r="T119" s="16"/>
      <c r="U119" s="32"/>
      <c r="V119" s="33"/>
      <c r="W119" s="33"/>
      <c r="X119" s="33"/>
      <c r="Y119" s="33"/>
      <c r="Z119" s="33"/>
      <c r="AA119" s="33"/>
      <c r="AB119" s="33"/>
      <c r="AC119" s="23"/>
      <c r="AD119" s="23"/>
      <c r="AE119" s="23"/>
      <c r="AF119"/>
      <c r="AG119"/>
      <c r="AH119"/>
      <c r="AI119"/>
      <c r="AJ119"/>
      <c r="AK119"/>
      <c r="AL119"/>
      <c r="AM119"/>
      <c r="AN119"/>
      <c r="AO119"/>
      <c r="AP119"/>
      <c r="AQ119"/>
    </row>
    <row r="120" spans="1:43" s="13" customFormat="1" x14ac:dyDescent="0.4">
      <c r="A120" s="23"/>
      <c r="B120" s="23"/>
      <c r="D120" s="16"/>
      <c r="E120" s="32"/>
      <c r="F120" s="33"/>
      <c r="H120" s="16"/>
      <c r="I120" s="32"/>
      <c r="J120" s="33"/>
      <c r="L120" s="16"/>
      <c r="M120" s="32"/>
      <c r="N120" s="33"/>
      <c r="P120" s="16"/>
      <c r="Q120" s="32"/>
      <c r="R120" s="33"/>
      <c r="T120" s="16"/>
      <c r="U120" s="32"/>
      <c r="V120" s="33"/>
      <c r="W120" s="33"/>
      <c r="X120" s="33"/>
      <c r="Y120" s="33"/>
      <c r="Z120" s="33"/>
      <c r="AA120" s="33"/>
      <c r="AB120" s="33"/>
      <c r="AC120" s="23"/>
      <c r="AD120" s="23"/>
      <c r="AE120" s="23"/>
      <c r="AF120"/>
      <c r="AG120"/>
      <c r="AH120"/>
      <c r="AI120"/>
      <c r="AJ120"/>
      <c r="AK120"/>
      <c r="AL120"/>
      <c r="AM120"/>
      <c r="AN120"/>
      <c r="AO120"/>
      <c r="AP120"/>
      <c r="AQ120"/>
    </row>
    <row r="121" spans="1:43" s="13" customFormat="1" x14ac:dyDescent="0.4">
      <c r="A121" s="23"/>
      <c r="B121" s="23"/>
      <c r="D121" s="16"/>
      <c r="E121" s="32"/>
      <c r="F121" s="33"/>
      <c r="H121" s="16"/>
      <c r="I121" s="32"/>
      <c r="J121" s="33"/>
      <c r="L121" s="16"/>
      <c r="M121" s="32"/>
      <c r="N121" s="33"/>
      <c r="P121" s="16"/>
      <c r="Q121" s="32"/>
      <c r="R121" s="33"/>
      <c r="T121" s="16"/>
      <c r="U121" s="32"/>
      <c r="V121" s="33"/>
      <c r="W121" s="33"/>
      <c r="X121" s="33"/>
      <c r="Y121" s="33"/>
      <c r="Z121" s="33"/>
      <c r="AA121" s="33"/>
      <c r="AB121" s="33"/>
      <c r="AC121" s="23"/>
      <c r="AD121" s="23"/>
      <c r="AE121" s="23"/>
      <c r="AF121"/>
      <c r="AG121"/>
      <c r="AH121"/>
      <c r="AI121"/>
      <c r="AJ121"/>
      <c r="AK121"/>
      <c r="AL121"/>
      <c r="AM121"/>
      <c r="AN121"/>
      <c r="AO121"/>
      <c r="AP121"/>
      <c r="AQ121"/>
    </row>
    <row r="122" spans="1:43" s="13" customFormat="1" x14ac:dyDescent="0.4">
      <c r="A122" s="23"/>
      <c r="B122" s="23"/>
      <c r="D122" s="16"/>
      <c r="E122" s="32"/>
      <c r="F122" s="33"/>
      <c r="H122" s="16"/>
      <c r="I122" s="32"/>
      <c r="J122" s="33"/>
      <c r="L122" s="16"/>
      <c r="M122" s="32"/>
      <c r="N122" s="33"/>
      <c r="P122" s="16"/>
      <c r="Q122" s="32"/>
      <c r="R122" s="33"/>
      <c r="T122" s="16"/>
      <c r="U122" s="32"/>
      <c r="V122" s="33"/>
      <c r="W122" s="33"/>
      <c r="X122" s="33"/>
      <c r="Y122" s="33"/>
      <c r="Z122" s="33"/>
      <c r="AA122" s="33"/>
      <c r="AB122" s="33"/>
      <c r="AC122" s="23"/>
      <c r="AD122" s="23"/>
      <c r="AE122" s="23"/>
      <c r="AF122"/>
      <c r="AG122"/>
      <c r="AH122"/>
      <c r="AI122"/>
      <c r="AJ122"/>
      <c r="AK122"/>
      <c r="AL122"/>
      <c r="AM122"/>
      <c r="AN122"/>
      <c r="AO122"/>
      <c r="AP122"/>
      <c r="AQ122"/>
    </row>
    <row r="123" spans="1:43" s="13" customFormat="1" x14ac:dyDescent="0.4">
      <c r="A123" s="23"/>
      <c r="B123" s="23"/>
      <c r="D123" s="16"/>
      <c r="E123" s="32"/>
      <c r="F123" s="33"/>
      <c r="H123" s="16"/>
      <c r="I123" s="32"/>
      <c r="J123" s="33"/>
      <c r="L123" s="16"/>
      <c r="M123" s="32"/>
      <c r="N123" s="33"/>
      <c r="P123" s="16"/>
      <c r="Q123" s="32"/>
      <c r="R123" s="33"/>
      <c r="T123" s="16"/>
      <c r="U123" s="32"/>
      <c r="V123" s="33"/>
      <c r="W123" s="33"/>
      <c r="X123" s="33"/>
      <c r="Y123" s="33"/>
      <c r="Z123" s="33"/>
      <c r="AA123" s="33"/>
      <c r="AB123" s="33"/>
      <c r="AC123" s="23"/>
      <c r="AD123" s="23"/>
      <c r="AE123" s="23"/>
      <c r="AF123"/>
      <c r="AG123"/>
      <c r="AH123"/>
      <c r="AI123"/>
      <c r="AJ123"/>
      <c r="AK123"/>
      <c r="AL123"/>
      <c r="AM123"/>
      <c r="AN123"/>
      <c r="AO123"/>
      <c r="AP123"/>
      <c r="AQ123"/>
    </row>
    <row r="124" spans="1:43" s="13" customFormat="1" x14ac:dyDescent="0.4">
      <c r="A124" s="23"/>
      <c r="B124" s="23"/>
      <c r="D124" s="16"/>
      <c r="E124" s="32"/>
      <c r="F124" s="33"/>
      <c r="H124" s="16"/>
      <c r="I124" s="32"/>
      <c r="J124" s="33"/>
      <c r="L124" s="16"/>
      <c r="M124" s="32"/>
      <c r="N124" s="33"/>
      <c r="P124" s="16"/>
      <c r="Q124" s="32"/>
      <c r="R124" s="33"/>
      <c r="T124" s="16"/>
      <c r="U124" s="32"/>
      <c r="V124" s="33"/>
      <c r="W124" s="33"/>
      <c r="X124" s="33"/>
      <c r="Y124" s="33"/>
      <c r="Z124" s="33"/>
      <c r="AA124" s="33"/>
      <c r="AB124" s="33"/>
      <c r="AC124" s="23"/>
      <c r="AD124" s="23"/>
      <c r="AE124" s="23"/>
      <c r="AF124"/>
      <c r="AG124"/>
      <c r="AH124"/>
      <c r="AI124"/>
      <c r="AJ124"/>
      <c r="AK124"/>
      <c r="AL124"/>
      <c r="AM124"/>
      <c r="AN124"/>
      <c r="AO124"/>
      <c r="AP124"/>
      <c r="AQ124"/>
    </row>
    <row r="125" spans="1:43" s="13" customFormat="1" x14ac:dyDescent="0.4">
      <c r="A125" s="23"/>
      <c r="B125" s="23"/>
      <c r="D125" s="16"/>
      <c r="E125" s="32"/>
      <c r="F125" s="33"/>
      <c r="H125" s="16"/>
      <c r="I125" s="32"/>
      <c r="J125" s="33"/>
      <c r="L125" s="16"/>
      <c r="M125" s="32"/>
      <c r="N125" s="33"/>
      <c r="P125" s="16"/>
      <c r="Q125" s="32"/>
      <c r="R125" s="33"/>
      <c r="T125" s="16"/>
      <c r="U125" s="32"/>
      <c r="V125" s="33"/>
      <c r="W125" s="33"/>
      <c r="X125" s="33"/>
      <c r="Y125" s="33"/>
      <c r="Z125" s="33"/>
      <c r="AA125" s="33"/>
      <c r="AB125" s="33"/>
      <c r="AC125" s="23"/>
      <c r="AD125" s="23"/>
      <c r="AE125" s="23"/>
      <c r="AF125"/>
      <c r="AG125"/>
      <c r="AH125"/>
      <c r="AI125"/>
      <c r="AJ125"/>
      <c r="AK125"/>
      <c r="AL125"/>
      <c r="AM125"/>
      <c r="AN125"/>
      <c r="AO125"/>
      <c r="AP125"/>
      <c r="AQ125"/>
    </row>
    <row r="126" spans="1:43" s="13" customFormat="1" x14ac:dyDescent="0.4">
      <c r="A126" s="23"/>
      <c r="B126" s="23"/>
      <c r="D126" s="16"/>
      <c r="E126" s="32"/>
      <c r="F126" s="33"/>
      <c r="H126" s="16"/>
      <c r="I126" s="32"/>
      <c r="J126" s="33"/>
      <c r="L126" s="16"/>
      <c r="M126" s="32"/>
      <c r="N126" s="33"/>
      <c r="P126" s="16"/>
      <c r="Q126" s="32"/>
      <c r="R126" s="33"/>
      <c r="T126" s="16"/>
      <c r="U126" s="32"/>
      <c r="V126" s="33"/>
      <c r="W126" s="33"/>
      <c r="X126" s="33"/>
      <c r="Y126" s="33"/>
      <c r="Z126" s="33"/>
      <c r="AA126" s="33"/>
      <c r="AB126" s="33"/>
      <c r="AC126" s="23"/>
      <c r="AD126" s="23"/>
      <c r="AE126" s="23"/>
      <c r="AF126"/>
      <c r="AG126"/>
      <c r="AH126"/>
      <c r="AI126"/>
      <c r="AJ126"/>
      <c r="AK126"/>
      <c r="AL126"/>
      <c r="AM126"/>
      <c r="AN126"/>
      <c r="AO126"/>
      <c r="AP126"/>
      <c r="AQ126"/>
    </row>
    <row r="127" spans="1:43" s="13" customFormat="1" x14ac:dyDescent="0.4">
      <c r="A127" s="23"/>
      <c r="B127" s="23"/>
      <c r="D127" s="16"/>
      <c r="E127" s="32"/>
      <c r="F127" s="33"/>
      <c r="H127" s="16"/>
      <c r="I127" s="32"/>
      <c r="J127" s="33"/>
      <c r="L127" s="16"/>
      <c r="M127" s="32"/>
      <c r="N127" s="33"/>
      <c r="P127" s="16"/>
      <c r="Q127" s="32"/>
      <c r="R127" s="33"/>
      <c r="T127" s="16"/>
      <c r="U127" s="32"/>
      <c r="V127" s="33"/>
      <c r="W127" s="33"/>
      <c r="X127" s="33"/>
      <c r="Y127" s="33"/>
      <c r="Z127" s="33"/>
      <c r="AA127" s="33"/>
      <c r="AB127" s="33"/>
      <c r="AC127" s="23"/>
      <c r="AD127" s="23"/>
      <c r="AE127" s="23"/>
      <c r="AF127"/>
      <c r="AG127"/>
      <c r="AH127"/>
      <c r="AI127"/>
      <c r="AJ127"/>
      <c r="AK127"/>
      <c r="AL127"/>
      <c r="AM127"/>
      <c r="AN127"/>
      <c r="AO127"/>
      <c r="AP127"/>
      <c r="AQ127"/>
    </row>
    <row r="128" spans="1:43" s="13" customFormat="1" x14ac:dyDescent="0.4">
      <c r="A128" s="23"/>
      <c r="B128" s="23"/>
      <c r="D128" s="16"/>
      <c r="E128" s="32"/>
      <c r="F128" s="33"/>
      <c r="H128" s="16"/>
      <c r="I128" s="32"/>
      <c r="J128" s="33"/>
      <c r="L128" s="16"/>
      <c r="M128" s="32"/>
      <c r="N128" s="33"/>
      <c r="P128" s="16"/>
      <c r="Q128" s="32"/>
      <c r="R128" s="33"/>
      <c r="T128" s="16"/>
      <c r="U128" s="32"/>
      <c r="V128" s="33"/>
      <c r="W128" s="33"/>
      <c r="X128" s="33"/>
      <c r="Y128" s="33"/>
      <c r="Z128" s="33"/>
      <c r="AA128" s="33"/>
      <c r="AB128" s="33"/>
      <c r="AC128" s="23"/>
      <c r="AD128" s="23"/>
      <c r="AE128" s="23"/>
      <c r="AF128"/>
      <c r="AG128"/>
      <c r="AH128"/>
      <c r="AI128"/>
      <c r="AJ128"/>
      <c r="AK128"/>
      <c r="AL128"/>
      <c r="AM128"/>
      <c r="AN128"/>
      <c r="AO128"/>
      <c r="AP128"/>
      <c r="AQ128"/>
    </row>
    <row r="129" spans="1:43" s="13" customFormat="1" x14ac:dyDescent="0.4">
      <c r="A129" s="23"/>
      <c r="B129" s="23"/>
      <c r="D129" s="16"/>
      <c r="E129" s="32"/>
      <c r="F129" s="33"/>
      <c r="H129" s="16"/>
      <c r="I129" s="32"/>
      <c r="J129" s="33"/>
      <c r="L129" s="16"/>
      <c r="M129" s="32"/>
      <c r="N129" s="33"/>
      <c r="P129" s="16"/>
      <c r="Q129" s="32"/>
      <c r="R129" s="33"/>
      <c r="T129" s="16"/>
      <c r="U129" s="32"/>
      <c r="V129" s="33"/>
      <c r="W129" s="33"/>
      <c r="X129" s="33"/>
      <c r="Y129" s="33"/>
      <c r="Z129" s="33"/>
      <c r="AA129" s="33"/>
      <c r="AB129" s="33"/>
      <c r="AC129" s="23"/>
      <c r="AD129" s="23"/>
      <c r="AE129" s="23"/>
      <c r="AF129"/>
      <c r="AG129"/>
      <c r="AH129"/>
      <c r="AI129"/>
      <c r="AJ129"/>
      <c r="AK129"/>
      <c r="AL129"/>
      <c r="AM129"/>
      <c r="AN129"/>
      <c r="AO129"/>
      <c r="AP129"/>
      <c r="AQ129"/>
    </row>
    <row r="130" spans="1:43" s="13" customFormat="1" x14ac:dyDescent="0.4">
      <c r="A130" s="23"/>
      <c r="B130" s="23"/>
      <c r="D130" s="16"/>
      <c r="E130" s="32"/>
      <c r="F130" s="33"/>
      <c r="H130" s="16"/>
      <c r="I130" s="32"/>
      <c r="J130" s="33"/>
      <c r="L130" s="16"/>
      <c r="M130" s="32"/>
      <c r="N130" s="33"/>
      <c r="P130" s="16"/>
      <c r="Q130" s="32"/>
      <c r="R130" s="33"/>
      <c r="T130" s="16"/>
      <c r="U130" s="32"/>
      <c r="V130" s="33"/>
      <c r="W130" s="33"/>
      <c r="X130" s="33"/>
      <c r="Y130" s="33"/>
      <c r="Z130" s="33"/>
      <c r="AA130" s="33"/>
      <c r="AB130" s="33"/>
      <c r="AC130" s="23"/>
      <c r="AD130" s="23"/>
      <c r="AE130" s="23"/>
      <c r="AF130"/>
      <c r="AG130"/>
      <c r="AH130"/>
      <c r="AI130"/>
      <c r="AJ130"/>
      <c r="AK130"/>
      <c r="AL130"/>
      <c r="AM130"/>
      <c r="AN130"/>
      <c r="AO130"/>
      <c r="AP130"/>
      <c r="AQ130"/>
    </row>
    <row r="131" spans="1:43" s="13" customFormat="1" x14ac:dyDescent="0.4">
      <c r="A131" s="23"/>
      <c r="B131" s="23"/>
      <c r="D131" s="16"/>
      <c r="E131" s="32"/>
      <c r="F131" s="33"/>
      <c r="H131" s="16"/>
      <c r="I131" s="32"/>
      <c r="J131" s="33"/>
      <c r="L131" s="16"/>
      <c r="M131" s="32"/>
      <c r="N131" s="33"/>
      <c r="P131" s="16"/>
      <c r="Q131" s="32"/>
      <c r="R131" s="33"/>
      <c r="T131" s="16"/>
      <c r="U131" s="32"/>
      <c r="V131" s="33"/>
      <c r="W131" s="33"/>
      <c r="X131" s="33"/>
      <c r="Y131" s="33"/>
      <c r="Z131" s="33"/>
      <c r="AA131" s="33"/>
      <c r="AB131" s="33"/>
      <c r="AC131" s="23"/>
      <c r="AD131" s="23"/>
      <c r="AE131" s="23"/>
      <c r="AF131"/>
      <c r="AG131"/>
      <c r="AH131"/>
      <c r="AI131"/>
      <c r="AJ131"/>
      <c r="AK131"/>
      <c r="AL131"/>
      <c r="AM131"/>
      <c r="AN131"/>
      <c r="AO131"/>
      <c r="AP131"/>
      <c r="AQ131"/>
    </row>
    <row r="132" spans="1:43" s="13" customFormat="1" x14ac:dyDescent="0.4">
      <c r="A132" s="23"/>
      <c r="B132" s="23"/>
      <c r="D132" s="16"/>
      <c r="E132" s="32"/>
      <c r="F132" s="33"/>
      <c r="H132" s="16"/>
      <c r="I132" s="32"/>
      <c r="J132" s="33"/>
      <c r="L132" s="16"/>
      <c r="M132" s="32"/>
      <c r="N132" s="33"/>
      <c r="P132" s="16"/>
      <c r="Q132" s="32"/>
      <c r="R132" s="33"/>
      <c r="T132" s="16"/>
      <c r="U132" s="32"/>
      <c r="V132" s="33"/>
      <c r="W132" s="33"/>
      <c r="X132" s="33"/>
      <c r="Y132" s="33"/>
      <c r="Z132" s="33"/>
      <c r="AA132" s="33"/>
      <c r="AB132" s="33"/>
      <c r="AC132" s="23"/>
      <c r="AD132" s="23"/>
      <c r="AE132" s="23"/>
      <c r="AF132"/>
      <c r="AG132"/>
      <c r="AH132"/>
      <c r="AI132"/>
      <c r="AJ132"/>
      <c r="AK132"/>
      <c r="AL132"/>
      <c r="AM132"/>
      <c r="AN132"/>
      <c r="AO132"/>
      <c r="AP132"/>
      <c r="AQ132"/>
    </row>
    <row r="133" spans="1:43" s="13" customFormat="1" x14ac:dyDescent="0.4">
      <c r="A133" s="23"/>
      <c r="B133" s="23"/>
      <c r="D133" s="16"/>
      <c r="E133" s="32"/>
      <c r="F133" s="33"/>
      <c r="H133" s="16"/>
      <c r="I133" s="32"/>
      <c r="J133" s="33"/>
      <c r="L133" s="16"/>
      <c r="M133" s="32"/>
      <c r="N133" s="33"/>
      <c r="P133" s="16"/>
      <c r="Q133" s="32"/>
      <c r="R133" s="33"/>
      <c r="T133" s="16"/>
      <c r="U133" s="32"/>
      <c r="V133" s="33"/>
      <c r="W133" s="33"/>
      <c r="X133" s="33"/>
      <c r="Y133" s="33"/>
      <c r="Z133" s="33"/>
      <c r="AA133" s="33"/>
      <c r="AB133" s="33"/>
      <c r="AC133" s="23"/>
      <c r="AD133" s="23"/>
      <c r="AE133" s="23"/>
      <c r="AF133"/>
      <c r="AG133"/>
      <c r="AH133"/>
      <c r="AI133"/>
      <c r="AJ133"/>
      <c r="AK133"/>
      <c r="AL133"/>
      <c r="AM133"/>
      <c r="AN133"/>
      <c r="AO133"/>
      <c r="AP133"/>
      <c r="AQ133"/>
    </row>
    <row r="134" spans="1:43" s="13" customFormat="1" x14ac:dyDescent="0.4">
      <c r="A134" s="23"/>
      <c r="B134" s="23"/>
      <c r="D134" s="16"/>
      <c r="E134" s="32"/>
      <c r="F134" s="33"/>
      <c r="H134" s="16"/>
      <c r="I134" s="32"/>
      <c r="J134" s="33"/>
      <c r="L134" s="16"/>
      <c r="M134" s="32"/>
      <c r="N134" s="33"/>
      <c r="P134" s="16"/>
      <c r="Q134" s="32"/>
      <c r="R134" s="33"/>
      <c r="T134" s="16"/>
      <c r="U134" s="32"/>
      <c r="V134" s="33"/>
      <c r="W134" s="33"/>
      <c r="X134" s="33"/>
      <c r="Y134" s="33"/>
      <c r="Z134" s="33"/>
      <c r="AA134" s="33"/>
      <c r="AB134" s="33"/>
      <c r="AC134" s="23"/>
      <c r="AD134" s="23"/>
      <c r="AE134" s="23"/>
      <c r="AF134"/>
      <c r="AG134"/>
      <c r="AH134"/>
      <c r="AI134"/>
      <c r="AJ134"/>
      <c r="AK134"/>
      <c r="AL134"/>
      <c r="AM134"/>
      <c r="AN134"/>
      <c r="AO134"/>
      <c r="AP134"/>
      <c r="AQ134"/>
    </row>
    <row r="135" spans="1:43" s="13" customFormat="1" x14ac:dyDescent="0.4">
      <c r="A135" s="23"/>
      <c r="B135" s="23"/>
      <c r="D135" s="16"/>
      <c r="E135" s="32"/>
      <c r="F135" s="33"/>
      <c r="H135" s="16"/>
      <c r="I135" s="32"/>
      <c r="J135" s="33"/>
      <c r="L135" s="16"/>
      <c r="M135" s="32"/>
      <c r="N135" s="33"/>
      <c r="P135" s="16"/>
      <c r="Q135" s="32"/>
      <c r="R135" s="33"/>
      <c r="T135" s="16"/>
      <c r="U135" s="32"/>
      <c r="V135" s="33"/>
      <c r="W135" s="33"/>
      <c r="X135" s="33"/>
      <c r="Y135" s="33"/>
      <c r="Z135" s="33"/>
      <c r="AA135" s="33"/>
      <c r="AB135" s="33"/>
      <c r="AC135" s="23"/>
      <c r="AD135" s="23"/>
      <c r="AE135" s="23"/>
      <c r="AF135"/>
      <c r="AG135"/>
      <c r="AH135"/>
      <c r="AI135"/>
      <c r="AJ135"/>
      <c r="AK135"/>
      <c r="AL135"/>
      <c r="AM135"/>
      <c r="AN135"/>
      <c r="AO135"/>
      <c r="AP135"/>
      <c r="AQ135"/>
    </row>
    <row r="136" spans="1:43" s="13" customFormat="1" x14ac:dyDescent="0.4">
      <c r="A136" s="23"/>
      <c r="B136" s="23"/>
      <c r="D136" s="16"/>
      <c r="E136" s="32"/>
      <c r="F136" s="33"/>
      <c r="H136" s="16"/>
      <c r="I136" s="32"/>
      <c r="J136" s="33"/>
      <c r="L136" s="16"/>
      <c r="M136" s="32"/>
      <c r="N136" s="33"/>
      <c r="P136" s="16"/>
      <c r="Q136" s="32"/>
      <c r="R136" s="33"/>
      <c r="T136" s="16"/>
      <c r="U136" s="32"/>
      <c r="V136" s="33"/>
      <c r="W136" s="33"/>
      <c r="X136" s="33"/>
      <c r="Y136" s="33"/>
      <c r="Z136" s="33"/>
      <c r="AA136" s="33"/>
      <c r="AB136" s="33"/>
      <c r="AC136" s="23"/>
      <c r="AD136" s="23"/>
      <c r="AE136" s="23"/>
      <c r="AF136"/>
      <c r="AG136"/>
      <c r="AH136"/>
      <c r="AI136"/>
      <c r="AJ136"/>
      <c r="AK136"/>
      <c r="AL136"/>
      <c r="AM136"/>
      <c r="AN136"/>
      <c r="AO136"/>
      <c r="AP136"/>
      <c r="AQ136"/>
    </row>
    <row r="137" spans="1:43" s="13" customFormat="1" x14ac:dyDescent="0.4">
      <c r="A137" s="23"/>
      <c r="B137" s="23"/>
      <c r="D137" s="16"/>
      <c r="E137" s="32"/>
      <c r="F137" s="33"/>
      <c r="H137" s="16"/>
      <c r="I137" s="32"/>
      <c r="J137" s="33"/>
      <c r="L137" s="16"/>
      <c r="M137" s="32"/>
      <c r="N137" s="33"/>
      <c r="P137" s="16"/>
      <c r="Q137" s="32"/>
      <c r="R137" s="33"/>
      <c r="T137" s="16"/>
      <c r="U137" s="32"/>
      <c r="V137" s="33"/>
      <c r="W137" s="33"/>
      <c r="X137" s="33"/>
      <c r="Y137" s="33"/>
      <c r="Z137" s="33"/>
      <c r="AA137" s="33"/>
      <c r="AB137" s="33"/>
      <c r="AC137" s="23"/>
      <c r="AD137" s="23"/>
      <c r="AE137" s="23"/>
      <c r="AF137"/>
      <c r="AG137"/>
      <c r="AH137"/>
      <c r="AI137"/>
      <c r="AJ137"/>
      <c r="AK137"/>
      <c r="AL137"/>
      <c r="AM137"/>
      <c r="AN137"/>
      <c r="AO137"/>
      <c r="AP137"/>
      <c r="AQ137"/>
    </row>
    <row r="138" spans="1:43" s="13" customFormat="1" x14ac:dyDescent="0.4">
      <c r="A138" s="23"/>
      <c r="B138" s="23"/>
      <c r="D138" s="16"/>
      <c r="E138" s="32"/>
      <c r="F138" s="33"/>
      <c r="H138" s="16"/>
      <c r="I138" s="32"/>
      <c r="J138" s="33"/>
      <c r="L138" s="16"/>
      <c r="M138" s="32"/>
      <c r="N138" s="33"/>
      <c r="P138" s="16"/>
      <c r="Q138" s="32"/>
      <c r="R138" s="33"/>
      <c r="T138" s="16"/>
      <c r="U138" s="32"/>
      <c r="V138" s="33"/>
      <c r="W138" s="33"/>
      <c r="X138" s="33"/>
      <c r="Y138" s="33"/>
      <c r="Z138" s="33"/>
      <c r="AA138" s="33"/>
      <c r="AB138" s="33"/>
      <c r="AC138" s="23"/>
      <c r="AD138" s="23"/>
      <c r="AE138" s="23"/>
      <c r="AF138"/>
      <c r="AG138"/>
      <c r="AH138"/>
      <c r="AI138"/>
      <c r="AJ138"/>
      <c r="AK138"/>
      <c r="AL138"/>
      <c r="AM138"/>
      <c r="AN138"/>
      <c r="AO138"/>
      <c r="AP138"/>
      <c r="AQ138"/>
    </row>
    <row r="139" spans="1:43" s="13" customFormat="1" x14ac:dyDescent="0.4">
      <c r="A139" s="23"/>
      <c r="B139" s="23"/>
      <c r="D139" s="16"/>
      <c r="E139" s="32"/>
      <c r="F139" s="33"/>
      <c r="H139" s="16"/>
      <c r="I139" s="32"/>
      <c r="J139" s="33"/>
      <c r="L139" s="16"/>
      <c r="M139" s="32"/>
      <c r="N139" s="33"/>
      <c r="P139" s="16"/>
      <c r="Q139" s="32"/>
      <c r="R139" s="33"/>
      <c r="T139" s="16"/>
      <c r="U139" s="32"/>
      <c r="V139" s="33"/>
      <c r="W139" s="33"/>
      <c r="X139" s="33"/>
      <c r="Y139" s="33"/>
      <c r="Z139" s="33"/>
      <c r="AA139" s="33"/>
      <c r="AB139" s="33"/>
      <c r="AC139" s="23"/>
      <c r="AD139" s="23"/>
      <c r="AE139" s="23"/>
      <c r="AF139"/>
      <c r="AG139"/>
      <c r="AH139"/>
      <c r="AI139"/>
      <c r="AJ139"/>
      <c r="AK139"/>
      <c r="AL139"/>
      <c r="AM139"/>
      <c r="AN139"/>
      <c r="AO139"/>
      <c r="AP139"/>
      <c r="AQ139"/>
    </row>
    <row r="140" spans="1:43" s="13" customFormat="1" x14ac:dyDescent="0.4">
      <c r="A140" s="23"/>
      <c r="B140" s="23"/>
      <c r="D140" s="16"/>
      <c r="E140" s="32"/>
      <c r="F140" s="33"/>
      <c r="H140" s="16"/>
      <c r="I140" s="32"/>
      <c r="J140" s="33"/>
      <c r="L140" s="16"/>
      <c r="M140" s="32"/>
      <c r="N140" s="33"/>
      <c r="P140" s="16"/>
      <c r="Q140" s="32"/>
      <c r="R140" s="33"/>
      <c r="T140" s="16"/>
      <c r="U140" s="32"/>
      <c r="V140" s="33"/>
      <c r="W140" s="33"/>
      <c r="X140" s="33"/>
      <c r="Y140" s="33"/>
      <c r="Z140" s="33"/>
      <c r="AA140" s="33"/>
      <c r="AB140" s="33"/>
      <c r="AC140" s="23"/>
      <c r="AD140" s="23"/>
      <c r="AE140" s="23"/>
      <c r="AF140"/>
      <c r="AG140"/>
      <c r="AH140"/>
      <c r="AI140"/>
      <c r="AJ140"/>
      <c r="AK140"/>
      <c r="AL140"/>
      <c r="AM140"/>
      <c r="AN140"/>
      <c r="AO140"/>
      <c r="AP140"/>
      <c r="AQ140"/>
    </row>
    <row r="141" spans="1:43" s="13" customFormat="1" x14ac:dyDescent="0.4">
      <c r="A141" s="23"/>
      <c r="B141" s="23"/>
      <c r="D141" s="16"/>
      <c r="E141" s="32"/>
      <c r="F141" s="33"/>
      <c r="H141" s="16"/>
      <c r="I141" s="32"/>
      <c r="J141" s="33"/>
      <c r="L141" s="16"/>
      <c r="M141" s="32"/>
      <c r="N141" s="33"/>
      <c r="P141" s="16"/>
      <c r="Q141" s="32"/>
      <c r="R141" s="33"/>
      <c r="T141" s="16"/>
      <c r="U141" s="32"/>
      <c r="V141" s="33"/>
      <c r="W141" s="33"/>
      <c r="X141" s="33"/>
      <c r="Y141" s="33"/>
      <c r="Z141" s="33"/>
      <c r="AA141" s="33"/>
      <c r="AB141" s="33"/>
      <c r="AC141" s="23"/>
      <c r="AD141" s="23"/>
      <c r="AE141" s="23"/>
      <c r="AF141"/>
      <c r="AG141"/>
      <c r="AH141"/>
      <c r="AI141"/>
      <c r="AJ141"/>
      <c r="AK141"/>
      <c r="AL141"/>
      <c r="AM141"/>
      <c r="AN141"/>
      <c r="AO141"/>
      <c r="AP141"/>
      <c r="AQ141"/>
    </row>
    <row r="142" spans="1:43" s="13" customFormat="1" x14ac:dyDescent="0.4">
      <c r="A142" s="23"/>
      <c r="B142" s="23"/>
      <c r="D142" s="16"/>
      <c r="E142" s="32"/>
      <c r="F142" s="33"/>
      <c r="H142" s="16"/>
      <c r="I142" s="32"/>
      <c r="J142" s="33"/>
      <c r="L142" s="16"/>
      <c r="M142" s="32"/>
      <c r="N142" s="33"/>
      <c r="P142" s="16"/>
      <c r="Q142" s="32"/>
      <c r="R142" s="33"/>
      <c r="T142" s="16"/>
      <c r="U142" s="32"/>
      <c r="V142" s="33"/>
      <c r="W142" s="33"/>
      <c r="X142" s="33"/>
      <c r="Y142" s="33"/>
      <c r="Z142" s="33"/>
      <c r="AA142" s="33"/>
      <c r="AB142" s="33"/>
      <c r="AC142" s="23"/>
      <c r="AD142" s="23"/>
      <c r="AE142" s="23"/>
      <c r="AF142"/>
      <c r="AG142"/>
      <c r="AH142"/>
      <c r="AI142"/>
      <c r="AJ142"/>
      <c r="AK142"/>
      <c r="AL142"/>
      <c r="AM142"/>
      <c r="AN142"/>
      <c r="AO142"/>
      <c r="AP142"/>
      <c r="AQ142"/>
    </row>
    <row r="143" spans="1:43" s="13" customFormat="1" x14ac:dyDescent="0.4">
      <c r="A143" s="23"/>
      <c r="B143" s="23"/>
      <c r="D143" s="16"/>
      <c r="E143" s="32"/>
      <c r="F143" s="33"/>
      <c r="H143" s="16"/>
      <c r="I143" s="32"/>
      <c r="J143" s="33"/>
      <c r="L143" s="16"/>
      <c r="M143" s="32"/>
      <c r="N143" s="33"/>
      <c r="P143" s="16"/>
      <c r="Q143" s="32"/>
      <c r="R143" s="33"/>
      <c r="T143" s="16"/>
      <c r="U143" s="32"/>
      <c r="V143" s="33"/>
      <c r="W143" s="33"/>
      <c r="X143" s="33"/>
      <c r="Y143" s="33"/>
      <c r="Z143" s="33"/>
      <c r="AA143" s="33"/>
      <c r="AB143" s="33"/>
      <c r="AC143" s="23"/>
      <c r="AD143" s="23"/>
      <c r="AE143" s="23"/>
      <c r="AF143"/>
      <c r="AG143"/>
      <c r="AH143"/>
      <c r="AI143"/>
      <c r="AJ143"/>
      <c r="AK143"/>
      <c r="AL143"/>
      <c r="AM143"/>
      <c r="AN143"/>
      <c r="AO143"/>
      <c r="AP143"/>
      <c r="AQ143"/>
    </row>
    <row r="144" spans="1:43" s="13" customFormat="1" x14ac:dyDescent="0.4">
      <c r="A144" s="23"/>
      <c r="B144" s="23"/>
      <c r="D144" s="16"/>
      <c r="E144" s="32"/>
      <c r="F144" s="33"/>
      <c r="H144" s="16"/>
      <c r="I144" s="32"/>
      <c r="J144" s="33"/>
      <c r="L144" s="16"/>
      <c r="M144" s="32"/>
      <c r="N144" s="33"/>
      <c r="P144" s="16"/>
      <c r="Q144" s="32"/>
      <c r="R144" s="33"/>
      <c r="T144" s="16"/>
      <c r="U144" s="32"/>
      <c r="V144" s="33"/>
      <c r="W144" s="33"/>
      <c r="X144" s="33"/>
      <c r="Y144" s="33"/>
      <c r="Z144" s="33"/>
      <c r="AA144" s="33"/>
      <c r="AB144" s="33"/>
      <c r="AC144" s="23"/>
      <c r="AD144" s="23"/>
      <c r="AE144" s="23"/>
      <c r="AF144"/>
      <c r="AG144"/>
      <c r="AH144"/>
      <c r="AI144"/>
      <c r="AJ144"/>
      <c r="AK144"/>
      <c r="AL144"/>
      <c r="AM144"/>
      <c r="AN144"/>
      <c r="AO144"/>
      <c r="AP144"/>
      <c r="AQ144"/>
    </row>
    <row r="145" spans="1:43" s="13" customFormat="1" x14ac:dyDescent="0.4">
      <c r="A145" s="23"/>
      <c r="B145" s="23"/>
      <c r="D145" s="16"/>
      <c r="E145" s="32"/>
      <c r="F145" s="33"/>
      <c r="H145" s="16"/>
      <c r="I145" s="32"/>
      <c r="J145" s="33"/>
      <c r="L145" s="16"/>
      <c r="M145" s="32"/>
      <c r="N145" s="33"/>
      <c r="P145" s="16"/>
      <c r="Q145" s="32"/>
      <c r="R145" s="33"/>
      <c r="T145" s="16"/>
      <c r="U145" s="32"/>
      <c r="V145" s="33"/>
      <c r="W145" s="33"/>
      <c r="X145" s="33"/>
      <c r="Y145" s="33"/>
      <c r="Z145" s="33"/>
      <c r="AA145" s="33"/>
      <c r="AB145" s="33"/>
      <c r="AC145" s="23"/>
      <c r="AD145" s="23"/>
      <c r="AE145" s="23"/>
      <c r="AF145"/>
      <c r="AG145"/>
      <c r="AH145"/>
      <c r="AI145"/>
      <c r="AJ145"/>
      <c r="AK145"/>
      <c r="AL145"/>
      <c r="AM145"/>
      <c r="AN145"/>
      <c r="AO145"/>
      <c r="AP145"/>
      <c r="AQ145"/>
    </row>
    <row r="146" spans="1:43" s="13" customFormat="1" x14ac:dyDescent="0.4">
      <c r="A146" s="23"/>
      <c r="B146" s="23"/>
      <c r="D146" s="16"/>
      <c r="E146" s="32"/>
      <c r="F146" s="33"/>
      <c r="H146" s="16"/>
      <c r="I146" s="32"/>
      <c r="J146" s="33"/>
      <c r="L146" s="16"/>
      <c r="M146" s="32"/>
      <c r="N146" s="33"/>
      <c r="P146" s="16"/>
      <c r="Q146" s="32"/>
      <c r="R146" s="33"/>
      <c r="T146" s="16"/>
      <c r="U146" s="32"/>
      <c r="V146" s="33"/>
      <c r="W146" s="33"/>
      <c r="X146" s="33"/>
      <c r="Y146" s="33"/>
      <c r="Z146" s="33"/>
      <c r="AA146" s="33"/>
      <c r="AB146" s="33"/>
      <c r="AC146" s="23"/>
      <c r="AD146" s="23"/>
      <c r="AE146" s="23"/>
      <c r="AF146"/>
      <c r="AG146"/>
      <c r="AH146"/>
      <c r="AI146"/>
      <c r="AJ146"/>
      <c r="AK146"/>
      <c r="AL146"/>
      <c r="AM146"/>
      <c r="AN146"/>
      <c r="AO146"/>
      <c r="AP146"/>
      <c r="AQ146"/>
    </row>
    <row r="147" spans="1:43" s="13" customFormat="1" x14ac:dyDescent="0.4">
      <c r="A147" s="23"/>
      <c r="B147" s="23"/>
      <c r="D147" s="16"/>
      <c r="E147" s="32"/>
      <c r="F147" s="33"/>
      <c r="H147" s="16"/>
      <c r="I147" s="32"/>
      <c r="J147" s="33"/>
      <c r="L147" s="16"/>
      <c r="M147" s="32"/>
      <c r="N147" s="33"/>
      <c r="P147" s="16"/>
      <c r="Q147" s="32"/>
      <c r="R147" s="33"/>
      <c r="T147" s="16"/>
      <c r="U147" s="32"/>
      <c r="V147" s="33"/>
      <c r="W147" s="33"/>
      <c r="X147" s="33"/>
      <c r="Y147" s="33"/>
      <c r="Z147" s="33"/>
      <c r="AA147" s="33"/>
      <c r="AB147" s="33"/>
      <c r="AC147" s="23"/>
      <c r="AD147" s="23"/>
      <c r="AE147" s="23"/>
      <c r="AF147"/>
      <c r="AG147"/>
      <c r="AH147"/>
      <c r="AI147"/>
      <c r="AJ147"/>
      <c r="AK147"/>
      <c r="AL147"/>
      <c r="AM147"/>
      <c r="AN147"/>
      <c r="AO147"/>
      <c r="AP147"/>
      <c r="AQ147"/>
    </row>
    <row r="148" spans="1:43" s="13" customFormat="1" x14ac:dyDescent="0.4">
      <c r="A148" s="23"/>
      <c r="B148" s="23"/>
      <c r="D148" s="16"/>
      <c r="E148" s="32"/>
      <c r="F148" s="33"/>
      <c r="H148" s="16"/>
      <c r="I148" s="32"/>
      <c r="J148" s="33"/>
      <c r="L148" s="16"/>
      <c r="M148" s="32"/>
      <c r="N148" s="33"/>
      <c r="P148" s="16"/>
      <c r="Q148" s="32"/>
      <c r="R148" s="33"/>
      <c r="T148" s="16"/>
      <c r="U148" s="32"/>
      <c r="V148" s="33"/>
      <c r="W148" s="33"/>
      <c r="X148" s="33"/>
      <c r="Y148" s="33"/>
      <c r="Z148" s="33"/>
      <c r="AA148" s="33"/>
      <c r="AB148" s="33"/>
      <c r="AC148" s="23"/>
      <c r="AD148" s="23"/>
      <c r="AE148" s="23"/>
      <c r="AF148"/>
      <c r="AG148"/>
      <c r="AH148"/>
      <c r="AI148"/>
      <c r="AJ148"/>
      <c r="AK148"/>
      <c r="AL148"/>
      <c r="AM148"/>
      <c r="AN148"/>
      <c r="AO148"/>
      <c r="AP148"/>
      <c r="AQ148"/>
    </row>
    <row r="149" spans="1:43" s="13" customFormat="1" x14ac:dyDescent="0.4">
      <c r="A149" s="23"/>
      <c r="B149" s="23"/>
      <c r="D149" s="16"/>
      <c r="E149" s="32"/>
      <c r="F149" s="33"/>
      <c r="H149" s="16"/>
      <c r="I149" s="32"/>
      <c r="J149" s="33"/>
      <c r="L149" s="16"/>
      <c r="M149" s="32"/>
      <c r="N149" s="33"/>
      <c r="P149" s="16"/>
      <c r="Q149" s="32"/>
      <c r="R149" s="33"/>
      <c r="T149" s="16"/>
      <c r="U149" s="32"/>
      <c r="V149" s="33"/>
      <c r="W149" s="33"/>
      <c r="X149" s="33"/>
      <c r="Y149" s="33"/>
      <c r="Z149" s="33"/>
      <c r="AA149" s="33"/>
      <c r="AB149" s="33"/>
      <c r="AC149" s="23"/>
      <c r="AD149" s="23"/>
      <c r="AE149" s="23"/>
      <c r="AF149"/>
      <c r="AG149"/>
      <c r="AH149"/>
      <c r="AI149"/>
      <c r="AJ149"/>
      <c r="AK149"/>
      <c r="AL149"/>
      <c r="AM149"/>
      <c r="AN149"/>
      <c r="AO149"/>
      <c r="AP149"/>
      <c r="AQ149"/>
    </row>
    <row r="150" spans="1:43" s="13" customFormat="1" x14ac:dyDescent="0.4">
      <c r="A150" s="23"/>
      <c r="B150" s="23"/>
      <c r="D150" s="16"/>
      <c r="E150" s="32"/>
      <c r="F150" s="33"/>
      <c r="H150" s="16"/>
      <c r="I150" s="32"/>
      <c r="J150" s="33"/>
      <c r="L150" s="16"/>
      <c r="M150" s="32"/>
      <c r="N150" s="33"/>
      <c r="P150" s="16"/>
      <c r="Q150" s="32"/>
      <c r="R150" s="33"/>
      <c r="T150" s="16"/>
      <c r="U150" s="32"/>
      <c r="V150" s="33"/>
      <c r="W150" s="33"/>
      <c r="X150" s="33"/>
      <c r="Y150" s="33"/>
      <c r="Z150" s="33"/>
      <c r="AA150" s="33"/>
      <c r="AB150" s="33"/>
      <c r="AC150" s="23"/>
      <c r="AD150" s="23"/>
      <c r="AE150" s="23"/>
      <c r="AF150"/>
      <c r="AG150"/>
      <c r="AH150"/>
      <c r="AI150"/>
      <c r="AJ150"/>
      <c r="AK150"/>
      <c r="AL150"/>
      <c r="AM150"/>
      <c r="AN150"/>
      <c r="AO150"/>
      <c r="AP150"/>
      <c r="AQ150"/>
    </row>
    <row r="151" spans="1:43" s="13" customFormat="1" x14ac:dyDescent="0.4">
      <c r="A151" s="23"/>
      <c r="B151" s="23"/>
      <c r="D151" s="16"/>
      <c r="E151" s="32"/>
      <c r="F151" s="33"/>
      <c r="H151" s="16"/>
      <c r="I151" s="32"/>
      <c r="J151" s="33"/>
      <c r="L151" s="16"/>
      <c r="M151" s="32"/>
      <c r="N151" s="33"/>
      <c r="P151" s="16"/>
      <c r="Q151" s="32"/>
      <c r="R151" s="33"/>
      <c r="T151" s="16"/>
      <c r="U151" s="32"/>
      <c r="V151" s="33"/>
      <c r="W151" s="33"/>
      <c r="X151" s="33"/>
      <c r="Y151" s="33"/>
      <c r="Z151" s="33"/>
      <c r="AA151" s="33"/>
      <c r="AB151" s="33"/>
      <c r="AC151" s="23"/>
      <c r="AD151" s="23"/>
      <c r="AE151" s="23"/>
      <c r="AF151"/>
      <c r="AG151"/>
      <c r="AH151"/>
      <c r="AI151"/>
      <c r="AJ151"/>
      <c r="AK151"/>
      <c r="AL151"/>
      <c r="AM151"/>
      <c r="AN151"/>
      <c r="AO151"/>
      <c r="AP151"/>
      <c r="AQ151"/>
    </row>
    <row r="152" spans="1:43" s="13" customFormat="1" x14ac:dyDescent="0.4">
      <c r="A152" s="23"/>
      <c r="B152" s="23"/>
      <c r="D152" s="16"/>
      <c r="E152" s="32"/>
      <c r="F152" s="33"/>
      <c r="H152" s="16"/>
      <c r="I152" s="32"/>
      <c r="J152" s="33"/>
      <c r="L152" s="16"/>
      <c r="M152" s="32"/>
      <c r="N152" s="33"/>
      <c r="P152" s="16"/>
      <c r="Q152" s="32"/>
      <c r="R152" s="33"/>
      <c r="T152" s="16"/>
      <c r="U152" s="32"/>
      <c r="V152" s="33"/>
      <c r="W152" s="33"/>
      <c r="X152" s="33"/>
      <c r="Y152" s="33"/>
      <c r="Z152" s="33"/>
      <c r="AA152" s="33"/>
      <c r="AB152" s="33"/>
      <c r="AC152" s="23"/>
      <c r="AD152" s="23"/>
      <c r="AE152" s="23"/>
      <c r="AF152"/>
      <c r="AG152"/>
      <c r="AH152"/>
      <c r="AI152"/>
      <c r="AJ152"/>
      <c r="AK152"/>
      <c r="AL152"/>
      <c r="AM152"/>
      <c r="AN152"/>
      <c r="AO152"/>
      <c r="AP152"/>
      <c r="AQ152"/>
    </row>
    <row r="153" spans="1:43" s="13" customFormat="1" x14ac:dyDescent="0.4">
      <c r="A153" s="23"/>
      <c r="B153" s="23"/>
      <c r="D153" s="16"/>
      <c r="E153" s="32"/>
      <c r="F153" s="33"/>
      <c r="H153" s="16"/>
      <c r="I153" s="32"/>
      <c r="J153" s="33"/>
      <c r="L153" s="16"/>
      <c r="M153" s="32"/>
      <c r="N153" s="33"/>
      <c r="P153" s="16"/>
      <c r="Q153" s="32"/>
      <c r="R153" s="33"/>
      <c r="T153" s="16"/>
      <c r="U153" s="32"/>
      <c r="V153" s="33"/>
      <c r="W153" s="33"/>
      <c r="X153" s="33"/>
      <c r="Y153" s="33"/>
      <c r="Z153" s="33"/>
      <c r="AA153" s="33"/>
      <c r="AB153" s="33"/>
      <c r="AC153" s="23"/>
      <c r="AD153" s="23"/>
      <c r="AE153" s="23"/>
      <c r="AF153"/>
      <c r="AG153"/>
      <c r="AH153"/>
      <c r="AI153"/>
      <c r="AJ153"/>
      <c r="AK153"/>
      <c r="AL153"/>
      <c r="AM153"/>
      <c r="AN153"/>
      <c r="AO153"/>
      <c r="AP153"/>
      <c r="AQ153"/>
    </row>
    <row r="154" spans="1:43" s="13" customFormat="1" x14ac:dyDescent="0.4">
      <c r="A154" s="23"/>
      <c r="B154" s="23"/>
      <c r="D154" s="16"/>
      <c r="E154" s="32"/>
      <c r="F154" s="33"/>
      <c r="H154" s="16"/>
      <c r="I154" s="32"/>
      <c r="J154" s="33"/>
      <c r="L154" s="16"/>
      <c r="M154" s="32"/>
      <c r="N154" s="33"/>
      <c r="P154" s="16"/>
      <c r="Q154" s="32"/>
      <c r="R154" s="33"/>
      <c r="T154" s="16"/>
      <c r="U154" s="32"/>
      <c r="V154" s="33"/>
      <c r="W154" s="33"/>
      <c r="X154" s="33"/>
      <c r="Y154" s="33"/>
      <c r="Z154" s="33"/>
      <c r="AA154" s="33"/>
      <c r="AB154" s="33"/>
      <c r="AC154" s="23"/>
      <c r="AD154" s="23"/>
      <c r="AE154" s="23"/>
      <c r="AF154"/>
      <c r="AG154"/>
      <c r="AH154"/>
      <c r="AI154"/>
      <c r="AJ154"/>
      <c r="AK154"/>
      <c r="AL154"/>
      <c r="AM154"/>
      <c r="AN154"/>
      <c r="AO154"/>
      <c r="AP154"/>
      <c r="AQ154"/>
    </row>
    <row r="155" spans="1:43" s="13" customFormat="1" x14ac:dyDescent="0.4">
      <c r="A155" s="23"/>
      <c r="B155" s="23"/>
      <c r="D155" s="16"/>
      <c r="E155" s="32"/>
      <c r="F155" s="33"/>
      <c r="H155" s="16"/>
      <c r="I155" s="32"/>
      <c r="J155" s="33"/>
      <c r="L155" s="16"/>
      <c r="M155" s="32"/>
      <c r="N155" s="33"/>
      <c r="P155" s="16"/>
      <c r="Q155" s="32"/>
      <c r="R155" s="33"/>
      <c r="T155" s="16"/>
      <c r="U155" s="32"/>
      <c r="V155" s="33"/>
      <c r="W155" s="33"/>
      <c r="X155" s="33"/>
      <c r="Y155" s="33"/>
      <c r="Z155" s="33"/>
      <c r="AA155" s="33"/>
      <c r="AB155" s="33"/>
      <c r="AC155" s="23"/>
      <c r="AD155" s="23"/>
      <c r="AE155" s="23"/>
      <c r="AF155"/>
      <c r="AG155"/>
      <c r="AH155"/>
      <c r="AI155"/>
      <c r="AJ155"/>
      <c r="AK155"/>
      <c r="AL155"/>
      <c r="AM155"/>
      <c r="AN155"/>
      <c r="AO155"/>
      <c r="AP155"/>
      <c r="AQ155"/>
    </row>
    <row r="156" spans="1:43" s="13" customFormat="1" x14ac:dyDescent="0.4">
      <c r="A156" s="23"/>
      <c r="B156" s="23"/>
      <c r="D156" s="16"/>
      <c r="E156" s="32"/>
      <c r="F156" s="33"/>
      <c r="H156" s="16"/>
      <c r="I156" s="32"/>
      <c r="J156" s="33"/>
      <c r="L156" s="16"/>
      <c r="M156" s="32"/>
      <c r="N156" s="33"/>
      <c r="P156" s="16"/>
      <c r="Q156" s="32"/>
      <c r="R156" s="33"/>
      <c r="T156" s="16"/>
      <c r="U156" s="32"/>
      <c r="V156" s="33"/>
      <c r="W156" s="33"/>
      <c r="X156" s="33"/>
      <c r="Y156" s="33"/>
      <c r="Z156" s="33"/>
      <c r="AA156" s="33"/>
      <c r="AB156" s="33"/>
      <c r="AC156" s="23"/>
      <c r="AD156" s="23"/>
      <c r="AE156" s="23"/>
      <c r="AF156"/>
      <c r="AG156"/>
      <c r="AH156"/>
      <c r="AI156"/>
      <c r="AJ156"/>
      <c r="AK156"/>
      <c r="AL156"/>
      <c r="AM156"/>
      <c r="AN156"/>
      <c r="AO156"/>
      <c r="AP156"/>
      <c r="AQ156"/>
    </row>
    <row r="157" spans="1:43" s="13" customFormat="1" x14ac:dyDescent="0.4">
      <c r="A157" s="23"/>
      <c r="B157" s="23"/>
      <c r="D157" s="16"/>
      <c r="E157" s="32"/>
      <c r="F157" s="33"/>
      <c r="H157" s="16"/>
      <c r="I157" s="32"/>
      <c r="J157" s="33"/>
      <c r="L157" s="16"/>
      <c r="M157" s="32"/>
      <c r="N157" s="33"/>
      <c r="P157" s="16"/>
      <c r="Q157" s="32"/>
      <c r="R157" s="33"/>
      <c r="T157" s="16"/>
      <c r="U157" s="32"/>
      <c r="V157" s="33"/>
      <c r="W157" s="33"/>
      <c r="X157" s="33"/>
      <c r="Y157" s="33"/>
      <c r="Z157" s="33"/>
      <c r="AA157" s="33"/>
      <c r="AB157" s="33"/>
      <c r="AC157" s="23"/>
      <c r="AD157" s="23"/>
      <c r="AE157" s="23"/>
      <c r="AF157"/>
      <c r="AG157"/>
      <c r="AH157"/>
      <c r="AI157"/>
      <c r="AJ157"/>
      <c r="AK157"/>
      <c r="AL157"/>
      <c r="AM157"/>
      <c r="AN157"/>
      <c r="AO157"/>
      <c r="AP157"/>
      <c r="AQ157"/>
    </row>
    <row r="158" spans="1:43" s="13" customFormat="1" x14ac:dyDescent="0.4">
      <c r="A158" s="23"/>
      <c r="B158" s="23"/>
      <c r="D158" s="16"/>
      <c r="E158" s="32"/>
      <c r="F158" s="33"/>
      <c r="H158" s="16"/>
      <c r="I158" s="32"/>
      <c r="J158" s="33"/>
      <c r="L158" s="16"/>
      <c r="M158" s="32"/>
      <c r="N158" s="33"/>
      <c r="P158" s="16"/>
      <c r="Q158" s="32"/>
      <c r="R158" s="33"/>
      <c r="T158" s="16"/>
      <c r="U158" s="32"/>
      <c r="V158" s="33"/>
      <c r="W158" s="33"/>
      <c r="X158" s="33"/>
      <c r="Y158" s="33"/>
      <c r="Z158" s="33"/>
      <c r="AA158" s="33"/>
      <c r="AB158" s="33"/>
      <c r="AC158" s="23"/>
      <c r="AD158" s="23"/>
      <c r="AE158" s="23"/>
      <c r="AF158"/>
      <c r="AG158"/>
      <c r="AH158"/>
      <c r="AI158"/>
      <c r="AJ158"/>
      <c r="AK158"/>
      <c r="AL158"/>
      <c r="AM158"/>
      <c r="AN158"/>
      <c r="AO158"/>
      <c r="AP158"/>
      <c r="AQ158"/>
    </row>
    <row r="159" spans="1:43" s="13" customFormat="1" x14ac:dyDescent="0.4">
      <c r="A159" s="23"/>
      <c r="B159" s="23"/>
      <c r="D159" s="16"/>
      <c r="E159" s="32"/>
      <c r="F159" s="33"/>
      <c r="H159" s="16"/>
      <c r="I159" s="32"/>
      <c r="J159" s="33"/>
      <c r="L159" s="16"/>
      <c r="M159" s="32"/>
      <c r="N159" s="33"/>
      <c r="P159" s="16"/>
      <c r="Q159" s="32"/>
      <c r="R159" s="33"/>
      <c r="T159" s="16"/>
      <c r="U159" s="32"/>
      <c r="V159" s="33"/>
      <c r="W159" s="33"/>
      <c r="X159" s="33"/>
      <c r="Y159" s="33"/>
      <c r="Z159" s="33"/>
      <c r="AA159" s="33"/>
      <c r="AB159" s="33"/>
      <c r="AC159" s="23"/>
      <c r="AD159" s="23"/>
      <c r="AE159" s="23"/>
      <c r="AF159"/>
      <c r="AG159"/>
      <c r="AH159"/>
      <c r="AI159"/>
      <c r="AJ159"/>
      <c r="AK159"/>
      <c r="AL159"/>
      <c r="AM159"/>
      <c r="AN159"/>
      <c r="AO159"/>
      <c r="AP159"/>
      <c r="AQ159"/>
    </row>
    <row r="160" spans="1:43" s="13" customFormat="1" x14ac:dyDescent="0.4">
      <c r="A160" s="23"/>
      <c r="B160" s="23"/>
      <c r="D160" s="16"/>
      <c r="E160" s="32"/>
      <c r="F160" s="33"/>
      <c r="H160" s="16"/>
      <c r="I160" s="32"/>
      <c r="J160" s="33"/>
      <c r="L160" s="16"/>
      <c r="M160" s="32"/>
      <c r="N160" s="33"/>
      <c r="P160" s="16"/>
      <c r="Q160" s="32"/>
      <c r="R160" s="33"/>
      <c r="T160" s="16"/>
      <c r="U160" s="32"/>
      <c r="V160" s="33"/>
      <c r="W160" s="33"/>
      <c r="X160" s="33"/>
      <c r="Y160" s="33"/>
      <c r="Z160" s="33"/>
      <c r="AA160" s="33"/>
      <c r="AB160" s="33"/>
      <c r="AC160" s="23"/>
      <c r="AD160" s="23"/>
      <c r="AE160" s="23"/>
      <c r="AF160"/>
      <c r="AG160"/>
      <c r="AH160"/>
      <c r="AI160"/>
      <c r="AJ160"/>
      <c r="AK160"/>
      <c r="AL160"/>
      <c r="AM160"/>
      <c r="AN160"/>
      <c r="AO160"/>
      <c r="AP160"/>
      <c r="AQ160"/>
    </row>
    <row r="161" spans="1:43" s="13" customFormat="1" x14ac:dyDescent="0.4">
      <c r="A161" s="23"/>
      <c r="B161" s="23"/>
      <c r="D161" s="16"/>
      <c r="E161" s="32"/>
      <c r="F161" s="33"/>
      <c r="H161" s="16"/>
      <c r="I161" s="32"/>
      <c r="J161" s="33"/>
      <c r="L161" s="16"/>
      <c r="M161" s="32"/>
      <c r="N161" s="33"/>
      <c r="P161" s="16"/>
      <c r="Q161" s="32"/>
      <c r="R161" s="33"/>
      <c r="T161" s="16"/>
      <c r="U161" s="32"/>
      <c r="V161" s="33"/>
      <c r="W161" s="33"/>
      <c r="X161" s="33"/>
      <c r="Y161" s="33"/>
      <c r="Z161" s="33"/>
      <c r="AA161" s="33"/>
      <c r="AB161" s="33"/>
      <c r="AC161" s="23"/>
      <c r="AD161" s="23"/>
      <c r="AE161" s="23"/>
      <c r="AF161"/>
      <c r="AG161"/>
      <c r="AH161"/>
      <c r="AI161"/>
      <c r="AJ161"/>
      <c r="AK161"/>
      <c r="AL161"/>
      <c r="AM161"/>
      <c r="AN161"/>
      <c r="AO161"/>
      <c r="AP161"/>
      <c r="AQ161"/>
    </row>
    <row r="162" spans="1:43" s="13" customFormat="1" x14ac:dyDescent="0.4">
      <c r="A162" s="23"/>
      <c r="B162" s="23"/>
      <c r="D162" s="16"/>
      <c r="E162" s="32"/>
      <c r="F162" s="33"/>
      <c r="H162" s="16"/>
      <c r="I162" s="32"/>
      <c r="J162" s="33"/>
      <c r="L162" s="16"/>
      <c r="M162" s="32"/>
      <c r="N162" s="33"/>
      <c r="P162" s="16"/>
      <c r="Q162" s="32"/>
      <c r="R162" s="33"/>
      <c r="T162" s="16"/>
      <c r="U162" s="32"/>
      <c r="V162" s="33"/>
      <c r="W162" s="33"/>
      <c r="X162" s="33"/>
      <c r="Y162" s="33"/>
      <c r="Z162" s="33"/>
      <c r="AA162" s="33"/>
      <c r="AB162" s="33"/>
      <c r="AC162" s="23"/>
      <c r="AD162" s="23"/>
      <c r="AE162" s="23"/>
      <c r="AF162"/>
      <c r="AG162"/>
      <c r="AH162"/>
      <c r="AI162"/>
      <c r="AJ162"/>
      <c r="AK162"/>
      <c r="AL162"/>
      <c r="AM162"/>
      <c r="AN162"/>
      <c r="AO162"/>
      <c r="AP162"/>
      <c r="AQ162"/>
    </row>
    <row r="163" spans="1:43" s="13" customFormat="1" x14ac:dyDescent="0.4">
      <c r="A163" s="23"/>
      <c r="B163" s="23"/>
      <c r="D163" s="16"/>
      <c r="E163" s="32"/>
      <c r="F163" s="33"/>
      <c r="H163" s="16"/>
      <c r="I163" s="32"/>
      <c r="J163" s="33"/>
      <c r="L163" s="16"/>
      <c r="M163" s="32"/>
      <c r="N163" s="33"/>
      <c r="P163" s="16"/>
      <c r="Q163" s="32"/>
      <c r="R163" s="33"/>
      <c r="T163" s="16"/>
      <c r="U163" s="32"/>
      <c r="V163" s="33"/>
      <c r="W163" s="33"/>
      <c r="X163" s="33"/>
      <c r="Y163" s="33"/>
      <c r="Z163" s="33"/>
      <c r="AA163" s="33"/>
      <c r="AB163" s="33"/>
      <c r="AC163" s="23"/>
      <c r="AD163" s="23"/>
      <c r="AE163" s="23"/>
      <c r="AF163"/>
      <c r="AG163"/>
      <c r="AH163"/>
      <c r="AI163"/>
      <c r="AJ163"/>
      <c r="AK163"/>
      <c r="AL163"/>
      <c r="AM163"/>
      <c r="AN163"/>
      <c r="AO163"/>
      <c r="AP163"/>
      <c r="AQ163"/>
    </row>
    <row r="164" spans="1:43" s="13" customFormat="1" x14ac:dyDescent="0.4">
      <c r="A164" s="23"/>
      <c r="B164" s="23"/>
      <c r="D164" s="16"/>
      <c r="E164" s="32"/>
      <c r="F164" s="33"/>
      <c r="H164" s="16"/>
      <c r="I164" s="32"/>
      <c r="J164" s="33"/>
      <c r="L164" s="16"/>
      <c r="M164" s="32"/>
      <c r="N164" s="33"/>
      <c r="P164" s="16"/>
      <c r="Q164" s="32"/>
      <c r="R164" s="33"/>
      <c r="T164" s="16"/>
      <c r="U164" s="32"/>
      <c r="V164" s="33"/>
      <c r="W164" s="33"/>
      <c r="X164" s="33"/>
      <c r="Y164" s="33"/>
      <c r="Z164" s="33"/>
      <c r="AA164" s="33"/>
      <c r="AB164" s="33"/>
      <c r="AC164" s="23"/>
      <c r="AD164" s="23"/>
      <c r="AE164" s="23"/>
      <c r="AF164"/>
      <c r="AG164"/>
      <c r="AH164"/>
      <c r="AI164"/>
      <c r="AJ164"/>
      <c r="AK164"/>
      <c r="AL164"/>
      <c r="AM164"/>
      <c r="AN164"/>
      <c r="AO164"/>
      <c r="AP164"/>
      <c r="AQ164"/>
    </row>
    <row r="165" spans="1:43" s="13" customFormat="1" x14ac:dyDescent="0.4">
      <c r="A165" s="23"/>
      <c r="B165" s="23"/>
      <c r="D165" s="16"/>
      <c r="E165" s="32"/>
      <c r="F165" s="33"/>
      <c r="H165" s="16"/>
      <c r="I165" s="32"/>
      <c r="J165" s="33"/>
      <c r="L165" s="16"/>
      <c r="M165" s="32"/>
      <c r="N165" s="33"/>
      <c r="P165" s="16"/>
      <c r="Q165" s="32"/>
      <c r="R165" s="33"/>
      <c r="T165" s="16"/>
      <c r="U165" s="32"/>
      <c r="V165" s="33"/>
      <c r="W165" s="33"/>
      <c r="X165" s="33"/>
      <c r="Y165" s="33"/>
      <c r="Z165" s="33"/>
      <c r="AA165" s="33"/>
      <c r="AB165" s="33"/>
      <c r="AC165" s="23"/>
      <c r="AD165" s="23"/>
      <c r="AE165" s="23"/>
      <c r="AF165"/>
      <c r="AG165"/>
      <c r="AH165"/>
      <c r="AI165"/>
      <c r="AJ165"/>
      <c r="AK165"/>
      <c r="AL165"/>
      <c r="AM165"/>
      <c r="AN165"/>
      <c r="AO165"/>
      <c r="AP165"/>
      <c r="AQ165"/>
    </row>
    <row r="166" spans="1:43" s="13" customFormat="1" x14ac:dyDescent="0.4">
      <c r="A166" s="23"/>
      <c r="B166" s="23"/>
      <c r="D166" s="16"/>
      <c r="E166" s="32"/>
      <c r="F166" s="33"/>
      <c r="H166" s="16"/>
      <c r="I166" s="32"/>
      <c r="J166" s="33"/>
      <c r="L166" s="16"/>
      <c r="M166" s="32"/>
      <c r="N166" s="33"/>
      <c r="P166" s="16"/>
      <c r="Q166" s="32"/>
      <c r="R166" s="33"/>
      <c r="T166" s="16"/>
      <c r="U166" s="32"/>
      <c r="V166" s="33"/>
      <c r="W166" s="33"/>
      <c r="X166" s="33"/>
      <c r="Y166" s="33"/>
      <c r="Z166" s="33"/>
      <c r="AA166" s="33"/>
      <c r="AB166" s="33"/>
      <c r="AC166" s="23"/>
      <c r="AD166" s="23"/>
      <c r="AE166" s="23"/>
      <c r="AF166"/>
      <c r="AG166"/>
      <c r="AH166"/>
      <c r="AI166"/>
      <c r="AJ166"/>
      <c r="AK166"/>
      <c r="AL166"/>
      <c r="AM166"/>
      <c r="AN166"/>
      <c r="AO166"/>
      <c r="AP166"/>
      <c r="AQ166"/>
    </row>
    <row r="167" spans="1:43" s="13" customFormat="1" x14ac:dyDescent="0.4">
      <c r="A167" s="23"/>
      <c r="B167" s="23"/>
      <c r="D167" s="16"/>
      <c r="E167" s="32"/>
      <c r="F167" s="33"/>
      <c r="H167" s="16"/>
      <c r="I167" s="32"/>
      <c r="J167" s="33"/>
      <c r="L167" s="16"/>
      <c r="M167" s="32"/>
      <c r="N167" s="33"/>
      <c r="P167" s="16"/>
      <c r="Q167" s="32"/>
      <c r="R167" s="33"/>
      <c r="T167" s="16"/>
      <c r="U167" s="32"/>
      <c r="V167" s="33"/>
      <c r="W167" s="33"/>
      <c r="X167" s="33"/>
      <c r="Y167" s="33"/>
      <c r="Z167" s="33"/>
      <c r="AA167" s="33"/>
      <c r="AB167" s="33"/>
      <c r="AC167" s="23"/>
      <c r="AD167" s="23"/>
      <c r="AE167" s="23"/>
      <c r="AF167"/>
      <c r="AG167"/>
      <c r="AH167"/>
      <c r="AI167"/>
      <c r="AJ167"/>
      <c r="AK167"/>
      <c r="AL167"/>
      <c r="AM167"/>
      <c r="AN167"/>
      <c r="AO167"/>
      <c r="AP167"/>
      <c r="AQ167"/>
    </row>
    <row r="168" spans="1:43" s="13" customFormat="1" x14ac:dyDescent="0.4">
      <c r="A168" s="23"/>
      <c r="B168" s="23"/>
      <c r="D168" s="16"/>
      <c r="E168" s="32"/>
      <c r="F168" s="33"/>
      <c r="H168" s="16"/>
      <c r="I168" s="32"/>
      <c r="J168" s="33"/>
      <c r="L168" s="16"/>
      <c r="M168" s="32"/>
      <c r="N168" s="33"/>
      <c r="P168" s="16"/>
      <c r="Q168" s="32"/>
      <c r="R168" s="33"/>
      <c r="T168" s="16"/>
      <c r="U168" s="32"/>
      <c r="V168" s="33"/>
      <c r="W168" s="33"/>
      <c r="X168" s="33"/>
      <c r="Y168" s="33"/>
      <c r="Z168" s="33"/>
      <c r="AA168" s="33"/>
      <c r="AB168" s="33"/>
      <c r="AC168" s="23"/>
      <c r="AD168" s="23"/>
      <c r="AE168" s="23"/>
      <c r="AF168"/>
      <c r="AG168"/>
      <c r="AH168"/>
      <c r="AI168"/>
      <c r="AJ168"/>
      <c r="AK168"/>
      <c r="AL168"/>
      <c r="AM168"/>
      <c r="AN168"/>
      <c r="AO168"/>
      <c r="AP168"/>
      <c r="AQ168"/>
    </row>
    <row r="169" spans="1:43" s="13" customFormat="1" x14ac:dyDescent="0.4">
      <c r="A169" s="23"/>
      <c r="B169" s="23"/>
      <c r="D169" s="16"/>
      <c r="E169" s="32"/>
      <c r="F169" s="33"/>
      <c r="H169" s="16"/>
      <c r="I169" s="32"/>
      <c r="J169" s="33"/>
      <c r="L169" s="16"/>
      <c r="M169" s="32"/>
      <c r="N169" s="33"/>
      <c r="P169" s="16"/>
      <c r="Q169" s="32"/>
      <c r="R169" s="33"/>
      <c r="T169" s="16"/>
      <c r="U169" s="32"/>
      <c r="V169" s="33"/>
      <c r="W169" s="33"/>
      <c r="X169" s="33"/>
      <c r="Y169" s="33"/>
      <c r="Z169" s="33"/>
      <c r="AA169" s="33"/>
      <c r="AB169" s="33"/>
      <c r="AC169" s="23"/>
      <c r="AD169" s="23"/>
      <c r="AE169" s="23"/>
      <c r="AF169"/>
      <c r="AG169"/>
      <c r="AH169"/>
      <c r="AI169"/>
      <c r="AJ169"/>
      <c r="AK169"/>
      <c r="AL169"/>
      <c r="AM169"/>
      <c r="AN169"/>
      <c r="AO169"/>
      <c r="AP169"/>
      <c r="AQ169"/>
    </row>
    <row r="170" spans="1:43" s="13" customFormat="1" x14ac:dyDescent="0.4">
      <c r="A170" s="23"/>
      <c r="B170" s="23"/>
      <c r="D170" s="16"/>
      <c r="E170" s="32"/>
      <c r="F170" s="33"/>
      <c r="H170" s="16"/>
      <c r="I170" s="32"/>
      <c r="J170" s="33"/>
      <c r="L170" s="16"/>
      <c r="M170" s="32"/>
      <c r="N170" s="33"/>
      <c r="P170" s="16"/>
      <c r="Q170" s="32"/>
      <c r="R170" s="33"/>
      <c r="T170" s="16"/>
      <c r="U170" s="32"/>
      <c r="V170" s="33"/>
      <c r="W170" s="33"/>
      <c r="X170" s="33"/>
      <c r="Y170" s="33"/>
      <c r="Z170" s="33"/>
      <c r="AA170" s="33"/>
      <c r="AB170" s="33"/>
      <c r="AC170" s="23"/>
      <c r="AD170" s="23"/>
      <c r="AE170" s="23"/>
      <c r="AF170"/>
      <c r="AG170"/>
      <c r="AH170"/>
      <c r="AI170"/>
      <c r="AJ170"/>
      <c r="AK170"/>
      <c r="AL170"/>
      <c r="AM170"/>
      <c r="AN170"/>
      <c r="AO170"/>
      <c r="AP170"/>
      <c r="AQ170"/>
    </row>
    <row r="171" spans="1:43" s="13" customFormat="1" x14ac:dyDescent="0.4">
      <c r="A171" s="23"/>
      <c r="B171" s="23"/>
      <c r="D171" s="16"/>
      <c r="E171" s="32"/>
      <c r="F171" s="33"/>
      <c r="H171" s="16"/>
      <c r="I171" s="32"/>
      <c r="J171" s="33"/>
      <c r="L171" s="16"/>
      <c r="M171" s="32"/>
      <c r="N171" s="33"/>
      <c r="P171" s="16"/>
      <c r="Q171" s="32"/>
      <c r="R171" s="33"/>
      <c r="T171" s="16"/>
      <c r="U171" s="32"/>
      <c r="V171" s="33"/>
      <c r="W171" s="33"/>
      <c r="X171" s="33"/>
      <c r="Y171" s="33"/>
      <c r="Z171" s="33"/>
      <c r="AA171" s="33"/>
      <c r="AB171" s="33"/>
      <c r="AC171" s="23"/>
      <c r="AD171" s="23"/>
      <c r="AE171" s="23"/>
      <c r="AF171"/>
      <c r="AG171"/>
      <c r="AH171"/>
      <c r="AI171"/>
      <c r="AJ171"/>
      <c r="AK171"/>
      <c r="AL171"/>
      <c r="AM171"/>
      <c r="AN171"/>
      <c r="AO171"/>
      <c r="AP171"/>
      <c r="AQ171"/>
    </row>
    <row r="172" spans="1:43" s="13" customFormat="1" x14ac:dyDescent="0.4">
      <c r="A172" s="23"/>
      <c r="B172" s="23"/>
      <c r="D172" s="16"/>
      <c r="E172" s="32"/>
      <c r="F172" s="33"/>
      <c r="H172" s="16"/>
      <c r="I172" s="32"/>
      <c r="J172" s="33"/>
      <c r="L172" s="16"/>
      <c r="M172" s="32"/>
      <c r="N172" s="33"/>
      <c r="P172" s="16"/>
      <c r="Q172" s="32"/>
      <c r="R172" s="33"/>
      <c r="T172" s="16"/>
      <c r="U172" s="32"/>
      <c r="V172" s="33"/>
      <c r="W172" s="33"/>
      <c r="X172" s="33"/>
      <c r="Y172" s="33"/>
      <c r="Z172" s="33"/>
      <c r="AA172" s="33"/>
      <c r="AB172" s="33"/>
      <c r="AC172" s="23"/>
      <c r="AD172" s="23"/>
      <c r="AE172" s="23"/>
      <c r="AF172"/>
      <c r="AG172"/>
      <c r="AH172"/>
      <c r="AI172"/>
      <c r="AJ172"/>
      <c r="AK172"/>
      <c r="AL172"/>
      <c r="AM172"/>
      <c r="AN172"/>
      <c r="AO172"/>
      <c r="AP172"/>
      <c r="AQ172"/>
    </row>
    <row r="173" spans="1:43" s="13" customFormat="1" x14ac:dyDescent="0.4">
      <c r="A173" s="23"/>
      <c r="B173" s="23"/>
      <c r="D173" s="16"/>
      <c r="E173" s="32"/>
      <c r="F173" s="33"/>
      <c r="H173" s="16"/>
      <c r="I173" s="32"/>
      <c r="J173" s="33"/>
      <c r="L173" s="16"/>
      <c r="M173" s="32"/>
      <c r="N173" s="33"/>
      <c r="P173" s="16"/>
      <c r="Q173" s="32"/>
      <c r="R173" s="33"/>
      <c r="T173" s="16"/>
      <c r="U173" s="32"/>
      <c r="V173" s="33"/>
      <c r="W173" s="33"/>
      <c r="X173" s="33"/>
      <c r="Y173" s="33"/>
      <c r="Z173" s="33"/>
      <c r="AA173" s="33"/>
      <c r="AB173" s="33"/>
      <c r="AC173" s="23"/>
      <c r="AD173" s="23"/>
      <c r="AE173" s="23"/>
      <c r="AF173"/>
      <c r="AG173"/>
      <c r="AH173"/>
      <c r="AI173"/>
      <c r="AJ173"/>
      <c r="AK173"/>
      <c r="AL173"/>
      <c r="AM173"/>
      <c r="AN173"/>
      <c r="AO173"/>
      <c r="AP173"/>
      <c r="AQ173"/>
    </row>
    <row r="174" spans="1:43" s="13" customFormat="1" x14ac:dyDescent="0.4">
      <c r="A174" s="23"/>
      <c r="B174" s="23"/>
      <c r="D174" s="16"/>
      <c r="E174" s="32"/>
      <c r="F174" s="33"/>
      <c r="H174" s="16"/>
      <c r="I174" s="32"/>
      <c r="J174" s="33"/>
      <c r="L174" s="16"/>
      <c r="M174" s="32"/>
      <c r="N174" s="33"/>
      <c r="P174" s="16"/>
      <c r="Q174" s="32"/>
      <c r="R174" s="33"/>
      <c r="T174" s="16"/>
      <c r="U174" s="32"/>
      <c r="V174" s="33"/>
      <c r="W174" s="33"/>
      <c r="X174" s="33"/>
      <c r="Y174" s="33"/>
      <c r="Z174" s="33"/>
      <c r="AA174" s="33"/>
      <c r="AB174" s="33"/>
      <c r="AC174" s="23"/>
      <c r="AD174" s="23"/>
      <c r="AE174" s="23"/>
      <c r="AF174"/>
      <c r="AG174"/>
      <c r="AH174"/>
      <c r="AI174"/>
      <c r="AJ174"/>
      <c r="AK174"/>
      <c r="AL174"/>
      <c r="AM174"/>
      <c r="AN174"/>
      <c r="AO174"/>
      <c r="AP174"/>
      <c r="AQ174"/>
    </row>
    <row r="175" spans="1:43" s="13" customFormat="1" x14ac:dyDescent="0.4">
      <c r="A175" s="23"/>
      <c r="B175" s="23"/>
      <c r="D175" s="16"/>
      <c r="E175" s="32"/>
      <c r="F175" s="33"/>
      <c r="H175" s="16"/>
      <c r="I175" s="32"/>
      <c r="J175" s="33"/>
      <c r="L175" s="16"/>
      <c r="M175" s="32"/>
      <c r="N175" s="33"/>
      <c r="P175" s="16"/>
      <c r="Q175" s="32"/>
      <c r="R175" s="33"/>
      <c r="T175" s="16"/>
      <c r="U175" s="32"/>
      <c r="V175" s="33"/>
      <c r="W175" s="33"/>
      <c r="X175" s="33"/>
      <c r="Y175" s="33"/>
      <c r="Z175" s="33"/>
      <c r="AA175" s="33"/>
      <c r="AB175" s="33"/>
      <c r="AC175" s="23"/>
      <c r="AD175" s="23"/>
      <c r="AE175" s="23"/>
      <c r="AF175"/>
      <c r="AG175"/>
      <c r="AH175"/>
      <c r="AI175"/>
      <c r="AJ175"/>
      <c r="AK175"/>
      <c r="AL175"/>
      <c r="AM175"/>
      <c r="AN175"/>
      <c r="AO175"/>
      <c r="AP175"/>
      <c r="AQ175"/>
    </row>
    <row r="176" spans="1:43" s="13" customFormat="1" x14ac:dyDescent="0.4">
      <c r="A176" s="23"/>
      <c r="B176" s="23"/>
      <c r="D176" s="16"/>
      <c r="E176" s="32"/>
      <c r="F176" s="33"/>
      <c r="H176" s="16"/>
      <c r="I176" s="32"/>
      <c r="J176" s="33"/>
      <c r="L176" s="16"/>
      <c r="M176" s="32"/>
      <c r="N176" s="33"/>
      <c r="P176" s="16"/>
      <c r="Q176" s="32"/>
      <c r="R176" s="33"/>
      <c r="T176" s="16"/>
      <c r="U176" s="32"/>
      <c r="V176" s="33"/>
      <c r="W176" s="33"/>
      <c r="X176" s="33"/>
      <c r="Y176" s="33"/>
      <c r="Z176" s="33"/>
      <c r="AA176" s="33"/>
      <c r="AB176" s="33"/>
      <c r="AC176" s="23"/>
      <c r="AD176" s="23"/>
      <c r="AE176" s="23"/>
      <c r="AF176"/>
      <c r="AG176"/>
      <c r="AH176"/>
      <c r="AI176"/>
      <c r="AJ176"/>
      <c r="AK176"/>
      <c r="AL176"/>
      <c r="AM176"/>
      <c r="AN176"/>
      <c r="AO176"/>
      <c r="AP176"/>
      <c r="AQ176"/>
    </row>
    <row r="177" spans="1:43" s="13" customFormat="1" x14ac:dyDescent="0.4">
      <c r="A177" s="23"/>
      <c r="B177" s="23"/>
      <c r="D177" s="16"/>
      <c r="E177" s="32"/>
      <c r="F177" s="33"/>
      <c r="H177" s="16"/>
      <c r="I177" s="32"/>
      <c r="J177" s="33"/>
      <c r="L177" s="16"/>
      <c r="M177" s="32"/>
      <c r="N177" s="33"/>
      <c r="P177" s="16"/>
      <c r="Q177" s="32"/>
      <c r="R177" s="33"/>
      <c r="T177" s="16"/>
      <c r="U177" s="32"/>
      <c r="V177" s="33"/>
      <c r="W177" s="33"/>
      <c r="X177" s="33"/>
      <c r="Y177" s="33"/>
      <c r="Z177" s="33"/>
      <c r="AA177" s="33"/>
      <c r="AB177" s="33"/>
      <c r="AC177" s="23"/>
      <c r="AD177" s="23"/>
      <c r="AE177" s="23"/>
      <c r="AF177"/>
      <c r="AG177"/>
      <c r="AH177"/>
      <c r="AI177"/>
      <c r="AJ177"/>
      <c r="AK177"/>
      <c r="AL177"/>
      <c r="AM177"/>
      <c r="AN177"/>
      <c r="AO177"/>
      <c r="AP177"/>
      <c r="AQ177"/>
    </row>
    <row r="178" spans="1:43" s="13" customFormat="1" x14ac:dyDescent="0.4">
      <c r="A178" s="23"/>
      <c r="B178" s="23"/>
      <c r="D178" s="16"/>
      <c r="E178" s="32"/>
      <c r="F178" s="33"/>
      <c r="H178" s="16"/>
      <c r="I178" s="32"/>
      <c r="J178" s="33"/>
      <c r="L178" s="16"/>
      <c r="M178" s="32"/>
      <c r="N178" s="33"/>
      <c r="P178" s="16"/>
      <c r="Q178" s="32"/>
      <c r="R178" s="33"/>
      <c r="T178" s="16"/>
      <c r="U178" s="32"/>
      <c r="V178" s="33"/>
      <c r="W178" s="33"/>
      <c r="X178" s="33"/>
      <c r="Y178" s="33"/>
      <c r="Z178" s="33"/>
      <c r="AA178" s="33"/>
      <c r="AB178" s="33"/>
      <c r="AC178" s="23"/>
      <c r="AD178" s="23"/>
      <c r="AE178" s="23"/>
      <c r="AF178"/>
      <c r="AG178"/>
      <c r="AH178"/>
      <c r="AI178"/>
      <c r="AJ178"/>
      <c r="AK178"/>
      <c r="AL178"/>
      <c r="AM178"/>
      <c r="AN178"/>
      <c r="AO178"/>
      <c r="AP178"/>
      <c r="AQ178"/>
    </row>
    <row r="179" spans="1:43" s="13" customFormat="1" x14ac:dyDescent="0.4">
      <c r="A179" s="23"/>
      <c r="B179" s="23"/>
      <c r="D179" s="16"/>
      <c r="E179" s="32"/>
      <c r="F179" s="33"/>
      <c r="H179" s="16"/>
      <c r="I179" s="32"/>
      <c r="J179" s="33"/>
      <c r="L179" s="16"/>
      <c r="M179" s="32"/>
      <c r="N179" s="33"/>
      <c r="P179" s="16"/>
      <c r="Q179" s="32"/>
      <c r="R179" s="33"/>
      <c r="T179" s="16"/>
      <c r="U179" s="32"/>
      <c r="V179" s="33"/>
      <c r="W179" s="33"/>
      <c r="X179" s="33"/>
      <c r="Y179" s="33"/>
      <c r="Z179" s="33"/>
      <c r="AA179" s="33"/>
      <c r="AB179" s="33"/>
      <c r="AC179" s="23"/>
      <c r="AD179" s="23"/>
      <c r="AE179" s="23"/>
      <c r="AF179"/>
      <c r="AG179"/>
      <c r="AH179"/>
      <c r="AI179"/>
      <c r="AJ179"/>
      <c r="AK179"/>
      <c r="AL179"/>
      <c r="AM179"/>
      <c r="AN179"/>
      <c r="AO179"/>
      <c r="AP179"/>
      <c r="AQ179"/>
    </row>
    <row r="180" spans="1:43" s="13" customFormat="1" x14ac:dyDescent="0.4">
      <c r="A180" s="23"/>
      <c r="B180" s="23"/>
      <c r="D180" s="16"/>
      <c r="E180" s="32"/>
      <c r="F180" s="33"/>
      <c r="H180" s="16"/>
      <c r="I180" s="32"/>
      <c r="J180" s="33"/>
      <c r="L180" s="16"/>
      <c r="M180" s="32"/>
      <c r="N180" s="33"/>
      <c r="P180" s="16"/>
      <c r="Q180" s="32"/>
      <c r="R180" s="33"/>
      <c r="T180" s="16"/>
      <c r="U180" s="32"/>
      <c r="V180" s="33"/>
      <c r="W180" s="33"/>
      <c r="X180" s="33"/>
      <c r="Y180" s="33"/>
      <c r="Z180" s="33"/>
      <c r="AA180" s="33"/>
      <c r="AB180" s="33"/>
      <c r="AC180" s="23"/>
      <c r="AD180" s="23"/>
      <c r="AE180" s="23"/>
      <c r="AF180"/>
      <c r="AG180"/>
      <c r="AH180"/>
      <c r="AI180"/>
      <c r="AJ180"/>
      <c r="AK180"/>
      <c r="AL180"/>
      <c r="AM180"/>
      <c r="AN180"/>
      <c r="AO180"/>
      <c r="AP180"/>
      <c r="AQ180"/>
    </row>
    <row r="181" spans="1:43" s="13" customFormat="1" x14ac:dyDescent="0.4">
      <c r="A181" s="23"/>
      <c r="B181" s="23"/>
      <c r="D181" s="16"/>
      <c r="E181" s="32"/>
      <c r="F181" s="33"/>
      <c r="H181" s="16"/>
      <c r="I181" s="32"/>
      <c r="J181" s="33"/>
      <c r="L181" s="16"/>
      <c r="M181" s="32"/>
      <c r="N181" s="33"/>
      <c r="P181" s="16"/>
      <c r="Q181" s="32"/>
      <c r="R181" s="33"/>
      <c r="T181" s="16"/>
      <c r="U181" s="32"/>
      <c r="V181" s="33"/>
      <c r="W181" s="33"/>
      <c r="X181" s="33"/>
      <c r="Y181" s="33"/>
      <c r="Z181" s="33"/>
      <c r="AA181" s="33"/>
      <c r="AB181" s="33"/>
      <c r="AC181" s="23"/>
      <c r="AD181" s="23"/>
      <c r="AE181" s="23"/>
      <c r="AF181"/>
      <c r="AG181"/>
      <c r="AH181"/>
      <c r="AI181"/>
      <c r="AJ181"/>
      <c r="AK181"/>
      <c r="AL181"/>
      <c r="AM181"/>
      <c r="AN181"/>
      <c r="AO181"/>
      <c r="AP181"/>
      <c r="AQ181"/>
    </row>
    <row r="182" spans="1:43" s="13" customFormat="1" x14ac:dyDescent="0.4">
      <c r="A182" s="23"/>
      <c r="B182" s="23"/>
      <c r="D182" s="16"/>
      <c r="E182" s="32"/>
      <c r="F182" s="33"/>
      <c r="H182" s="16"/>
      <c r="I182" s="32"/>
      <c r="J182" s="33"/>
      <c r="L182" s="16"/>
      <c r="M182" s="32"/>
      <c r="N182" s="33"/>
      <c r="P182" s="16"/>
      <c r="Q182" s="32"/>
      <c r="R182" s="33"/>
      <c r="T182" s="16"/>
      <c r="U182" s="32"/>
      <c r="V182" s="33"/>
      <c r="W182" s="33"/>
      <c r="X182" s="33"/>
      <c r="Y182" s="33"/>
      <c r="Z182" s="33"/>
      <c r="AA182" s="33"/>
      <c r="AB182" s="33"/>
      <c r="AC182" s="23"/>
      <c r="AD182" s="23"/>
      <c r="AE182" s="23"/>
      <c r="AF182"/>
      <c r="AG182"/>
      <c r="AH182"/>
      <c r="AI182"/>
      <c r="AJ182"/>
      <c r="AK182"/>
      <c r="AL182"/>
      <c r="AM182"/>
      <c r="AN182"/>
      <c r="AO182"/>
      <c r="AP182"/>
      <c r="AQ182"/>
    </row>
    <row r="183" spans="1:43" s="13" customFormat="1" x14ac:dyDescent="0.4">
      <c r="A183" s="23"/>
      <c r="B183" s="23"/>
      <c r="D183" s="16"/>
      <c r="E183" s="32"/>
      <c r="F183" s="33"/>
      <c r="H183" s="16"/>
      <c r="I183" s="32"/>
      <c r="J183" s="33"/>
      <c r="L183" s="16"/>
      <c r="M183" s="32"/>
      <c r="N183" s="33"/>
      <c r="P183" s="16"/>
      <c r="Q183" s="32"/>
      <c r="R183" s="33"/>
      <c r="T183" s="16"/>
      <c r="U183" s="32"/>
      <c r="V183" s="33"/>
      <c r="W183" s="33"/>
      <c r="X183" s="33"/>
      <c r="Y183" s="33"/>
      <c r="Z183" s="33"/>
      <c r="AA183" s="33"/>
      <c r="AB183" s="33"/>
      <c r="AC183" s="23"/>
      <c r="AD183" s="23"/>
      <c r="AE183" s="23"/>
      <c r="AF183"/>
      <c r="AG183"/>
      <c r="AH183"/>
      <c r="AI183"/>
      <c r="AJ183"/>
      <c r="AK183"/>
      <c r="AL183"/>
      <c r="AM183"/>
      <c r="AN183"/>
      <c r="AO183"/>
      <c r="AP183"/>
      <c r="AQ183"/>
    </row>
    <row r="184" spans="1:43" s="13" customFormat="1" x14ac:dyDescent="0.4">
      <c r="A184" s="23"/>
      <c r="B184" s="23"/>
      <c r="D184" s="16"/>
      <c r="E184" s="32"/>
      <c r="F184" s="33"/>
      <c r="H184" s="16"/>
      <c r="I184" s="32"/>
      <c r="J184" s="33"/>
      <c r="L184" s="16"/>
      <c r="M184" s="32"/>
      <c r="N184" s="33"/>
      <c r="P184" s="16"/>
      <c r="Q184" s="32"/>
      <c r="R184" s="33"/>
      <c r="T184" s="16"/>
      <c r="U184" s="32"/>
      <c r="V184" s="33"/>
      <c r="W184" s="33"/>
      <c r="X184" s="33"/>
      <c r="Y184" s="33"/>
      <c r="Z184" s="33"/>
      <c r="AA184" s="33"/>
      <c r="AB184" s="33"/>
      <c r="AC184" s="23"/>
      <c r="AD184" s="23"/>
      <c r="AE184" s="23"/>
      <c r="AF184"/>
      <c r="AG184"/>
      <c r="AH184"/>
      <c r="AI184"/>
      <c r="AJ184"/>
      <c r="AK184"/>
      <c r="AL184"/>
      <c r="AM184"/>
      <c r="AN184"/>
      <c r="AO184"/>
      <c r="AP184"/>
      <c r="AQ184"/>
    </row>
    <row r="185" spans="1:43" s="13" customFormat="1" x14ac:dyDescent="0.4">
      <c r="A185" s="23"/>
      <c r="B185" s="23"/>
      <c r="D185" s="16"/>
      <c r="E185" s="32"/>
      <c r="F185" s="33"/>
      <c r="H185" s="16"/>
      <c r="I185" s="32"/>
      <c r="J185" s="33"/>
      <c r="L185" s="16"/>
      <c r="M185" s="32"/>
      <c r="N185" s="33"/>
      <c r="P185" s="16"/>
      <c r="Q185" s="32"/>
      <c r="R185" s="33"/>
      <c r="T185" s="16"/>
      <c r="U185" s="32"/>
      <c r="V185" s="33"/>
      <c r="W185" s="33"/>
      <c r="X185" s="33"/>
      <c r="Y185" s="33"/>
      <c r="Z185" s="33"/>
      <c r="AA185" s="33"/>
      <c r="AB185" s="33"/>
      <c r="AC185" s="23"/>
      <c r="AD185" s="23"/>
      <c r="AE185" s="23"/>
      <c r="AF185"/>
      <c r="AG185"/>
      <c r="AH185"/>
      <c r="AI185"/>
      <c r="AJ185"/>
      <c r="AK185"/>
      <c r="AL185"/>
      <c r="AM185"/>
      <c r="AN185"/>
      <c r="AO185"/>
      <c r="AP185"/>
      <c r="AQ185"/>
    </row>
    <row r="186" spans="1:43" s="13" customFormat="1" x14ac:dyDescent="0.4">
      <c r="A186" s="23"/>
      <c r="B186" s="23"/>
      <c r="D186" s="16"/>
      <c r="E186" s="32"/>
      <c r="F186" s="33"/>
      <c r="H186" s="16"/>
      <c r="I186" s="32"/>
      <c r="J186" s="33"/>
      <c r="L186" s="16"/>
      <c r="M186" s="32"/>
      <c r="N186" s="33"/>
      <c r="P186" s="16"/>
      <c r="Q186" s="32"/>
      <c r="R186" s="33"/>
      <c r="T186" s="16"/>
      <c r="U186" s="32"/>
      <c r="V186" s="33"/>
      <c r="W186" s="33"/>
      <c r="X186" s="33"/>
      <c r="Y186" s="33"/>
      <c r="Z186" s="33"/>
      <c r="AA186" s="33"/>
      <c r="AB186" s="33"/>
      <c r="AC186" s="23"/>
      <c r="AD186" s="23"/>
      <c r="AE186" s="23"/>
      <c r="AF186"/>
      <c r="AG186"/>
      <c r="AH186"/>
      <c r="AI186"/>
      <c r="AJ186"/>
      <c r="AK186"/>
      <c r="AL186"/>
      <c r="AM186"/>
      <c r="AN186"/>
      <c r="AO186"/>
      <c r="AP186"/>
      <c r="AQ186"/>
    </row>
    <row r="187" spans="1:43" s="13" customFormat="1" x14ac:dyDescent="0.4">
      <c r="A187" s="23"/>
      <c r="B187" s="23"/>
      <c r="D187" s="16"/>
      <c r="E187" s="32"/>
      <c r="F187" s="33"/>
      <c r="H187" s="16"/>
      <c r="I187" s="32"/>
      <c r="J187" s="33"/>
      <c r="L187" s="16"/>
      <c r="M187" s="32"/>
      <c r="N187" s="33"/>
      <c r="P187" s="16"/>
      <c r="Q187" s="32"/>
      <c r="R187" s="33"/>
      <c r="T187" s="16"/>
      <c r="U187" s="32"/>
      <c r="V187" s="33"/>
      <c r="W187" s="33"/>
      <c r="X187" s="33"/>
      <c r="Y187" s="33"/>
      <c r="Z187" s="33"/>
      <c r="AA187" s="33"/>
      <c r="AB187" s="33"/>
      <c r="AC187" s="23"/>
      <c r="AD187" s="23"/>
      <c r="AE187" s="23"/>
      <c r="AF187"/>
      <c r="AG187"/>
      <c r="AH187"/>
      <c r="AI187"/>
      <c r="AJ187"/>
      <c r="AK187"/>
      <c r="AL187"/>
      <c r="AM187"/>
      <c r="AN187"/>
      <c r="AO187"/>
      <c r="AP187"/>
      <c r="AQ187"/>
    </row>
    <row r="188" spans="1:43" s="13" customFormat="1" x14ac:dyDescent="0.4">
      <c r="A188" s="23"/>
      <c r="B188" s="23"/>
      <c r="D188" s="16"/>
      <c r="E188" s="32"/>
      <c r="F188" s="33"/>
      <c r="H188" s="16"/>
      <c r="I188" s="32"/>
      <c r="J188" s="33"/>
      <c r="L188" s="16"/>
      <c r="M188" s="32"/>
      <c r="N188" s="33"/>
      <c r="P188" s="16"/>
      <c r="Q188" s="32"/>
      <c r="R188" s="33"/>
      <c r="T188" s="16"/>
      <c r="U188" s="32"/>
      <c r="V188" s="33"/>
      <c r="W188" s="33"/>
      <c r="X188" s="33"/>
      <c r="Y188" s="33"/>
      <c r="Z188" s="33"/>
      <c r="AA188" s="33"/>
      <c r="AB188" s="33"/>
      <c r="AC188" s="23"/>
      <c r="AD188" s="23"/>
      <c r="AE188" s="23"/>
      <c r="AF188"/>
      <c r="AG188"/>
      <c r="AH188"/>
      <c r="AI188"/>
      <c r="AJ188"/>
      <c r="AK188"/>
      <c r="AL188"/>
      <c r="AM188"/>
      <c r="AN188"/>
      <c r="AO188"/>
      <c r="AP188"/>
      <c r="AQ188"/>
    </row>
    <row r="189" spans="1:43" s="13" customFormat="1" x14ac:dyDescent="0.4">
      <c r="A189" s="23"/>
      <c r="B189" s="23"/>
      <c r="D189" s="16"/>
      <c r="E189" s="32"/>
      <c r="F189" s="33"/>
      <c r="H189" s="16"/>
      <c r="I189" s="32"/>
      <c r="J189" s="33"/>
      <c r="L189" s="16"/>
      <c r="M189" s="32"/>
      <c r="N189" s="33"/>
      <c r="P189" s="16"/>
      <c r="Q189" s="32"/>
      <c r="R189" s="33"/>
      <c r="T189" s="16"/>
      <c r="U189" s="32"/>
      <c r="V189" s="33"/>
      <c r="W189" s="33"/>
      <c r="X189" s="33"/>
      <c r="Y189" s="33"/>
      <c r="Z189" s="33"/>
      <c r="AA189" s="33"/>
      <c r="AB189" s="33"/>
      <c r="AC189" s="23"/>
      <c r="AD189" s="23"/>
      <c r="AE189" s="23"/>
      <c r="AF189"/>
      <c r="AG189"/>
      <c r="AH189"/>
      <c r="AI189"/>
      <c r="AJ189"/>
      <c r="AK189"/>
      <c r="AL189"/>
      <c r="AM189"/>
      <c r="AN189"/>
      <c r="AO189"/>
      <c r="AP189"/>
      <c r="AQ189"/>
    </row>
    <row r="190" spans="1:43" s="13" customFormat="1" x14ac:dyDescent="0.4">
      <c r="A190" s="23"/>
      <c r="B190" s="23"/>
      <c r="D190" s="16"/>
      <c r="E190" s="32"/>
      <c r="F190" s="33"/>
      <c r="H190" s="16"/>
      <c r="I190" s="32"/>
      <c r="J190" s="33"/>
      <c r="L190" s="16"/>
      <c r="M190" s="32"/>
      <c r="N190" s="33"/>
      <c r="P190" s="16"/>
      <c r="Q190" s="32"/>
      <c r="R190" s="33"/>
      <c r="T190" s="16"/>
      <c r="U190" s="32"/>
      <c r="V190" s="33"/>
      <c r="W190" s="33"/>
      <c r="X190" s="33"/>
      <c r="Y190" s="33"/>
      <c r="Z190" s="33"/>
      <c r="AA190" s="33"/>
      <c r="AB190" s="33"/>
      <c r="AC190" s="23"/>
      <c r="AD190" s="23"/>
      <c r="AE190" s="23"/>
      <c r="AF190"/>
      <c r="AG190"/>
      <c r="AH190"/>
      <c r="AI190"/>
      <c r="AJ190"/>
      <c r="AK190"/>
      <c r="AL190"/>
      <c r="AM190"/>
      <c r="AN190"/>
      <c r="AO190"/>
      <c r="AP190"/>
      <c r="AQ190"/>
    </row>
    <row r="191" spans="1:43" s="13" customFormat="1" x14ac:dyDescent="0.4">
      <c r="A191" s="23"/>
      <c r="B191" s="23"/>
      <c r="D191" s="16"/>
      <c r="E191" s="32"/>
      <c r="F191" s="33"/>
      <c r="H191" s="16"/>
      <c r="I191" s="32"/>
      <c r="J191" s="33"/>
      <c r="L191" s="16"/>
      <c r="M191" s="32"/>
      <c r="N191" s="33"/>
      <c r="P191" s="16"/>
      <c r="Q191" s="32"/>
      <c r="R191" s="33"/>
      <c r="T191" s="16"/>
      <c r="U191" s="32"/>
      <c r="V191" s="33"/>
      <c r="W191" s="33"/>
      <c r="X191" s="33"/>
      <c r="Y191" s="33"/>
      <c r="Z191" s="33"/>
      <c r="AA191" s="33"/>
      <c r="AB191" s="33"/>
      <c r="AC191" s="23"/>
      <c r="AD191" s="23"/>
      <c r="AE191" s="23"/>
      <c r="AF191"/>
      <c r="AG191"/>
      <c r="AH191"/>
      <c r="AI191"/>
      <c r="AJ191"/>
      <c r="AK191"/>
      <c r="AL191"/>
      <c r="AM191"/>
      <c r="AN191"/>
      <c r="AO191"/>
      <c r="AP191"/>
      <c r="AQ191"/>
    </row>
    <row r="192" spans="1:43" s="13" customFormat="1" x14ac:dyDescent="0.4">
      <c r="A192" s="23"/>
      <c r="B192" s="23"/>
      <c r="D192" s="16"/>
      <c r="E192" s="32"/>
      <c r="F192" s="33"/>
      <c r="H192" s="16"/>
      <c r="I192" s="32"/>
      <c r="J192" s="33"/>
      <c r="L192" s="16"/>
      <c r="M192" s="32"/>
      <c r="N192" s="33"/>
      <c r="P192" s="16"/>
      <c r="Q192" s="32"/>
      <c r="R192" s="33"/>
      <c r="T192" s="16"/>
      <c r="U192" s="32"/>
      <c r="V192" s="33"/>
      <c r="W192" s="33"/>
      <c r="X192" s="33"/>
      <c r="Y192" s="33"/>
      <c r="Z192" s="33"/>
      <c r="AA192" s="33"/>
      <c r="AB192" s="33"/>
      <c r="AC192" s="23"/>
      <c r="AD192" s="23"/>
      <c r="AE192" s="23"/>
      <c r="AF192"/>
      <c r="AG192"/>
      <c r="AH192"/>
      <c r="AI192"/>
      <c r="AJ192"/>
      <c r="AK192"/>
      <c r="AL192"/>
      <c r="AM192"/>
      <c r="AN192"/>
      <c r="AO192"/>
      <c r="AP192"/>
      <c r="AQ192"/>
    </row>
    <row r="193" spans="1:43" s="13" customFormat="1" x14ac:dyDescent="0.4">
      <c r="A193" s="23"/>
      <c r="B193" s="23"/>
      <c r="D193" s="16"/>
      <c r="E193" s="32"/>
      <c r="F193" s="33"/>
      <c r="H193" s="16"/>
      <c r="I193" s="32"/>
      <c r="J193" s="33"/>
      <c r="L193" s="16"/>
      <c r="M193" s="32"/>
      <c r="N193" s="33"/>
      <c r="P193" s="16"/>
      <c r="Q193" s="32"/>
      <c r="R193" s="33"/>
      <c r="T193" s="16"/>
      <c r="U193" s="32"/>
      <c r="V193" s="33"/>
      <c r="W193" s="33"/>
      <c r="X193" s="33"/>
      <c r="Y193" s="33"/>
      <c r="Z193" s="33"/>
      <c r="AA193" s="33"/>
      <c r="AB193" s="33"/>
      <c r="AC193" s="23"/>
      <c r="AD193" s="23"/>
      <c r="AE193" s="23"/>
      <c r="AF193"/>
      <c r="AG193"/>
      <c r="AH193"/>
      <c r="AI193"/>
      <c r="AJ193"/>
      <c r="AK193"/>
      <c r="AL193"/>
      <c r="AM193"/>
      <c r="AN193"/>
      <c r="AO193"/>
      <c r="AP193"/>
      <c r="AQ193"/>
    </row>
    <row r="194" spans="1:43" s="13" customFormat="1" x14ac:dyDescent="0.4">
      <c r="A194" s="23"/>
      <c r="B194" s="23"/>
      <c r="D194" s="16"/>
      <c r="E194" s="32"/>
      <c r="F194" s="33"/>
      <c r="H194" s="16"/>
      <c r="I194" s="32"/>
      <c r="J194" s="33"/>
      <c r="L194" s="16"/>
      <c r="M194" s="32"/>
      <c r="N194" s="33"/>
      <c r="P194" s="16"/>
      <c r="Q194" s="32"/>
      <c r="R194" s="33"/>
      <c r="T194" s="16"/>
      <c r="U194" s="32"/>
      <c r="V194" s="33"/>
      <c r="W194" s="33"/>
      <c r="X194" s="33"/>
      <c r="Y194" s="33"/>
      <c r="Z194" s="33"/>
      <c r="AA194" s="33"/>
      <c r="AB194" s="33"/>
      <c r="AC194" s="23"/>
      <c r="AD194" s="23"/>
      <c r="AE194" s="23"/>
      <c r="AF194"/>
      <c r="AG194"/>
      <c r="AH194"/>
      <c r="AI194"/>
      <c r="AJ194"/>
      <c r="AK194"/>
      <c r="AL194"/>
      <c r="AM194"/>
      <c r="AN194"/>
      <c r="AO194"/>
      <c r="AP194"/>
      <c r="AQ194"/>
    </row>
    <row r="195" spans="1:43" s="13" customFormat="1" x14ac:dyDescent="0.4">
      <c r="A195" s="23"/>
      <c r="B195" s="23"/>
      <c r="D195" s="16"/>
      <c r="E195" s="32"/>
      <c r="F195" s="33"/>
      <c r="H195" s="16"/>
      <c r="I195" s="32"/>
      <c r="J195" s="33"/>
      <c r="L195" s="16"/>
      <c r="M195" s="32"/>
      <c r="N195" s="33"/>
      <c r="P195" s="16"/>
      <c r="Q195" s="32"/>
      <c r="R195" s="33"/>
      <c r="T195" s="16"/>
      <c r="U195" s="32"/>
      <c r="V195" s="33"/>
      <c r="W195" s="33"/>
      <c r="X195" s="33"/>
      <c r="Y195" s="33"/>
      <c r="Z195" s="33"/>
      <c r="AA195" s="33"/>
      <c r="AB195" s="33"/>
      <c r="AC195" s="23"/>
      <c r="AD195" s="23"/>
      <c r="AE195" s="23"/>
      <c r="AF195"/>
      <c r="AG195"/>
      <c r="AH195"/>
      <c r="AI195"/>
      <c r="AJ195"/>
      <c r="AK195"/>
      <c r="AL195"/>
      <c r="AM195"/>
      <c r="AN195"/>
      <c r="AO195"/>
      <c r="AP195"/>
      <c r="AQ195"/>
    </row>
    <row r="196" spans="1:43" s="13" customFormat="1" x14ac:dyDescent="0.4">
      <c r="A196" s="23"/>
      <c r="B196" s="23"/>
      <c r="D196" s="16"/>
      <c r="E196" s="32"/>
      <c r="F196" s="33"/>
      <c r="H196" s="16"/>
      <c r="I196" s="32"/>
      <c r="J196" s="33"/>
      <c r="L196" s="16"/>
      <c r="M196" s="32"/>
      <c r="N196" s="33"/>
      <c r="P196" s="16"/>
      <c r="Q196" s="32"/>
      <c r="R196" s="33"/>
      <c r="T196" s="16"/>
      <c r="U196" s="32"/>
      <c r="V196" s="33"/>
      <c r="W196" s="33"/>
      <c r="X196" s="33"/>
      <c r="Y196" s="33"/>
      <c r="Z196" s="33"/>
      <c r="AA196" s="33"/>
      <c r="AB196" s="33"/>
      <c r="AC196" s="23"/>
      <c r="AD196" s="23"/>
      <c r="AE196" s="23"/>
      <c r="AF196"/>
      <c r="AG196"/>
      <c r="AH196"/>
      <c r="AI196"/>
      <c r="AJ196"/>
      <c r="AK196"/>
      <c r="AL196"/>
      <c r="AM196"/>
      <c r="AN196"/>
      <c r="AO196"/>
      <c r="AP196"/>
      <c r="AQ196"/>
    </row>
    <row r="197" spans="1:43" s="13" customFormat="1" x14ac:dyDescent="0.4">
      <c r="A197" s="23"/>
      <c r="B197" s="23"/>
      <c r="D197" s="16"/>
      <c r="E197" s="32"/>
      <c r="F197" s="33"/>
      <c r="H197" s="16"/>
      <c r="I197" s="32"/>
      <c r="J197" s="33"/>
      <c r="L197" s="16"/>
      <c r="M197" s="32"/>
      <c r="N197" s="33"/>
      <c r="P197" s="16"/>
      <c r="Q197" s="32"/>
      <c r="R197" s="33"/>
      <c r="T197" s="16"/>
      <c r="U197" s="32"/>
      <c r="V197" s="33"/>
      <c r="W197" s="33"/>
      <c r="X197" s="33"/>
      <c r="Y197" s="33"/>
      <c r="Z197" s="33"/>
      <c r="AA197" s="33"/>
      <c r="AB197" s="33"/>
      <c r="AC197" s="23"/>
      <c r="AD197" s="23"/>
      <c r="AE197" s="23"/>
      <c r="AF197"/>
      <c r="AG197"/>
      <c r="AH197"/>
      <c r="AI197"/>
      <c r="AJ197"/>
      <c r="AK197"/>
      <c r="AL197"/>
      <c r="AM197"/>
      <c r="AN197"/>
      <c r="AO197"/>
      <c r="AP197"/>
      <c r="AQ197"/>
    </row>
    <row r="198" spans="1:43" s="13" customFormat="1" x14ac:dyDescent="0.4">
      <c r="A198" s="23"/>
      <c r="B198" s="23"/>
      <c r="D198" s="16"/>
      <c r="E198" s="32"/>
      <c r="F198" s="33"/>
      <c r="H198" s="16"/>
      <c r="I198" s="32"/>
      <c r="J198" s="33"/>
      <c r="L198" s="16"/>
      <c r="M198" s="32"/>
      <c r="N198" s="33"/>
      <c r="P198" s="16"/>
      <c r="Q198" s="32"/>
      <c r="R198" s="33"/>
      <c r="T198" s="16"/>
      <c r="U198" s="32"/>
      <c r="V198" s="33"/>
      <c r="W198" s="33"/>
      <c r="X198" s="33"/>
      <c r="Y198" s="33"/>
      <c r="Z198" s="33"/>
      <c r="AA198" s="33"/>
      <c r="AB198" s="33"/>
      <c r="AC198" s="23"/>
      <c r="AD198" s="23"/>
      <c r="AE198" s="23"/>
      <c r="AF198"/>
      <c r="AG198"/>
      <c r="AH198"/>
      <c r="AI198"/>
      <c r="AJ198"/>
      <c r="AK198"/>
      <c r="AL198"/>
      <c r="AM198"/>
      <c r="AN198"/>
      <c r="AO198"/>
      <c r="AP198"/>
      <c r="AQ198"/>
    </row>
    <row r="199" spans="1:43" s="13" customFormat="1" x14ac:dyDescent="0.4">
      <c r="A199" s="23"/>
      <c r="B199" s="23"/>
      <c r="D199" s="16"/>
      <c r="E199" s="32"/>
      <c r="F199" s="33"/>
      <c r="H199" s="16"/>
      <c r="I199" s="32"/>
      <c r="J199" s="33"/>
      <c r="L199" s="16"/>
      <c r="M199" s="32"/>
      <c r="N199" s="33"/>
      <c r="P199" s="16"/>
      <c r="Q199" s="32"/>
      <c r="R199" s="33"/>
      <c r="T199" s="16"/>
      <c r="U199" s="32"/>
      <c r="V199" s="33"/>
      <c r="W199" s="33"/>
      <c r="X199" s="33"/>
      <c r="Y199" s="33"/>
      <c r="Z199" s="33"/>
      <c r="AA199" s="33"/>
      <c r="AB199" s="33"/>
      <c r="AC199" s="23"/>
      <c r="AD199" s="23"/>
      <c r="AE199" s="23"/>
      <c r="AF199"/>
      <c r="AG199"/>
      <c r="AH199"/>
      <c r="AI199"/>
      <c r="AJ199"/>
      <c r="AK199"/>
      <c r="AL199"/>
      <c r="AM199"/>
      <c r="AN199"/>
      <c r="AO199"/>
      <c r="AP199"/>
      <c r="AQ199"/>
    </row>
    <row r="200" spans="1:43" s="13" customFormat="1" x14ac:dyDescent="0.4">
      <c r="A200" s="23"/>
      <c r="B200" s="23"/>
      <c r="D200" s="16"/>
      <c r="E200" s="32"/>
      <c r="F200" s="33"/>
      <c r="H200" s="16"/>
      <c r="I200" s="32"/>
      <c r="J200" s="33"/>
      <c r="L200" s="16"/>
      <c r="M200" s="32"/>
      <c r="N200" s="33"/>
      <c r="P200" s="16"/>
      <c r="Q200" s="32"/>
      <c r="R200" s="33"/>
      <c r="T200" s="16"/>
      <c r="U200" s="32"/>
      <c r="V200" s="33"/>
      <c r="W200" s="33"/>
      <c r="X200" s="33"/>
      <c r="Y200" s="33"/>
      <c r="Z200" s="33"/>
      <c r="AA200" s="33"/>
      <c r="AB200" s="33"/>
      <c r="AC200" s="23"/>
      <c r="AD200" s="23"/>
      <c r="AE200" s="23"/>
      <c r="AF200"/>
      <c r="AG200"/>
      <c r="AH200"/>
      <c r="AI200"/>
      <c r="AJ200"/>
      <c r="AK200"/>
      <c r="AL200"/>
      <c r="AM200"/>
      <c r="AN200"/>
      <c r="AO200"/>
      <c r="AP200"/>
      <c r="AQ200"/>
    </row>
    <row r="201" spans="1:43" s="13" customFormat="1" x14ac:dyDescent="0.4">
      <c r="A201" s="23"/>
      <c r="B201" s="23"/>
      <c r="D201" s="16"/>
      <c r="E201" s="32"/>
      <c r="F201" s="33"/>
      <c r="H201" s="16"/>
      <c r="I201" s="32"/>
      <c r="J201" s="33"/>
      <c r="L201" s="16"/>
      <c r="M201" s="32"/>
      <c r="N201" s="33"/>
      <c r="P201" s="16"/>
      <c r="Q201" s="32"/>
      <c r="R201" s="33"/>
      <c r="T201" s="16"/>
      <c r="U201" s="32"/>
      <c r="V201" s="33"/>
      <c r="W201" s="33"/>
      <c r="X201" s="33"/>
      <c r="Y201" s="33"/>
      <c r="Z201" s="33"/>
      <c r="AA201" s="33"/>
      <c r="AB201" s="33"/>
      <c r="AC201" s="23"/>
      <c r="AD201" s="23"/>
      <c r="AE201" s="23"/>
      <c r="AF201"/>
      <c r="AG201"/>
      <c r="AH201"/>
      <c r="AI201"/>
      <c r="AJ201"/>
      <c r="AK201"/>
      <c r="AL201"/>
      <c r="AM201"/>
      <c r="AN201"/>
      <c r="AO201"/>
      <c r="AP201"/>
      <c r="AQ201"/>
    </row>
    <row r="202" spans="1:43" s="13" customFormat="1" x14ac:dyDescent="0.4">
      <c r="A202" s="23"/>
      <c r="B202" s="23"/>
      <c r="D202" s="16"/>
      <c r="E202" s="32"/>
      <c r="F202" s="33"/>
      <c r="H202" s="16"/>
      <c r="I202" s="32"/>
      <c r="J202" s="33"/>
      <c r="L202" s="16"/>
      <c r="M202" s="32"/>
      <c r="N202" s="33"/>
      <c r="P202" s="16"/>
      <c r="Q202" s="32"/>
      <c r="R202" s="33"/>
      <c r="T202" s="16"/>
      <c r="U202" s="32"/>
      <c r="V202" s="33"/>
      <c r="W202" s="33"/>
      <c r="X202" s="33"/>
      <c r="Y202" s="33"/>
      <c r="Z202" s="33"/>
      <c r="AA202" s="33"/>
      <c r="AB202" s="33"/>
      <c r="AC202" s="23"/>
      <c r="AD202" s="23"/>
      <c r="AE202" s="23"/>
      <c r="AF202"/>
      <c r="AG202"/>
      <c r="AH202"/>
      <c r="AI202"/>
      <c r="AJ202"/>
      <c r="AK202"/>
      <c r="AL202"/>
      <c r="AM202"/>
      <c r="AN202"/>
      <c r="AO202"/>
      <c r="AP202"/>
      <c r="AQ202"/>
    </row>
    <row r="203" spans="1:43" s="13" customFormat="1" x14ac:dyDescent="0.4">
      <c r="A203" s="23"/>
      <c r="B203" s="23"/>
      <c r="D203" s="16"/>
      <c r="E203" s="32"/>
      <c r="F203" s="33"/>
      <c r="H203" s="16"/>
      <c r="I203" s="32"/>
      <c r="J203" s="33"/>
      <c r="L203" s="16"/>
      <c r="M203" s="32"/>
      <c r="N203" s="33"/>
      <c r="P203" s="16"/>
      <c r="Q203" s="32"/>
      <c r="R203" s="33"/>
      <c r="T203" s="16"/>
      <c r="U203" s="32"/>
      <c r="V203" s="33"/>
      <c r="W203" s="33"/>
      <c r="X203" s="33"/>
      <c r="Y203" s="33"/>
      <c r="Z203" s="33"/>
      <c r="AA203" s="33"/>
      <c r="AB203" s="33"/>
      <c r="AC203" s="23"/>
      <c r="AD203" s="23"/>
      <c r="AE203" s="23"/>
      <c r="AF203"/>
      <c r="AG203"/>
      <c r="AH203"/>
      <c r="AI203"/>
      <c r="AJ203"/>
      <c r="AK203"/>
      <c r="AL203"/>
      <c r="AM203"/>
      <c r="AN203"/>
      <c r="AO203"/>
      <c r="AP203"/>
      <c r="AQ203"/>
    </row>
    <row r="204" spans="1:43" s="13" customFormat="1" x14ac:dyDescent="0.4">
      <c r="A204" s="23"/>
      <c r="B204" s="23"/>
      <c r="D204" s="16"/>
      <c r="E204" s="32"/>
      <c r="F204" s="33"/>
      <c r="H204" s="16"/>
      <c r="I204" s="32"/>
      <c r="J204" s="33"/>
      <c r="L204" s="16"/>
      <c r="M204" s="32"/>
      <c r="N204" s="33"/>
      <c r="P204" s="16"/>
      <c r="Q204" s="32"/>
      <c r="R204" s="33"/>
      <c r="T204" s="16"/>
      <c r="U204" s="32"/>
      <c r="V204" s="33"/>
      <c r="W204" s="33"/>
      <c r="X204" s="33"/>
      <c r="Y204" s="33"/>
      <c r="Z204" s="33"/>
      <c r="AA204" s="33"/>
      <c r="AB204" s="33"/>
      <c r="AC204" s="23"/>
      <c r="AD204" s="23"/>
      <c r="AE204" s="23"/>
      <c r="AF204"/>
      <c r="AG204"/>
      <c r="AH204"/>
      <c r="AI204"/>
      <c r="AJ204"/>
      <c r="AK204"/>
      <c r="AL204"/>
      <c r="AM204"/>
      <c r="AN204"/>
      <c r="AO204"/>
      <c r="AP204"/>
      <c r="AQ204"/>
    </row>
    <row r="205" spans="1:43" s="13" customFormat="1" x14ac:dyDescent="0.4">
      <c r="A205" s="23"/>
      <c r="B205" s="23"/>
      <c r="D205" s="16"/>
      <c r="E205" s="32"/>
      <c r="F205" s="33"/>
      <c r="H205" s="16"/>
      <c r="I205" s="32"/>
      <c r="J205" s="33"/>
      <c r="L205" s="16"/>
      <c r="M205" s="32"/>
      <c r="N205" s="33"/>
      <c r="P205" s="16"/>
      <c r="Q205" s="32"/>
      <c r="R205" s="33"/>
      <c r="T205" s="16"/>
      <c r="U205" s="32"/>
      <c r="V205" s="33"/>
      <c r="W205" s="33"/>
      <c r="X205" s="33"/>
      <c r="Y205" s="33"/>
      <c r="Z205" s="33"/>
      <c r="AA205" s="33"/>
      <c r="AB205" s="33"/>
      <c r="AC205" s="23"/>
      <c r="AD205" s="23"/>
      <c r="AE205" s="23"/>
      <c r="AF205"/>
      <c r="AG205"/>
      <c r="AH205"/>
      <c r="AI205"/>
      <c r="AJ205"/>
      <c r="AK205"/>
      <c r="AL205"/>
      <c r="AM205"/>
      <c r="AN205"/>
      <c r="AO205"/>
      <c r="AP205"/>
      <c r="AQ205"/>
    </row>
    <row r="206" spans="1:43" s="13" customFormat="1" x14ac:dyDescent="0.4">
      <c r="A206" s="23"/>
      <c r="B206" s="23"/>
      <c r="D206" s="16"/>
      <c r="E206" s="32"/>
      <c r="F206" s="33"/>
      <c r="H206" s="16"/>
      <c r="I206" s="32"/>
      <c r="J206" s="33"/>
      <c r="L206" s="16"/>
      <c r="M206" s="32"/>
      <c r="N206" s="33"/>
      <c r="P206" s="16"/>
      <c r="Q206" s="32"/>
      <c r="R206" s="33"/>
      <c r="T206" s="16"/>
      <c r="U206" s="32"/>
      <c r="V206" s="33"/>
      <c r="W206" s="33"/>
      <c r="X206" s="33"/>
      <c r="Y206" s="33"/>
      <c r="Z206" s="33"/>
      <c r="AA206" s="33"/>
      <c r="AB206" s="33"/>
      <c r="AC206" s="23"/>
      <c r="AD206" s="23"/>
      <c r="AE206" s="23"/>
      <c r="AF206"/>
      <c r="AG206"/>
      <c r="AH206"/>
      <c r="AI206"/>
      <c r="AJ206"/>
      <c r="AK206"/>
      <c r="AL206"/>
      <c r="AM206"/>
      <c r="AN206"/>
      <c r="AO206"/>
      <c r="AP206"/>
      <c r="AQ206"/>
    </row>
    <row r="207" spans="1:43" s="13" customFormat="1" x14ac:dyDescent="0.4">
      <c r="A207" s="23"/>
      <c r="B207" s="23"/>
      <c r="D207" s="16"/>
      <c r="E207" s="32"/>
      <c r="F207" s="33"/>
      <c r="H207" s="16"/>
      <c r="I207" s="32"/>
      <c r="J207" s="33"/>
      <c r="L207" s="16"/>
      <c r="M207" s="32"/>
      <c r="N207" s="33"/>
      <c r="P207" s="16"/>
      <c r="Q207" s="32"/>
      <c r="R207" s="33"/>
      <c r="T207" s="16"/>
      <c r="U207" s="32"/>
      <c r="V207" s="33"/>
      <c r="W207" s="33"/>
      <c r="X207" s="33"/>
      <c r="Y207" s="33"/>
      <c r="Z207" s="33"/>
      <c r="AA207" s="33"/>
      <c r="AB207" s="33"/>
      <c r="AC207" s="23"/>
      <c r="AD207" s="23"/>
      <c r="AE207" s="23"/>
      <c r="AF207"/>
      <c r="AG207"/>
      <c r="AH207"/>
      <c r="AI207"/>
      <c r="AJ207"/>
      <c r="AK207"/>
      <c r="AL207"/>
      <c r="AM207"/>
      <c r="AN207"/>
      <c r="AO207"/>
      <c r="AP207"/>
      <c r="AQ207"/>
    </row>
    <row r="208" spans="1:43" s="13" customFormat="1" x14ac:dyDescent="0.4">
      <c r="A208" s="23"/>
      <c r="B208" s="23"/>
      <c r="D208" s="16"/>
      <c r="E208" s="32"/>
      <c r="F208" s="33"/>
      <c r="H208" s="16"/>
      <c r="I208" s="32"/>
      <c r="J208" s="33"/>
      <c r="L208" s="16"/>
      <c r="M208" s="32"/>
      <c r="N208" s="33"/>
      <c r="P208" s="16"/>
      <c r="Q208" s="32"/>
      <c r="R208" s="33"/>
      <c r="T208" s="16"/>
      <c r="U208" s="32"/>
      <c r="V208" s="33"/>
      <c r="W208" s="33"/>
      <c r="X208" s="33"/>
      <c r="Y208" s="33"/>
      <c r="Z208" s="33"/>
      <c r="AA208" s="33"/>
      <c r="AB208" s="33"/>
      <c r="AC208" s="23"/>
      <c r="AD208" s="23"/>
      <c r="AE208" s="23"/>
      <c r="AF208"/>
      <c r="AG208"/>
      <c r="AH208"/>
      <c r="AI208"/>
      <c r="AJ208"/>
      <c r="AK208"/>
      <c r="AL208"/>
      <c r="AM208"/>
      <c r="AN208"/>
      <c r="AO208"/>
      <c r="AP208"/>
      <c r="AQ208"/>
    </row>
    <row r="209" spans="1:43" s="13" customFormat="1" x14ac:dyDescent="0.4">
      <c r="A209" s="23"/>
      <c r="B209" s="23"/>
      <c r="D209" s="16"/>
      <c r="E209" s="32"/>
      <c r="F209" s="33"/>
      <c r="H209" s="16"/>
      <c r="I209" s="32"/>
      <c r="J209" s="33"/>
      <c r="L209" s="16"/>
      <c r="M209" s="32"/>
      <c r="N209" s="33"/>
      <c r="P209" s="16"/>
      <c r="Q209" s="32"/>
      <c r="R209" s="33"/>
      <c r="T209" s="16"/>
      <c r="U209" s="32"/>
      <c r="V209" s="33"/>
      <c r="W209" s="33"/>
      <c r="X209" s="33"/>
      <c r="Y209" s="33"/>
      <c r="Z209" s="33"/>
      <c r="AA209" s="33"/>
      <c r="AB209" s="33"/>
      <c r="AC209" s="23"/>
      <c r="AD209" s="23"/>
      <c r="AE209" s="23"/>
      <c r="AF209"/>
      <c r="AG209"/>
      <c r="AH209"/>
      <c r="AI209"/>
      <c r="AJ209"/>
      <c r="AK209"/>
      <c r="AL209"/>
      <c r="AM209"/>
      <c r="AN209"/>
      <c r="AO209"/>
      <c r="AP209"/>
      <c r="AQ209"/>
    </row>
    <row r="210" spans="1:43" s="13" customFormat="1" x14ac:dyDescent="0.4">
      <c r="A210" s="23"/>
      <c r="B210" s="23"/>
      <c r="D210" s="16"/>
      <c r="E210" s="32"/>
      <c r="F210" s="33"/>
      <c r="H210" s="16"/>
      <c r="I210" s="32"/>
      <c r="J210" s="33"/>
      <c r="L210" s="16"/>
      <c r="M210" s="32"/>
      <c r="N210" s="33"/>
      <c r="P210" s="16"/>
      <c r="Q210" s="32"/>
      <c r="R210" s="33"/>
      <c r="T210" s="16"/>
      <c r="U210" s="32"/>
      <c r="V210" s="33"/>
      <c r="W210" s="33"/>
      <c r="X210" s="33"/>
      <c r="Y210" s="33"/>
      <c r="Z210" s="33"/>
      <c r="AA210" s="33"/>
      <c r="AB210" s="33"/>
      <c r="AC210" s="23"/>
      <c r="AD210" s="23"/>
      <c r="AE210" s="23"/>
      <c r="AF210"/>
      <c r="AG210"/>
      <c r="AH210"/>
      <c r="AI210"/>
      <c r="AJ210"/>
      <c r="AK210"/>
      <c r="AL210"/>
      <c r="AM210"/>
      <c r="AN210"/>
      <c r="AO210"/>
      <c r="AP210"/>
      <c r="AQ210"/>
    </row>
    <row r="211" spans="1:43" s="13" customFormat="1" x14ac:dyDescent="0.4">
      <c r="A211" s="23"/>
      <c r="B211" s="23"/>
      <c r="D211" s="16"/>
      <c r="E211" s="32"/>
      <c r="F211" s="33"/>
      <c r="H211" s="16"/>
      <c r="I211" s="32"/>
      <c r="J211" s="33"/>
      <c r="L211" s="16"/>
      <c r="M211" s="32"/>
      <c r="N211" s="33"/>
      <c r="P211" s="16"/>
      <c r="Q211" s="32"/>
      <c r="R211" s="33"/>
      <c r="T211" s="16"/>
      <c r="U211" s="32"/>
      <c r="V211" s="33"/>
      <c r="W211" s="33"/>
      <c r="X211" s="33"/>
      <c r="Y211" s="33"/>
      <c r="Z211" s="33"/>
      <c r="AA211" s="33"/>
      <c r="AB211" s="33"/>
      <c r="AC211" s="23"/>
      <c r="AD211" s="23"/>
      <c r="AE211" s="23"/>
      <c r="AF211"/>
      <c r="AG211"/>
      <c r="AH211"/>
      <c r="AI211"/>
      <c r="AJ211"/>
      <c r="AK211"/>
      <c r="AL211"/>
      <c r="AM211"/>
      <c r="AN211"/>
      <c r="AO211"/>
      <c r="AP211"/>
      <c r="AQ211"/>
    </row>
    <row r="212" spans="1:43" s="13" customFormat="1" x14ac:dyDescent="0.4">
      <c r="A212" s="23"/>
      <c r="B212" s="23"/>
      <c r="D212" s="16"/>
      <c r="E212" s="32"/>
      <c r="F212" s="33"/>
      <c r="H212" s="16"/>
      <c r="I212" s="32"/>
      <c r="J212" s="33"/>
      <c r="L212" s="16"/>
      <c r="M212" s="32"/>
      <c r="N212" s="33"/>
      <c r="P212" s="16"/>
      <c r="Q212" s="32"/>
      <c r="R212" s="33"/>
      <c r="T212" s="16"/>
      <c r="U212" s="32"/>
      <c r="V212" s="33"/>
      <c r="W212" s="33"/>
      <c r="X212" s="33"/>
      <c r="Y212" s="33"/>
      <c r="Z212" s="33"/>
      <c r="AA212" s="33"/>
      <c r="AB212" s="33"/>
      <c r="AC212" s="23"/>
      <c r="AD212" s="23"/>
      <c r="AE212" s="23"/>
      <c r="AF212"/>
      <c r="AG212"/>
      <c r="AH212"/>
      <c r="AI212"/>
      <c r="AJ212"/>
      <c r="AK212"/>
      <c r="AL212"/>
      <c r="AM212"/>
      <c r="AN212"/>
      <c r="AO212"/>
      <c r="AP212"/>
      <c r="AQ212"/>
    </row>
    <row r="213" spans="1:43" s="13" customFormat="1" x14ac:dyDescent="0.4">
      <c r="A213" s="23"/>
      <c r="B213" s="23"/>
      <c r="D213" s="16"/>
      <c r="E213" s="32"/>
      <c r="F213" s="33"/>
      <c r="H213" s="16"/>
      <c r="I213" s="32"/>
      <c r="J213" s="33"/>
      <c r="L213" s="16"/>
      <c r="M213" s="32"/>
      <c r="N213" s="33"/>
      <c r="P213" s="16"/>
      <c r="Q213" s="32"/>
      <c r="R213" s="33"/>
      <c r="T213" s="16"/>
      <c r="U213" s="32"/>
      <c r="V213" s="33"/>
      <c r="W213" s="33"/>
      <c r="X213" s="33"/>
      <c r="Y213" s="33"/>
      <c r="Z213" s="33"/>
      <c r="AA213" s="33"/>
      <c r="AB213" s="33"/>
      <c r="AC213" s="23"/>
      <c r="AD213" s="23"/>
      <c r="AE213" s="23"/>
      <c r="AF213"/>
      <c r="AG213"/>
      <c r="AH213"/>
      <c r="AI213"/>
      <c r="AJ213"/>
      <c r="AK213"/>
      <c r="AL213"/>
      <c r="AM213"/>
      <c r="AN213"/>
      <c r="AO213"/>
      <c r="AP213"/>
      <c r="AQ213"/>
    </row>
    <row r="214" spans="1:43" s="13" customFormat="1" x14ac:dyDescent="0.4">
      <c r="A214" s="23"/>
      <c r="B214" s="23"/>
      <c r="D214" s="16"/>
      <c r="E214" s="32"/>
      <c r="F214" s="33"/>
      <c r="H214" s="16"/>
      <c r="I214" s="32"/>
      <c r="J214" s="33"/>
      <c r="L214" s="16"/>
      <c r="M214" s="32"/>
      <c r="N214" s="33"/>
      <c r="P214" s="16"/>
      <c r="Q214" s="32"/>
      <c r="R214" s="33"/>
      <c r="T214" s="16"/>
      <c r="U214" s="32"/>
      <c r="V214" s="33"/>
      <c r="W214" s="33"/>
      <c r="X214" s="33"/>
      <c r="Y214" s="33"/>
      <c r="Z214" s="33"/>
      <c r="AA214" s="33"/>
      <c r="AB214" s="33"/>
      <c r="AC214" s="23"/>
      <c r="AD214" s="23"/>
      <c r="AE214" s="23"/>
      <c r="AF214"/>
      <c r="AG214"/>
      <c r="AH214"/>
      <c r="AI214"/>
      <c r="AJ214"/>
      <c r="AK214"/>
      <c r="AL214"/>
      <c r="AM214"/>
      <c r="AN214"/>
      <c r="AO214"/>
      <c r="AP214"/>
      <c r="AQ214"/>
    </row>
    <row r="215" spans="1:43" s="13" customFormat="1" x14ac:dyDescent="0.4">
      <c r="A215" s="23"/>
      <c r="B215" s="23"/>
      <c r="D215" s="16"/>
      <c r="E215" s="32"/>
      <c r="F215" s="33"/>
      <c r="H215" s="16"/>
      <c r="I215" s="32"/>
      <c r="J215" s="33"/>
      <c r="L215" s="16"/>
      <c r="M215" s="32"/>
      <c r="N215" s="33"/>
      <c r="P215" s="16"/>
      <c r="Q215" s="32"/>
      <c r="R215" s="33"/>
      <c r="T215" s="16"/>
      <c r="U215" s="32"/>
      <c r="V215" s="33"/>
      <c r="W215" s="33"/>
      <c r="X215" s="33"/>
      <c r="Y215" s="33"/>
      <c r="Z215" s="33"/>
      <c r="AA215" s="33"/>
      <c r="AB215" s="33"/>
      <c r="AC215" s="23"/>
      <c r="AD215" s="23"/>
      <c r="AE215" s="23"/>
      <c r="AF215"/>
      <c r="AG215"/>
      <c r="AH215"/>
      <c r="AI215"/>
      <c r="AJ215"/>
      <c r="AK215"/>
      <c r="AL215"/>
      <c r="AM215"/>
      <c r="AN215"/>
      <c r="AO215"/>
      <c r="AP215"/>
      <c r="AQ215"/>
    </row>
    <row r="216" spans="1:43" s="13" customFormat="1" x14ac:dyDescent="0.4">
      <c r="A216" s="23"/>
      <c r="B216" s="23"/>
      <c r="D216" s="16"/>
      <c r="E216" s="32"/>
      <c r="F216" s="33"/>
      <c r="H216" s="16"/>
      <c r="I216" s="32"/>
      <c r="J216" s="33"/>
      <c r="L216" s="16"/>
      <c r="M216" s="32"/>
      <c r="N216" s="33"/>
      <c r="P216" s="16"/>
      <c r="Q216" s="32"/>
      <c r="R216" s="33"/>
      <c r="T216" s="16"/>
      <c r="U216" s="32"/>
      <c r="V216" s="33"/>
      <c r="W216" s="33"/>
      <c r="X216" s="33"/>
      <c r="Y216" s="33"/>
      <c r="Z216" s="33"/>
      <c r="AA216" s="33"/>
      <c r="AB216" s="33"/>
      <c r="AC216" s="23"/>
      <c r="AD216" s="23"/>
      <c r="AE216" s="23"/>
      <c r="AF216"/>
      <c r="AG216"/>
      <c r="AH216"/>
      <c r="AI216"/>
      <c r="AJ216"/>
      <c r="AK216"/>
      <c r="AL216"/>
      <c r="AM216"/>
      <c r="AN216"/>
      <c r="AO216"/>
      <c r="AP216"/>
      <c r="AQ216"/>
    </row>
    <row r="217" spans="1:43" s="13" customFormat="1" x14ac:dyDescent="0.4">
      <c r="A217" s="23"/>
      <c r="B217" s="23"/>
      <c r="D217" s="16"/>
      <c r="E217" s="32"/>
      <c r="F217" s="33"/>
      <c r="H217" s="16"/>
      <c r="I217" s="32"/>
      <c r="J217" s="33"/>
      <c r="L217" s="16"/>
      <c r="M217" s="32"/>
      <c r="N217" s="33"/>
      <c r="P217" s="16"/>
      <c r="Q217" s="32"/>
      <c r="R217" s="33"/>
      <c r="T217" s="16"/>
      <c r="U217" s="32"/>
      <c r="V217" s="33"/>
      <c r="W217" s="33"/>
      <c r="X217" s="33"/>
      <c r="Y217" s="33"/>
      <c r="Z217" s="33"/>
      <c r="AA217" s="33"/>
      <c r="AB217" s="33"/>
      <c r="AC217" s="23"/>
      <c r="AD217" s="23"/>
      <c r="AE217" s="23"/>
      <c r="AF217"/>
      <c r="AG217"/>
      <c r="AH217"/>
      <c r="AI217"/>
      <c r="AJ217"/>
      <c r="AK217"/>
      <c r="AL217"/>
      <c r="AM217"/>
      <c r="AN217"/>
      <c r="AO217"/>
      <c r="AP217"/>
      <c r="AQ217"/>
    </row>
    <row r="218" spans="1:43" s="13" customFormat="1" x14ac:dyDescent="0.4">
      <c r="A218" s="23"/>
      <c r="B218" s="23"/>
      <c r="D218" s="16"/>
      <c r="E218" s="32"/>
      <c r="F218" s="33"/>
      <c r="H218" s="16"/>
      <c r="I218" s="32"/>
      <c r="J218" s="33"/>
      <c r="L218" s="16"/>
      <c r="M218" s="32"/>
      <c r="N218" s="33"/>
      <c r="P218" s="16"/>
      <c r="Q218" s="32"/>
      <c r="R218" s="33"/>
      <c r="T218" s="16"/>
      <c r="U218" s="32"/>
      <c r="V218" s="33"/>
      <c r="W218" s="33"/>
      <c r="X218" s="33"/>
      <c r="Y218" s="33"/>
      <c r="Z218" s="33"/>
      <c r="AA218" s="33"/>
      <c r="AB218" s="33"/>
      <c r="AC218" s="23"/>
      <c r="AD218" s="23"/>
      <c r="AE218" s="23"/>
      <c r="AF218"/>
      <c r="AG218"/>
      <c r="AH218"/>
      <c r="AI218"/>
      <c r="AJ218"/>
      <c r="AK218"/>
      <c r="AL218"/>
      <c r="AM218"/>
      <c r="AN218"/>
      <c r="AO218"/>
      <c r="AP218"/>
      <c r="AQ218"/>
    </row>
    <row r="219" spans="1:43" s="13" customFormat="1" x14ac:dyDescent="0.4">
      <c r="A219" s="23"/>
      <c r="B219" s="23"/>
      <c r="D219" s="16"/>
      <c r="E219" s="32"/>
      <c r="F219" s="33"/>
      <c r="H219" s="16"/>
      <c r="I219" s="32"/>
      <c r="J219" s="33"/>
      <c r="L219" s="16"/>
      <c r="M219" s="32"/>
      <c r="N219" s="33"/>
      <c r="P219" s="16"/>
      <c r="Q219" s="32"/>
      <c r="R219" s="33"/>
      <c r="T219" s="16"/>
      <c r="U219" s="32"/>
      <c r="V219" s="33"/>
      <c r="W219" s="33"/>
      <c r="X219" s="33"/>
      <c r="Y219" s="33"/>
      <c r="Z219" s="33"/>
      <c r="AA219" s="33"/>
      <c r="AB219" s="33"/>
      <c r="AC219" s="23"/>
      <c r="AD219" s="23"/>
      <c r="AE219" s="23"/>
      <c r="AF219"/>
      <c r="AG219"/>
      <c r="AH219"/>
      <c r="AI219"/>
      <c r="AJ219"/>
      <c r="AK219"/>
      <c r="AL219"/>
      <c r="AM219"/>
      <c r="AN219"/>
      <c r="AO219"/>
      <c r="AP219"/>
      <c r="AQ219"/>
    </row>
    <row r="220" spans="1:43" s="13" customFormat="1" x14ac:dyDescent="0.4">
      <c r="A220" s="23"/>
      <c r="B220" s="23"/>
      <c r="D220" s="16"/>
      <c r="E220" s="32"/>
      <c r="F220" s="33"/>
      <c r="H220" s="16"/>
      <c r="I220" s="32"/>
      <c r="J220" s="33"/>
      <c r="L220" s="16"/>
      <c r="M220" s="32"/>
      <c r="N220" s="33"/>
      <c r="P220" s="16"/>
      <c r="Q220" s="32"/>
      <c r="R220" s="33"/>
      <c r="T220" s="16"/>
      <c r="U220" s="32"/>
      <c r="V220" s="33"/>
      <c r="W220" s="33"/>
      <c r="X220" s="33"/>
      <c r="Y220" s="33"/>
      <c r="Z220" s="33"/>
      <c r="AA220" s="33"/>
      <c r="AB220" s="33"/>
      <c r="AC220" s="23"/>
      <c r="AD220" s="23"/>
      <c r="AE220" s="23"/>
      <c r="AF220"/>
      <c r="AG220"/>
      <c r="AH220"/>
      <c r="AI220"/>
      <c r="AJ220"/>
      <c r="AK220"/>
      <c r="AL220"/>
      <c r="AM220"/>
      <c r="AN220"/>
      <c r="AO220"/>
      <c r="AP220"/>
      <c r="AQ220"/>
    </row>
    <row r="221" spans="1:43" s="13" customFormat="1" x14ac:dyDescent="0.4">
      <c r="A221" s="23"/>
      <c r="B221" s="23"/>
      <c r="D221" s="16"/>
      <c r="E221" s="32"/>
      <c r="F221" s="33"/>
      <c r="H221" s="16"/>
      <c r="I221" s="32"/>
      <c r="J221" s="33"/>
      <c r="L221" s="16"/>
      <c r="M221" s="32"/>
      <c r="N221" s="33"/>
      <c r="P221" s="16"/>
      <c r="Q221" s="32"/>
      <c r="R221" s="33"/>
      <c r="T221" s="16"/>
      <c r="U221" s="32"/>
      <c r="V221" s="33"/>
      <c r="W221" s="33"/>
      <c r="X221" s="33"/>
      <c r="Y221" s="33"/>
      <c r="Z221" s="33"/>
      <c r="AA221" s="33"/>
      <c r="AB221" s="33"/>
      <c r="AC221" s="23"/>
      <c r="AD221" s="23"/>
      <c r="AE221" s="23"/>
      <c r="AF221"/>
      <c r="AG221"/>
      <c r="AH221"/>
      <c r="AI221"/>
      <c r="AJ221"/>
      <c r="AK221"/>
      <c r="AL221"/>
      <c r="AM221"/>
      <c r="AN221"/>
      <c r="AO221"/>
      <c r="AP221"/>
      <c r="AQ221"/>
    </row>
    <row r="222" spans="1:43" s="13" customFormat="1" x14ac:dyDescent="0.4">
      <c r="A222" s="23"/>
      <c r="B222" s="23"/>
      <c r="D222" s="16"/>
      <c r="E222" s="32"/>
      <c r="F222" s="33"/>
      <c r="H222" s="16"/>
      <c r="I222" s="32"/>
      <c r="J222" s="33"/>
      <c r="L222" s="16"/>
      <c r="M222" s="32"/>
      <c r="N222" s="33"/>
      <c r="P222" s="16"/>
      <c r="Q222" s="32"/>
      <c r="R222" s="33"/>
      <c r="T222" s="16"/>
      <c r="U222" s="32"/>
      <c r="V222" s="33"/>
      <c r="W222" s="33"/>
      <c r="X222" s="33"/>
      <c r="Y222" s="33"/>
      <c r="Z222" s="33"/>
      <c r="AA222" s="33"/>
      <c r="AB222" s="33"/>
      <c r="AC222" s="23"/>
      <c r="AD222" s="23"/>
      <c r="AE222" s="23"/>
      <c r="AF222"/>
      <c r="AG222"/>
      <c r="AH222"/>
      <c r="AI222"/>
      <c r="AJ222"/>
      <c r="AK222"/>
      <c r="AL222"/>
      <c r="AM222"/>
      <c r="AN222"/>
      <c r="AO222"/>
      <c r="AP222"/>
      <c r="AQ222"/>
    </row>
    <row r="223" spans="1:43" s="13" customFormat="1" x14ac:dyDescent="0.4">
      <c r="A223" s="23"/>
      <c r="B223" s="23"/>
      <c r="D223" s="16"/>
      <c r="E223" s="32"/>
      <c r="F223" s="33"/>
      <c r="H223" s="16"/>
      <c r="I223" s="32"/>
      <c r="J223" s="33"/>
      <c r="L223" s="16"/>
      <c r="M223" s="32"/>
      <c r="N223" s="33"/>
      <c r="P223" s="16"/>
      <c r="Q223" s="32"/>
      <c r="R223" s="33"/>
      <c r="T223" s="16"/>
      <c r="U223" s="32"/>
      <c r="V223" s="33"/>
      <c r="W223" s="33"/>
      <c r="X223" s="33"/>
      <c r="Y223" s="33"/>
      <c r="Z223" s="33"/>
      <c r="AA223" s="33"/>
      <c r="AB223" s="33"/>
      <c r="AC223" s="23"/>
      <c r="AD223" s="23"/>
      <c r="AE223" s="23"/>
      <c r="AF223"/>
      <c r="AG223"/>
      <c r="AH223"/>
      <c r="AI223"/>
      <c r="AJ223"/>
      <c r="AK223"/>
      <c r="AL223"/>
      <c r="AM223"/>
      <c r="AN223"/>
      <c r="AO223"/>
      <c r="AP223"/>
      <c r="AQ223"/>
    </row>
    <row r="224" spans="1:43" s="13" customFormat="1" x14ac:dyDescent="0.4">
      <c r="A224" s="23"/>
      <c r="B224" s="23"/>
      <c r="D224" s="16"/>
      <c r="E224" s="32"/>
      <c r="F224" s="33"/>
      <c r="H224" s="16"/>
      <c r="I224" s="32"/>
      <c r="J224" s="33"/>
      <c r="L224" s="16"/>
      <c r="M224" s="32"/>
      <c r="N224" s="33"/>
      <c r="P224" s="16"/>
      <c r="Q224" s="32"/>
      <c r="R224" s="33"/>
      <c r="T224" s="16"/>
      <c r="U224" s="32"/>
      <c r="V224" s="33"/>
      <c r="W224" s="33"/>
      <c r="X224" s="33"/>
      <c r="Y224" s="33"/>
      <c r="Z224" s="33"/>
      <c r="AA224" s="33"/>
      <c r="AB224" s="33"/>
      <c r="AC224" s="23"/>
      <c r="AD224" s="23"/>
      <c r="AE224" s="23"/>
      <c r="AF224"/>
      <c r="AG224"/>
      <c r="AH224"/>
      <c r="AI224"/>
      <c r="AJ224"/>
      <c r="AK224"/>
      <c r="AL224"/>
      <c r="AM224"/>
      <c r="AN224"/>
      <c r="AO224"/>
      <c r="AP224"/>
      <c r="AQ224"/>
    </row>
    <row r="225" spans="1:43" s="13" customFormat="1" x14ac:dyDescent="0.4">
      <c r="A225" s="23"/>
      <c r="B225" s="23"/>
      <c r="D225" s="16"/>
      <c r="E225" s="32"/>
      <c r="F225" s="33"/>
      <c r="H225" s="16"/>
      <c r="I225" s="32"/>
      <c r="J225" s="33"/>
      <c r="L225" s="16"/>
      <c r="M225" s="32"/>
      <c r="N225" s="33"/>
      <c r="P225" s="16"/>
      <c r="Q225" s="32"/>
      <c r="R225" s="33"/>
      <c r="T225" s="16"/>
      <c r="U225" s="32"/>
      <c r="V225" s="33"/>
      <c r="W225" s="33"/>
      <c r="X225" s="33"/>
      <c r="Y225" s="33"/>
      <c r="Z225" s="33"/>
      <c r="AA225" s="33"/>
      <c r="AB225" s="33"/>
      <c r="AC225" s="23"/>
      <c r="AD225" s="23"/>
      <c r="AE225" s="23"/>
      <c r="AF225"/>
      <c r="AG225"/>
      <c r="AH225"/>
      <c r="AI225"/>
      <c r="AJ225"/>
      <c r="AK225"/>
      <c r="AL225"/>
      <c r="AM225"/>
      <c r="AN225"/>
      <c r="AO225"/>
      <c r="AP225"/>
      <c r="AQ225"/>
    </row>
    <row r="226" spans="1:43" s="13" customFormat="1" x14ac:dyDescent="0.4">
      <c r="A226" s="23"/>
      <c r="B226" s="23"/>
      <c r="D226" s="16"/>
      <c r="E226" s="32"/>
      <c r="F226" s="33"/>
      <c r="H226" s="16"/>
      <c r="I226" s="32"/>
      <c r="J226" s="33"/>
      <c r="L226" s="16"/>
      <c r="M226" s="32"/>
      <c r="N226" s="33"/>
      <c r="P226" s="16"/>
      <c r="Q226" s="32"/>
      <c r="R226" s="33"/>
      <c r="T226" s="16"/>
      <c r="U226" s="32"/>
      <c r="V226" s="33"/>
      <c r="W226" s="33"/>
      <c r="X226" s="33"/>
      <c r="Y226" s="33"/>
      <c r="Z226" s="33"/>
      <c r="AA226" s="33"/>
      <c r="AB226" s="33"/>
      <c r="AC226" s="23"/>
      <c r="AD226" s="23"/>
      <c r="AE226" s="23"/>
      <c r="AF226"/>
      <c r="AG226"/>
      <c r="AH226"/>
      <c r="AI226"/>
      <c r="AJ226"/>
      <c r="AK226"/>
      <c r="AL226"/>
      <c r="AM226"/>
      <c r="AN226"/>
      <c r="AO226"/>
      <c r="AP226"/>
      <c r="AQ226"/>
    </row>
    <row r="227" spans="1:43" s="13" customFormat="1" x14ac:dyDescent="0.4">
      <c r="A227" s="23"/>
      <c r="B227" s="23"/>
      <c r="D227" s="16"/>
      <c r="E227" s="32"/>
      <c r="F227" s="33"/>
      <c r="H227" s="16"/>
      <c r="I227" s="32"/>
      <c r="J227" s="33"/>
      <c r="L227" s="16"/>
      <c r="M227" s="32"/>
      <c r="N227" s="33"/>
      <c r="P227" s="16"/>
      <c r="Q227" s="32"/>
      <c r="R227" s="33"/>
      <c r="T227" s="16"/>
      <c r="U227" s="32"/>
      <c r="V227" s="33"/>
      <c r="W227" s="33"/>
      <c r="X227" s="33"/>
      <c r="Y227" s="33"/>
      <c r="Z227" s="33"/>
      <c r="AA227" s="33"/>
      <c r="AB227" s="33"/>
      <c r="AC227" s="23"/>
      <c r="AD227" s="23"/>
      <c r="AE227" s="23"/>
      <c r="AF227"/>
      <c r="AG227"/>
      <c r="AH227"/>
      <c r="AI227"/>
      <c r="AJ227"/>
      <c r="AK227"/>
      <c r="AL227"/>
      <c r="AM227"/>
      <c r="AN227"/>
      <c r="AO227"/>
      <c r="AP227"/>
      <c r="AQ227"/>
    </row>
    <row r="228" spans="1:43" s="13" customFormat="1" x14ac:dyDescent="0.4">
      <c r="A228" s="23"/>
      <c r="B228" s="23"/>
      <c r="D228" s="16"/>
      <c r="E228" s="32"/>
      <c r="F228" s="33"/>
      <c r="H228" s="16"/>
      <c r="I228" s="32"/>
      <c r="J228" s="33"/>
      <c r="L228" s="16"/>
      <c r="M228" s="32"/>
      <c r="N228" s="33"/>
      <c r="P228" s="16"/>
      <c r="Q228" s="32"/>
      <c r="R228" s="33"/>
      <c r="T228" s="16"/>
      <c r="U228" s="32"/>
      <c r="V228" s="33"/>
      <c r="W228" s="33"/>
      <c r="X228" s="33"/>
      <c r="Y228" s="33"/>
      <c r="Z228" s="33"/>
      <c r="AA228" s="33"/>
      <c r="AB228" s="33"/>
      <c r="AC228" s="23"/>
      <c r="AD228" s="23"/>
      <c r="AE228" s="23"/>
      <c r="AF228"/>
      <c r="AG228"/>
      <c r="AH228"/>
      <c r="AI228"/>
      <c r="AJ228"/>
      <c r="AK228"/>
      <c r="AL228"/>
      <c r="AM228"/>
      <c r="AN228"/>
      <c r="AO228"/>
      <c r="AP228"/>
      <c r="AQ228"/>
    </row>
    <row r="229" spans="1:43" s="13" customFormat="1" x14ac:dyDescent="0.4">
      <c r="A229" s="23"/>
      <c r="B229" s="23"/>
      <c r="D229" s="16"/>
      <c r="E229" s="32"/>
      <c r="F229" s="33"/>
      <c r="H229" s="16"/>
      <c r="I229" s="32"/>
      <c r="J229" s="33"/>
      <c r="L229" s="16"/>
      <c r="M229" s="32"/>
      <c r="N229" s="33"/>
      <c r="P229" s="16"/>
      <c r="Q229" s="32"/>
      <c r="R229" s="33"/>
      <c r="T229" s="16"/>
      <c r="U229" s="32"/>
      <c r="V229" s="33"/>
      <c r="W229" s="33"/>
      <c r="X229" s="33"/>
      <c r="Y229" s="33"/>
      <c r="Z229" s="33"/>
      <c r="AA229" s="33"/>
      <c r="AB229" s="33"/>
      <c r="AC229" s="23"/>
      <c r="AD229" s="23"/>
      <c r="AE229" s="23"/>
      <c r="AF229"/>
      <c r="AG229"/>
      <c r="AH229"/>
      <c r="AI229"/>
      <c r="AJ229"/>
      <c r="AK229"/>
      <c r="AL229"/>
      <c r="AM229"/>
      <c r="AN229"/>
      <c r="AO229"/>
      <c r="AP229"/>
      <c r="AQ229"/>
    </row>
    <row r="230" spans="1:43" s="13" customFormat="1" x14ac:dyDescent="0.4">
      <c r="A230" s="23"/>
      <c r="B230" s="23"/>
      <c r="D230" s="16"/>
      <c r="E230" s="32"/>
      <c r="F230" s="33"/>
      <c r="H230" s="16"/>
      <c r="I230" s="32"/>
      <c r="J230" s="33"/>
      <c r="L230" s="16"/>
      <c r="M230" s="32"/>
      <c r="N230" s="33"/>
      <c r="P230" s="16"/>
      <c r="Q230" s="32"/>
      <c r="R230" s="33"/>
      <c r="T230" s="16"/>
      <c r="U230" s="32"/>
      <c r="V230" s="33"/>
      <c r="W230" s="33"/>
      <c r="X230" s="33"/>
      <c r="Y230" s="33"/>
      <c r="Z230" s="33"/>
      <c r="AA230" s="33"/>
      <c r="AB230" s="33"/>
      <c r="AC230" s="23"/>
      <c r="AD230" s="23"/>
      <c r="AE230" s="23"/>
      <c r="AF230"/>
      <c r="AG230"/>
      <c r="AH230"/>
      <c r="AI230"/>
      <c r="AJ230"/>
      <c r="AK230"/>
      <c r="AL230"/>
      <c r="AM230"/>
      <c r="AN230"/>
      <c r="AO230"/>
      <c r="AP230"/>
      <c r="AQ230"/>
    </row>
    <row r="231" spans="1:43" s="13" customFormat="1" x14ac:dyDescent="0.4">
      <c r="A231" s="23"/>
      <c r="B231" s="23"/>
      <c r="D231" s="16"/>
      <c r="E231" s="32"/>
      <c r="F231" s="33"/>
      <c r="H231" s="16"/>
      <c r="I231" s="32"/>
      <c r="J231" s="33"/>
      <c r="L231" s="16"/>
      <c r="M231" s="32"/>
      <c r="N231" s="33"/>
      <c r="P231" s="16"/>
      <c r="Q231" s="32"/>
      <c r="R231" s="33"/>
      <c r="T231" s="16"/>
      <c r="U231" s="32"/>
      <c r="V231" s="33"/>
      <c r="W231" s="33"/>
      <c r="X231" s="33"/>
      <c r="Y231" s="33"/>
      <c r="Z231" s="33"/>
      <c r="AA231" s="33"/>
      <c r="AB231" s="33"/>
      <c r="AC231" s="23"/>
      <c r="AD231" s="23"/>
      <c r="AE231" s="23"/>
      <c r="AF231"/>
      <c r="AG231"/>
      <c r="AH231"/>
      <c r="AI231"/>
      <c r="AJ231"/>
      <c r="AK231"/>
      <c r="AL231"/>
      <c r="AM231"/>
      <c r="AN231"/>
      <c r="AO231"/>
      <c r="AP231"/>
      <c r="AQ231"/>
    </row>
    <row r="232" spans="1:43" s="13" customFormat="1" x14ac:dyDescent="0.4">
      <c r="A232" s="23"/>
      <c r="B232" s="23"/>
      <c r="D232" s="16"/>
      <c r="E232" s="32"/>
      <c r="F232" s="33"/>
      <c r="H232" s="16"/>
      <c r="I232" s="32"/>
      <c r="J232" s="33"/>
      <c r="L232" s="16"/>
      <c r="M232" s="32"/>
      <c r="N232" s="33"/>
      <c r="P232" s="16"/>
      <c r="Q232" s="32"/>
      <c r="R232" s="33"/>
      <c r="T232" s="16"/>
      <c r="U232" s="32"/>
      <c r="V232" s="33"/>
      <c r="W232" s="33"/>
      <c r="X232" s="33"/>
      <c r="Y232" s="33"/>
      <c r="Z232" s="33"/>
      <c r="AA232" s="33"/>
      <c r="AB232" s="33"/>
      <c r="AC232" s="23"/>
      <c r="AD232" s="23"/>
      <c r="AE232" s="23"/>
      <c r="AF232"/>
      <c r="AG232"/>
      <c r="AH232"/>
      <c r="AI232"/>
      <c r="AJ232"/>
      <c r="AK232"/>
      <c r="AL232"/>
      <c r="AM232"/>
      <c r="AN232"/>
      <c r="AO232"/>
      <c r="AP232"/>
      <c r="AQ232"/>
    </row>
    <row r="233" spans="1:43" s="13" customFormat="1" x14ac:dyDescent="0.4">
      <c r="A233" s="23"/>
      <c r="B233" s="23"/>
      <c r="D233" s="16"/>
      <c r="E233" s="32"/>
      <c r="F233" s="33"/>
      <c r="H233" s="16"/>
      <c r="I233" s="32"/>
      <c r="J233" s="33"/>
      <c r="L233" s="16"/>
      <c r="M233" s="32"/>
      <c r="N233" s="33"/>
      <c r="P233" s="16"/>
      <c r="Q233" s="32"/>
      <c r="R233" s="33"/>
      <c r="T233" s="16"/>
      <c r="U233" s="32"/>
      <c r="V233" s="33"/>
      <c r="W233" s="33"/>
      <c r="X233" s="33"/>
      <c r="Y233" s="33"/>
      <c r="Z233" s="33"/>
      <c r="AA233" s="33"/>
      <c r="AB233" s="33"/>
      <c r="AC233" s="23"/>
      <c r="AD233" s="23"/>
      <c r="AE233" s="23"/>
      <c r="AF233"/>
      <c r="AG233"/>
      <c r="AH233"/>
      <c r="AI233"/>
      <c r="AJ233"/>
      <c r="AK233"/>
      <c r="AL233"/>
      <c r="AM233"/>
      <c r="AN233"/>
      <c r="AO233"/>
      <c r="AP233"/>
      <c r="AQ233"/>
    </row>
    <row r="234" spans="1:43" s="13" customFormat="1" x14ac:dyDescent="0.4">
      <c r="A234" s="23"/>
      <c r="B234" s="23"/>
      <c r="D234" s="16"/>
      <c r="E234" s="32"/>
      <c r="F234" s="33"/>
      <c r="H234" s="16"/>
      <c r="I234" s="32"/>
      <c r="J234" s="33"/>
      <c r="L234" s="16"/>
      <c r="M234" s="32"/>
      <c r="N234" s="33"/>
      <c r="P234" s="16"/>
      <c r="Q234" s="32"/>
      <c r="R234" s="33"/>
      <c r="T234" s="16"/>
      <c r="U234" s="32"/>
      <c r="V234" s="33"/>
      <c r="W234" s="33"/>
      <c r="X234" s="33"/>
      <c r="Y234" s="33"/>
      <c r="Z234" s="33"/>
      <c r="AA234" s="33"/>
      <c r="AB234" s="33"/>
      <c r="AC234" s="23"/>
      <c r="AD234" s="23"/>
      <c r="AE234" s="23"/>
      <c r="AF234"/>
      <c r="AG234"/>
      <c r="AH234"/>
      <c r="AI234"/>
      <c r="AJ234"/>
      <c r="AK234"/>
      <c r="AL234"/>
      <c r="AM234"/>
      <c r="AN234"/>
      <c r="AO234"/>
      <c r="AP234"/>
      <c r="AQ234"/>
    </row>
    <row r="235" spans="1:43" s="13" customFormat="1" x14ac:dyDescent="0.4">
      <c r="A235" s="23"/>
      <c r="B235" s="23"/>
      <c r="D235" s="16"/>
      <c r="E235" s="32"/>
      <c r="F235" s="33"/>
      <c r="H235" s="16"/>
      <c r="I235" s="32"/>
      <c r="J235" s="33"/>
      <c r="L235" s="16"/>
      <c r="M235" s="32"/>
      <c r="N235" s="33"/>
      <c r="P235" s="16"/>
      <c r="Q235" s="32"/>
      <c r="R235" s="33"/>
      <c r="T235" s="16"/>
      <c r="U235" s="32"/>
      <c r="V235" s="33"/>
      <c r="W235" s="33"/>
      <c r="X235" s="33"/>
      <c r="Y235" s="33"/>
      <c r="Z235" s="33"/>
      <c r="AA235" s="33"/>
      <c r="AB235" s="33"/>
      <c r="AC235" s="23"/>
      <c r="AD235" s="23"/>
      <c r="AE235" s="23"/>
      <c r="AF235"/>
      <c r="AG235"/>
      <c r="AH235"/>
      <c r="AI235"/>
      <c r="AJ235"/>
      <c r="AK235"/>
      <c r="AL235"/>
      <c r="AM235"/>
      <c r="AN235"/>
      <c r="AO235"/>
      <c r="AP235"/>
      <c r="AQ235"/>
    </row>
    <row r="236" spans="1:43" s="13" customFormat="1" x14ac:dyDescent="0.4">
      <c r="A236" s="23"/>
      <c r="B236" s="23"/>
      <c r="D236" s="16"/>
      <c r="E236" s="32"/>
      <c r="F236" s="33"/>
      <c r="H236" s="16"/>
      <c r="I236" s="32"/>
      <c r="J236" s="33"/>
      <c r="L236" s="16"/>
      <c r="M236" s="32"/>
      <c r="N236" s="33"/>
      <c r="P236" s="16"/>
      <c r="Q236" s="32"/>
      <c r="R236" s="33"/>
      <c r="T236" s="16"/>
      <c r="U236" s="32"/>
      <c r="V236" s="33"/>
      <c r="W236" s="33"/>
      <c r="X236" s="33"/>
      <c r="Y236" s="33"/>
      <c r="Z236" s="33"/>
      <c r="AA236" s="33"/>
      <c r="AB236" s="33"/>
      <c r="AC236" s="23"/>
      <c r="AD236" s="23"/>
      <c r="AE236" s="23"/>
      <c r="AF236"/>
      <c r="AG236"/>
      <c r="AH236"/>
      <c r="AI236"/>
      <c r="AJ236"/>
      <c r="AK236"/>
      <c r="AL236"/>
      <c r="AM236"/>
      <c r="AN236"/>
      <c r="AO236"/>
      <c r="AP236"/>
      <c r="AQ236"/>
    </row>
    <row r="237" spans="1:43" s="13" customFormat="1" x14ac:dyDescent="0.4">
      <c r="A237" s="23"/>
      <c r="B237" s="23"/>
      <c r="D237" s="16"/>
      <c r="E237" s="32"/>
      <c r="F237" s="33"/>
      <c r="H237" s="16"/>
      <c r="I237" s="32"/>
      <c r="J237" s="33"/>
      <c r="L237" s="16"/>
      <c r="M237" s="32"/>
      <c r="N237" s="33"/>
      <c r="P237" s="16"/>
      <c r="Q237" s="32"/>
      <c r="R237" s="33"/>
      <c r="T237" s="16"/>
      <c r="U237" s="32"/>
      <c r="V237" s="33"/>
      <c r="W237" s="33"/>
      <c r="X237" s="33"/>
      <c r="Y237" s="33"/>
      <c r="Z237" s="33"/>
      <c r="AA237" s="33"/>
      <c r="AB237" s="33"/>
      <c r="AC237" s="23"/>
      <c r="AD237" s="23"/>
      <c r="AE237" s="23"/>
      <c r="AF237"/>
      <c r="AG237"/>
      <c r="AH237"/>
      <c r="AI237"/>
      <c r="AJ237"/>
      <c r="AK237"/>
      <c r="AL237"/>
      <c r="AM237"/>
      <c r="AN237"/>
      <c r="AO237"/>
      <c r="AP237"/>
      <c r="AQ237"/>
    </row>
    <row r="238" spans="1:43" s="13" customFormat="1" x14ac:dyDescent="0.4">
      <c r="A238" s="23"/>
      <c r="B238" s="23"/>
      <c r="D238" s="16"/>
      <c r="E238" s="32"/>
      <c r="F238" s="33"/>
      <c r="H238" s="16"/>
      <c r="I238" s="32"/>
      <c r="J238" s="33"/>
      <c r="L238" s="16"/>
      <c r="M238" s="32"/>
      <c r="N238" s="33"/>
      <c r="P238" s="16"/>
      <c r="Q238" s="32"/>
      <c r="R238" s="33"/>
      <c r="T238" s="16"/>
      <c r="U238" s="32"/>
      <c r="V238" s="33"/>
      <c r="W238" s="33"/>
      <c r="X238" s="33"/>
      <c r="Y238" s="33"/>
      <c r="Z238" s="33"/>
      <c r="AA238" s="33"/>
      <c r="AB238" s="33"/>
      <c r="AC238" s="23"/>
      <c r="AD238" s="23"/>
      <c r="AE238" s="23"/>
      <c r="AF238"/>
      <c r="AG238"/>
      <c r="AH238"/>
      <c r="AI238"/>
      <c r="AJ238"/>
      <c r="AK238"/>
      <c r="AL238"/>
      <c r="AM238"/>
      <c r="AN238"/>
      <c r="AO238"/>
      <c r="AP238"/>
      <c r="AQ238"/>
    </row>
    <row r="239" spans="1:43" s="13" customFormat="1" x14ac:dyDescent="0.4">
      <c r="A239" s="23"/>
      <c r="B239" s="23"/>
      <c r="D239" s="16"/>
      <c r="E239" s="32"/>
      <c r="F239" s="33"/>
      <c r="H239" s="16"/>
      <c r="I239" s="32"/>
      <c r="J239" s="33"/>
      <c r="L239" s="16"/>
      <c r="M239" s="32"/>
      <c r="N239" s="33"/>
      <c r="P239" s="16"/>
      <c r="Q239" s="32"/>
      <c r="R239" s="33"/>
      <c r="T239" s="16"/>
      <c r="U239" s="32"/>
      <c r="V239" s="33"/>
      <c r="W239" s="33"/>
      <c r="X239" s="33"/>
      <c r="Y239" s="33"/>
      <c r="Z239" s="33"/>
      <c r="AA239" s="33"/>
      <c r="AB239" s="33"/>
      <c r="AC239" s="23"/>
      <c r="AD239" s="23"/>
      <c r="AE239" s="23"/>
      <c r="AF239"/>
      <c r="AG239"/>
      <c r="AH239"/>
      <c r="AI239"/>
      <c r="AJ239"/>
      <c r="AK239"/>
      <c r="AL239"/>
      <c r="AM239"/>
      <c r="AN239"/>
      <c r="AO239"/>
      <c r="AP239"/>
      <c r="AQ239"/>
    </row>
    <row r="240" spans="1:43" s="13" customFormat="1" x14ac:dyDescent="0.4">
      <c r="A240" s="23"/>
      <c r="B240" s="23"/>
      <c r="D240" s="16"/>
      <c r="E240" s="32"/>
      <c r="F240" s="33"/>
      <c r="H240" s="16"/>
      <c r="I240" s="32"/>
      <c r="J240" s="33"/>
      <c r="L240" s="16"/>
      <c r="M240" s="32"/>
      <c r="N240" s="33"/>
      <c r="P240" s="16"/>
      <c r="Q240" s="32"/>
      <c r="R240" s="33"/>
      <c r="T240" s="16"/>
      <c r="U240" s="32"/>
      <c r="V240" s="33"/>
      <c r="W240" s="33"/>
      <c r="X240" s="33"/>
      <c r="Y240" s="33"/>
      <c r="Z240" s="33"/>
      <c r="AA240" s="33"/>
      <c r="AB240" s="33"/>
      <c r="AC240" s="23"/>
      <c r="AD240" s="23"/>
      <c r="AE240" s="23"/>
      <c r="AF240"/>
      <c r="AG240"/>
      <c r="AH240"/>
      <c r="AI240"/>
      <c r="AJ240"/>
      <c r="AK240"/>
      <c r="AL240"/>
      <c r="AM240"/>
      <c r="AN240"/>
      <c r="AO240"/>
      <c r="AP240"/>
      <c r="AQ240"/>
    </row>
    <row r="241" spans="1:43" s="13" customFormat="1" x14ac:dyDescent="0.4">
      <c r="A241" s="23"/>
      <c r="B241" s="23"/>
      <c r="D241" s="16"/>
      <c r="E241" s="32"/>
      <c r="F241" s="33"/>
      <c r="H241" s="16"/>
      <c r="I241" s="32"/>
      <c r="J241" s="33"/>
      <c r="L241" s="16"/>
      <c r="M241" s="32"/>
      <c r="N241" s="33"/>
      <c r="P241" s="16"/>
      <c r="Q241" s="32"/>
      <c r="R241" s="33"/>
      <c r="T241" s="16"/>
      <c r="U241" s="32"/>
      <c r="V241" s="33"/>
      <c r="W241" s="33"/>
      <c r="X241" s="33"/>
      <c r="Y241" s="33"/>
      <c r="Z241" s="33"/>
      <c r="AA241" s="33"/>
      <c r="AB241" s="33"/>
      <c r="AC241" s="23"/>
      <c r="AD241" s="23"/>
      <c r="AE241" s="23"/>
      <c r="AF241"/>
      <c r="AG241"/>
      <c r="AH241"/>
      <c r="AI241"/>
      <c r="AJ241"/>
      <c r="AK241"/>
      <c r="AL241"/>
      <c r="AM241"/>
      <c r="AN241"/>
      <c r="AO241"/>
      <c r="AP241"/>
      <c r="AQ241"/>
    </row>
    <row r="242" spans="1:43" s="13" customFormat="1" x14ac:dyDescent="0.4">
      <c r="A242" s="23"/>
      <c r="B242" s="23"/>
      <c r="D242" s="16"/>
      <c r="E242" s="32"/>
      <c r="F242" s="33"/>
      <c r="H242" s="16"/>
      <c r="I242" s="32"/>
      <c r="J242" s="33"/>
      <c r="L242" s="16"/>
      <c r="M242" s="32"/>
      <c r="N242" s="33"/>
      <c r="P242" s="16"/>
      <c r="Q242" s="32"/>
      <c r="R242" s="33"/>
      <c r="T242" s="16"/>
      <c r="U242" s="32"/>
      <c r="V242" s="33"/>
      <c r="W242" s="33"/>
      <c r="X242" s="33"/>
      <c r="Y242" s="33"/>
      <c r="Z242" s="33"/>
      <c r="AA242" s="33"/>
      <c r="AB242" s="33"/>
      <c r="AC242" s="23"/>
      <c r="AD242" s="23"/>
      <c r="AE242" s="23"/>
      <c r="AF242"/>
      <c r="AG242"/>
      <c r="AH242"/>
      <c r="AI242"/>
      <c r="AJ242"/>
      <c r="AK242"/>
      <c r="AL242"/>
      <c r="AM242"/>
      <c r="AN242"/>
      <c r="AO242"/>
      <c r="AP242"/>
      <c r="AQ242"/>
    </row>
    <row r="243" spans="1:43" s="13" customFormat="1" x14ac:dyDescent="0.4">
      <c r="A243" s="23"/>
      <c r="B243" s="23"/>
      <c r="D243" s="16"/>
      <c r="E243" s="32"/>
      <c r="F243" s="33"/>
      <c r="H243" s="16"/>
      <c r="I243" s="32"/>
      <c r="J243" s="33"/>
      <c r="L243" s="16"/>
      <c r="M243" s="32"/>
      <c r="N243" s="33"/>
      <c r="P243" s="16"/>
      <c r="Q243" s="32"/>
      <c r="R243" s="33"/>
      <c r="T243" s="16"/>
      <c r="U243" s="32"/>
      <c r="V243" s="33"/>
      <c r="W243" s="33"/>
      <c r="X243" s="33"/>
      <c r="Y243" s="33"/>
      <c r="Z243" s="33"/>
      <c r="AA243" s="33"/>
      <c r="AB243" s="33"/>
      <c r="AC243" s="23"/>
      <c r="AD243" s="23"/>
      <c r="AE243" s="23"/>
      <c r="AF243"/>
      <c r="AG243"/>
      <c r="AH243"/>
      <c r="AI243"/>
      <c r="AJ243"/>
      <c r="AK243"/>
      <c r="AL243"/>
      <c r="AM243"/>
      <c r="AN243"/>
      <c r="AO243"/>
      <c r="AP243"/>
      <c r="AQ243"/>
    </row>
    <row r="244" spans="1:43" s="13" customFormat="1" x14ac:dyDescent="0.4">
      <c r="A244" s="23"/>
      <c r="B244" s="23"/>
      <c r="D244" s="16"/>
      <c r="E244" s="32"/>
      <c r="F244" s="33"/>
      <c r="H244" s="16"/>
      <c r="I244" s="32"/>
      <c r="J244" s="33"/>
      <c r="L244" s="16"/>
      <c r="M244" s="32"/>
      <c r="N244" s="33"/>
      <c r="P244" s="16"/>
      <c r="Q244" s="32"/>
      <c r="R244" s="33"/>
      <c r="T244" s="16"/>
      <c r="U244" s="32"/>
      <c r="V244" s="33"/>
      <c r="W244" s="33"/>
      <c r="X244" s="33"/>
      <c r="Y244" s="33"/>
      <c r="Z244" s="33"/>
      <c r="AA244" s="33"/>
      <c r="AB244" s="33"/>
      <c r="AC244" s="23"/>
      <c r="AD244" s="23"/>
      <c r="AE244" s="23"/>
      <c r="AF244"/>
      <c r="AG244"/>
      <c r="AH244"/>
      <c r="AI244"/>
      <c r="AJ244"/>
      <c r="AK244"/>
      <c r="AL244"/>
      <c r="AM244"/>
      <c r="AN244"/>
      <c r="AO244"/>
      <c r="AP244"/>
      <c r="AQ244"/>
    </row>
    <row r="245" spans="1:43" s="13" customFormat="1" x14ac:dyDescent="0.4">
      <c r="A245" s="23"/>
      <c r="B245" s="23"/>
      <c r="D245" s="16"/>
      <c r="E245" s="32"/>
      <c r="F245" s="33"/>
      <c r="H245" s="16"/>
      <c r="I245" s="32"/>
      <c r="J245" s="33"/>
      <c r="L245" s="16"/>
      <c r="M245" s="32"/>
      <c r="N245" s="33"/>
      <c r="P245" s="16"/>
      <c r="Q245" s="32"/>
      <c r="R245" s="33"/>
      <c r="T245" s="16"/>
      <c r="U245" s="32"/>
      <c r="V245" s="33"/>
      <c r="W245" s="33"/>
      <c r="X245" s="33"/>
      <c r="Y245" s="33"/>
      <c r="Z245" s="33"/>
      <c r="AA245" s="33"/>
      <c r="AB245" s="33"/>
      <c r="AC245" s="23"/>
      <c r="AD245" s="23"/>
      <c r="AE245" s="23"/>
      <c r="AF245"/>
      <c r="AG245"/>
      <c r="AH245"/>
      <c r="AI245"/>
      <c r="AJ245"/>
      <c r="AK245"/>
      <c r="AL245"/>
      <c r="AM245"/>
      <c r="AN245"/>
      <c r="AO245"/>
      <c r="AP245"/>
      <c r="AQ245"/>
    </row>
    <row r="246" spans="1:43" s="13" customFormat="1" x14ac:dyDescent="0.4">
      <c r="A246" s="23"/>
      <c r="B246" s="23"/>
      <c r="D246" s="16"/>
      <c r="E246" s="32"/>
      <c r="F246" s="33"/>
      <c r="H246" s="16"/>
      <c r="I246" s="32"/>
      <c r="J246" s="33"/>
      <c r="L246" s="16"/>
      <c r="M246" s="32"/>
      <c r="N246" s="33"/>
      <c r="P246" s="16"/>
      <c r="Q246" s="32"/>
      <c r="R246" s="33"/>
      <c r="T246" s="16"/>
      <c r="U246" s="32"/>
      <c r="V246" s="33"/>
      <c r="W246" s="33"/>
      <c r="X246" s="33"/>
      <c r="Y246" s="33"/>
      <c r="Z246" s="33"/>
      <c r="AA246" s="33"/>
      <c r="AB246" s="33"/>
      <c r="AC246" s="23"/>
      <c r="AD246" s="23"/>
      <c r="AE246" s="23"/>
      <c r="AF246"/>
      <c r="AG246"/>
      <c r="AH246"/>
      <c r="AI246"/>
      <c r="AJ246"/>
      <c r="AK246"/>
      <c r="AL246"/>
      <c r="AM246"/>
      <c r="AN246"/>
      <c r="AO246"/>
      <c r="AP246"/>
      <c r="AQ246"/>
    </row>
    <row r="247" spans="1:43" s="13" customFormat="1" x14ac:dyDescent="0.4">
      <c r="A247" s="23"/>
      <c r="B247" s="23"/>
      <c r="D247" s="16"/>
      <c r="E247" s="32"/>
      <c r="F247" s="33"/>
      <c r="H247" s="16"/>
      <c r="I247" s="32"/>
      <c r="J247" s="33"/>
      <c r="L247" s="16"/>
      <c r="M247" s="32"/>
      <c r="N247" s="33"/>
      <c r="P247" s="16"/>
      <c r="Q247" s="32"/>
      <c r="R247" s="33"/>
      <c r="T247" s="16"/>
      <c r="U247" s="32"/>
      <c r="V247" s="33"/>
      <c r="W247" s="33"/>
      <c r="X247" s="33"/>
      <c r="Y247" s="33"/>
      <c r="Z247" s="33"/>
      <c r="AA247" s="33"/>
      <c r="AB247" s="33"/>
      <c r="AC247" s="23"/>
      <c r="AD247" s="23"/>
      <c r="AE247" s="23"/>
      <c r="AF247"/>
      <c r="AG247"/>
      <c r="AH247"/>
      <c r="AI247"/>
      <c r="AJ247"/>
      <c r="AK247"/>
      <c r="AL247"/>
      <c r="AM247"/>
      <c r="AN247"/>
      <c r="AO247"/>
      <c r="AP247"/>
      <c r="AQ247"/>
    </row>
    <row r="248" spans="1:43" s="13" customFormat="1" x14ac:dyDescent="0.4">
      <c r="A248" s="23"/>
      <c r="B248" s="23"/>
      <c r="D248" s="16"/>
      <c r="E248" s="32"/>
      <c r="F248" s="33"/>
      <c r="H248" s="16"/>
      <c r="I248" s="32"/>
      <c r="J248" s="33"/>
      <c r="L248" s="16"/>
      <c r="M248" s="32"/>
      <c r="N248" s="33"/>
      <c r="P248" s="16"/>
      <c r="Q248" s="32"/>
      <c r="R248" s="33"/>
      <c r="T248" s="16"/>
      <c r="U248" s="32"/>
      <c r="V248" s="33"/>
      <c r="W248" s="33"/>
      <c r="X248" s="33"/>
      <c r="Y248" s="33"/>
      <c r="Z248" s="33"/>
      <c r="AA248" s="33"/>
      <c r="AB248" s="33"/>
      <c r="AC248" s="23"/>
      <c r="AD248" s="23"/>
      <c r="AE248" s="23"/>
      <c r="AF248"/>
      <c r="AG248"/>
      <c r="AH248"/>
      <c r="AI248"/>
      <c r="AJ248"/>
      <c r="AK248"/>
      <c r="AL248"/>
      <c r="AM248"/>
      <c r="AN248"/>
      <c r="AO248"/>
      <c r="AP248"/>
      <c r="AQ248"/>
    </row>
    <row r="249" spans="1:43" s="13" customFormat="1" x14ac:dyDescent="0.4">
      <c r="A249" s="23"/>
      <c r="B249" s="23"/>
      <c r="D249" s="16"/>
      <c r="E249" s="32"/>
      <c r="F249" s="33"/>
      <c r="H249" s="16"/>
      <c r="I249" s="32"/>
      <c r="J249" s="33"/>
      <c r="L249" s="16"/>
      <c r="M249" s="32"/>
      <c r="N249" s="33"/>
      <c r="P249" s="16"/>
      <c r="Q249" s="32"/>
      <c r="R249" s="33"/>
      <c r="T249" s="16"/>
      <c r="U249" s="32"/>
      <c r="V249" s="33"/>
      <c r="W249" s="33"/>
      <c r="X249" s="33"/>
      <c r="Y249" s="33"/>
      <c r="Z249" s="33"/>
      <c r="AA249" s="33"/>
      <c r="AB249" s="33"/>
      <c r="AC249" s="23"/>
      <c r="AD249" s="23"/>
      <c r="AE249" s="23"/>
      <c r="AF249"/>
      <c r="AG249"/>
      <c r="AH249"/>
      <c r="AI249"/>
      <c r="AJ249"/>
      <c r="AK249"/>
      <c r="AL249"/>
      <c r="AM249"/>
      <c r="AN249"/>
      <c r="AO249"/>
      <c r="AP249"/>
      <c r="AQ249"/>
    </row>
    <row r="250" spans="1:43" s="13" customFormat="1" x14ac:dyDescent="0.4">
      <c r="A250" s="23"/>
      <c r="B250" s="23"/>
      <c r="D250" s="16"/>
      <c r="E250" s="32"/>
      <c r="F250" s="33"/>
      <c r="H250" s="16"/>
      <c r="I250" s="32"/>
      <c r="J250" s="33"/>
      <c r="L250" s="16"/>
      <c r="M250" s="32"/>
      <c r="N250" s="33"/>
      <c r="P250" s="16"/>
      <c r="Q250" s="32"/>
      <c r="R250" s="33"/>
      <c r="T250" s="16"/>
      <c r="U250" s="32"/>
      <c r="V250" s="33"/>
      <c r="W250" s="33"/>
      <c r="X250" s="33"/>
      <c r="Y250" s="33"/>
      <c r="Z250" s="33"/>
      <c r="AA250" s="33"/>
      <c r="AB250" s="33"/>
      <c r="AC250" s="23"/>
      <c r="AD250" s="23"/>
      <c r="AE250" s="23"/>
      <c r="AF250"/>
      <c r="AG250"/>
      <c r="AH250"/>
      <c r="AI250"/>
      <c r="AJ250"/>
      <c r="AK250"/>
      <c r="AL250"/>
      <c r="AM250"/>
      <c r="AN250"/>
      <c r="AO250"/>
      <c r="AP250"/>
      <c r="AQ250"/>
    </row>
    <row r="251" spans="1:43" s="13" customFormat="1" x14ac:dyDescent="0.4">
      <c r="A251" s="23"/>
      <c r="B251" s="23"/>
      <c r="D251" s="16"/>
      <c r="E251" s="32"/>
      <c r="F251" s="33"/>
      <c r="H251" s="16"/>
      <c r="I251" s="32"/>
      <c r="J251" s="33"/>
      <c r="L251" s="16"/>
      <c r="M251" s="32"/>
      <c r="N251" s="33"/>
      <c r="P251" s="16"/>
      <c r="Q251" s="32"/>
      <c r="R251" s="33"/>
      <c r="T251" s="16"/>
      <c r="U251" s="32"/>
      <c r="V251" s="33"/>
      <c r="W251" s="33"/>
      <c r="X251" s="33"/>
      <c r="Y251" s="33"/>
      <c r="Z251" s="33"/>
      <c r="AA251" s="33"/>
      <c r="AB251" s="33"/>
      <c r="AC251" s="23"/>
      <c r="AD251" s="23"/>
      <c r="AE251" s="23"/>
      <c r="AF251"/>
      <c r="AG251"/>
      <c r="AH251"/>
      <c r="AI251"/>
      <c r="AJ251"/>
      <c r="AK251"/>
      <c r="AL251"/>
      <c r="AM251"/>
      <c r="AN251"/>
      <c r="AO251"/>
      <c r="AP251"/>
      <c r="AQ251"/>
    </row>
    <row r="252" spans="1:43" s="13" customFormat="1" x14ac:dyDescent="0.4">
      <c r="A252" s="23"/>
      <c r="B252" s="23"/>
      <c r="D252" s="16"/>
      <c r="E252" s="32"/>
      <c r="F252" s="33"/>
      <c r="H252" s="16"/>
      <c r="I252" s="32"/>
      <c r="J252" s="33"/>
      <c r="L252" s="16"/>
      <c r="M252" s="32"/>
      <c r="N252" s="33"/>
      <c r="P252" s="16"/>
      <c r="Q252" s="32"/>
      <c r="R252" s="33"/>
      <c r="T252" s="16"/>
      <c r="U252" s="32"/>
      <c r="V252" s="33"/>
      <c r="W252" s="33"/>
      <c r="X252" s="33"/>
      <c r="Y252" s="33"/>
      <c r="Z252" s="33"/>
      <c r="AA252" s="33"/>
      <c r="AB252" s="33"/>
      <c r="AC252" s="23"/>
      <c r="AD252" s="23"/>
      <c r="AE252" s="23"/>
      <c r="AF252"/>
      <c r="AG252"/>
      <c r="AH252"/>
      <c r="AI252"/>
      <c r="AJ252"/>
      <c r="AK252"/>
      <c r="AL252"/>
      <c r="AM252"/>
      <c r="AN252"/>
      <c r="AO252"/>
      <c r="AP252"/>
      <c r="AQ252"/>
    </row>
    <row r="253" spans="1:43" s="13" customFormat="1" x14ac:dyDescent="0.4">
      <c r="A253" s="23"/>
      <c r="B253" s="23"/>
      <c r="D253" s="16"/>
      <c r="E253" s="32"/>
      <c r="F253" s="33"/>
      <c r="H253" s="16"/>
      <c r="I253" s="32"/>
      <c r="J253" s="33"/>
      <c r="L253" s="16"/>
      <c r="M253" s="32"/>
      <c r="N253" s="33"/>
      <c r="P253" s="16"/>
      <c r="Q253" s="32"/>
      <c r="R253" s="33"/>
      <c r="T253" s="16"/>
      <c r="U253" s="32"/>
      <c r="V253" s="33"/>
      <c r="W253" s="33"/>
      <c r="X253" s="33"/>
      <c r="Y253" s="33"/>
      <c r="Z253" s="33"/>
      <c r="AA253" s="33"/>
      <c r="AB253" s="33"/>
      <c r="AC253" s="23"/>
      <c r="AD253" s="23"/>
      <c r="AE253" s="23"/>
      <c r="AF253"/>
      <c r="AG253"/>
      <c r="AH253"/>
      <c r="AI253"/>
      <c r="AJ253"/>
      <c r="AK253"/>
      <c r="AL253"/>
      <c r="AM253"/>
      <c r="AN253"/>
      <c r="AO253"/>
      <c r="AP253"/>
      <c r="AQ253"/>
    </row>
    <row r="254" spans="1:43" s="13" customFormat="1" x14ac:dyDescent="0.4">
      <c r="A254" s="23"/>
      <c r="B254" s="23"/>
      <c r="D254" s="16"/>
      <c r="E254" s="32"/>
      <c r="F254" s="33"/>
      <c r="H254" s="16"/>
      <c r="I254" s="32"/>
      <c r="J254" s="33"/>
      <c r="L254" s="16"/>
      <c r="M254" s="32"/>
      <c r="N254" s="33"/>
      <c r="P254" s="16"/>
      <c r="Q254" s="32"/>
      <c r="R254" s="33"/>
      <c r="T254" s="16"/>
      <c r="U254" s="32"/>
      <c r="V254" s="33"/>
      <c r="W254" s="33"/>
      <c r="X254" s="33"/>
      <c r="Y254" s="33"/>
      <c r="Z254" s="33"/>
      <c r="AA254" s="33"/>
      <c r="AB254" s="33"/>
      <c r="AC254" s="23"/>
      <c r="AD254" s="23"/>
      <c r="AE254" s="23"/>
      <c r="AF254"/>
      <c r="AG254"/>
      <c r="AH254"/>
      <c r="AI254"/>
      <c r="AJ254"/>
      <c r="AK254"/>
      <c r="AL254"/>
      <c r="AM254"/>
      <c r="AN254"/>
      <c r="AO254"/>
      <c r="AP254"/>
      <c r="AQ254"/>
    </row>
    <row r="255" spans="1:43" s="13" customFormat="1" x14ac:dyDescent="0.4">
      <c r="A255" s="23"/>
      <c r="B255" s="23"/>
      <c r="D255" s="16"/>
      <c r="E255" s="32"/>
      <c r="F255" s="33"/>
      <c r="H255" s="16"/>
      <c r="I255" s="32"/>
      <c r="J255" s="33"/>
      <c r="L255" s="16"/>
      <c r="M255" s="32"/>
      <c r="N255" s="33"/>
      <c r="P255" s="16"/>
      <c r="Q255" s="32"/>
      <c r="R255" s="33"/>
      <c r="T255" s="16"/>
      <c r="U255" s="32"/>
      <c r="V255" s="33"/>
      <c r="W255" s="33"/>
      <c r="X255" s="33"/>
      <c r="Y255" s="33"/>
      <c r="Z255" s="33"/>
      <c r="AA255" s="33"/>
      <c r="AB255" s="33"/>
      <c r="AC255" s="23"/>
      <c r="AD255" s="23"/>
      <c r="AE255" s="23"/>
      <c r="AF255"/>
      <c r="AG255"/>
      <c r="AH255"/>
      <c r="AI255"/>
      <c r="AJ255"/>
      <c r="AK255"/>
      <c r="AL255"/>
      <c r="AM255"/>
      <c r="AN255"/>
      <c r="AO255"/>
      <c r="AP255"/>
      <c r="AQ255"/>
    </row>
    <row r="256" spans="1:43" s="13" customFormat="1" x14ac:dyDescent="0.4">
      <c r="A256" s="23"/>
      <c r="B256" s="23"/>
      <c r="D256" s="16"/>
      <c r="E256" s="32"/>
      <c r="F256" s="33"/>
      <c r="H256" s="16"/>
      <c r="I256" s="32"/>
      <c r="J256" s="33"/>
      <c r="L256" s="16"/>
      <c r="M256" s="32"/>
      <c r="N256" s="33"/>
      <c r="P256" s="16"/>
      <c r="Q256" s="32"/>
      <c r="R256" s="33"/>
      <c r="T256" s="16"/>
      <c r="U256" s="32"/>
      <c r="V256" s="33"/>
      <c r="W256" s="33"/>
      <c r="X256" s="33"/>
      <c r="Y256" s="33"/>
      <c r="Z256" s="33"/>
      <c r="AA256" s="33"/>
      <c r="AB256" s="33"/>
      <c r="AC256" s="23"/>
      <c r="AD256" s="23"/>
      <c r="AE256" s="23"/>
      <c r="AF256"/>
      <c r="AG256"/>
      <c r="AH256"/>
      <c r="AI256"/>
      <c r="AJ256"/>
      <c r="AK256"/>
      <c r="AL256"/>
      <c r="AM256"/>
      <c r="AN256"/>
      <c r="AO256"/>
      <c r="AP256"/>
      <c r="AQ256"/>
    </row>
    <row r="257" spans="1:43" s="13" customFormat="1" x14ac:dyDescent="0.4">
      <c r="A257" s="23"/>
      <c r="B257" s="23"/>
      <c r="D257" s="16"/>
      <c r="E257" s="32"/>
      <c r="F257" s="33"/>
      <c r="H257" s="16"/>
      <c r="I257" s="32"/>
      <c r="J257" s="33"/>
      <c r="L257" s="16"/>
      <c r="M257" s="32"/>
      <c r="N257" s="33"/>
      <c r="P257" s="16"/>
      <c r="Q257" s="32"/>
      <c r="R257" s="33"/>
      <c r="T257" s="16"/>
      <c r="U257" s="32"/>
      <c r="V257" s="33"/>
      <c r="W257" s="33"/>
      <c r="X257" s="33"/>
      <c r="Y257" s="33"/>
      <c r="Z257" s="33"/>
      <c r="AA257" s="33"/>
      <c r="AB257" s="33"/>
      <c r="AC257" s="23"/>
      <c r="AD257" s="23"/>
      <c r="AE257" s="23"/>
      <c r="AF257"/>
      <c r="AG257"/>
      <c r="AH257"/>
      <c r="AI257"/>
      <c r="AJ257"/>
      <c r="AK257"/>
      <c r="AL257"/>
      <c r="AM257"/>
      <c r="AN257"/>
      <c r="AO257"/>
      <c r="AP257"/>
      <c r="AQ257"/>
    </row>
    <row r="258" spans="1:43" s="13" customFormat="1" x14ac:dyDescent="0.4">
      <c r="A258" s="23"/>
      <c r="B258" s="23"/>
      <c r="D258" s="16"/>
      <c r="E258" s="32"/>
      <c r="F258" s="33"/>
      <c r="H258" s="16"/>
      <c r="I258" s="32"/>
      <c r="J258" s="33"/>
      <c r="L258" s="16"/>
      <c r="M258" s="32"/>
      <c r="N258" s="33"/>
      <c r="P258" s="16"/>
      <c r="Q258" s="32"/>
      <c r="R258" s="33"/>
      <c r="T258" s="16"/>
      <c r="U258" s="32"/>
      <c r="V258" s="33"/>
      <c r="W258" s="33"/>
      <c r="X258" s="33"/>
      <c r="Y258" s="33"/>
      <c r="Z258" s="33"/>
      <c r="AA258" s="33"/>
      <c r="AB258" s="33"/>
      <c r="AC258" s="23"/>
      <c r="AD258" s="23"/>
      <c r="AE258" s="23"/>
      <c r="AF258"/>
      <c r="AG258"/>
      <c r="AH258"/>
      <c r="AI258"/>
      <c r="AJ258"/>
      <c r="AK258"/>
      <c r="AL258"/>
      <c r="AM258"/>
      <c r="AN258"/>
      <c r="AO258"/>
      <c r="AP258"/>
      <c r="AQ258"/>
    </row>
    <row r="259" spans="1:43" s="13" customFormat="1" x14ac:dyDescent="0.4">
      <c r="A259" s="23"/>
      <c r="B259" s="23"/>
      <c r="D259" s="16"/>
      <c r="E259" s="32"/>
      <c r="F259" s="33"/>
      <c r="H259" s="16"/>
      <c r="I259" s="32"/>
      <c r="J259" s="33"/>
      <c r="L259" s="16"/>
      <c r="M259" s="32"/>
      <c r="N259" s="33"/>
      <c r="P259" s="16"/>
      <c r="Q259" s="32"/>
      <c r="R259" s="33"/>
      <c r="T259" s="16"/>
      <c r="U259" s="32"/>
      <c r="V259" s="33"/>
      <c r="W259" s="33"/>
      <c r="X259" s="33"/>
      <c r="Y259" s="33"/>
      <c r="Z259" s="33"/>
      <c r="AA259" s="33"/>
      <c r="AB259" s="33"/>
      <c r="AC259" s="23"/>
      <c r="AD259" s="23"/>
      <c r="AE259" s="23"/>
      <c r="AF259"/>
      <c r="AG259"/>
      <c r="AH259"/>
      <c r="AI259"/>
      <c r="AJ259"/>
      <c r="AK259"/>
      <c r="AL259"/>
      <c r="AM259"/>
      <c r="AN259"/>
      <c r="AO259"/>
      <c r="AP259"/>
      <c r="AQ259"/>
    </row>
    <row r="260" spans="1:43" s="13" customFormat="1" x14ac:dyDescent="0.4">
      <c r="A260" s="23"/>
      <c r="B260" s="23"/>
      <c r="D260" s="16"/>
      <c r="E260" s="32"/>
      <c r="F260" s="33"/>
      <c r="H260" s="16"/>
      <c r="I260" s="32"/>
      <c r="J260" s="33"/>
      <c r="L260" s="16"/>
      <c r="M260" s="32"/>
      <c r="N260" s="33"/>
      <c r="P260" s="16"/>
      <c r="Q260" s="32"/>
      <c r="R260" s="33"/>
      <c r="T260" s="16"/>
      <c r="U260" s="32"/>
      <c r="V260" s="33"/>
      <c r="W260" s="33"/>
      <c r="X260" s="33"/>
      <c r="Y260" s="33"/>
      <c r="Z260" s="33"/>
      <c r="AA260" s="33"/>
      <c r="AB260" s="33"/>
      <c r="AC260" s="23"/>
      <c r="AD260" s="23"/>
      <c r="AE260" s="23"/>
      <c r="AF260"/>
      <c r="AG260"/>
      <c r="AH260"/>
      <c r="AI260"/>
      <c r="AJ260"/>
      <c r="AK260"/>
      <c r="AL260"/>
      <c r="AM260"/>
      <c r="AN260"/>
      <c r="AO260"/>
      <c r="AP260"/>
      <c r="AQ260"/>
    </row>
    <row r="261" spans="1:43" s="13" customFormat="1" x14ac:dyDescent="0.4">
      <c r="A261" s="23"/>
      <c r="B261" s="23"/>
      <c r="D261" s="16"/>
      <c r="E261" s="32"/>
      <c r="F261" s="33"/>
      <c r="H261" s="16"/>
      <c r="I261" s="32"/>
      <c r="J261" s="33"/>
      <c r="L261" s="16"/>
      <c r="M261" s="32"/>
      <c r="N261" s="33"/>
      <c r="P261" s="16"/>
      <c r="Q261" s="32"/>
      <c r="R261" s="33"/>
      <c r="T261" s="16"/>
      <c r="U261" s="32"/>
      <c r="V261" s="33"/>
      <c r="W261" s="33"/>
      <c r="X261" s="33"/>
      <c r="Y261" s="33"/>
      <c r="Z261" s="33"/>
      <c r="AA261" s="33"/>
      <c r="AB261" s="33"/>
      <c r="AC261" s="23"/>
      <c r="AD261" s="23"/>
      <c r="AE261" s="23"/>
      <c r="AF261"/>
      <c r="AG261"/>
      <c r="AH261"/>
      <c r="AI261"/>
      <c r="AJ261"/>
      <c r="AK261"/>
      <c r="AL261"/>
      <c r="AM261"/>
      <c r="AN261"/>
      <c r="AO261"/>
      <c r="AP261"/>
      <c r="AQ261"/>
    </row>
    <row r="262" spans="1:43" s="13" customFormat="1" x14ac:dyDescent="0.4">
      <c r="A262" s="23"/>
      <c r="B262" s="23"/>
      <c r="D262" s="16"/>
      <c r="E262" s="32"/>
      <c r="F262" s="33"/>
      <c r="H262" s="16"/>
      <c r="I262" s="32"/>
      <c r="J262" s="33"/>
      <c r="L262" s="16"/>
      <c r="M262" s="32"/>
      <c r="N262" s="33"/>
      <c r="P262" s="16"/>
      <c r="Q262" s="32"/>
      <c r="R262" s="33"/>
      <c r="T262" s="16"/>
      <c r="U262" s="32"/>
      <c r="V262" s="33"/>
      <c r="W262" s="33"/>
      <c r="X262" s="33"/>
      <c r="Y262" s="33"/>
      <c r="Z262" s="33"/>
      <c r="AA262" s="33"/>
      <c r="AB262" s="33"/>
      <c r="AC262" s="23"/>
      <c r="AD262" s="23"/>
      <c r="AE262" s="23"/>
      <c r="AF262"/>
      <c r="AG262"/>
      <c r="AH262"/>
      <c r="AI262"/>
      <c r="AJ262"/>
      <c r="AK262"/>
      <c r="AL262"/>
      <c r="AM262"/>
      <c r="AN262"/>
      <c r="AO262"/>
      <c r="AP262"/>
      <c r="AQ262"/>
    </row>
    <row r="263" spans="1:43" s="13" customFormat="1" x14ac:dyDescent="0.4">
      <c r="A263" s="23"/>
      <c r="B263" s="23"/>
      <c r="D263" s="16"/>
      <c r="E263" s="32"/>
      <c r="F263" s="33"/>
      <c r="H263" s="16"/>
      <c r="I263" s="32"/>
      <c r="J263" s="33"/>
      <c r="L263" s="16"/>
      <c r="M263" s="32"/>
      <c r="N263" s="33"/>
      <c r="P263" s="16"/>
      <c r="Q263" s="32"/>
      <c r="R263" s="33"/>
      <c r="T263" s="16"/>
      <c r="U263" s="32"/>
      <c r="V263" s="33"/>
      <c r="W263" s="33"/>
      <c r="X263" s="33"/>
      <c r="Y263" s="33"/>
      <c r="Z263" s="33"/>
      <c r="AA263" s="33"/>
      <c r="AB263" s="33"/>
      <c r="AC263" s="23"/>
      <c r="AD263" s="23"/>
      <c r="AE263" s="23"/>
      <c r="AF263"/>
      <c r="AG263"/>
      <c r="AH263"/>
      <c r="AI263"/>
      <c r="AJ263"/>
      <c r="AK263"/>
      <c r="AL263"/>
      <c r="AM263"/>
      <c r="AN263"/>
      <c r="AO263"/>
      <c r="AP263"/>
      <c r="AQ263"/>
    </row>
    <row r="264" spans="1:43" s="13" customFormat="1" x14ac:dyDescent="0.4">
      <c r="A264" s="23"/>
      <c r="B264" s="23"/>
      <c r="D264" s="16"/>
      <c r="E264" s="32"/>
      <c r="F264" s="33"/>
      <c r="H264" s="16"/>
      <c r="I264" s="32"/>
      <c r="J264" s="33"/>
      <c r="L264" s="16"/>
      <c r="M264" s="32"/>
      <c r="N264" s="33"/>
      <c r="P264" s="16"/>
      <c r="Q264" s="32"/>
      <c r="R264" s="33"/>
      <c r="T264" s="16"/>
      <c r="U264" s="32"/>
      <c r="V264" s="33"/>
      <c r="W264" s="33"/>
      <c r="X264" s="33"/>
      <c r="Y264" s="33"/>
      <c r="Z264" s="33"/>
      <c r="AA264" s="33"/>
      <c r="AB264" s="33"/>
      <c r="AC264" s="23"/>
      <c r="AD264" s="23"/>
      <c r="AE264" s="23"/>
      <c r="AF264"/>
      <c r="AG264"/>
      <c r="AH264"/>
      <c r="AI264"/>
      <c r="AJ264"/>
      <c r="AK264"/>
      <c r="AL264"/>
      <c r="AM264"/>
      <c r="AN264"/>
      <c r="AO264"/>
      <c r="AP264"/>
      <c r="AQ264"/>
    </row>
    <row r="265" spans="1:43" s="13" customFormat="1" x14ac:dyDescent="0.4">
      <c r="A265" s="23"/>
      <c r="B265" s="23"/>
      <c r="D265" s="16"/>
      <c r="E265" s="32"/>
      <c r="F265" s="33"/>
      <c r="H265" s="16"/>
      <c r="I265" s="32"/>
      <c r="J265" s="33"/>
      <c r="L265" s="16"/>
      <c r="M265" s="32"/>
      <c r="N265" s="33"/>
      <c r="P265" s="16"/>
      <c r="Q265" s="32"/>
      <c r="R265" s="33"/>
      <c r="T265" s="16"/>
      <c r="U265" s="32"/>
      <c r="V265" s="33"/>
      <c r="W265" s="33"/>
      <c r="X265" s="33"/>
      <c r="Y265" s="33"/>
      <c r="Z265" s="33"/>
      <c r="AA265" s="33"/>
      <c r="AB265" s="33"/>
      <c r="AC265" s="23"/>
      <c r="AD265" s="23"/>
      <c r="AE265" s="23"/>
      <c r="AF265"/>
      <c r="AG265"/>
      <c r="AH265"/>
      <c r="AI265"/>
      <c r="AJ265"/>
      <c r="AK265"/>
      <c r="AL265"/>
      <c r="AM265"/>
      <c r="AN265"/>
      <c r="AO265"/>
      <c r="AP265"/>
      <c r="AQ265"/>
    </row>
    <row r="266" spans="1:43" s="13" customFormat="1" x14ac:dyDescent="0.4">
      <c r="A266" s="23"/>
      <c r="B266" s="23"/>
      <c r="D266" s="16"/>
      <c r="E266" s="32"/>
      <c r="F266" s="33"/>
      <c r="H266" s="16"/>
      <c r="I266" s="32"/>
      <c r="J266" s="33"/>
      <c r="L266" s="16"/>
      <c r="M266" s="32"/>
      <c r="N266" s="33"/>
      <c r="P266" s="16"/>
      <c r="Q266" s="32"/>
      <c r="R266" s="33"/>
      <c r="T266" s="16"/>
      <c r="U266" s="32"/>
      <c r="V266" s="33"/>
      <c r="W266" s="33"/>
      <c r="X266" s="33"/>
      <c r="Y266" s="33"/>
      <c r="Z266" s="33"/>
      <c r="AA266" s="33"/>
      <c r="AB266" s="33"/>
      <c r="AC266" s="23"/>
      <c r="AD266" s="23"/>
      <c r="AE266" s="23"/>
      <c r="AF266"/>
      <c r="AG266"/>
      <c r="AH266"/>
      <c r="AI266"/>
      <c r="AJ266"/>
      <c r="AK266"/>
      <c r="AL266"/>
      <c r="AM266"/>
      <c r="AN266"/>
      <c r="AO266"/>
      <c r="AP266"/>
      <c r="AQ266"/>
    </row>
    <row r="267" spans="1:43" s="13" customFormat="1" x14ac:dyDescent="0.4">
      <c r="A267" s="23"/>
      <c r="B267" s="23"/>
      <c r="D267" s="16"/>
      <c r="E267" s="32"/>
      <c r="F267" s="33"/>
      <c r="H267" s="16"/>
      <c r="I267" s="32"/>
      <c r="J267" s="33"/>
      <c r="L267" s="16"/>
      <c r="M267" s="32"/>
      <c r="N267" s="33"/>
      <c r="P267" s="16"/>
      <c r="Q267" s="32"/>
      <c r="R267" s="33"/>
      <c r="T267" s="16"/>
      <c r="U267" s="32"/>
      <c r="V267" s="33"/>
      <c r="W267" s="33"/>
      <c r="X267" s="33"/>
      <c r="Y267" s="33"/>
      <c r="Z267" s="33"/>
      <c r="AA267" s="33"/>
      <c r="AB267" s="33"/>
      <c r="AC267" s="23"/>
      <c r="AD267" s="23"/>
      <c r="AE267" s="23"/>
      <c r="AF267"/>
      <c r="AG267"/>
      <c r="AH267"/>
      <c r="AI267"/>
      <c r="AJ267"/>
      <c r="AK267"/>
      <c r="AL267"/>
      <c r="AM267"/>
      <c r="AN267"/>
      <c r="AO267"/>
      <c r="AP267"/>
      <c r="AQ267"/>
    </row>
    <row r="268" spans="1:43" s="13" customFormat="1" x14ac:dyDescent="0.4">
      <c r="A268" s="23"/>
      <c r="B268" s="23"/>
      <c r="D268" s="16"/>
      <c r="E268" s="32"/>
      <c r="F268" s="33"/>
      <c r="H268" s="16"/>
      <c r="I268" s="32"/>
      <c r="J268" s="33"/>
      <c r="L268" s="16"/>
      <c r="M268" s="32"/>
      <c r="N268" s="33"/>
      <c r="P268" s="16"/>
      <c r="Q268" s="32"/>
      <c r="R268" s="33"/>
      <c r="T268" s="16"/>
      <c r="U268" s="32"/>
      <c r="V268" s="33"/>
      <c r="W268" s="33"/>
      <c r="X268" s="33"/>
      <c r="Y268" s="33"/>
      <c r="Z268" s="33"/>
      <c r="AA268" s="33"/>
      <c r="AB268" s="33"/>
      <c r="AC268" s="23"/>
      <c r="AD268" s="23"/>
      <c r="AE268" s="23"/>
      <c r="AF268"/>
      <c r="AG268"/>
      <c r="AH268"/>
      <c r="AI268"/>
      <c r="AJ268"/>
      <c r="AK268"/>
      <c r="AL268"/>
      <c r="AM268"/>
      <c r="AN268"/>
      <c r="AO268"/>
      <c r="AP268"/>
      <c r="AQ268"/>
    </row>
    <row r="269" spans="1:43" s="13" customFormat="1" x14ac:dyDescent="0.4">
      <c r="A269" s="23"/>
      <c r="B269" s="23"/>
      <c r="D269" s="16"/>
      <c r="E269" s="32"/>
      <c r="F269" s="33"/>
      <c r="H269" s="16"/>
      <c r="I269" s="32"/>
      <c r="J269" s="33"/>
      <c r="L269" s="16"/>
      <c r="M269" s="32"/>
      <c r="N269" s="33"/>
      <c r="P269" s="16"/>
      <c r="Q269" s="32"/>
      <c r="R269" s="33"/>
      <c r="T269" s="16"/>
      <c r="U269" s="32"/>
      <c r="V269" s="33"/>
      <c r="W269" s="33"/>
      <c r="X269" s="33"/>
      <c r="Y269" s="33"/>
      <c r="Z269" s="33"/>
      <c r="AA269" s="33"/>
      <c r="AB269" s="33"/>
      <c r="AC269" s="23"/>
      <c r="AD269" s="23"/>
      <c r="AE269" s="23"/>
      <c r="AF269"/>
      <c r="AG269"/>
      <c r="AH269"/>
      <c r="AI269"/>
      <c r="AJ269"/>
      <c r="AK269"/>
      <c r="AL269"/>
      <c r="AM269"/>
      <c r="AN269"/>
      <c r="AO269"/>
      <c r="AP269"/>
      <c r="AQ269"/>
    </row>
    <row r="270" spans="1:43" s="13" customFormat="1" x14ac:dyDescent="0.4">
      <c r="A270" s="23"/>
      <c r="B270" s="23"/>
      <c r="D270" s="16"/>
      <c r="E270" s="32"/>
      <c r="F270" s="33"/>
      <c r="H270" s="16"/>
      <c r="I270" s="32"/>
      <c r="J270" s="33"/>
      <c r="L270" s="16"/>
      <c r="M270" s="32"/>
      <c r="N270" s="33"/>
      <c r="P270" s="16"/>
      <c r="Q270" s="32"/>
      <c r="R270" s="33"/>
      <c r="T270" s="16"/>
      <c r="U270" s="32"/>
      <c r="V270" s="33"/>
      <c r="W270" s="33"/>
      <c r="X270" s="33"/>
      <c r="Y270" s="33"/>
      <c r="Z270" s="33"/>
      <c r="AA270" s="33"/>
      <c r="AB270" s="33"/>
      <c r="AC270" s="23"/>
      <c r="AD270" s="23"/>
      <c r="AE270" s="23"/>
      <c r="AF270"/>
      <c r="AG270"/>
      <c r="AH270"/>
      <c r="AI270"/>
      <c r="AJ270"/>
      <c r="AK270"/>
      <c r="AL270"/>
      <c r="AM270"/>
      <c r="AN270"/>
      <c r="AO270"/>
      <c r="AP270"/>
      <c r="AQ270"/>
    </row>
    <row r="271" spans="1:43" s="13" customFormat="1" x14ac:dyDescent="0.4">
      <c r="A271" s="23"/>
      <c r="B271" s="23"/>
      <c r="D271" s="16"/>
      <c r="E271" s="32"/>
      <c r="F271" s="33"/>
      <c r="H271" s="16"/>
      <c r="I271" s="32"/>
      <c r="J271" s="33"/>
      <c r="L271" s="16"/>
      <c r="M271" s="32"/>
      <c r="N271" s="33"/>
      <c r="P271" s="16"/>
      <c r="Q271" s="32"/>
      <c r="R271" s="33"/>
      <c r="T271" s="16"/>
      <c r="U271" s="32"/>
      <c r="V271" s="33"/>
      <c r="W271" s="33"/>
      <c r="X271" s="33"/>
      <c r="Y271" s="33"/>
      <c r="Z271" s="33"/>
      <c r="AA271" s="33"/>
      <c r="AB271" s="33"/>
      <c r="AC271" s="23"/>
      <c r="AD271" s="23"/>
      <c r="AE271" s="23"/>
      <c r="AF271"/>
      <c r="AG271"/>
      <c r="AH271"/>
      <c r="AI271"/>
      <c r="AJ271"/>
      <c r="AK271"/>
      <c r="AL271"/>
      <c r="AM271"/>
      <c r="AN271"/>
      <c r="AO271"/>
      <c r="AP271"/>
      <c r="AQ271"/>
    </row>
    <row r="272" spans="1:43" s="13" customFormat="1" x14ac:dyDescent="0.4">
      <c r="A272" s="23"/>
      <c r="B272" s="23"/>
      <c r="D272" s="16"/>
      <c r="E272" s="32"/>
      <c r="F272" s="33"/>
      <c r="H272" s="16"/>
      <c r="I272" s="32"/>
      <c r="J272" s="33"/>
      <c r="L272" s="16"/>
      <c r="M272" s="32"/>
      <c r="N272" s="33"/>
      <c r="P272" s="16"/>
      <c r="Q272" s="32"/>
      <c r="R272" s="33"/>
      <c r="T272" s="16"/>
      <c r="U272" s="32"/>
      <c r="V272" s="33"/>
      <c r="W272" s="33"/>
      <c r="X272" s="33"/>
      <c r="Y272" s="33"/>
      <c r="Z272" s="33"/>
      <c r="AA272" s="33"/>
      <c r="AB272" s="33"/>
      <c r="AC272" s="23"/>
      <c r="AD272" s="23"/>
      <c r="AE272" s="23"/>
      <c r="AF272"/>
      <c r="AG272"/>
      <c r="AH272"/>
      <c r="AI272"/>
      <c r="AJ272"/>
      <c r="AK272"/>
      <c r="AL272"/>
      <c r="AM272"/>
      <c r="AN272"/>
      <c r="AO272"/>
      <c r="AP272"/>
      <c r="AQ272"/>
    </row>
    <row r="273" spans="1:43" s="13" customFormat="1" x14ac:dyDescent="0.4">
      <c r="A273" s="23"/>
      <c r="B273" s="23"/>
      <c r="D273" s="16"/>
      <c r="E273" s="32"/>
      <c r="F273" s="33"/>
      <c r="H273" s="16"/>
      <c r="I273" s="32"/>
      <c r="J273" s="33"/>
      <c r="L273" s="16"/>
      <c r="M273" s="32"/>
      <c r="N273" s="33"/>
      <c r="P273" s="16"/>
      <c r="Q273" s="32"/>
      <c r="R273" s="33"/>
      <c r="T273" s="16"/>
      <c r="U273" s="32"/>
      <c r="V273" s="33"/>
      <c r="W273" s="33"/>
      <c r="X273" s="33"/>
      <c r="Y273" s="33"/>
      <c r="Z273" s="33"/>
      <c r="AA273" s="33"/>
      <c r="AB273" s="33"/>
      <c r="AC273" s="23"/>
      <c r="AD273" s="23"/>
      <c r="AE273" s="23"/>
      <c r="AF273"/>
      <c r="AG273"/>
      <c r="AH273"/>
      <c r="AI273"/>
      <c r="AJ273"/>
      <c r="AK273"/>
      <c r="AL273"/>
      <c r="AM273"/>
      <c r="AN273"/>
      <c r="AO273"/>
      <c r="AP273"/>
      <c r="AQ273"/>
    </row>
    <row r="274" spans="1:43" s="13" customFormat="1" x14ac:dyDescent="0.4">
      <c r="A274" s="23"/>
      <c r="B274" s="23"/>
      <c r="D274" s="16"/>
      <c r="E274" s="32"/>
      <c r="F274" s="33"/>
      <c r="H274" s="16"/>
      <c r="I274" s="32"/>
      <c r="J274" s="33"/>
      <c r="L274" s="16"/>
      <c r="M274" s="32"/>
      <c r="N274" s="33"/>
      <c r="P274" s="16"/>
      <c r="Q274" s="32"/>
      <c r="R274" s="33"/>
      <c r="T274" s="16"/>
      <c r="U274" s="32"/>
      <c r="V274" s="33"/>
      <c r="W274" s="33"/>
      <c r="X274" s="33"/>
      <c r="Y274" s="33"/>
      <c r="Z274" s="33"/>
      <c r="AA274" s="33"/>
      <c r="AB274" s="33"/>
      <c r="AC274" s="23"/>
      <c r="AD274" s="23"/>
      <c r="AE274" s="23"/>
      <c r="AF274"/>
      <c r="AG274"/>
      <c r="AH274"/>
      <c r="AI274"/>
      <c r="AJ274"/>
      <c r="AK274"/>
      <c r="AL274"/>
      <c r="AM274"/>
      <c r="AN274"/>
      <c r="AO274"/>
      <c r="AP274"/>
      <c r="AQ274"/>
    </row>
    <row r="275" spans="1:43" s="13" customFormat="1" x14ac:dyDescent="0.4">
      <c r="A275" s="23"/>
      <c r="B275" s="23"/>
      <c r="D275" s="16"/>
      <c r="E275" s="32"/>
      <c r="F275" s="33"/>
      <c r="H275" s="16"/>
      <c r="I275" s="32"/>
      <c r="J275" s="33"/>
      <c r="L275" s="16"/>
      <c r="M275" s="32"/>
      <c r="N275" s="33"/>
      <c r="P275" s="16"/>
      <c r="Q275" s="32"/>
      <c r="R275" s="33"/>
      <c r="T275" s="16"/>
      <c r="U275" s="32"/>
      <c r="V275" s="33"/>
      <c r="W275" s="33"/>
      <c r="X275" s="33"/>
      <c r="Y275" s="33"/>
      <c r="Z275" s="33"/>
      <c r="AA275" s="33"/>
      <c r="AB275" s="33"/>
      <c r="AC275" s="23"/>
      <c r="AD275" s="23"/>
      <c r="AE275" s="23"/>
      <c r="AF275"/>
      <c r="AG275"/>
      <c r="AH275"/>
      <c r="AI275"/>
      <c r="AJ275"/>
      <c r="AK275"/>
      <c r="AL275"/>
      <c r="AM275"/>
      <c r="AN275"/>
      <c r="AO275"/>
      <c r="AP275"/>
      <c r="AQ275"/>
    </row>
    <row r="276" spans="1:43" s="13" customFormat="1" x14ac:dyDescent="0.4">
      <c r="A276" s="23"/>
      <c r="B276" s="23"/>
      <c r="D276" s="16"/>
      <c r="E276" s="32"/>
      <c r="F276" s="33"/>
      <c r="H276" s="16"/>
      <c r="I276" s="32"/>
      <c r="J276" s="33"/>
      <c r="L276" s="16"/>
      <c r="M276" s="32"/>
      <c r="N276" s="33"/>
      <c r="P276" s="16"/>
      <c r="Q276" s="32"/>
      <c r="R276" s="33"/>
      <c r="T276" s="16"/>
      <c r="U276" s="32"/>
      <c r="V276" s="33"/>
      <c r="W276" s="33"/>
      <c r="X276" s="33"/>
      <c r="Y276" s="33"/>
      <c r="Z276" s="33"/>
      <c r="AA276" s="33"/>
      <c r="AB276" s="33"/>
      <c r="AC276" s="23"/>
      <c r="AD276" s="23"/>
      <c r="AE276" s="23"/>
      <c r="AF276"/>
      <c r="AG276"/>
      <c r="AH276"/>
      <c r="AI276"/>
      <c r="AJ276"/>
      <c r="AK276"/>
      <c r="AL276"/>
      <c r="AM276"/>
      <c r="AN276"/>
      <c r="AO276"/>
      <c r="AP276"/>
      <c r="AQ276"/>
    </row>
    <row r="277" spans="1:43" s="13" customFormat="1" x14ac:dyDescent="0.4">
      <c r="A277" s="23"/>
      <c r="B277" s="23"/>
      <c r="D277" s="16"/>
      <c r="E277" s="32"/>
      <c r="F277" s="33"/>
      <c r="H277" s="16"/>
      <c r="I277" s="32"/>
      <c r="J277" s="33"/>
      <c r="L277" s="16"/>
      <c r="M277" s="32"/>
      <c r="N277" s="33"/>
      <c r="P277" s="16"/>
      <c r="Q277" s="32"/>
      <c r="R277" s="33"/>
      <c r="T277" s="16"/>
      <c r="U277" s="32"/>
      <c r="V277" s="33"/>
      <c r="W277" s="33"/>
      <c r="X277" s="33"/>
      <c r="Y277" s="33"/>
      <c r="Z277" s="33"/>
      <c r="AA277" s="33"/>
      <c r="AB277" s="33"/>
      <c r="AC277" s="23"/>
      <c r="AD277" s="23"/>
      <c r="AE277" s="23"/>
      <c r="AF277"/>
      <c r="AG277"/>
      <c r="AH277"/>
      <c r="AI277"/>
      <c r="AJ277"/>
      <c r="AK277"/>
      <c r="AL277"/>
      <c r="AM277"/>
      <c r="AN277"/>
      <c r="AO277"/>
      <c r="AP277"/>
      <c r="AQ277"/>
    </row>
    <row r="278" spans="1:43" s="13" customFormat="1" x14ac:dyDescent="0.4">
      <c r="A278" s="23"/>
      <c r="B278" s="23"/>
      <c r="D278" s="16"/>
      <c r="E278" s="32"/>
      <c r="F278" s="33"/>
      <c r="H278" s="16"/>
      <c r="I278" s="32"/>
      <c r="J278" s="33"/>
      <c r="L278" s="16"/>
      <c r="M278" s="32"/>
      <c r="N278" s="33"/>
      <c r="P278" s="16"/>
      <c r="Q278" s="32"/>
      <c r="R278" s="33"/>
      <c r="T278" s="16"/>
      <c r="U278" s="32"/>
      <c r="V278" s="33"/>
      <c r="W278" s="33"/>
      <c r="X278" s="33"/>
      <c r="Y278" s="33"/>
      <c r="Z278" s="33"/>
      <c r="AA278" s="33"/>
      <c r="AB278" s="33"/>
      <c r="AC278" s="23"/>
      <c r="AD278" s="23"/>
      <c r="AE278" s="23"/>
      <c r="AF278"/>
      <c r="AG278"/>
      <c r="AH278"/>
      <c r="AI278"/>
      <c r="AJ278"/>
      <c r="AK278"/>
      <c r="AL278"/>
      <c r="AM278"/>
      <c r="AN278"/>
      <c r="AO278"/>
      <c r="AP278"/>
      <c r="AQ278"/>
    </row>
    <row r="279" spans="1:43" s="13" customFormat="1" x14ac:dyDescent="0.4">
      <c r="A279" s="23"/>
      <c r="B279" s="23"/>
      <c r="D279" s="16"/>
      <c r="E279" s="32"/>
      <c r="F279" s="33"/>
      <c r="H279" s="16"/>
      <c r="I279" s="32"/>
      <c r="J279" s="33"/>
      <c r="L279" s="16"/>
      <c r="M279" s="32"/>
      <c r="N279" s="33"/>
      <c r="P279" s="16"/>
      <c r="Q279" s="32"/>
      <c r="R279" s="33"/>
      <c r="T279" s="16"/>
      <c r="U279" s="32"/>
      <c r="V279" s="33"/>
      <c r="W279" s="33"/>
      <c r="X279" s="33"/>
      <c r="Y279" s="33"/>
      <c r="Z279" s="33"/>
      <c r="AA279" s="33"/>
      <c r="AB279" s="33"/>
      <c r="AC279" s="23"/>
      <c r="AD279" s="23"/>
      <c r="AE279" s="23"/>
      <c r="AF279"/>
      <c r="AG279"/>
      <c r="AH279"/>
      <c r="AI279"/>
      <c r="AJ279"/>
      <c r="AK279"/>
      <c r="AL279"/>
      <c r="AM279"/>
      <c r="AN279"/>
      <c r="AO279"/>
      <c r="AP279"/>
      <c r="AQ279"/>
    </row>
    <row r="280" spans="1:43" s="13" customFormat="1" x14ac:dyDescent="0.4">
      <c r="A280" s="23"/>
      <c r="B280" s="23"/>
      <c r="D280" s="16"/>
      <c r="E280" s="32"/>
      <c r="F280" s="33"/>
      <c r="H280" s="16"/>
      <c r="I280" s="32"/>
      <c r="J280" s="33"/>
      <c r="L280" s="16"/>
      <c r="M280" s="32"/>
      <c r="N280" s="33"/>
      <c r="P280" s="16"/>
      <c r="Q280" s="32"/>
      <c r="R280" s="33"/>
      <c r="T280" s="16"/>
      <c r="U280" s="32"/>
      <c r="V280" s="33"/>
      <c r="W280" s="33"/>
      <c r="X280" s="33"/>
      <c r="Y280" s="33"/>
      <c r="Z280" s="33"/>
      <c r="AA280" s="33"/>
      <c r="AB280" s="33"/>
      <c r="AC280" s="23"/>
      <c r="AD280" s="23"/>
      <c r="AE280" s="23"/>
      <c r="AF280"/>
      <c r="AG280"/>
      <c r="AH280"/>
      <c r="AI280"/>
      <c r="AJ280"/>
      <c r="AK280"/>
      <c r="AL280"/>
      <c r="AM280"/>
      <c r="AN280"/>
      <c r="AO280"/>
      <c r="AP280"/>
      <c r="AQ280"/>
    </row>
    <row r="281" spans="1:43" s="13" customFormat="1" x14ac:dyDescent="0.4">
      <c r="A281" s="23"/>
      <c r="B281" s="23"/>
      <c r="D281" s="16"/>
      <c r="E281" s="32"/>
      <c r="F281" s="33"/>
      <c r="H281" s="16"/>
      <c r="I281" s="32"/>
      <c r="J281" s="33"/>
      <c r="L281" s="16"/>
      <c r="M281" s="32"/>
      <c r="N281" s="33"/>
      <c r="P281" s="16"/>
      <c r="Q281" s="32"/>
      <c r="R281" s="33"/>
      <c r="T281" s="16"/>
      <c r="U281" s="32"/>
      <c r="V281" s="33"/>
      <c r="W281" s="33"/>
      <c r="X281" s="33"/>
      <c r="Y281" s="33"/>
      <c r="Z281" s="33"/>
      <c r="AA281" s="33"/>
      <c r="AB281" s="33"/>
      <c r="AC281" s="23"/>
      <c r="AD281" s="23"/>
      <c r="AE281" s="23"/>
      <c r="AF281"/>
      <c r="AG281"/>
      <c r="AH281"/>
      <c r="AI281"/>
      <c r="AJ281"/>
      <c r="AK281"/>
      <c r="AL281"/>
      <c r="AM281"/>
      <c r="AN281"/>
      <c r="AO281"/>
      <c r="AP281"/>
      <c r="AQ281"/>
    </row>
    <row r="282" spans="1:43" s="13" customFormat="1" x14ac:dyDescent="0.4">
      <c r="A282" s="23"/>
      <c r="B282" s="23"/>
      <c r="D282" s="16"/>
      <c r="E282" s="32"/>
      <c r="F282" s="33"/>
      <c r="H282" s="16"/>
      <c r="I282" s="32"/>
      <c r="J282" s="33"/>
      <c r="L282" s="16"/>
      <c r="M282" s="32"/>
      <c r="N282" s="33"/>
      <c r="P282" s="16"/>
      <c r="Q282" s="32"/>
      <c r="R282" s="33"/>
      <c r="T282" s="16"/>
      <c r="U282" s="32"/>
      <c r="V282" s="33"/>
      <c r="W282" s="33"/>
      <c r="X282" s="33"/>
      <c r="Y282" s="33"/>
      <c r="Z282" s="33"/>
      <c r="AA282" s="33"/>
      <c r="AB282" s="33"/>
      <c r="AC282" s="23"/>
      <c r="AD282" s="23"/>
      <c r="AE282" s="23"/>
      <c r="AF282"/>
      <c r="AG282"/>
      <c r="AH282"/>
      <c r="AI282"/>
      <c r="AJ282"/>
      <c r="AK282"/>
      <c r="AL282"/>
      <c r="AM282"/>
      <c r="AN282"/>
      <c r="AO282"/>
      <c r="AP282"/>
      <c r="AQ282"/>
    </row>
    <row r="283" spans="1:43" s="13" customFormat="1" x14ac:dyDescent="0.4">
      <c r="A283" s="23"/>
      <c r="B283" s="23"/>
      <c r="D283" s="16"/>
      <c r="E283" s="32"/>
      <c r="F283" s="33"/>
      <c r="H283" s="16"/>
      <c r="I283" s="32"/>
      <c r="J283" s="33"/>
      <c r="L283" s="16"/>
      <c r="M283" s="32"/>
      <c r="N283" s="33"/>
      <c r="P283" s="16"/>
      <c r="Q283" s="32"/>
      <c r="R283" s="33"/>
      <c r="T283" s="16"/>
      <c r="U283" s="32"/>
      <c r="V283" s="33"/>
      <c r="W283" s="33"/>
      <c r="X283" s="33"/>
      <c r="Y283" s="33"/>
      <c r="Z283" s="33"/>
      <c r="AA283" s="33"/>
      <c r="AB283" s="33"/>
      <c r="AC283" s="23"/>
      <c r="AD283" s="23"/>
      <c r="AE283" s="23"/>
      <c r="AF283"/>
      <c r="AG283"/>
      <c r="AH283"/>
      <c r="AI283"/>
      <c r="AJ283"/>
      <c r="AK283"/>
      <c r="AL283"/>
      <c r="AM283"/>
      <c r="AN283"/>
      <c r="AO283"/>
      <c r="AP283"/>
      <c r="AQ283"/>
    </row>
    <row r="284" spans="1:43" s="13" customFormat="1" x14ac:dyDescent="0.4">
      <c r="A284" s="23"/>
      <c r="B284" s="23"/>
      <c r="D284" s="16"/>
      <c r="E284" s="32"/>
      <c r="F284" s="33"/>
      <c r="H284" s="16"/>
      <c r="I284" s="32"/>
      <c r="J284" s="33"/>
      <c r="L284" s="16"/>
      <c r="M284" s="32"/>
      <c r="N284" s="33"/>
      <c r="P284" s="16"/>
      <c r="Q284" s="32"/>
      <c r="R284" s="33"/>
      <c r="T284" s="16"/>
      <c r="U284" s="32"/>
      <c r="V284" s="33"/>
      <c r="W284" s="33"/>
      <c r="X284" s="33"/>
      <c r="Y284" s="33"/>
      <c r="Z284" s="33"/>
      <c r="AA284" s="33"/>
      <c r="AB284" s="33"/>
      <c r="AC284" s="23"/>
      <c r="AD284" s="23"/>
      <c r="AE284" s="23"/>
      <c r="AF284"/>
      <c r="AG284"/>
      <c r="AH284"/>
      <c r="AI284"/>
      <c r="AJ284"/>
      <c r="AK284"/>
      <c r="AL284"/>
      <c r="AM284"/>
      <c r="AN284"/>
      <c r="AO284"/>
      <c r="AP284"/>
      <c r="AQ284"/>
    </row>
    <row r="285" spans="1:43" s="13" customFormat="1" x14ac:dyDescent="0.4">
      <c r="A285" s="23"/>
      <c r="B285" s="23"/>
      <c r="D285" s="16"/>
      <c r="E285" s="32"/>
      <c r="F285" s="33"/>
      <c r="H285" s="16"/>
      <c r="I285" s="32"/>
      <c r="J285" s="33"/>
      <c r="L285" s="16"/>
      <c r="M285" s="32"/>
      <c r="N285" s="33"/>
      <c r="P285" s="16"/>
      <c r="Q285" s="32"/>
      <c r="R285" s="33"/>
      <c r="T285" s="16"/>
      <c r="U285" s="32"/>
      <c r="V285" s="33"/>
      <c r="W285" s="33"/>
      <c r="X285" s="33"/>
      <c r="Y285" s="33"/>
      <c r="Z285" s="33"/>
      <c r="AA285" s="33"/>
      <c r="AB285" s="33"/>
      <c r="AC285" s="23"/>
      <c r="AD285" s="23"/>
      <c r="AE285" s="23"/>
      <c r="AF285"/>
      <c r="AG285"/>
      <c r="AH285"/>
      <c r="AI285"/>
      <c r="AJ285"/>
      <c r="AK285"/>
      <c r="AL285"/>
      <c r="AM285"/>
      <c r="AN285"/>
      <c r="AO285"/>
      <c r="AP285"/>
      <c r="AQ285"/>
    </row>
    <row r="286" spans="1:43" s="13" customFormat="1" x14ac:dyDescent="0.4">
      <c r="A286" s="23"/>
      <c r="B286" s="23"/>
      <c r="D286" s="16"/>
      <c r="E286" s="32"/>
      <c r="F286" s="33"/>
      <c r="H286" s="16"/>
      <c r="I286" s="32"/>
      <c r="J286" s="33"/>
      <c r="L286" s="16"/>
      <c r="M286" s="32"/>
      <c r="N286" s="33"/>
      <c r="P286" s="16"/>
      <c r="Q286" s="32"/>
      <c r="R286" s="33"/>
      <c r="T286" s="16"/>
      <c r="U286" s="32"/>
      <c r="V286" s="33"/>
      <c r="W286" s="33"/>
      <c r="X286" s="33"/>
      <c r="Y286" s="33"/>
      <c r="Z286" s="33"/>
      <c r="AA286" s="33"/>
      <c r="AB286" s="33"/>
      <c r="AC286" s="23"/>
      <c r="AD286" s="23"/>
      <c r="AE286" s="23"/>
      <c r="AF286"/>
      <c r="AG286"/>
      <c r="AH286"/>
      <c r="AI286"/>
      <c r="AJ286"/>
      <c r="AK286"/>
      <c r="AL286"/>
      <c r="AM286"/>
      <c r="AN286"/>
      <c r="AO286"/>
      <c r="AP286"/>
      <c r="AQ286"/>
    </row>
    <row r="287" spans="1:43" s="13" customFormat="1" x14ac:dyDescent="0.4">
      <c r="A287" s="23"/>
      <c r="B287" s="23"/>
      <c r="D287" s="16"/>
      <c r="E287" s="32"/>
      <c r="F287" s="33"/>
      <c r="H287" s="16"/>
      <c r="I287" s="32"/>
      <c r="J287" s="33"/>
      <c r="L287" s="16"/>
      <c r="M287" s="32"/>
      <c r="N287" s="33"/>
      <c r="P287" s="16"/>
      <c r="Q287" s="32"/>
      <c r="R287" s="33"/>
      <c r="T287" s="16"/>
      <c r="U287" s="32"/>
      <c r="V287" s="33"/>
      <c r="W287" s="33"/>
      <c r="X287" s="33"/>
      <c r="Y287" s="33"/>
      <c r="Z287" s="33"/>
      <c r="AA287" s="33"/>
      <c r="AB287" s="33"/>
      <c r="AC287" s="23"/>
      <c r="AD287" s="23"/>
      <c r="AE287" s="23"/>
      <c r="AF287"/>
      <c r="AG287"/>
      <c r="AH287"/>
      <c r="AI287"/>
      <c r="AJ287"/>
      <c r="AK287"/>
      <c r="AL287"/>
      <c r="AM287"/>
      <c r="AN287"/>
      <c r="AO287"/>
      <c r="AP287"/>
      <c r="AQ287"/>
    </row>
    <row r="288" spans="1:43" s="13" customFormat="1" x14ac:dyDescent="0.4">
      <c r="A288" s="23"/>
      <c r="B288" s="23"/>
      <c r="D288" s="16"/>
      <c r="E288" s="32"/>
      <c r="F288" s="33"/>
      <c r="H288" s="16"/>
      <c r="I288" s="32"/>
      <c r="J288" s="33"/>
      <c r="L288" s="16"/>
      <c r="M288" s="32"/>
      <c r="N288" s="33"/>
      <c r="P288" s="16"/>
      <c r="Q288" s="32"/>
      <c r="R288" s="33"/>
      <c r="T288" s="16"/>
      <c r="U288" s="32"/>
      <c r="V288" s="33"/>
      <c r="W288" s="33"/>
      <c r="X288" s="33"/>
      <c r="Y288" s="33"/>
      <c r="Z288" s="33"/>
      <c r="AA288" s="33"/>
      <c r="AB288" s="33"/>
      <c r="AC288" s="23"/>
      <c r="AD288" s="23"/>
      <c r="AE288" s="23"/>
      <c r="AF288"/>
      <c r="AG288"/>
      <c r="AH288"/>
      <c r="AI288"/>
      <c r="AJ288"/>
      <c r="AK288"/>
      <c r="AL288"/>
      <c r="AM288"/>
      <c r="AN288"/>
      <c r="AO288"/>
      <c r="AP288"/>
      <c r="AQ288"/>
    </row>
    <row r="289" spans="1:43" s="13" customFormat="1" x14ac:dyDescent="0.4">
      <c r="A289" s="23"/>
      <c r="B289" s="23"/>
      <c r="D289" s="16"/>
      <c r="E289" s="32"/>
      <c r="F289" s="33"/>
      <c r="H289" s="16"/>
      <c r="I289" s="32"/>
      <c r="J289" s="33"/>
      <c r="L289" s="16"/>
      <c r="M289" s="32"/>
      <c r="N289" s="33"/>
      <c r="P289" s="16"/>
      <c r="Q289" s="32"/>
      <c r="R289" s="33"/>
      <c r="T289" s="16"/>
      <c r="U289" s="32"/>
      <c r="V289" s="33"/>
      <c r="W289" s="33"/>
      <c r="X289" s="33"/>
      <c r="Y289" s="33"/>
      <c r="Z289" s="33"/>
      <c r="AA289" s="33"/>
      <c r="AB289" s="33"/>
      <c r="AC289" s="23"/>
      <c r="AD289" s="23"/>
      <c r="AE289" s="23"/>
      <c r="AF289"/>
      <c r="AG289"/>
      <c r="AH289"/>
      <c r="AI289"/>
      <c r="AJ289"/>
      <c r="AK289"/>
      <c r="AL289"/>
      <c r="AM289"/>
      <c r="AN289"/>
      <c r="AO289"/>
      <c r="AP289"/>
      <c r="AQ289"/>
    </row>
    <row r="290" spans="1:43" s="13" customFormat="1" x14ac:dyDescent="0.4">
      <c r="A290" s="23"/>
      <c r="B290" s="23"/>
      <c r="D290" s="16"/>
      <c r="E290" s="32"/>
      <c r="F290" s="33"/>
      <c r="H290" s="16"/>
      <c r="I290" s="32"/>
      <c r="J290" s="33"/>
      <c r="L290" s="16"/>
      <c r="M290" s="32"/>
      <c r="N290" s="33"/>
      <c r="P290" s="16"/>
      <c r="Q290" s="32"/>
      <c r="R290" s="33"/>
      <c r="T290" s="16"/>
      <c r="U290" s="32"/>
      <c r="V290" s="33"/>
      <c r="W290" s="33"/>
      <c r="X290" s="33"/>
      <c r="Y290" s="33"/>
      <c r="Z290" s="33"/>
      <c r="AA290" s="33"/>
      <c r="AB290" s="33"/>
      <c r="AC290" s="23"/>
      <c r="AD290" s="23"/>
      <c r="AE290" s="23"/>
      <c r="AF290"/>
      <c r="AG290"/>
      <c r="AH290"/>
      <c r="AI290"/>
      <c r="AJ290"/>
      <c r="AK290"/>
      <c r="AL290"/>
      <c r="AM290"/>
      <c r="AN290"/>
      <c r="AO290"/>
      <c r="AP290"/>
      <c r="AQ290"/>
    </row>
    <row r="291" spans="1:43" s="13" customFormat="1" x14ac:dyDescent="0.4">
      <c r="A291" s="23"/>
      <c r="B291" s="23"/>
      <c r="D291" s="16"/>
      <c r="E291" s="32"/>
      <c r="F291" s="33"/>
      <c r="H291" s="16"/>
      <c r="I291" s="32"/>
      <c r="J291" s="33"/>
      <c r="L291" s="16"/>
      <c r="M291" s="32"/>
      <c r="N291" s="33"/>
      <c r="P291" s="16"/>
      <c r="Q291" s="32"/>
      <c r="R291" s="33"/>
      <c r="T291" s="16"/>
      <c r="U291" s="32"/>
      <c r="V291" s="33"/>
      <c r="W291" s="33"/>
      <c r="X291" s="33"/>
      <c r="Y291" s="33"/>
      <c r="Z291" s="33"/>
      <c r="AA291" s="33"/>
      <c r="AB291" s="33"/>
      <c r="AC291" s="23"/>
      <c r="AD291" s="23"/>
      <c r="AE291" s="23"/>
      <c r="AF291"/>
      <c r="AG291"/>
      <c r="AH291"/>
      <c r="AI291"/>
      <c r="AJ291"/>
      <c r="AK291"/>
      <c r="AL291"/>
      <c r="AM291"/>
      <c r="AN291"/>
      <c r="AO291"/>
      <c r="AP291"/>
      <c r="AQ291"/>
    </row>
    <row r="292" spans="1:43" s="13" customFormat="1" x14ac:dyDescent="0.4">
      <c r="A292" s="23"/>
      <c r="B292" s="23"/>
      <c r="D292" s="16"/>
      <c r="E292" s="32"/>
      <c r="F292" s="33"/>
      <c r="H292" s="16"/>
      <c r="I292" s="32"/>
      <c r="J292" s="33"/>
      <c r="L292" s="16"/>
      <c r="M292" s="32"/>
      <c r="N292" s="33"/>
      <c r="P292" s="16"/>
      <c r="Q292" s="32"/>
      <c r="R292" s="33"/>
      <c r="T292" s="16"/>
      <c r="U292" s="32"/>
      <c r="V292" s="33"/>
      <c r="W292" s="33"/>
      <c r="X292" s="33"/>
      <c r="Y292" s="33"/>
      <c r="Z292" s="33"/>
      <c r="AA292" s="33"/>
      <c r="AB292" s="33"/>
      <c r="AC292" s="23"/>
      <c r="AD292" s="23"/>
      <c r="AE292" s="23"/>
      <c r="AF292"/>
      <c r="AG292"/>
      <c r="AH292"/>
      <c r="AI292"/>
      <c r="AJ292"/>
      <c r="AK292"/>
      <c r="AL292"/>
      <c r="AM292"/>
      <c r="AN292"/>
      <c r="AO292"/>
      <c r="AP292"/>
      <c r="AQ292"/>
    </row>
    <row r="293" spans="1:43" s="13" customFormat="1" x14ac:dyDescent="0.4">
      <c r="A293" s="23"/>
      <c r="B293" s="23"/>
      <c r="D293" s="16"/>
      <c r="E293" s="32"/>
      <c r="F293" s="33"/>
      <c r="H293" s="16"/>
      <c r="I293" s="32"/>
      <c r="J293" s="33"/>
      <c r="L293" s="16"/>
      <c r="M293" s="32"/>
      <c r="N293" s="33"/>
      <c r="P293" s="16"/>
      <c r="Q293" s="32"/>
      <c r="R293" s="33"/>
      <c r="T293" s="16"/>
      <c r="U293" s="32"/>
      <c r="V293" s="33"/>
      <c r="W293" s="33"/>
      <c r="X293" s="33"/>
      <c r="Y293" s="33"/>
      <c r="Z293" s="33"/>
      <c r="AA293" s="33"/>
      <c r="AB293" s="33"/>
      <c r="AC293" s="23"/>
      <c r="AD293" s="23"/>
      <c r="AE293" s="23"/>
      <c r="AF293"/>
      <c r="AG293"/>
      <c r="AH293"/>
      <c r="AI293"/>
      <c r="AJ293"/>
      <c r="AK293"/>
      <c r="AL293"/>
      <c r="AM293"/>
      <c r="AN293"/>
      <c r="AO293"/>
      <c r="AP293"/>
      <c r="AQ293"/>
    </row>
    <row r="294" spans="1:43" s="13" customFormat="1" x14ac:dyDescent="0.4">
      <c r="A294" s="23"/>
      <c r="B294" s="23"/>
      <c r="D294" s="16"/>
      <c r="E294" s="32"/>
      <c r="F294" s="33"/>
      <c r="H294" s="16"/>
      <c r="I294" s="32"/>
      <c r="J294" s="33"/>
      <c r="L294" s="16"/>
      <c r="M294" s="32"/>
      <c r="N294" s="33"/>
      <c r="P294" s="16"/>
      <c r="Q294" s="32"/>
      <c r="R294" s="33"/>
      <c r="T294" s="16"/>
      <c r="U294" s="32"/>
      <c r="V294" s="33"/>
      <c r="W294" s="33"/>
      <c r="X294" s="33"/>
      <c r="Y294" s="33"/>
      <c r="Z294" s="33"/>
      <c r="AA294" s="33"/>
      <c r="AB294" s="33"/>
      <c r="AC294" s="23"/>
      <c r="AD294" s="23"/>
      <c r="AE294" s="23"/>
      <c r="AF294"/>
      <c r="AG294"/>
      <c r="AH294"/>
      <c r="AI294"/>
      <c r="AJ294"/>
      <c r="AK294"/>
      <c r="AL294"/>
      <c r="AM294"/>
      <c r="AN294"/>
      <c r="AO294"/>
      <c r="AP294"/>
      <c r="AQ294"/>
    </row>
    <row r="295" spans="1:43" s="13" customFormat="1" x14ac:dyDescent="0.4">
      <c r="A295" s="23"/>
      <c r="B295" s="23"/>
      <c r="D295" s="16"/>
      <c r="E295" s="32"/>
      <c r="F295" s="33"/>
      <c r="H295" s="16"/>
      <c r="I295" s="32"/>
      <c r="J295" s="33"/>
      <c r="L295" s="16"/>
      <c r="M295" s="32"/>
      <c r="N295" s="33"/>
      <c r="P295" s="16"/>
      <c r="Q295" s="32"/>
      <c r="R295" s="33"/>
      <c r="T295" s="16"/>
      <c r="U295" s="32"/>
      <c r="V295" s="33"/>
      <c r="W295" s="33"/>
      <c r="X295" s="33"/>
      <c r="Y295" s="33"/>
      <c r="Z295" s="33"/>
      <c r="AA295" s="33"/>
      <c r="AB295" s="33"/>
      <c r="AC295" s="23"/>
      <c r="AD295" s="23"/>
      <c r="AE295" s="23"/>
      <c r="AF295"/>
      <c r="AG295"/>
      <c r="AH295"/>
      <c r="AI295"/>
      <c r="AJ295"/>
      <c r="AK295"/>
      <c r="AL295"/>
      <c r="AM295"/>
      <c r="AN295"/>
      <c r="AO295"/>
      <c r="AP295"/>
      <c r="AQ295"/>
    </row>
    <row r="296" spans="1:43" s="13" customFormat="1" x14ac:dyDescent="0.4">
      <c r="A296" s="23"/>
      <c r="B296" s="23"/>
      <c r="D296" s="16"/>
      <c r="E296" s="32"/>
      <c r="F296" s="33"/>
      <c r="H296" s="16"/>
      <c r="I296" s="32"/>
      <c r="J296" s="33"/>
      <c r="L296" s="16"/>
      <c r="M296" s="32"/>
      <c r="N296" s="33"/>
      <c r="P296" s="16"/>
      <c r="Q296" s="32"/>
      <c r="R296" s="33"/>
      <c r="T296" s="16"/>
      <c r="U296" s="32"/>
      <c r="V296" s="33"/>
      <c r="W296" s="33"/>
      <c r="X296" s="33"/>
      <c r="Y296" s="33"/>
      <c r="Z296" s="33"/>
      <c r="AA296" s="33"/>
      <c r="AB296" s="33"/>
      <c r="AC296" s="23"/>
      <c r="AD296" s="23"/>
      <c r="AE296" s="23"/>
      <c r="AF296"/>
      <c r="AG296"/>
      <c r="AH296"/>
      <c r="AI296"/>
      <c r="AJ296"/>
      <c r="AK296"/>
      <c r="AL296"/>
      <c r="AM296"/>
      <c r="AN296"/>
      <c r="AO296"/>
      <c r="AP296"/>
      <c r="AQ296"/>
    </row>
    <row r="297" spans="1:43" s="13" customFormat="1" x14ac:dyDescent="0.4">
      <c r="A297" s="23"/>
      <c r="B297" s="23"/>
      <c r="D297" s="16"/>
      <c r="E297" s="32"/>
      <c r="F297" s="33"/>
      <c r="H297" s="16"/>
      <c r="I297" s="32"/>
      <c r="J297" s="33"/>
      <c r="L297" s="16"/>
      <c r="M297" s="32"/>
      <c r="N297" s="33"/>
      <c r="P297" s="16"/>
      <c r="Q297" s="32"/>
      <c r="R297" s="33"/>
      <c r="T297" s="16"/>
      <c r="U297" s="32"/>
      <c r="V297" s="33"/>
      <c r="W297" s="33"/>
      <c r="X297" s="33"/>
      <c r="Y297" s="33"/>
      <c r="Z297" s="33"/>
      <c r="AA297" s="33"/>
      <c r="AB297" s="33"/>
      <c r="AC297" s="23"/>
      <c r="AD297" s="23"/>
      <c r="AE297" s="23"/>
      <c r="AF297"/>
      <c r="AG297"/>
      <c r="AH297"/>
      <c r="AI297"/>
      <c r="AJ297"/>
      <c r="AK297"/>
      <c r="AL297"/>
      <c r="AM297"/>
      <c r="AN297"/>
      <c r="AO297"/>
      <c r="AP297"/>
      <c r="AQ297"/>
    </row>
    <row r="298" spans="1:43" s="13" customFormat="1" x14ac:dyDescent="0.4">
      <c r="A298" s="23"/>
      <c r="B298" s="23"/>
      <c r="D298" s="16"/>
      <c r="E298" s="32"/>
      <c r="F298" s="33"/>
      <c r="H298" s="16"/>
      <c r="I298" s="32"/>
      <c r="J298" s="33"/>
      <c r="L298" s="16"/>
      <c r="M298" s="32"/>
      <c r="N298" s="33"/>
      <c r="P298" s="16"/>
      <c r="Q298" s="32"/>
      <c r="R298" s="33"/>
      <c r="T298" s="16"/>
      <c r="U298" s="32"/>
      <c r="V298" s="33"/>
      <c r="W298" s="33"/>
      <c r="X298" s="33"/>
      <c r="Y298" s="33"/>
      <c r="Z298" s="33"/>
      <c r="AA298" s="33"/>
      <c r="AB298" s="33"/>
      <c r="AC298" s="23"/>
      <c r="AD298" s="23"/>
      <c r="AE298" s="23"/>
      <c r="AF298"/>
      <c r="AG298"/>
      <c r="AH298"/>
      <c r="AI298"/>
      <c r="AJ298"/>
      <c r="AK298"/>
      <c r="AL298"/>
      <c r="AM298"/>
      <c r="AN298"/>
      <c r="AO298"/>
      <c r="AP298"/>
      <c r="AQ298"/>
    </row>
    <row r="299" spans="1:43" s="13" customFormat="1" x14ac:dyDescent="0.4">
      <c r="A299" s="23"/>
      <c r="B299" s="23"/>
      <c r="D299" s="16"/>
      <c r="E299" s="32"/>
      <c r="F299" s="33"/>
      <c r="H299" s="16"/>
      <c r="I299" s="32"/>
      <c r="J299" s="33"/>
      <c r="L299" s="16"/>
      <c r="M299" s="32"/>
      <c r="N299" s="33"/>
      <c r="P299" s="16"/>
      <c r="Q299" s="32"/>
      <c r="R299" s="33"/>
      <c r="T299" s="16"/>
      <c r="U299" s="32"/>
      <c r="V299" s="33"/>
      <c r="W299" s="33"/>
      <c r="X299" s="33"/>
      <c r="Y299" s="33"/>
      <c r="Z299" s="33"/>
      <c r="AA299" s="33"/>
      <c r="AB299" s="33"/>
      <c r="AC299" s="23"/>
      <c r="AD299" s="23"/>
      <c r="AE299" s="23"/>
      <c r="AF299"/>
      <c r="AG299"/>
      <c r="AH299"/>
      <c r="AI299"/>
      <c r="AJ299"/>
      <c r="AK299"/>
      <c r="AL299"/>
      <c r="AM299"/>
      <c r="AN299"/>
      <c r="AO299"/>
      <c r="AP299"/>
      <c r="AQ299"/>
    </row>
    <row r="300" spans="1:43" s="13" customFormat="1" x14ac:dyDescent="0.4">
      <c r="A300" s="23"/>
      <c r="B300" s="23"/>
      <c r="D300" s="16"/>
      <c r="E300" s="32"/>
      <c r="F300" s="33"/>
      <c r="H300" s="16"/>
      <c r="I300" s="32"/>
      <c r="J300" s="33"/>
      <c r="L300" s="16"/>
      <c r="M300" s="32"/>
      <c r="N300" s="33"/>
      <c r="P300" s="16"/>
      <c r="Q300" s="32"/>
      <c r="R300" s="33"/>
      <c r="T300" s="16"/>
      <c r="U300" s="32"/>
      <c r="V300" s="33"/>
      <c r="W300" s="33"/>
      <c r="X300" s="33"/>
      <c r="Y300" s="33"/>
      <c r="Z300" s="33"/>
      <c r="AA300" s="33"/>
      <c r="AB300" s="33"/>
      <c r="AC300" s="23"/>
      <c r="AD300" s="23"/>
      <c r="AE300" s="23"/>
      <c r="AF300"/>
      <c r="AG300"/>
      <c r="AH300"/>
      <c r="AI300"/>
      <c r="AJ300"/>
      <c r="AK300"/>
      <c r="AL300"/>
      <c r="AM300"/>
      <c r="AN300"/>
      <c r="AO300"/>
      <c r="AP300"/>
      <c r="AQ300"/>
    </row>
    <row r="301" spans="1:43" s="13" customFormat="1" x14ac:dyDescent="0.4">
      <c r="A301" s="23"/>
      <c r="B301" s="23"/>
      <c r="D301" s="16"/>
      <c r="E301" s="32"/>
      <c r="F301" s="33"/>
      <c r="H301" s="16"/>
      <c r="I301" s="32"/>
      <c r="J301" s="33"/>
      <c r="L301" s="16"/>
      <c r="M301" s="32"/>
      <c r="N301" s="33"/>
      <c r="P301" s="16"/>
      <c r="Q301" s="32"/>
      <c r="R301" s="33"/>
      <c r="T301" s="16"/>
      <c r="U301" s="32"/>
      <c r="V301" s="33"/>
      <c r="W301" s="33"/>
      <c r="X301" s="33"/>
      <c r="Y301" s="33"/>
      <c r="Z301" s="33"/>
      <c r="AA301" s="33"/>
      <c r="AB301" s="33"/>
      <c r="AC301" s="23"/>
      <c r="AD301" s="23"/>
      <c r="AE301" s="23"/>
      <c r="AF301"/>
      <c r="AG301"/>
      <c r="AH301"/>
      <c r="AI301"/>
      <c r="AJ301"/>
      <c r="AK301"/>
      <c r="AL301"/>
      <c r="AM301"/>
      <c r="AN301"/>
      <c r="AO301"/>
      <c r="AP301"/>
      <c r="AQ301"/>
    </row>
    <row r="302" spans="1:43" s="13" customFormat="1" x14ac:dyDescent="0.4">
      <c r="A302" s="23"/>
      <c r="B302" s="23"/>
      <c r="D302" s="16"/>
      <c r="E302" s="32"/>
      <c r="F302" s="33"/>
      <c r="H302" s="16"/>
      <c r="I302" s="32"/>
      <c r="J302" s="33"/>
      <c r="L302" s="16"/>
      <c r="M302" s="32"/>
      <c r="N302" s="33"/>
      <c r="P302" s="16"/>
      <c r="Q302" s="32"/>
      <c r="R302" s="33"/>
      <c r="T302" s="16"/>
      <c r="U302" s="32"/>
      <c r="V302" s="33"/>
      <c r="W302" s="33"/>
      <c r="X302" s="33"/>
      <c r="Y302" s="33"/>
      <c r="Z302" s="33"/>
      <c r="AA302" s="33"/>
      <c r="AB302" s="33"/>
      <c r="AC302" s="23"/>
      <c r="AD302" s="23"/>
      <c r="AE302" s="23"/>
      <c r="AF302"/>
      <c r="AG302"/>
      <c r="AH302"/>
      <c r="AI302"/>
      <c r="AJ302"/>
      <c r="AK302"/>
      <c r="AL302"/>
      <c r="AM302"/>
      <c r="AN302"/>
      <c r="AO302"/>
      <c r="AP302"/>
      <c r="AQ302"/>
    </row>
    <row r="303" spans="1:43" s="13" customFormat="1" x14ac:dyDescent="0.4">
      <c r="A303" s="23"/>
      <c r="B303" s="23"/>
      <c r="D303" s="16"/>
      <c r="E303" s="32"/>
      <c r="F303" s="33"/>
      <c r="H303" s="16"/>
      <c r="I303" s="32"/>
      <c r="J303" s="33"/>
      <c r="L303" s="16"/>
      <c r="M303" s="32"/>
      <c r="N303" s="33"/>
      <c r="P303" s="16"/>
      <c r="Q303" s="32"/>
      <c r="R303" s="33"/>
      <c r="T303" s="16"/>
      <c r="U303" s="32"/>
      <c r="V303" s="33"/>
      <c r="W303" s="33"/>
      <c r="X303" s="33"/>
      <c r="Y303" s="33"/>
      <c r="Z303" s="33"/>
      <c r="AA303" s="33"/>
      <c r="AB303" s="33"/>
      <c r="AC303" s="23"/>
      <c r="AD303" s="23"/>
      <c r="AE303" s="23"/>
      <c r="AF303"/>
      <c r="AG303"/>
      <c r="AH303"/>
      <c r="AI303"/>
      <c r="AJ303"/>
      <c r="AK303"/>
      <c r="AL303"/>
      <c r="AM303"/>
      <c r="AN303"/>
      <c r="AO303"/>
      <c r="AP303"/>
      <c r="AQ303"/>
    </row>
    <row r="304" spans="1:43" s="13" customFormat="1" x14ac:dyDescent="0.4">
      <c r="A304" s="23"/>
      <c r="B304" s="23"/>
      <c r="D304" s="16"/>
      <c r="E304" s="32"/>
      <c r="F304" s="33"/>
      <c r="H304" s="16"/>
      <c r="I304" s="32"/>
      <c r="J304" s="33"/>
      <c r="L304" s="16"/>
      <c r="M304" s="32"/>
      <c r="N304" s="33"/>
      <c r="P304" s="16"/>
      <c r="Q304" s="32"/>
      <c r="R304" s="33"/>
      <c r="T304" s="16"/>
      <c r="U304" s="32"/>
      <c r="V304" s="33"/>
      <c r="W304" s="33"/>
      <c r="X304" s="33"/>
      <c r="Y304" s="33"/>
      <c r="Z304" s="33"/>
      <c r="AA304" s="33"/>
      <c r="AB304" s="33"/>
      <c r="AC304" s="23"/>
      <c r="AD304" s="23"/>
      <c r="AE304" s="23"/>
      <c r="AF304"/>
      <c r="AG304"/>
      <c r="AH304"/>
      <c r="AI304"/>
      <c r="AJ304"/>
      <c r="AK304"/>
      <c r="AL304"/>
      <c r="AM304"/>
      <c r="AN304"/>
      <c r="AO304"/>
      <c r="AP304"/>
      <c r="AQ304"/>
    </row>
    <row r="305" spans="1:43" s="13" customFormat="1" x14ac:dyDescent="0.4">
      <c r="A305" s="23"/>
      <c r="B305" s="23"/>
      <c r="D305" s="16"/>
      <c r="E305" s="32"/>
      <c r="F305" s="33"/>
      <c r="H305" s="16"/>
      <c r="I305" s="32"/>
      <c r="J305" s="33"/>
      <c r="L305" s="16"/>
      <c r="M305" s="32"/>
      <c r="N305" s="33"/>
      <c r="P305" s="16"/>
      <c r="Q305" s="32"/>
      <c r="R305" s="33"/>
      <c r="T305" s="16"/>
      <c r="U305" s="32"/>
      <c r="V305" s="33"/>
      <c r="W305" s="33"/>
      <c r="X305" s="33"/>
      <c r="Y305" s="33"/>
      <c r="Z305" s="33"/>
      <c r="AA305" s="33"/>
      <c r="AB305" s="33"/>
      <c r="AC305" s="23"/>
      <c r="AD305" s="23"/>
      <c r="AE305" s="23"/>
      <c r="AF305"/>
      <c r="AG305"/>
      <c r="AH305"/>
      <c r="AI305"/>
      <c r="AJ305"/>
      <c r="AK305"/>
      <c r="AL305"/>
      <c r="AM305"/>
      <c r="AN305"/>
      <c r="AO305"/>
      <c r="AP305"/>
      <c r="AQ305"/>
    </row>
    <row r="306" spans="1:43" s="13" customFormat="1" x14ac:dyDescent="0.4">
      <c r="A306" s="23"/>
      <c r="B306" s="23"/>
      <c r="D306" s="16"/>
      <c r="E306" s="32"/>
      <c r="F306" s="33"/>
      <c r="H306" s="16"/>
      <c r="I306" s="32"/>
      <c r="J306" s="33"/>
      <c r="L306" s="16"/>
      <c r="M306" s="32"/>
      <c r="N306" s="33"/>
      <c r="P306" s="16"/>
      <c r="Q306" s="32"/>
      <c r="R306" s="33"/>
      <c r="T306" s="16"/>
      <c r="U306" s="32"/>
      <c r="V306" s="33"/>
      <c r="W306" s="33"/>
      <c r="X306" s="33"/>
      <c r="Y306" s="33"/>
      <c r="Z306" s="33"/>
      <c r="AA306" s="33"/>
      <c r="AB306" s="33"/>
      <c r="AC306" s="23"/>
      <c r="AD306" s="23"/>
      <c r="AE306" s="23"/>
      <c r="AF306"/>
      <c r="AG306"/>
      <c r="AH306"/>
      <c r="AI306"/>
      <c r="AJ306"/>
      <c r="AK306"/>
      <c r="AL306"/>
      <c r="AM306"/>
      <c r="AN306"/>
      <c r="AO306"/>
      <c r="AP306"/>
      <c r="AQ306"/>
    </row>
    <row r="307" spans="1:43" s="13" customFormat="1" x14ac:dyDescent="0.4">
      <c r="A307" s="23"/>
      <c r="B307" s="23"/>
      <c r="D307" s="16"/>
      <c r="E307" s="32"/>
      <c r="F307" s="33"/>
      <c r="H307" s="16"/>
      <c r="I307" s="32"/>
      <c r="J307" s="33"/>
      <c r="L307" s="16"/>
      <c r="M307" s="32"/>
      <c r="N307" s="33"/>
      <c r="P307" s="16"/>
      <c r="Q307" s="32"/>
      <c r="R307" s="33"/>
      <c r="T307" s="16"/>
      <c r="U307" s="32"/>
      <c r="V307" s="33"/>
      <c r="W307" s="33"/>
      <c r="X307" s="33"/>
      <c r="Y307" s="33"/>
      <c r="Z307" s="33"/>
      <c r="AA307" s="33"/>
      <c r="AB307" s="33"/>
      <c r="AC307" s="23"/>
      <c r="AD307" s="23"/>
      <c r="AE307" s="23"/>
      <c r="AF307"/>
      <c r="AG307"/>
      <c r="AH307"/>
      <c r="AI307"/>
      <c r="AJ307"/>
      <c r="AK307"/>
      <c r="AL307"/>
      <c r="AM307"/>
      <c r="AN307"/>
      <c r="AO307"/>
      <c r="AP307"/>
      <c r="AQ307"/>
    </row>
    <row r="308" spans="1:43" s="13" customFormat="1" x14ac:dyDescent="0.4">
      <c r="A308" s="23"/>
      <c r="B308" s="23"/>
      <c r="D308" s="16"/>
      <c r="E308" s="32"/>
      <c r="F308" s="33"/>
      <c r="H308" s="16"/>
      <c r="I308" s="32"/>
      <c r="J308" s="33"/>
      <c r="L308" s="16"/>
      <c r="M308" s="32"/>
      <c r="N308" s="33"/>
      <c r="P308" s="16"/>
      <c r="Q308" s="32"/>
      <c r="R308" s="33"/>
      <c r="T308" s="16"/>
      <c r="U308" s="32"/>
      <c r="V308" s="33"/>
      <c r="W308" s="33"/>
      <c r="X308" s="33"/>
      <c r="Y308" s="33"/>
      <c r="Z308" s="33"/>
      <c r="AA308" s="33"/>
      <c r="AB308" s="33"/>
      <c r="AC308" s="23"/>
      <c r="AD308" s="23"/>
      <c r="AE308" s="23"/>
      <c r="AF308"/>
      <c r="AG308"/>
      <c r="AH308"/>
      <c r="AI308"/>
      <c r="AJ308"/>
      <c r="AK308"/>
      <c r="AL308"/>
      <c r="AM308"/>
      <c r="AN308"/>
      <c r="AO308"/>
      <c r="AP308"/>
      <c r="AQ308"/>
    </row>
    <row r="309" spans="1:43" s="13" customFormat="1" x14ac:dyDescent="0.4">
      <c r="A309" s="23"/>
      <c r="B309" s="23"/>
      <c r="D309" s="16"/>
      <c r="E309" s="32"/>
      <c r="F309" s="33"/>
      <c r="H309" s="16"/>
      <c r="I309" s="32"/>
      <c r="J309" s="33"/>
      <c r="L309" s="16"/>
      <c r="M309" s="32"/>
      <c r="N309" s="33"/>
      <c r="P309" s="16"/>
      <c r="Q309" s="32"/>
      <c r="R309" s="33"/>
      <c r="T309" s="16"/>
      <c r="U309" s="32"/>
      <c r="V309" s="33"/>
      <c r="W309" s="33"/>
      <c r="X309" s="33"/>
      <c r="Y309" s="33"/>
      <c r="Z309" s="33"/>
      <c r="AA309" s="33"/>
      <c r="AB309" s="33"/>
      <c r="AC309" s="23"/>
      <c r="AD309" s="23"/>
      <c r="AE309" s="23"/>
      <c r="AF309"/>
      <c r="AG309"/>
      <c r="AH309"/>
      <c r="AI309"/>
      <c r="AJ309"/>
      <c r="AK309"/>
      <c r="AL309"/>
      <c r="AM309"/>
      <c r="AN309"/>
      <c r="AO309"/>
      <c r="AP309"/>
      <c r="AQ309"/>
    </row>
    <row r="310" spans="1:43" s="13" customFormat="1" x14ac:dyDescent="0.4">
      <c r="A310" s="23"/>
      <c r="B310" s="23"/>
      <c r="D310" s="16"/>
      <c r="E310" s="32"/>
      <c r="F310" s="33"/>
      <c r="H310" s="16"/>
      <c r="I310" s="32"/>
      <c r="J310" s="33"/>
      <c r="L310" s="16"/>
      <c r="M310" s="32"/>
      <c r="N310" s="33"/>
      <c r="P310" s="16"/>
      <c r="Q310" s="32"/>
      <c r="R310" s="33"/>
      <c r="T310" s="16"/>
      <c r="U310" s="32"/>
      <c r="V310" s="33"/>
      <c r="W310" s="33"/>
      <c r="X310" s="33"/>
      <c r="Y310" s="33"/>
      <c r="Z310" s="33"/>
      <c r="AA310" s="33"/>
      <c r="AB310" s="33"/>
      <c r="AC310" s="23"/>
      <c r="AD310" s="23"/>
      <c r="AE310" s="23"/>
      <c r="AF310"/>
      <c r="AG310"/>
      <c r="AH310"/>
      <c r="AI310"/>
      <c r="AJ310"/>
      <c r="AK310"/>
      <c r="AL310"/>
      <c r="AM310"/>
      <c r="AN310"/>
      <c r="AO310"/>
      <c r="AP310"/>
      <c r="AQ310"/>
    </row>
    <row r="311" spans="1:43" s="13" customFormat="1" x14ac:dyDescent="0.4">
      <c r="A311" s="23"/>
      <c r="B311" s="23"/>
      <c r="D311" s="16"/>
      <c r="E311" s="32"/>
      <c r="F311" s="33"/>
      <c r="H311" s="16"/>
      <c r="I311" s="32"/>
      <c r="J311" s="33"/>
      <c r="L311" s="16"/>
      <c r="M311" s="32"/>
      <c r="N311" s="33"/>
      <c r="P311" s="16"/>
      <c r="Q311" s="32"/>
      <c r="R311" s="33"/>
      <c r="T311" s="16"/>
      <c r="U311" s="32"/>
      <c r="V311" s="33"/>
      <c r="W311" s="33"/>
      <c r="X311" s="33"/>
      <c r="Y311" s="33"/>
      <c r="Z311" s="33"/>
      <c r="AA311" s="33"/>
      <c r="AB311" s="33"/>
      <c r="AC311" s="23"/>
      <c r="AD311" s="23"/>
      <c r="AE311" s="23"/>
      <c r="AF311"/>
      <c r="AG311"/>
      <c r="AH311"/>
      <c r="AI311"/>
      <c r="AJ311"/>
      <c r="AK311"/>
      <c r="AL311"/>
      <c r="AM311"/>
      <c r="AN311"/>
      <c r="AO311"/>
      <c r="AP311"/>
      <c r="AQ311"/>
    </row>
    <row r="312" spans="1:43" s="13" customFormat="1" x14ac:dyDescent="0.4">
      <c r="A312" s="23"/>
      <c r="B312" s="23"/>
      <c r="D312" s="16"/>
      <c r="E312" s="32"/>
      <c r="F312" s="33"/>
      <c r="H312" s="16"/>
      <c r="I312" s="32"/>
      <c r="J312" s="33"/>
      <c r="L312" s="16"/>
      <c r="M312" s="32"/>
      <c r="N312" s="33"/>
      <c r="P312" s="16"/>
      <c r="Q312" s="32"/>
      <c r="R312" s="33"/>
      <c r="T312" s="16"/>
      <c r="U312" s="32"/>
      <c r="V312" s="33"/>
      <c r="W312" s="33"/>
      <c r="X312" s="33"/>
      <c r="Y312" s="33"/>
      <c r="Z312" s="33"/>
      <c r="AA312" s="33"/>
      <c r="AB312" s="33"/>
      <c r="AC312" s="23"/>
      <c r="AD312" s="23"/>
      <c r="AE312" s="23"/>
      <c r="AF312"/>
      <c r="AG312"/>
      <c r="AH312"/>
      <c r="AI312"/>
      <c r="AJ312"/>
      <c r="AK312"/>
      <c r="AL312"/>
      <c r="AM312"/>
      <c r="AN312"/>
      <c r="AO312"/>
      <c r="AP312"/>
      <c r="AQ312"/>
    </row>
    <row r="313" spans="1:43" s="13" customFormat="1" x14ac:dyDescent="0.4">
      <c r="A313" s="23"/>
      <c r="B313" s="23"/>
      <c r="D313" s="16"/>
      <c r="E313" s="32"/>
      <c r="F313" s="33"/>
      <c r="H313" s="16"/>
      <c r="I313" s="32"/>
      <c r="J313" s="33"/>
      <c r="L313" s="16"/>
      <c r="M313" s="32"/>
      <c r="N313" s="33"/>
      <c r="P313" s="16"/>
      <c r="Q313" s="32"/>
      <c r="R313" s="33"/>
      <c r="T313" s="16"/>
      <c r="U313" s="32"/>
      <c r="V313" s="33"/>
      <c r="W313" s="33"/>
      <c r="X313" s="33"/>
      <c r="Y313" s="33"/>
      <c r="Z313" s="33"/>
      <c r="AA313" s="33"/>
      <c r="AB313" s="33"/>
      <c r="AC313" s="23"/>
      <c r="AD313" s="23"/>
      <c r="AE313" s="23"/>
      <c r="AF313"/>
      <c r="AG313"/>
      <c r="AH313"/>
      <c r="AI313"/>
      <c r="AJ313"/>
      <c r="AK313"/>
      <c r="AL313"/>
      <c r="AM313"/>
      <c r="AN313"/>
      <c r="AO313"/>
      <c r="AP313"/>
      <c r="AQ313"/>
    </row>
    <row r="314" spans="1:43" s="13" customFormat="1" x14ac:dyDescent="0.4">
      <c r="A314" s="23"/>
      <c r="B314" s="23"/>
      <c r="D314" s="16"/>
      <c r="E314" s="32"/>
      <c r="F314" s="33"/>
      <c r="H314" s="16"/>
      <c r="I314" s="32"/>
      <c r="J314" s="33"/>
      <c r="L314" s="16"/>
      <c r="M314" s="32"/>
      <c r="N314" s="33"/>
      <c r="P314" s="16"/>
      <c r="Q314" s="32"/>
      <c r="R314" s="33"/>
      <c r="T314" s="16"/>
      <c r="U314" s="32"/>
      <c r="V314" s="33"/>
      <c r="W314" s="33"/>
      <c r="X314" s="33"/>
      <c r="Y314" s="33"/>
      <c r="Z314" s="33"/>
      <c r="AA314" s="33"/>
      <c r="AB314" s="33"/>
      <c r="AC314" s="23"/>
      <c r="AD314" s="23"/>
      <c r="AE314" s="23"/>
      <c r="AF314"/>
      <c r="AG314"/>
      <c r="AH314"/>
      <c r="AI314"/>
      <c r="AJ314"/>
      <c r="AK314"/>
      <c r="AL314"/>
      <c r="AM314"/>
      <c r="AN314"/>
      <c r="AO314"/>
      <c r="AP314"/>
      <c r="AQ314"/>
    </row>
    <row r="315" spans="1:43" s="13" customFormat="1" x14ac:dyDescent="0.4">
      <c r="A315" s="23"/>
      <c r="B315" s="23"/>
      <c r="D315" s="16"/>
      <c r="E315" s="32"/>
      <c r="F315" s="33"/>
      <c r="H315" s="16"/>
      <c r="I315" s="32"/>
      <c r="J315" s="33"/>
      <c r="L315" s="16"/>
      <c r="M315" s="32"/>
      <c r="N315" s="33"/>
      <c r="P315" s="16"/>
      <c r="Q315" s="32"/>
      <c r="R315" s="33"/>
      <c r="T315" s="16"/>
      <c r="U315" s="32"/>
      <c r="V315" s="33"/>
      <c r="W315" s="33"/>
      <c r="X315" s="33"/>
      <c r="Y315" s="33"/>
      <c r="Z315" s="33"/>
      <c r="AA315" s="33"/>
      <c r="AB315" s="33"/>
      <c r="AC315" s="23"/>
      <c r="AD315" s="23"/>
      <c r="AE315" s="23"/>
      <c r="AF315"/>
      <c r="AG315"/>
      <c r="AH315"/>
      <c r="AI315"/>
      <c r="AJ315"/>
      <c r="AK315"/>
      <c r="AL315"/>
      <c r="AM315"/>
      <c r="AN315"/>
      <c r="AO315"/>
      <c r="AP315"/>
      <c r="AQ315"/>
    </row>
    <row r="316" spans="1:43" s="13" customFormat="1" x14ac:dyDescent="0.4">
      <c r="A316" s="23"/>
      <c r="B316" s="23"/>
      <c r="D316" s="16"/>
      <c r="E316" s="32"/>
      <c r="F316" s="33"/>
      <c r="H316" s="16"/>
      <c r="I316" s="32"/>
      <c r="J316" s="33"/>
      <c r="L316" s="16"/>
      <c r="M316" s="32"/>
      <c r="N316" s="33"/>
      <c r="P316" s="16"/>
      <c r="Q316" s="32"/>
      <c r="R316" s="33"/>
      <c r="T316" s="16"/>
      <c r="U316" s="32"/>
      <c r="V316" s="33"/>
      <c r="W316" s="33"/>
      <c r="X316" s="33"/>
      <c r="Y316" s="33"/>
      <c r="Z316" s="33"/>
      <c r="AA316" s="33"/>
      <c r="AB316" s="33"/>
      <c r="AC316" s="23"/>
      <c r="AD316" s="23"/>
      <c r="AE316" s="23"/>
      <c r="AF316"/>
      <c r="AG316"/>
      <c r="AH316"/>
      <c r="AI316"/>
      <c r="AJ316"/>
      <c r="AK316"/>
      <c r="AL316"/>
      <c r="AM316"/>
      <c r="AN316"/>
      <c r="AO316"/>
      <c r="AP316"/>
      <c r="AQ316"/>
    </row>
    <row r="317" spans="1:43" s="13" customFormat="1" x14ac:dyDescent="0.4">
      <c r="A317" s="23"/>
      <c r="B317" s="23"/>
      <c r="D317" s="16"/>
      <c r="E317" s="32"/>
      <c r="F317" s="33"/>
      <c r="H317" s="16"/>
      <c r="I317" s="32"/>
      <c r="J317" s="33"/>
      <c r="L317" s="16"/>
      <c r="M317" s="32"/>
      <c r="N317" s="33"/>
      <c r="P317" s="16"/>
      <c r="Q317" s="32"/>
      <c r="R317" s="33"/>
      <c r="T317" s="16"/>
      <c r="U317" s="32"/>
      <c r="V317" s="33"/>
      <c r="W317" s="33"/>
      <c r="X317" s="33"/>
      <c r="Y317" s="33"/>
      <c r="Z317" s="33"/>
      <c r="AA317" s="33"/>
      <c r="AB317" s="33"/>
      <c r="AC317" s="23"/>
      <c r="AD317" s="23"/>
      <c r="AE317" s="23"/>
      <c r="AF317"/>
      <c r="AG317"/>
      <c r="AH317"/>
      <c r="AI317"/>
      <c r="AJ317"/>
      <c r="AK317"/>
      <c r="AL317"/>
      <c r="AM317"/>
      <c r="AN317"/>
      <c r="AO317"/>
      <c r="AP317"/>
      <c r="AQ317"/>
    </row>
    <row r="318" spans="1:43" s="13" customFormat="1" x14ac:dyDescent="0.4">
      <c r="A318" s="23"/>
      <c r="B318" s="23"/>
      <c r="D318" s="16"/>
      <c r="E318" s="32"/>
      <c r="F318" s="33"/>
      <c r="H318" s="16"/>
      <c r="I318" s="32"/>
      <c r="J318" s="33"/>
      <c r="L318" s="16"/>
      <c r="M318" s="32"/>
      <c r="N318" s="33"/>
      <c r="P318" s="16"/>
      <c r="Q318" s="32"/>
      <c r="R318" s="33"/>
      <c r="T318" s="16"/>
      <c r="U318" s="32"/>
      <c r="V318" s="33"/>
      <c r="W318" s="33"/>
      <c r="X318" s="33"/>
      <c r="Y318" s="33"/>
      <c r="Z318" s="33"/>
      <c r="AA318" s="33"/>
      <c r="AB318" s="33"/>
      <c r="AC318" s="23"/>
      <c r="AD318" s="23"/>
      <c r="AE318" s="23"/>
      <c r="AF318"/>
      <c r="AG318"/>
      <c r="AH318"/>
      <c r="AI318"/>
      <c r="AJ318"/>
      <c r="AK318"/>
      <c r="AL318"/>
      <c r="AM318"/>
      <c r="AN318"/>
      <c r="AO318"/>
      <c r="AP318"/>
      <c r="AQ318"/>
    </row>
    <row r="319" spans="1:43" s="13" customFormat="1" x14ac:dyDescent="0.4">
      <c r="A319" s="23"/>
      <c r="B319" s="23"/>
      <c r="D319" s="16"/>
      <c r="E319" s="32"/>
      <c r="F319" s="33"/>
      <c r="H319" s="16"/>
      <c r="I319" s="32"/>
      <c r="J319" s="33"/>
      <c r="L319" s="16"/>
      <c r="M319" s="32"/>
      <c r="N319" s="33"/>
      <c r="P319" s="16"/>
      <c r="Q319" s="32"/>
      <c r="R319" s="33"/>
      <c r="T319" s="16"/>
      <c r="U319" s="32"/>
      <c r="V319" s="33"/>
      <c r="W319" s="33"/>
      <c r="X319" s="33"/>
      <c r="Y319" s="33"/>
      <c r="Z319" s="33"/>
      <c r="AA319" s="33"/>
      <c r="AB319" s="33"/>
      <c r="AC319" s="23"/>
      <c r="AD319" s="23"/>
      <c r="AE319" s="23"/>
      <c r="AF319"/>
      <c r="AG319"/>
      <c r="AH319"/>
      <c r="AI319"/>
      <c r="AJ319"/>
      <c r="AK319"/>
      <c r="AL319"/>
      <c r="AM319"/>
      <c r="AN319"/>
      <c r="AO319"/>
      <c r="AP319"/>
      <c r="AQ319"/>
    </row>
    <row r="320" spans="1:43" s="13" customFormat="1" x14ac:dyDescent="0.4">
      <c r="A320" s="23"/>
      <c r="B320" s="23"/>
      <c r="D320" s="16"/>
      <c r="E320" s="32"/>
      <c r="F320" s="33"/>
      <c r="H320" s="16"/>
      <c r="I320" s="32"/>
      <c r="J320" s="33"/>
      <c r="L320" s="16"/>
      <c r="M320" s="32"/>
      <c r="N320" s="33"/>
      <c r="P320" s="16"/>
      <c r="Q320" s="32"/>
      <c r="R320" s="33"/>
      <c r="T320" s="16"/>
      <c r="U320" s="32"/>
      <c r="V320" s="33"/>
      <c r="W320" s="33"/>
      <c r="X320" s="33"/>
      <c r="Y320" s="33"/>
      <c r="Z320" s="33"/>
      <c r="AA320" s="33"/>
      <c r="AB320" s="33"/>
      <c r="AC320" s="23"/>
      <c r="AD320" s="23"/>
      <c r="AE320" s="23"/>
      <c r="AF320"/>
      <c r="AG320"/>
      <c r="AH320"/>
      <c r="AI320"/>
      <c r="AJ320"/>
      <c r="AK320"/>
      <c r="AL320"/>
      <c r="AM320"/>
      <c r="AN320"/>
      <c r="AO320"/>
      <c r="AP320"/>
      <c r="AQ320"/>
    </row>
    <row r="321" spans="1:43" s="13" customFormat="1" x14ac:dyDescent="0.4">
      <c r="A321" s="23"/>
      <c r="B321" s="23"/>
      <c r="D321" s="16"/>
      <c r="E321" s="32"/>
      <c r="F321" s="33"/>
      <c r="H321" s="16"/>
      <c r="I321" s="32"/>
      <c r="J321" s="33"/>
      <c r="L321" s="16"/>
      <c r="M321" s="32"/>
      <c r="N321" s="33"/>
      <c r="P321" s="16"/>
      <c r="Q321" s="32"/>
      <c r="R321" s="33"/>
      <c r="T321" s="16"/>
      <c r="U321" s="32"/>
      <c r="V321" s="33"/>
      <c r="W321" s="33"/>
      <c r="X321" s="33"/>
      <c r="Y321" s="33"/>
      <c r="Z321" s="33"/>
      <c r="AA321" s="33"/>
      <c r="AB321" s="33"/>
      <c r="AC321" s="23"/>
      <c r="AD321" s="23"/>
      <c r="AE321" s="23"/>
      <c r="AF321"/>
      <c r="AG321"/>
      <c r="AH321"/>
      <c r="AI321"/>
      <c r="AJ321"/>
      <c r="AK321"/>
      <c r="AL321"/>
      <c r="AM321"/>
      <c r="AN321"/>
      <c r="AO321"/>
      <c r="AP321"/>
      <c r="AQ321"/>
    </row>
    <row r="322" spans="1:43" s="13" customFormat="1" x14ac:dyDescent="0.4">
      <c r="A322" s="23"/>
      <c r="B322" s="23"/>
      <c r="D322" s="16"/>
      <c r="E322" s="32"/>
      <c r="F322" s="33"/>
      <c r="H322" s="16"/>
      <c r="I322" s="32"/>
      <c r="J322" s="33"/>
      <c r="L322" s="16"/>
      <c r="M322" s="32"/>
      <c r="N322" s="33"/>
      <c r="P322" s="16"/>
      <c r="Q322" s="32"/>
      <c r="R322" s="33"/>
      <c r="T322" s="16"/>
      <c r="U322" s="32"/>
      <c r="V322" s="33"/>
      <c r="W322" s="33"/>
      <c r="X322" s="33"/>
      <c r="Y322" s="33"/>
      <c r="Z322" s="33"/>
      <c r="AA322" s="33"/>
      <c r="AB322" s="33"/>
      <c r="AC322" s="23"/>
      <c r="AD322" s="23"/>
      <c r="AE322" s="23"/>
      <c r="AF322"/>
      <c r="AG322"/>
      <c r="AH322"/>
      <c r="AI322"/>
      <c r="AJ322"/>
      <c r="AK322"/>
      <c r="AL322"/>
      <c r="AM322"/>
      <c r="AN322"/>
      <c r="AO322"/>
      <c r="AP322"/>
      <c r="AQ322"/>
    </row>
    <row r="323" spans="1:43" s="13" customFormat="1" x14ac:dyDescent="0.4">
      <c r="A323" s="23"/>
      <c r="B323" s="23"/>
      <c r="D323" s="16"/>
      <c r="E323" s="32"/>
      <c r="F323" s="33"/>
      <c r="H323" s="16"/>
      <c r="I323" s="32"/>
      <c r="J323" s="33"/>
      <c r="L323" s="16"/>
      <c r="M323" s="32"/>
      <c r="N323" s="33"/>
      <c r="P323" s="16"/>
      <c r="Q323" s="32"/>
      <c r="R323" s="33"/>
      <c r="T323" s="16"/>
      <c r="U323" s="32"/>
      <c r="V323" s="33"/>
      <c r="W323" s="33"/>
      <c r="X323" s="33"/>
      <c r="Y323" s="33"/>
      <c r="Z323" s="33"/>
      <c r="AA323" s="33"/>
      <c r="AB323" s="33"/>
      <c r="AC323" s="23"/>
      <c r="AD323" s="23"/>
      <c r="AE323" s="23"/>
      <c r="AF323"/>
      <c r="AG323"/>
      <c r="AH323"/>
      <c r="AI323"/>
      <c r="AJ323"/>
      <c r="AK323"/>
      <c r="AL323"/>
      <c r="AM323"/>
      <c r="AN323"/>
      <c r="AO323"/>
      <c r="AP323"/>
      <c r="AQ323"/>
    </row>
    <row r="324" spans="1:43" s="13" customFormat="1" x14ac:dyDescent="0.4">
      <c r="A324" s="23"/>
      <c r="B324" s="23"/>
      <c r="D324" s="16"/>
      <c r="E324" s="32"/>
      <c r="F324" s="33"/>
      <c r="H324" s="16"/>
      <c r="I324" s="32"/>
      <c r="J324" s="33"/>
      <c r="L324" s="16"/>
      <c r="M324" s="32"/>
      <c r="N324" s="33"/>
      <c r="P324" s="16"/>
      <c r="Q324" s="32"/>
      <c r="R324" s="33"/>
      <c r="T324" s="16"/>
      <c r="U324" s="32"/>
      <c r="V324" s="33"/>
      <c r="W324" s="33"/>
      <c r="X324" s="33"/>
      <c r="Y324" s="33"/>
      <c r="Z324" s="33"/>
      <c r="AA324" s="33"/>
      <c r="AB324" s="33"/>
      <c r="AC324" s="23"/>
      <c r="AD324" s="23"/>
      <c r="AE324" s="23"/>
      <c r="AF324"/>
      <c r="AG324"/>
      <c r="AH324"/>
      <c r="AI324"/>
      <c r="AJ324"/>
      <c r="AK324"/>
      <c r="AL324"/>
      <c r="AM324"/>
      <c r="AN324"/>
      <c r="AO324"/>
      <c r="AP324"/>
      <c r="AQ324"/>
    </row>
    <row r="325" spans="1:43" s="13" customFormat="1" x14ac:dyDescent="0.4">
      <c r="A325" s="23"/>
      <c r="B325" s="23"/>
      <c r="D325" s="16"/>
      <c r="E325" s="32"/>
      <c r="F325" s="33"/>
      <c r="H325" s="16"/>
      <c r="I325" s="32"/>
      <c r="J325" s="33"/>
      <c r="L325" s="16"/>
      <c r="M325" s="32"/>
      <c r="N325" s="33"/>
      <c r="P325" s="16"/>
      <c r="Q325" s="32"/>
      <c r="R325" s="33"/>
      <c r="T325" s="16"/>
      <c r="U325" s="32"/>
      <c r="V325" s="33"/>
      <c r="W325" s="33"/>
      <c r="X325" s="33"/>
      <c r="Y325" s="33"/>
      <c r="Z325" s="33"/>
      <c r="AA325" s="33"/>
      <c r="AB325" s="33"/>
      <c r="AC325" s="23"/>
      <c r="AD325" s="23"/>
      <c r="AE325" s="23"/>
      <c r="AF325"/>
      <c r="AG325"/>
      <c r="AH325"/>
      <c r="AI325"/>
      <c r="AJ325"/>
      <c r="AK325"/>
      <c r="AL325"/>
      <c r="AM325"/>
      <c r="AN325"/>
      <c r="AO325"/>
      <c r="AP325"/>
      <c r="AQ325"/>
    </row>
    <row r="326" spans="1:43" s="13" customFormat="1" x14ac:dyDescent="0.4">
      <c r="A326" s="23"/>
      <c r="B326" s="23"/>
      <c r="D326" s="16"/>
      <c r="E326" s="32"/>
      <c r="F326" s="33"/>
      <c r="H326" s="16"/>
      <c r="I326" s="32"/>
      <c r="J326" s="33"/>
      <c r="L326" s="16"/>
      <c r="M326" s="32"/>
      <c r="N326" s="33"/>
      <c r="P326" s="16"/>
      <c r="Q326" s="32"/>
      <c r="R326" s="33"/>
      <c r="T326" s="16"/>
      <c r="U326" s="32"/>
      <c r="V326" s="33"/>
      <c r="W326" s="33"/>
      <c r="X326" s="33"/>
      <c r="Y326" s="33"/>
      <c r="Z326" s="33"/>
      <c r="AA326" s="33"/>
      <c r="AB326" s="33"/>
      <c r="AC326" s="23"/>
      <c r="AD326" s="23"/>
      <c r="AE326" s="23"/>
      <c r="AF326"/>
      <c r="AG326"/>
      <c r="AH326"/>
      <c r="AI326"/>
      <c r="AJ326"/>
      <c r="AK326"/>
      <c r="AL326"/>
      <c r="AM326"/>
      <c r="AN326"/>
      <c r="AO326"/>
      <c r="AP326"/>
      <c r="AQ326"/>
    </row>
    <row r="327" spans="1:43" s="13" customFormat="1" x14ac:dyDescent="0.4">
      <c r="A327" s="23"/>
      <c r="B327" s="23"/>
      <c r="D327" s="16"/>
      <c r="E327" s="32"/>
      <c r="F327" s="33"/>
      <c r="H327" s="16"/>
      <c r="I327" s="32"/>
      <c r="J327" s="33"/>
      <c r="L327" s="16"/>
      <c r="M327" s="32"/>
      <c r="N327" s="33"/>
      <c r="P327" s="16"/>
      <c r="Q327" s="32"/>
      <c r="R327" s="33"/>
      <c r="T327" s="16"/>
      <c r="U327" s="32"/>
      <c r="V327" s="33"/>
      <c r="W327" s="33"/>
      <c r="X327" s="33"/>
      <c r="Y327" s="33"/>
      <c r="Z327" s="33"/>
      <c r="AA327" s="33"/>
      <c r="AB327" s="33"/>
      <c r="AC327" s="23"/>
      <c r="AD327" s="23"/>
      <c r="AE327" s="23"/>
      <c r="AF327"/>
      <c r="AG327"/>
      <c r="AH327"/>
      <c r="AI327"/>
      <c r="AJ327"/>
      <c r="AK327"/>
      <c r="AL327"/>
      <c r="AM327"/>
      <c r="AN327"/>
      <c r="AO327"/>
      <c r="AP327"/>
      <c r="AQ327"/>
    </row>
    <row r="328" spans="1:43" s="13" customFormat="1" x14ac:dyDescent="0.4">
      <c r="A328" s="23"/>
      <c r="B328" s="23"/>
      <c r="D328" s="16"/>
      <c r="E328" s="32"/>
      <c r="F328" s="33"/>
      <c r="H328" s="16"/>
      <c r="I328" s="32"/>
      <c r="J328" s="33"/>
      <c r="L328" s="16"/>
      <c r="M328" s="32"/>
      <c r="N328" s="33"/>
      <c r="P328" s="16"/>
      <c r="Q328" s="32"/>
      <c r="R328" s="33"/>
      <c r="T328" s="16"/>
      <c r="U328" s="32"/>
      <c r="V328" s="33"/>
      <c r="W328" s="33"/>
      <c r="X328" s="33"/>
      <c r="Y328" s="33"/>
      <c r="Z328" s="33"/>
      <c r="AA328" s="33"/>
      <c r="AB328" s="33"/>
      <c r="AC328" s="23"/>
      <c r="AD328" s="23"/>
      <c r="AE328" s="23"/>
      <c r="AF328"/>
      <c r="AG328"/>
      <c r="AH328"/>
      <c r="AI328"/>
      <c r="AJ328"/>
      <c r="AK328"/>
      <c r="AL328"/>
      <c r="AM328"/>
      <c r="AN328"/>
      <c r="AO328"/>
      <c r="AP328"/>
      <c r="AQ328"/>
    </row>
    <row r="329" spans="1:43" s="13" customFormat="1" x14ac:dyDescent="0.4">
      <c r="A329" s="23"/>
      <c r="B329" s="23"/>
      <c r="D329" s="16"/>
      <c r="E329" s="32"/>
      <c r="F329" s="33"/>
      <c r="H329" s="16"/>
      <c r="I329" s="32"/>
      <c r="J329" s="33"/>
      <c r="L329" s="16"/>
      <c r="M329" s="32"/>
      <c r="N329" s="33"/>
      <c r="P329" s="16"/>
      <c r="Q329" s="32"/>
      <c r="R329" s="33"/>
      <c r="T329" s="16"/>
      <c r="U329" s="32"/>
      <c r="V329" s="33"/>
      <c r="W329" s="33"/>
      <c r="X329" s="33"/>
      <c r="Y329" s="33"/>
      <c r="Z329" s="33"/>
      <c r="AA329" s="33"/>
      <c r="AB329" s="33"/>
      <c r="AC329" s="23"/>
      <c r="AD329" s="23"/>
      <c r="AE329" s="23"/>
      <c r="AF329"/>
      <c r="AG329"/>
      <c r="AH329"/>
      <c r="AI329"/>
      <c r="AJ329"/>
      <c r="AK329"/>
      <c r="AL329"/>
      <c r="AM329"/>
      <c r="AN329"/>
      <c r="AO329"/>
      <c r="AP329"/>
      <c r="AQ329"/>
    </row>
    <row r="330" spans="1:43" s="13" customFormat="1" x14ac:dyDescent="0.4">
      <c r="A330" s="23"/>
      <c r="B330" s="23"/>
      <c r="D330" s="16"/>
      <c r="E330" s="32"/>
      <c r="F330" s="33"/>
      <c r="H330" s="16"/>
      <c r="I330" s="32"/>
      <c r="J330" s="33"/>
      <c r="L330" s="16"/>
      <c r="M330" s="32"/>
      <c r="N330" s="33"/>
      <c r="P330" s="16"/>
      <c r="Q330" s="32"/>
      <c r="R330" s="33"/>
      <c r="T330" s="16"/>
      <c r="U330" s="32"/>
      <c r="V330" s="33"/>
      <c r="W330" s="33"/>
      <c r="X330" s="33"/>
      <c r="Y330" s="33"/>
      <c r="Z330" s="33"/>
      <c r="AA330" s="33"/>
      <c r="AB330" s="33"/>
      <c r="AC330" s="23"/>
      <c r="AD330" s="23"/>
      <c r="AE330" s="23"/>
      <c r="AF330"/>
      <c r="AG330"/>
      <c r="AH330"/>
      <c r="AI330"/>
      <c r="AJ330"/>
      <c r="AK330"/>
      <c r="AL330"/>
      <c r="AM330"/>
      <c r="AN330"/>
      <c r="AO330"/>
      <c r="AP330"/>
      <c r="AQ330"/>
    </row>
    <row r="331" spans="1:43" s="13" customFormat="1" x14ac:dyDescent="0.4">
      <c r="A331" s="23"/>
      <c r="B331" s="23"/>
      <c r="D331" s="16"/>
      <c r="E331" s="32"/>
      <c r="F331" s="33"/>
      <c r="H331" s="16"/>
      <c r="I331" s="32"/>
      <c r="J331" s="33"/>
      <c r="L331" s="16"/>
      <c r="M331" s="32"/>
      <c r="N331" s="33"/>
      <c r="P331" s="16"/>
      <c r="Q331" s="32"/>
      <c r="R331" s="33"/>
      <c r="T331" s="16"/>
      <c r="U331" s="32"/>
      <c r="V331" s="33"/>
      <c r="W331" s="33"/>
      <c r="X331" s="33"/>
      <c r="Y331" s="33"/>
      <c r="Z331" s="33"/>
      <c r="AA331" s="33"/>
      <c r="AB331" s="33"/>
      <c r="AC331" s="23"/>
      <c r="AD331" s="23"/>
      <c r="AE331" s="23"/>
      <c r="AF331"/>
      <c r="AG331"/>
      <c r="AH331"/>
      <c r="AI331"/>
      <c r="AJ331"/>
      <c r="AK331"/>
      <c r="AL331"/>
      <c r="AM331"/>
      <c r="AN331"/>
      <c r="AO331"/>
      <c r="AP331"/>
      <c r="AQ331"/>
    </row>
    <row r="332" spans="1:43" s="13" customFormat="1" x14ac:dyDescent="0.4">
      <c r="A332" s="23"/>
      <c r="B332" s="23"/>
      <c r="D332" s="16"/>
      <c r="E332" s="32"/>
      <c r="F332" s="33"/>
      <c r="H332" s="16"/>
      <c r="I332" s="32"/>
      <c r="J332" s="33"/>
      <c r="L332" s="16"/>
      <c r="M332" s="32"/>
      <c r="N332" s="33"/>
      <c r="P332" s="16"/>
      <c r="Q332" s="32"/>
      <c r="R332" s="33"/>
      <c r="T332" s="16"/>
      <c r="U332" s="32"/>
      <c r="V332" s="33"/>
      <c r="W332" s="33"/>
      <c r="X332" s="33"/>
      <c r="Y332" s="33"/>
      <c r="Z332" s="33"/>
      <c r="AA332" s="33"/>
      <c r="AB332" s="33"/>
      <c r="AC332" s="23"/>
      <c r="AD332" s="23"/>
      <c r="AE332" s="23"/>
      <c r="AF332"/>
      <c r="AG332"/>
      <c r="AH332"/>
      <c r="AI332"/>
      <c r="AJ332"/>
      <c r="AK332"/>
      <c r="AL332"/>
      <c r="AM332"/>
      <c r="AN332"/>
      <c r="AO332"/>
      <c r="AP332"/>
      <c r="AQ332"/>
    </row>
    <row r="333" spans="1:43" s="13" customFormat="1" x14ac:dyDescent="0.4">
      <c r="A333" s="23"/>
      <c r="B333" s="23"/>
      <c r="D333" s="16"/>
      <c r="E333" s="32"/>
      <c r="F333" s="33"/>
      <c r="H333" s="16"/>
      <c r="I333" s="32"/>
      <c r="J333" s="33"/>
      <c r="L333" s="16"/>
      <c r="M333" s="32"/>
      <c r="N333" s="33"/>
      <c r="P333" s="16"/>
      <c r="Q333" s="32"/>
      <c r="R333" s="33"/>
      <c r="T333" s="16"/>
      <c r="U333" s="32"/>
      <c r="V333" s="33"/>
      <c r="W333" s="33"/>
      <c r="X333" s="33"/>
      <c r="Y333" s="33"/>
      <c r="Z333" s="33"/>
      <c r="AA333" s="33"/>
      <c r="AB333" s="33"/>
      <c r="AC333" s="23"/>
      <c r="AD333" s="23"/>
      <c r="AE333" s="23"/>
      <c r="AF333"/>
      <c r="AG333"/>
      <c r="AH333"/>
      <c r="AI333"/>
      <c r="AJ333"/>
      <c r="AK333"/>
      <c r="AL333"/>
      <c r="AM333"/>
      <c r="AN333"/>
      <c r="AO333"/>
      <c r="AP333"/>
      <c r="AQ333"/>
    </row>
    <row r="334" spans="1:43" s="13" customFormat="1" x14ac:dyDescent="0.4">
      <c r="A334" s="23"/>
      <c r="B334" s="23"/>
      <c r="D334" s="16"/>
      <c r="E334" s="32"/>
      <c r="F334" s="33"/>
      <c r="H334" s="16"/>
      <c r="I334" s="32"/>
      <c r="J334" s="33"/>
      <c r="L334" s="16"/>
      <c r="M334" s="32"/>
      <c r="N334" s="33"/>
      <c r="P334" s="16"/>
      <c r="Q334" s="32"/>
      <c r="R334" s="33"/>
      <c r="T334" s="16"/>
      <c r="U334" s="32"/>
      <c r="V334" s="33"/>
      <c r="W334" s="33"/>
      <c r="X334" s="33"/>
      <c r="Y334" s="33"/>
      <c r="Z334" s="33"/>
      <c r="AA334" s="33"/>
      <c r="AB334" s="33"/>
      <c r="AC334" s="23"/>
      <c r="AD334" s="23"/>
      <c r="AE334" s="23"/>
      <c r="AF334"/>
      <c r="AG334"/>
      <c r="AH334"/>
      <c r="AI334"/>
      <c r="AJ334"/>
      <c r="AK334"/>
      <c r="AL334"/>
      <c r="AM334"/>
      <c r="AN334"/>
      <c r="AO334"/>
      <c r="AP334"/>
      <c r="AQ334"/>
    </row>
    <row r="335" spans="1:43" s="13" customFormat="1" x14ac:dyDescent="0.4">
      <c r="A335" s="23"/>
      <c r="B335" s="23"/>
      <c r="D335" s="16"/>
      <c r="E335" s="32"/>
      <c r="F335" s="33"/>
      <c r="H335" s="16"/>
      <c r="I335" s="32"/>
      <c r="J335" s="33"/>
      <c r="L335" s="16"/>
      <c r="M335" s="32"/>
      <c r="N335" s="33"/>
      <c r="P335" s="16"/>
      <c r="Q335" s="32"/>
      <c r="R335" s="33"/>
      <c r="T335" s="16"/>
      <c r="U335" s="32"/>
      <c r="V335" s="33"/>
      <c r="W335" s="33"/>
      <c r="X335" s="33"/>
      <c r="Y335" s="33"/>
      <c r="Z335" s="33"/>
      <c r="AA335" s="33"/>
      <c r="AB335" s="33"/>
      <c r="AC335" s="23"/>
      <c r="AD335" s="23"/>
      <c r="AE335" s="23"/>
      <c r="AF335"/>
      <c r="AG335"/>
      <c r="AH335"/>
      <c r="AI335"/>
      <c r="AJ335"/>
      <c r="AK335"/>
      <c r="AL335"/>
      <c r="AM335"/>
      <c r="AN335"/>
      <c r="AO335"/>
      <c r="AP335"/>
      <c r="AQ335"/>
    </row>
    <row r="336" spans="1:43" s="13" customFormat="1" x14ac:dyDescent="0.4">
      <c r="A336" s="23"/>
      <c r="B336" s="23"/>
      <c r="D336" s="16"/>
      <c r="E336" s="32"/>
      <c r="F336" s="33"/>
      <c r="H336" s="16"/>
      <c r="I336" s="32"/>
      <c r="J336" s="33"/>
      <c r="L336" s="16"/>
      <c r="M336" s="32"/>
      <c r="N336" s="33"/>
      <c r="P336" s="16"/>
      <c r="Q336" s="32"/>
      <c r="R336" s="33"/>
      <c r="T336" s="16"/>
      <c r="U336" s="32"/>
      <c r="V336" s="33"/>
      <c r="W336" s="33"/>
      <c r="X336" s="33"/>
      <c r="Y336" s="33"/>
      <c r="Z336" s="33"/>
      <c r="AA336" s="33"/>
      <c r="AB336" s="33"/>
      <c r="AC336" s="23"/>
      <c r="AD336" s="23"/>
      <c r="AE336" s="23"/>
      <c r="AF336"/>
      <c r="AG336"/>
      <c r="AH336"/>
      <c r="AI336"/>
      <c r="AJ336"/>
      <c r="AK336"/>
      <c r="AL336"/>
      <c r="AM336"/>
      <c r="AN336"/>
      <c r="AO336"/>
      <c r="AP336"/>
      <c r="AQ336"/>
    </row>
    <row r="337" spans="1:43" s="13" customFormat="1" x14ac:dyDescent="0.4">
      <c r="A337" s="23"/>
      <c r="B337" s="23"/>
      <c r="D337" s="16"/>
      <c r="E337" s="32"/>
      <c r="F337" s="33"/>
      <c r="H337" s="16"/>
      <c r="I337" s="32"/>
      <c r="J337" s="33"/>
      <c r="L337" s="16"/>
      <c r="M337" s="32"/>
      <c r="N337" s="33"/>
      <c r="P337" s="16"/>
      <c r="Q337" s="32"/>
      <c r="R337" s="33"/>
      <c r="T337" s="16"/>
      <c r="U337" s="32"/>
      <c r="V337" s="33"/>
      <c r="W337" s="33"/>
      <c r="X337" s="33"/>
      <c r="Y337" s="33"/>
      <c r="Z337" s="33"/>
      <c r="AA337" s="33"/>
      <c r="AB337" s="33"/>
      <c r="AC337" s="23"/>
      <c r="AD337" s="23"/>
      <c r="AE337" s="23"/>
      <c r="AF337"/>
      <c r="AG337"/>
      <c r="AH337"/>
      <c r="AI337"/>
      <c r="AJ337"/>
      <c r="AK337"/>
      <c r="AL337"/>
      <c r="AM337"/>
      <c r="AN337"/>
      <c r="AO337"/>
      <c r="AP337"/>
      <c r="AQ337"/>
    </row>
    <row r="338" spans="1:43" s="13" customFormat="1" x14ac:dyDescent="0.4">
      <c r="A338" s="23"/>
      <c r="B338" s="23"/>
      <c r="D338" s="16"/>
      <c r="E338" s="32"/>
      <c r="F338" s="33"/>
      <c r="H338" s="16"/>
      <c r="I338" s="32"/>
      <c r="J338" s="33"/>
      <c r="L338" s="16"/>
      <c r="M338" s="32"/>
      <c r="N338" s="33"/>
      <c r="P338" s="16"/>
      <c r="Q338" s="32"/>
      <c r="R338" s="33"/>
      <c r="T338" s="16"/>
      <c r="U338" s="32"/>
      <c r="V338" s="33"/>
      <c r="W338" s="33"/>
      <c r="X338" s="33"/>
      <c r="Y338" s="33"/>
      <c r="Z338" s="33"/>
      <c r="AA338" s="33"/>
      <c r="AB338" s="33"/>
      <c r="AC338" s="23"/>
      <c r="AD338" s="23"/>
      <c r="AE338" s="23"/>
      <c r="AF338"/>
      <c r="AG338"/>
      <c r="AH338"/>
      <c r="AI338"/>
      <c r="AJ338"/>
      <c r="AK338"/>
      <c r="AL338"/>
      <c r="AM338"/>
      <c r="AN338"/>
      <c r="AO338"/>
      <c r="AP338"/>
      <c r="AQ338"/>
    </row>
    <row r="339" spans="1:43" s="13" customFormat="1" x14ac:dyDescent="0.4">
      <c r="A339" s="23"/>
      <c r="B339" s="23"/>
      <c r="D339" s="16"/>
      <c r="E339" s="32"/>
      <c r="F339" s="33"/>
      <c r="H339" s="16"/>
      <c r="I339" s="32"/>
      <c r="J339" s="33"/>
      <c r="L339" s="16"/>
      <c r="M339" s="32"/>
      <c r="N339" s="33"/>
      <c r="P339" s="16"/>
      <c r="Q339" s="32"/>
      <c r="R339" s="33"/>
      <c r="T339" s="16"/>
      <c r="U339" s="32"/>
      <c r="V339" s="33"/>
      <c r="W339" s="33"/>
      <c r="X339" s="33"/>
      <c r="Y339" s="33"/>
      <c r="Z339" s="33"/>
      <c r="AA339" s="33"/>
      <c r="AB339" s="33"/>
      <c r="AC339" s="23"/>
      <c r="AD339" s="23"/>
      <c r="AE339" s="23"/>
      <c r="AF339"/>
      <c r="AG339"/>
      <c r="AH339"/>
      <c r="AI339"/>
      <c r="AJ339"/>
      <c r="AK339"/>
      <c r="AL339"/>
      <c r="AM339"/>
      <c r="AN339"/>
      <c r="AO339"/>
      <c r="AP339"/>
      <c r="AQ339"/>
    </row>
    <row r="340" spans="1:43" s="13" customFormat="1" x14ac:dyDescent="0.4">
      <c r="A340" s="23"/>
      <c r="B340" s="23"/>
      <c r="D340" s="16"/>
      <c r="E340" s="32"/>
      <c r="F340" s="33"/>
      <c r="H340" s="16"/>
      <c r="I340" s="32"/>
      <c r="J340" s="33"/>
      <c r="L340" s="16"/>
      <c r="M340" s="32"/>
      <c r="N340" s="33"/>
      <c r="P340" s="16"/>
      <c r="Q340" s="32"/>
      <c r="R340" s="33"/>
      <c r="T340" s="16"/>
      <c r="U340" s="32"/>
      <c r="V340" s="33"/>
      <c r="W340" s="33"/>
      <c r="X340" s="33"/>
      <c r="Y340" s="33"/>
      <c r="Z340" s="33"/>
      <c r="AA340" s="33"/>
      <c r="AB340" s="33"/>
      <c r="AC340" s="23"/>
      <c r="AD340" s="23"/>
      <c r="AE340" s="23"/>
      <c r="AF340"/>
      <c r="AG340"/>
      <c r="AH340"/>
      <c r="AI340"/>
      <c r="AJ340"/>
      <c r="AK340"/>
      <c r="AL340"/>
      <c r="AM340"/>
      <c r="AN340"/>
      <c r="AO340"/>
      <c r="AP340"/>
      <c r="AQ340"/>
    </row>
    <row r="341" spans="1:43" s="13" customFormat="1" x14ac:dyDescent="0.4">
      <c r="A341" s="23"/>
      <c r="B341" s="23"/>
      <c r="D341" s="16"/>
      <c r="E341" s="32"/>
      <c r="F341" s="33"/>
      <c r="H341" s="16"/>
      <c r="I341" s="32"/>
      <c r="J341" s="33"/>
      <c r="L341" s="16"/>
      <c r="M341" s="32"/>
      <c r="N341" s="33"/>
      <c r="P341" s="16"/>
      <c r="Q341" s="32"/>
      <c r="R341" s="33"/>
      <c r="T341" s="16"/>
      <c r="U341" s="32"/>
      <c r="V341" s="33"/>
      <c r="W341" s="33"/>
      <c r="X341" s="33"/>
      <c r="Y341" s="33"/>
      <c r="Z341" s="33"/>
      <c r="AA341" s="33"/>
      <c r="AB341" s="33"/>
      <c r="AC341" s="23"/>
      <c r="AD341" s="23"/>
      <c r="AE341" s="23"/>
      <c r="AF341"/>
      <c r="AG341"/>
      <c r="AH341"/>
      <c r="AI341"/>
      <c r="AJ341"/>
      <c r="AK341"/>
      <c r="AL341"/>
      <c r="AM341"/>
      <c r="AN341"/>
      <c r="AO341"/>
      <c r="AP341"/>
      <c r="AQ341"/>
    </row>
    <row r="342" spans="1:43" s="13" customFormat="1" x14ac:dyDescent="0.4">
      <c r="A342" s="23"/>
      <c r="B342" s="23"/>
      <c r="D342" s="16"/>
      <c r="E342" s="32"/>
      <c r="F342" s="33"/>
      <c r="H342" s="16"/>
      <c r="I342" s="32"/>
      <c r="J342" s="33"/>
      <c r="L342" s="16"/>
      <c r="M342" s="32"/>
      <c r="N342" s="33"/>
      <c r="P342" s="16"/>
      <c r="Q342" s="32"/>
      <c r="R342" s="33"/>
      <c r="T342" s="16"/>
      <c r="U342" s="32"/>
      <c r="V342" s="33"/>
      <c r="W342" s="33"/>
      <c r="X342" s="33"/>
      <c r="Y342" s="33"/>
      <c r="Z342" s="33"/>
      <c r="AA342" s="33"/>
      <c r="AB342" s="33"/>
      <c r="AC342" s="23"/>
      <c r="AD342" s="23"/>
      <c r="AE342" s="23"/>
      <c r="AF342"/>
      <c r="AG342"/>
      <c r="AH342"/>
      <c r="AI342"/>
      <c r="AJ342"/>
      <c r="AK342"/>
      <c r="AL342"/>
      <c r="AM342"/>
      <c r="AN342"/>
      <c r="AO342"/>
      <c r="AP342"/>
      <c r="AQ342"/>
    </row>
    <row r="343" spans="1:43" s="13" customFormat="1" x14ac:dyDescent="0.4">
      <c r="A343" s="23"/>
      <c r="B343" s="23"/>
      <c r="D343" s="16"/>
      <c r="E343" s="32"/>
      <c r="F343" s="33"/>
      <c r="H343" s="16"/>
      <c r="I343" s="32"/>
      <c r="J343" s="33"/>
      <c r="L343" s="16"/>
      <c r="M343" s="32"/>
      <c r="N343" s="33"/>
      <c r="P343" s="16"/>
      <c r="Q343" s="32"/>
      <c r="R343" s="33"/>
      <c r="T343" s="16"/>
      <c r="U343" s="32"/>
      <c r="V343" s="33"/>
      <c r="W343" s="33"/>
      <c r="X343" s="33"/>
      <c r="Y343" s="33"/>
      <c r="Z343" s="33"/>
      <c r="AA343" s="33"/>
      <c r="AB343" s="33"/>
      <c r="AC343" s="23"/>
      <c r="AD343" s="23"/>
      <c r="AE343" s="23"/>
      <c r="AF343"/>
      <c r="AG343"/>
      <c r="AH343"/>
      <c r="AI343"/>
      <c r="AJ343"/>
      <c r="AK343"/>
      <c r="AL343"/>
      <c r="AM343"/>
      <c r="AN343"/>
      <c r="AO343"/>
      <c r="AP343"/>
      <c r="AQ343"/>
    </row>
    <row r="344" spans="1:43" s="13" customFormat="1" x14ac:dyDescent="0.4">
      <c r="A344" s="23"/>
      <c r="B344" s="23"/>
      <c r="D344" s="16"/>
      <c r="E344" s="32"/>
      <c r="F344" s="33"/>
      <c r="H344" s="16"/>
      <c r="I344" s="32"/>
      <c r="J344" s="33"/>
      <c r="L344" s="16"/>
      <c r="M344" s="32"/>
      <c r="N344" s="33"/>
      <c r="P344" s="16"/>
      <c r="Q344" s="32"/>
      <c r="R344" s="33"/>
      <c r="T344" s="16"/>
      <c r="U344" s="32"/>
      <c r="V344" s="33"/>
      <c r="W344" s="33"/>
      <c r="X344" s="33"/>
      <c r="Y344" s="33"/>
      <c r="Z344" s="33"/>
      <c r="AA344" s="33"/>
      <c r="AB344" s="33"/>
      <c r="AC344" s="23"/>
      <c r="AD344" s="23"/>
      <c r="AE344" s="23"/>
      <c r="AF344"/>
      <c r="AG344"/>
      <c r="AH344"/>
      <c r="AI344"/>
      <c r="AJ344"/>
      <c r="AK344"/>
      <c r="AL344"/>
      <c r="AM344"/>
      <c r="AN344"/>
      <c r="AO344"/>
      <c r="AP344"/>
      <c r="AQ344"/>
    </row>
    <row r="345" spans="1:43" s="13" customFormat="1" x14ac:dyDescent="0.4">
      <c r="A345" s="23"/>
      <c r="B345" s="23"/>
      <c r="D345" s="16"/>
      <c r="E345" s="32"/>
      <c r="F345" s="33"/>
      <c r="H345" s="16"/>
      <c r="I345" s="32"/>
      <c r="J345" s="33"/>
      <c r="L345" s="16"/>
      <c r="M345" s="32"/>
      <c r="N345" s="33"/>
      <c r="P345" s="16"/>
      <c r="Q345" s="32"/>
      <c r="R345" s="33"/>
      <c r="T345" s="16"/>
      <c r="U345" s="32"/>
      <c r="V345" s="33"/>
      <c r="W345" s="33"/>
      <c r="X345" s="33"/>
      <c r="Y345" s="33"/>
      <c r="Z345" s="33"/>
      <c r="AA345" s="33"/>
      <c r="AB345" s="33"/>
      <c r="AC345" s="23"/>
      <c r="AD345" s="23"/>
      <c r="AE345" s="23"/>
      <c r="AF345"/>
      <c r="AG345"/>
      <c r="AH345"/>
      <c r="AI345"/>
      <c r="AJ345"/>
      <c r="AK345"/>
      <c r="AL345"/>
      <c r="AM345"/>
      <c r="AN345"/>
      <c r="AO345"/>
      <c r="AP345"/>
      <c r="AQ345"/>
    </row>
    <row r="346" spans="1:43" s="13" customFormat="1" x14ac:dyDescent="0.4">
      <c r="A346" s="23"/>
      <c r="B346" s="23"/>
      <c r="D346" s="16"/>
      <c r="E346" s="32"/>
      <c r="F346" s="33"/>
      <c r="H346" s="16"/>
      <c r="I346" s="32"/>
      <c r="J346" s="33"/>
      <c r="L346" s="16"/>
      <c r="M346" s="32"/>
      <c r="N346" s="33"/>
      <c r="P346" s="16"/>
      <c r="Q346" s="32"/>
      <c r="R346" s="33"/>
      <c r="T346" s="16"/>
      <c r="U346" s="32"/>
      <c r="V346" s="33"/>
      <c r="W346" s="33"/>
      <c r="X346" s="33"/>
      <c r="Y346" s="33"/>
      <c r="Z346" s="33"/>
      <c r="AA346" s="33"/>
      <c r="AB346" s="33"/>
      <c r="AC346" s="23"/>
      <c r="AD346" s="23"/>
      <c r="AE346" s="23"/>
      <c r="AF346"/>
      <c r="AG346"/>
      <c r="AH346"/>
      <c r="AI346"/>
      <c r="AJ346"/>
      <c r="AK346"/>
      <c r="AL346"/>
      <c r="AM346"/>
      <c r="AN346"/>
      <c r="AO346"/>
      <c r="AP346"/>
      <c r="AQ346"/>
    </row>
    <row r="347" spans="1:43" s="13" customFormat="1" x14ac:dyDescent="0.4">
      <c r="A347" s="23"/>
      <c r="B347" s="23"/>
      <c r="D347" s="16"/>
      <c r="E347" s="32"/>
      <c r="F347" s="33"/>
      <c r="H347" s="16"/>
      <c r="I347" s="32"/>
      <c r="J347" s="33"/>
      <c r="L347" s="16"/>
      <c r="M347" s="32"/>
      <c r="N347" s="33"/>
      <c r="P347" s="16"/>
      <c r="Q347" s="32"/>
      <c r="R347" s="33"/>
      <c r="T347" s="16"/>
      <c r="U347" s="32"/>
      <c r="V347" s="33"/>
      <c r="W347" s="33"/>
      <c r="X347" s="33"/>
      <c r="Y347" s="33"/>
      <c r="Z347" s="33"/>
      <c r="AA347" s="33"/>
      <c r="AB347" s="33"/>
      <c r="AC347" s="23"/>
      <c r="AD347" s="23"/>
      <c r="AE347" s="23"/>
      <c r="AF347"/>
      <c r="AG347"/>
      <c r="AH347"/>
      <c r="AI347"/>
      <c r="AJ347"/>
      <c r="AK347"/>
      <c r="AL347"/>
      <c r="AM347"/>
      <c r="AN347"/>
      <c r="AO347"/>
      <c r="AP347"/>
      <c r="AQ347"/>
    </row>
    <row r="348" spans="1:43" s="13" customFormat="1" x14ac:dyDescent="0.4">
      <c r="A348" s="23"/>
      <c r="B348" s="23"/>
      <c r="D348" s="16"/>
      <c r="E348" s="32"/>
      <c r="F348" s="33"/>
      <c r="H348" s="16"/>
      <c r="I348" s="32"/>
      <c r="J348" s="33"/>
      <c r="L348" s="16"/>
      <c r="M348" s="32"/>
      <c r="N348" s="33"/>
      <c r="P348" s="16"/>
      <c r="Q348" s="32"/>
      <c r="R348" s="33"/>
      <c r="T348" s="16"/>
      <c r="U348" s="32"/>
      <c r="V348" s="33"/>
      <c r="W348" s="33"/>
      <c r="X348" s="33"/>
      <c r="Y348" s="33"/>
      <c r="Z348" s="33"/>
      <c r="AA348" s="33"/>
      <c r="AB348" s="33"/>
      <c r="AC348" s="23"/>
      <c r="AD348" s="23"/>
      <c r="AE348" s="23"/>
      <c r="AF348"/>
      <c r="AG348"/>
      <c r="AH348"/>
      <c r="AI348"/>
      <c r="AJ348"/>
      <c r="AK348"/>
      <c r="AL348"/>
      <c r="AM348"/>
      <c r="AN348"/>
      <c r="AO348"/>
      <c r="AP348"/>
      <c r="AQ348"/>
    </row>
    <row r="349" spans="1:43" s="13" customFormat="1" x14ac:dyDescent="0.4">
      <c r="A349" s="23"/>
      <c r="B349" s="23"/>
      <c r="D349" s="16"/>
      <c r="E349" s="32"/>
      <c r="F349" s="33"/>
      <c r="H349" s="16"/>
      <c r="I349" s="32"/>
      <c r="J349" s="33"/>
      <c r="L349" s="16"/>
      <c r="M349" s="32"/>
      <c r="N349" s="33"/>
      <c r="P349" s="16"/>
      <c r="Q349" s="32"/>
      <c r="R349" s="33"/>
      <c r="T349" s="16"/>
      <c r="U349" s="32"/>
      <c r="V349" s="33"/>
      <c r="W349" s="33"/>
      <c r="X349" s="33"/>
      <c r="Y349" s="33"/>
      <c r="Z349" s="33"/>
      <c r="AA349" s="33"/>
      <c r="AB349" s="33"/>
      <c r="AC349" s="23"/>
      <c r="AD349" s="23"/>
      <c r="AE349" s="23"/>
      <c r="AF349"/>
      <c r="AG349"/>
      <c r="AH349"/>
      <c r="AI349"/>
      <c r="AJ349"/>
      <c r="AK349"/>
      <c r="AL349"/>
      <c r="AM349"/>
      <c r="AN349"/>
      <c r="AO349"/>
      <c r="AP349"/>
      <c r="AQ349"/>
    </row>
    <row r="350" spans="1:43" s="13" customFormat="1" x14ac:dyDescent="0.4">
      <c r="A350" s="23"/>
      <c r="B350" s="23"/>
      <c r="D350" s="16"/>
      <c r="E350" s="32"/>
      <c r="F350" s="33"/>
      <c r="H350" s="16"/>
      <c r="I350" s="32"/>
      <c r="J350" s="33"/>
      <c r="L350" s="16"/>
      <c r="M350" s="32"/>
      <c r="N350" s="33"/>
      <c r="P350" s="16"/>
      <c r="Q350" s="32"/>
      <c r="R350" s="33"/>
      <c r="T350" s="16"/>
      <c r="U350" s="32"/>
      <c r="V350" s="33"/>
      <c r="W350" s="33"/>
      <c r="X350" s="33"/>
      <c r="Y350" s="33"/>
      <c r="Z350" s="33"/>
      <c r="AA350" s="33"/>
      <c r="AB350" s="33"/>
      <c r="AC350" s="23"/>
      <c r="AD350" s="23"/>
      <c r="AE350" s="23"/>
      <c r="AF350"/>
      <c r="AG350"/>
      <c r="AH350"/>
      <c r="AI350"/>
      <c r="AJ350"/>
      <c r="AK350"/>
      <c r="AL350"/>
      <c r="AM350"/>
      <c r="AN350"/>
      <c r="AO350"/>
      <c r="AP350"/>
      <c r="AQ350"/>
    </row>
    <row r="351" spans="1:43" s="13" customFormat="1" x14ac:dyDescent="0.4">
      <c r="A351" s="23"/>
      <c r="B351" s="23"/>
      <c r="D351" s="16"/>
      <c r="E351" s="32"/>
      <c r="F351" s="33"/>
      <c r="H351" s="16"/>
      <c r="I351" s="32"/>
      <c r="J351" s="33"/>
      <c r="L351" s="16"/>
      <c r="M351" s="32"/>
      <c r="N351" s="33"/>
      <c r="P351" s="16"/>
      <c r="Q351" s="32"/>
      <c r="R351" s="33"/>
      <c r="T351" s="16"/>
      <c r="U351" s="32"/>
      <c r="V351" s="33"/>
      <c r="W351" s="33"/>
      <c r="X351" s="33"/>
      <c r="Y351" s="33"/>
      <c r="Z351" s="33"/>
      <c r="AA351" s="33"/>
      <c r="AB351" s="33"/>
      <c r="AC351" s="23"/>
      <c r="AD351" s="23"/>
      <c r="AE351" s="23"/>
      <c r="AF351"/>
      <c r="AG351"/>
      <c r="AH351"/>
      <c r="AI351"/>
      <c r="AJ351"/>
      <c r="AK351"/>
      <c r="AL351"/>
      <c r="AM351"/>
      <c r="AN351"/>
      <c r="AO351"/>
      <c r="AP351"/>
      <c r="AQ351"/>
    </row>
    <row r="352" spans="1:43" s="13" customFormat="1" x14ac:dyDescent="0.4">
      <c r="A352" s="23"/>
      <c r="B352" s="23"/>
      <c r="D352" s="16"/>
      <c r="E352" s="32"/>
      <c r="F352" s="33"/>
      <c r="H352" s="16"/>
      <c r="I352" s="32"/>
      <c r="J352" s="33"/>
      <c r="L352" s="16"/>
      <c r="M352" s="32"/>
      <c r="N352" s="33"/>
      <c r="P352" s="16"/>
      <c r="Q352" s="32"/>
      <c r="R352" s="33"/>
      <c r="T352" s="16"/>
      <c r="U352" s="32"/>
      <c r="V352" s="33"/>
      <c r="W352" s="33"/>
      <c r="X352" s="33"/>
      <c r="Y352" s="33"/>
      <c r="Z352" s="33"/>
      <c r="AA352" s="33"/>
      <c r="AB352" s="33"/>
      <c r="AC352" s="23"/>
      <c r="AD352" s="23"/>
      <c r="AE352" s="23"/>
      <c r="AF352"/>
      <c r="AG352"/>
      <c r="AH352"/>
      <c r="AI352"/>
      <c r="AJ352"/>
      <c r="AK352"/>
      <c r="AL352"/>
      <c r="AM352"/>
      <c r="AN352"/>
      <c r="AO352"/>
      <c r="AP352"/>
      <c r="AQ352"/>
    </row>
    <row r="353" spans="1:43" s="13" customFormat="1" x14ac:dyDescent="0.4">
      <c r="A353" s="23"/>
      <c r="B353" s="23"/>
      <c r="D353" s="16"/>
      <c r="E353" s="32"/>
      <c r="F353" s="33"/>
      <c r="H353" s="16"/>
      <c r="I353" s="32"/>
      <c r="J353" s="33"/>
      <c r="L353" s="16"/>
      <c r="M353" s="32"/>
      <c r="N353" s="33"/>
      <c r="P353" s="16"/>
      <c r="Q353" s="32"/>
      <c r="R353" s="33"/>
      <c r="T353" s="16"/>
      <c r="U353" s="32"/>
      <c r="V353" s="33"/>
      <c r="W353" s="33"/>
      <c r="X353" s="33"/>
      <c r="Y353" s="33"/>
      <c r="Z353" s="33"/>
      <c r="AA353" s="33"/>
      <c r="AB353" s="33"/>
      <c r="AC353" s="23"/>
      <c r="AD353" s="23"/>
      <c r="AE353" s="23"/>
      <c r="AF353"/>
      <c r="AG353"/>
      <c r="AH353"/>
      <c r="AI353"/>
      <c r="AJ353"/>
      <c r="AK353"/>
      <c r="AL353"/>
      <c r="AM353"/>
      <c r="AN353"/>
      <c r="AO353"/>
      <c r="AP353"/>
      <c r="AQ353"/>
    </row>
    <row r="354" spans="1:43" s="13" customFormat="1" x14ac:dyDescent="0.4">
      <c r="A354" s="23"/>
      <c r="B354" s="23"/>
      <c r="D354" s="16"/>
      <c r="E354" s="32"/>
      <c r="F354" s="33"/>
      <c r="H354" s="16"/>
      <c r="I354" s="32"/>
      <c r="J354" s="33"/>
      <c r="L354" s="16"/>
      <c r="M354" s="32"/>
      <c r="N354" s="33"/>
      <c r="P354" s="16"/>
      <c r="Q354" s="32"/>
      <c r="R354" s="33"/>
      <c r="T354" s="16"/>
      <c r="U354" s="32"/>
      <c r="V354" s="33"/>
      <c r="W354" s="33"/>
      <c r="X354" s="33"/>
      <c r="Y354" s="33"/>
      <c r="Z354" s="33"/>
      <c r="AA354" s="33"/>
      <c r="AB354" s="33"/>
      <c r="AC354" s="23"/>
      <c r="AD354" s="23"/>
      <c r="AE354" s="23"/>
      <c r="AF354"/>
      <c r="AG354"/>
      <c r="AH354"/>
      <c r="AI354"/>
      <c r="AJ354"/>
      <c r="AK354"/>
      <c r="AL354"/>
      <c r="AM354"/>
      <c r="AN354"/>
      <c r="AO354"/>
      <c r="AP354"/>
      <c r="AQ354"/>
    </row>
    <row r="355" spans="1:43" s="13" customFormat="1" x14ac:dyDescent="0.4">
      <c r="A355" s="23"/>
      <c r="B355" s="23"/>
      <c r="D355" s="16"/>
      <c r="E355" s="32"/>
      <c r="F355" s="33"/>
      <c r="H355" s="16"/>
      <c r="I355" s="32"/>
      <c r="J355" s="33"/>
      <c r="L355" s="16"/>
      <c r="M355" s="32"/>
      <c r="N355" s="33"/>
      <c r="P355" s="16"/>
      <c r="Q355" s="32"/>
      <c r="R355" s="33"/>
      <c r="T355" s="16"/>
      <c r="U355" s="32"/>
      <c r="V355" s="33"/>
      <c r="W355" s="33"/>
      <c r="X355" s="33"/>
      <c r="Y355" s="33"/>
      <c r="Z355" s="33"/>
      <c r="AA355" s="33"/>
      <c r="AB355" s="33"/>
      <c r="AC355" s="23"/>
      <c r="AD355" s="23"/>
      <c r="AE355" s="23"/>
      <c r="AF355"/>
      <c r="AG355"/>
      <c r="AH355"/>
      <c r="AI355"/>
      <c r="AJ355"/>
      <c r="AK355"/>
      <c r="AL355"/>
      <c r="AM355"/>
      <c r="AN355"/>
      <c r="AO355"/>
      <c r="AP355"/>
      <c r="AQ355"/>
    </row>
    <row r="356" spans="1:43" s="13" customFormat="1" x14ac:dyDescent="0.4">
      <c r="A356" s="23"/>
      <c r="B356" s="23"/>
      <c r="D356" s="16"/>
      <c r="E356" s="32"/>
      <c r="F356" s="33"/>
      <c r="H356" s="16"/>
      <c r="I356" s="32"/>
      <c r="J356" s="33"/>
      <c r="L356" s="16"/>
      <c r="M356" s="32"/>
      <c r="N356" s="33"/>
      <c r="P356" s="16"/>
      <c r="Q356" s="32"/>
      <c r="R356" s="33"/>
      <c r="T356" s="16"/>
      <c r="U356" s="32"/>
      <c r="V356" s="33"/>
      <c r="W356" s="33"/>
      <c r="X356" s="33"/>
      <c r="Y356" s="33"/>
      <c r="Z356" s="33"/>
      <c r="AA356" s="33"/>
      <c r="AB356" s="33"/>
      <c r="AC356" s="23"/>
      <c r="AD356" s="23"/>
      <c r="AE356" s="23"/>
      <c r="AF356"/>
      <c r="AG356"/>
      <c r="AH356"/>
      <c r="AI356"/>
      <c r="AJ356"/>
      <c r="AK356"/>
      <c r="AL356"/>
      <c r="AM356"/>
      <c r="AN356"/>
      <c r="AO356"/>
      <c r="AP356"/>
      <c r="AQ356"/>
    </row>
    <row r="357" spans="1:43" s="13" customFormat="1" x14ac:dyDescent="0.4">
      <c r="A357" s="23"/>
      <c r="B357" s="23"/>
      <c r="D357" s="16"/>
      <c r="E357" s="32"/>
      <c r="F357" s="33"/>
      <c r="H357" s="16"/>
      <c r="I357" s="32"/>
      <c r="J357" s="33"/>
      <c r="L357" s="16"/>
      <c r="M357" s="32"/>
      <c r="N357" s="33"/>
      <c r="P357" s="16"/>
      <c r="Q357" s="32"/>
      <c r="R357" s="33"/>
      <c r="T357" s="16"/>
      <c r="U357" s="32"/>
      <c r="V357" s="33"/>
      <c r="W357" s="33"/>
      <c r="X357" s="33"/>
      <c r="Y357" s="33"/>
      <c r="Z357" s="33"/>
      <c r="AA357" s="33"/>
      <c r="AB357" s="33"/>
      <c r="AC357" s="23"/>
      <c r="AD357" s="23"/>
      <c r="AE357" s="23"/>
      <c r="AF357"/>
      <c r="AG357"/>
      <c r="AH357"/>
      <c r="AI357"/>
      <c r="AJ357"/>
      <c r="AK357"/>
      <c r="AL357"/>
      <c r="AM357"/>
      <c r="AN357"/>
      <c r="AO357"/>
      <c r="AP357"/>
      <c r="AQ357"/>
    </row>
    <row r="358" spans="1:43" s="13" customFormat="1" x14ac:dyDescent="0.4">
      <c r="A358" s="23"/>
      <c r="B358" s="23"/>
      <c r="D358" s="16"/>
      <c r="E358" s="32"/>
      <c r="F358" s="33"/>
      <c r="H358" s="16"/>
      <c r="I358" s="32"/>
      <c r="J358" s="33"/>
      <c r="L358" s="16"/>
      <c r="M358" s="32"/>
      <c r="N358" s="33"/>
      <c r="P358" s="16"/>
      <c r="Q358" s="32"/>
      <c r="R358" s="33"/>
      <c r="T358" s="16"/>
      <c r="U358" s="32"/>
      <c r="V358" s="33"/>
      <c r="W358" s="33"/>
      <c r="X358" s="33"/>
      <c r="Y358" s="33"/>
      <c r="Z358" s="33"/>
      <c r="AA358" s="33"/>
      <c r="AB358" s="33"/>
      <c r="AC358" s="23"/>
      <c r="AD358" s="23"/>
      <c r="AE358" s="23"/>
      <c r="AF358"/>
      <c r="AG358"/>
      <c r="AH358"/>
      <c r="AI358"/>
      <c r="AJ358"/>
      <c r="AK358"/>
      <c r="AL358"/>
      <c r="AM358"/>
      <c r="AN358"/>
      <c r="AO358"/>
      <c r="AP358"/>
      <c r="AQ358"/>
    </row>
    <row r="359" spans="1:43" s="13" customFormat="1" x14ac:dyDescent="0.4">
      <c r="A359" s="23"/>
      <c r="B359" s="23"/>
      <c r="D359" s="16"/>
      <c r="E359" s="32"/>
      <c r="F359" s="33"/>
      <c r="H359" s="16"/>
      <c r="I359" s="32"/>
      <c r="J359" s="33"/>
      <c r="L359" s="16"/>
      <c r="M359" s="32"/>
      <c r="N359" s="33"/>
      <c r="P359" s="16"/>
      <c r="Q359" s="32"/>
      <c r="R359" s="33"/>
      <c r="T359" s="16"/>
      <c r="U359" s="32"/>
      <c r="V359" s="33"/>
      <c r="W359" s="33"/>
      <c r="X359" s="33"/>
      <c r="Y359" s="33"/>
      <c r="Z359" s="33"/>
      <c r="AA359" s="33"/>
      <c r="AB359" s="33"/>
      <c r="AC359" s="23"/>
      <c r="AD359" s="23"/>
      <c r="AE359" s="23"/>
      <c r="AF359"/>
      <c r="AG359"/>
      <c r="AH359"/>
      <c r="AI359"/>
      <c r="AJ359"/>
      <c r="AK359"/>
      <c r="AL359"/>
      <c r="AM359"/>
      <c r="AN359"/>
      <c r="AO359"/>
      <c r="AP359"/>
      <c r="AQ359"/>
    </row>
    <row r="360" spans="1:43" s="13" customFormat="1" x14ac:dyDescent="0.4">
      <c r="A360" s="23"/>
      <c r="B360" s="23"/>
      <c r="D360" s="16"/>
      <c r="E360" s="32"/>
      <c r="F360" s="33"/>
      <c r="H360" s="16"/>
      <c r="I360" s="32"/>
      <c r="J360" s="33"/>
      <c r="L360" s="16"/>
      <c r="M360" s="32"/>
      <c r="N360" s="33"/>
      <c r="P360" s="16"/>
      <c r="Q360" s="32"/>
      <c r="R360" s="33"/>
      <c r="T360" s="16"/>
      <c r="U360" s="32"/>
      <c r="V360" s="33"/>
      <c r="W360" s="33"/>
      <c r="X360" s="33"/>
      <c r="Y360" s="33"/>
      <c r="Z360" s="33"/>
      <c r="AA360" s="33"/>
      <c r="AB360" s="33"/>
      <c r="AC360" s="23"/>
      <c r="AD360" s="23"/>
      <c r="AE360" s="23"/>
      <c r="AF360"/>
      <c r="AG360"/>
      <c r="AH360"/>
      <c r="AI360"/>
      <c r="AJ360"/>
      <c r="AK360"/>
      <c r="AL360"/>
      <c r="AM360"/>
      <c r="AN360"/>
      <c r="AO360"/>
      <c r="AP360"/>
      <c r="AQ360"/>
    </row>
    <row r="361" spans="1:43" s="13" customFormat="1" x14ac:dyDescent="0.4">
      <c r="A361" s="23"/>
      <c r="B361" s="23"/>
      <c r="D361" s="16"/>
      <c r="E361" s="32"/>
      <c r="F361" s="33"/>
      <c r="H361" s="16"/>
      <c r="I361" s="32"/>
      <c r="J361" s="33"/>
      <c r="L361" s="16"/>
      <c r="M361" s="32"/>
      <c r="N361" s="33"/>
      <c r="P361" s="16"/>
      <c r="Q361" s="32"/>
      <c r="R361" s="33"/>
      <c r="T361" s="16"/>
      <c r="U361" s="32"/>
      <c r="V361" s="33"/>
      <c r="W361" s="33"/>
      <c r="X361" s="33"/>
      <c r="Y361" s="33"/>
      <c r="Z361" s="33"/>
      <c r="AA361" s="33"/>
      <c r="AB361" s="33"/>
      <c r="AC361" s="23"/>
      <c r="AD361" s="23"/>
      <c r="AE361" s="23"/>
      <c r="AF361"/>
      <c r="AG361"/>
      <c r="AH361"/>
      <c r="AI361"/>
      <c r="AJ361"/>
      <c r="AK361"/>
      <c r="AL361"/>
      <c r="AM361"/>
      <c r="AN361"/>
      <c r="AO361"/>
      <c r="AP361"/>
      <c r="AQ361"/>
    </row>
    <row r="362" spans="1:43" s="13" customFormat="1" x14ac:dyDescent="0.4">
      <c r="A362" s="23"/>
      <c r="B362" s="23"/>
      <c r="D362" s="16"/>
      <c r="E362" s="32"/>
      <c r="F362" s="33"/>
      <c r="H362" s="16"/>
      <c r="I362" s="32"/>
      <c r="J362" s="33"/>
      <c r="L362" s="16"/>
      <c r="M362" s="32"/>
      <c r="N362" s="33"/>
      <c r="P362" s="16"/>
      <c r="Q362" s="32"/>
      <c r="R362" s="33"/>
      <c r="T362" s="16"/>
      <c r="U362" s="32"/>
      <c r="V362" s="33"/>
      <c r="W362" s="33"/>
      <c r="X362" s="33"/>
      <c r="Y362" s="33"/>
      <c r="Z362" s="33"/>
      <c r="AA362" s="33"/>
      <c r="AB362" s="33"/>
      <c r="AC362" s="23"/>
      <c r="AD362" s="23"/>
      <c r="AE362" s="23"/>
      <c r="AF362"/>
      <c r="AG362"/>
      <c r="AH362"/>
      <c r="AI362"/>
      <c r="AJ362"/>
      <c r="AK362"/>
      <c r="AL362"/>
      <c r="AM362"/>
      <c r="AN362"/>
      <c r="AO362"/>
      <c r="AP362"/>
      <c r="AQ362"/>
    </row>
    <row r="363" spans="1:43" s="13" customFormat="1" x14ac:dyDescent="0.4">
      <c r="A363" s="23"/>
      <c r="B363" s="23"/>
      <c r="D363" s="16"/>
      <c r="E363" s="32"/>
      <c r="F363" s="33"/>
      <c r="H363" s="16"/>
      <c r="I363" s="32"/>
      <c r="J363" s="33"/>
      <c r="L363" s="16"/>
      <c r="M363" s="32"/>
      <c r="N363" s="33"/>
      <c r="P363" s="16"/>
      <c r="Q363" s="32"/>
      <c r="R363" s="33"/>
      <c r="T363" s="16"/>
      <c r="U363" s="32"/>
      <c r="V363" s="33"/>
      <c r="W363" s="33"/>
      <c r="X363" s="33"/>
      <c r="Y363" s="33"/>
      <c r="Z363" s="33"/>
      <c r="AA363" s="33"/>
      <c r="AB363" s="33"/>
      <c r="AC363" s="23"/>
      <c r="AD363" s="23"/>
      <c r="AE363" s="23"/>
      <c r="AF363"/>
      <c r="AG363"/>
      <c r="AH363"/>
      <c r="AI363"/>
      <c r="AJ363"/>
      <c r="AK363"/>
      <c r="AL363"/>
      <c r="AM363"/>
      <c r="AN363"/>
      <c r="AO363"/>
      <c r="AP363"/>
      <c r="AQ363"/>
    </row>
    <row r="364" spans="1:43" s="13" customFormat="1" x14ac:dyDescent="0.4">
      <c r="A364" s="23"/>
      <c r="B364" s="23"/>
      <c r="D364" s="16"/>
      <c r="E364" s="32"/>
      <c r="F364" s="33"/>
      <c r="H364" s="16"/>
      <c r="I364" s="32"/>
      <c r="J364" s="33"/>
      <c r="L364" s="16"/>
      <c r="M364" s="32"/>
      <c r="N364" s="33"/>
      <c r="P364" s="16"/>
      <c r="Q364" s="32"/>
      <c r="R364" s="33"/>
      <c r="T364" s="16"/>
      <c r="U364" s="32"/>
      <c r="V364" s="33"/>
      <c r="W364" s="33"/>
      <c r="X364" s="33"/>
      <c r="Y364" s="33"/>
      <c r="Z364" s="33"/>
      <c r="AA364" s="33"/>
      <c r="AB364" s="33"/>
      <c r="AC364" s="23"/>
      <c r="AD364" s="23"/>
      <c r="AE364" s="23"/>
      <c r="AF364"/>
      <c r="AG364"/>
      <c r="AH364"/>
      <c r="AI364"/>
      <c r="AJ364"/>
      <c r="AK364"/>
      <c r="AL364"/>
      <c r="AM364"/>
      <c r="AN364"/>
      <c r="AO364"/>
      <c r="AP364"/>
      <c r="AQ364"/>
    </row>
    <row r="365" spans="1:43" s="13" customFormat="1" x14ac:dyDescent="0.4">
      <c r="A365" s="23"/>
      <c r="B365" s="23"/>
      <c r="D365" s="16"/>
      <c r="E365" s="32"/>
      <c r="F365" s="33"/>
      <c r="H365" s="16"/>
      <c r="I365" s="32"/>
      <c r="J365" s="33"/>
      <c r="L365" s="16"/>
      <c r="M365" s="32"/>
      <c r="N365" s="33"/>
      <c r="P365" s="16"/>
      <c r="Q365" s="32"/>
      <c r="R365" s="33"/>
      <c r="T365" s="16"/>
      <c r="U365" s="32"/>
      <c r="V365" s="33"/>
      <c r="W365" s="33"/>
      <c r="X365" s="33"/>
      <c r="Y365" s="33"/>
      <c r="Z365" s="33"/>
      <c r="AA365" s="33"/>
      <c r="AB365" s="33"/>
      <c r="AC365" s="23"/>
      <c r="AD365" s="23"/>
      <c r="AE365" s="23"/>
      <c r="AF365"/>
      <c r="AG365"/>
      <c r="AH365"/>
      <c r="AI365"/>
      <c r="AJ365"/>
      <c r="AK365"/>
      <c r="AL365"/>
      <c r="AM365"/>
      <c r="AN365"/>
      <c r="AO365"/>
      <c r="AP365"/>
      <c r="AQ365"/>
    </row>
    <row r="366" spans="1:43" s="13" customFormat="1" x14ac:dyDescent="0.4">
      <c r="A366" s="23"/>
      <c r="B366" s="23"/>
      <c r="D366" s="16"/>
      <c r="E366" s="32"/>
      <c r="F366" s="33"/>
      <c r="H366" s="16"/>
      <c r="I366" s="32"/>
      <c r="J366" s="33"/>
      <c r="L366" s="16"/>
      <c r="M366" s="32"/>
      <c r="N366" s="33"/>
      <c r="P366" s="16"/>
      <c r="Q366" s="32"/>
      <c r="R366" s="33"/>
      <c r="T366" s="16"/>
      <c r="U366" s="32"/>
      <c r="V366" s="33"/>
      <c r="W366" s="33"/>
      <c r="X366" s="33"/>
      <c r="Y366" s="33"/>
      <c r="Z366" s="33"/>
      <c r="AA366" s="33"/>
      <c r="AB366" s="33"/>
      <c r="AC366" s="23"/>
      <c r="AD366" s="23"/>
      <c r="AE366" s="23"/>
      <c r="AF366"/>
      <c r="AG366"/>
      <c r="AH366"/>
      <c r="AI366"/>
      <c r="AJ366"/>
      <c r="AK366"/>
      <c r="AL366"/>
      <c r="AM366"/>
      <c r="AN366"/>
      <c r="AO366"/>
      <c r="AP366"/>
      <c r="AQ366"/>
    </row>
    <row r="367" spans="1:43" s="13" customFormat="1" x14ac:dyDescent="0.4">
      <c r="A367" s="23"/>
      <c r="B367" s="23"/>
      <c r="D367" s="16"/>
      <c r="E367" s="32"/>
      <c r="F367" s="33"/>
      <c r="H367" s="16"/>
      <c r="I367" s="32"/>
      <c r="J367" s="33"/>
      <c r="L367" s="16"/>
      <c r="M367" s="32"/>
      <c r="N367" s="33"/>
      <c r="P367" s="16"/>
      <c r="Q367" s="32"/>
      <c r="R367" s="33"/>
      <c r="T367" s="16"/>
      <c r="U367" s="32"/>
      <c r="V367" s="33"/>
      <c r="W367" s="33"/>
      <c r="X367" s="33"/>
      <c r="Y367" s="33"/>
      <c r="Z367" s="33"/>
      <c r="AA367" s="33"/>
      <c r="AB367" s="33"/>
      <c r="AC367" s="23"/>
      <c r="AD367" s="23"/>
      <c r="AE367" s="23"/>
      <c r="AF367"/>
      <c r="AG367"/>
      <c r="AH367"/>
      <c r="AI367"/>
      <c r="AJ367"/>
      <c r="AK367"/>
      <c r="AL367"/>
      <c r="AM367"/>
      <c r="AN367"/>
      <c r="AO367"/>
      <c r="AP367"/>
      <c r="AQ367"/>
    </row>
    <row r="368" spans="1:43" s="13" customFormat="1" x14ac:dyDescent="0.4">
      <c r="A368" s="23"/>
      <c r="B368" s="23"/>
      <c r="D368" s="16"/>
      <c r="E368" s="32"/>
      <c r="F368" s="33"/>
      <c r="H368" s="16"/>
      <c r="I368" s="32"/>
      <c r="J368" s="33"/>
      <c r="L368" s="16"/>
      <c r="M368" s="32"/>
      <c r="N368" s="33"/>
      <c r="P368" s="16"/>
      <c r="Q368" s="32"/>
      <c r="R368" s="33"/>
      <c r="T368" s="16"/>
      <c r="U368" s="32"/>
      <c r="V368" s="33"/>
      <c r="W368" s="33"/>
      <c r="X368" s="33"/>
      <c r="Y368" s="33"/>
      <c r="Z368" s="33"/>
      <c r="AA368" s="33"/>
      <c r="AB368" s="33"/>
      <c r="AC368" s="23"/>
      <c r="AD368" s="23"/>
      <c r="AE368" s="23"/>
      <c r="AF368"/>
      <c r="AG368"/>
      <c r="AH368"/>
      <c r="AI368"/>
      <c r="AJ368"/>
      <c r="AK368"/>
      <c r="AL368"/>
      <c r="AM368"/>
      <c r="AN368"/>
      <c r="AO368"/>
      <c r="AP368"/>
      <c r="AQ368"/>
    </row>
    <row r="369" spans="1:43" s="13" customFormat="1" x14ac:dyDescent="0.4">
      <c r="A369" s="23"/>
      <c r="B369" s="23"/>
      <c r="D369" s="16"/>
      <c r="E369" s="32"/>
      <c r="F369" s="33"/>
      <c r="H369" s="16"/>
      <c r="I369" s="32"/>
      <c r="J369" s="33"/>
      <c r="L369" s="16"/>
      <c r="M369" s="32"/>
      <c r="N369" s="33"/>
      <c r="P369" s="16"/>
      <c r="Q369" s="32"/>
      <c r="R369" s="33"/>
      <c r="T369" s="16"/>
      <c r="U369" s="32"/>
      <c r="V369" s="33"/>
      <c r="W369" s="33"/>
      <c r="X369" s="33"/>
      <c r="Y369" s="33"/>
      <c r="Z369" s="33"/>
      <c r="AA369" s="33"/>
      <c r="AB369" s="33"/>
      <c r="AC369" s="23"/>
      <c r="AD369" s="23"/>
      <c r="AE369" s="23"/>
      <c r="AF369"/>
      <c r="AG369"/>
      <c r="AH369"/>
      <c r="AI369"/>
      <c r="AJ369"/>
      <c r="AK369"/>
      <c r="AL369"/>
      <c r="AM369"/>
      <c r="AN369"/>
      <c r="AO369"/>
      <c r="AP369"/>
      <c r="AQ369"/>
    </row>
    <row r="370" spans="1:43" s="13" customFormat="1" x14ac:dyDescent="0.4">
      <c r="A370" s="23"/>
      <c r="B370" s="23"/>
      <c r="D370" s="16"/>
      <c r="E370" s="32"/>
      <c r="F370" s="33"/>
      <c r="H370" s="16"/>
      <c r="I370" s="32"/>
      <c r="J370" s="33"/>
      <c r="L370" s="16"/>
      <c r="M370" s="32"/>
      <c r="N370" s="33"/>
      <c r="P370" s="16"/>
      <c r="Q370" s="32"/>
      <c r="R370" s="33"/>
      <c r="T370" s="16"/>
      <c r="U370" s="32"/>
      <c r="V370" s="33"/>
      <c r="W370" s="33"/>
      <c r="X370" s="33"/>
      <c r="Y370" s="33"/>
      <c r="Z370" s="33"/>
      <c r="AA370" s="33"/>
      <c r="AB370" s="33"/>
      <c r="AC370" s="23"/>
      <c r="AD370" s="23"/>
      <c r="AE370" s="23"/>
      <c r="AF370"/>
      <c r="AG370"/>
      <c r="AH370"/>
      <c r="AI370"/>
      <c r="AJ370"/>
      <c r="AK370"/>
      <c r="AL370"/>
      <c r="AM370"/>
      <c r="AN370"/>
      <c r="AO370"/>
      <c r="AP370"/>
      <c r="AQ370"/>
    </row>
    <row r="371" spans="1:43" s="13" customFormat="1" x14ac:dyDescent="0.4">
      <c r="A371" s="23"/>
      <c r="B371" s="23"/>
      <c r="D371" s="16"/>
      <c r="E371" s="32"/>
      <c r="F371" s="33"/>
      <c r="H371" s="16"/>
      <c r="I371" s="32"/>
      <c r="J371" s="33"/>
      <c r="L371" s="16"/>
      <c r="M371" s="32"/>
      <c r="N371" s="33"/>
      <c r="P371" s="16"/>
      <c r="Q371" s="32"/>
      <c r="R371" s="33"/>
      <c r="T371" s="16"/>
      <c r="U371" s="32"/>
      <c r="V371" s="33"/>
      <c r="W371" s="33"/>
      <c r="X371" s="33"/>
      <c r="Y371" s="33"/>
      <c r="Z371" s="33"/>
      <c r="AA371" s="33"/>
      <c r="AB371" s="33"/>
      <c r="AC371" s="23"/>
      <c r="AD371" s="23"/>
      <c r="AE371" s="23"/>
      <c r="AF371"/>
      <c r="AG371"/>
      <c r="AH371"/>
      <c r="AI371"/>
      <c r="AJ371"/>
      <c r="AK371"/>
      <c r="AL371"/>
      <c r="AM371"/>
      <c r="AN371"/>
      <c r="AO371"/>
      <c r="AP371"/>
      <c r="AQ371"/>
    </row>
    <row r="372" spans="1:43" s="13" customFormat="1" x14ac:dyDescent="0.4">
      <c r="A372" s="23"/>
      <c r="B372" s="23"/>
      <c r="D372" s="16"/>
      <c r="E372" s="32"/>
      <c r="F372" s="33"/>
      <c r="H372" s="16"/>
      <c r="I372" s="32"/>
      <c r="J372" s="33"/>
      <c r="L372" s="16"/>
      <c r="M372" s="32"/>
      <c r="N372" s="33"/>
      <c r="P372" s="16"/>
      <c r="Q372" s="32"/>
      <c r="R372" s="33"/>
      <c r="T372" s="16"/>
      <c r="U372" s="32"/>
      <c r="V372" s="33"/>
      <c r="W372" s="33"/>
      <c r="X372" s="33"/>
      <c r="Y372" s="33"/>
      <c r="Z372" s="33"/>
      <c r="AA372" s="33"/>
      <c r="AB372" s="33"/>
      <c r="AC372" s="23"/>
      <c r="AD372" s="23"/>
      <c r="AE372" s="23"/>
      <c r="AF372"/>
      <c r="AG372"/>
      <c r="AH372"/>
      <c r="AI372"/>
      <c r="AJ372"/>
      <c r="AK372"/>
      <c r="AL372"/>
      <c r="AM372"/>
      <c r="AN372"/>
      <c r="AO372"/>
      <c r="AP372"/>
      <c r="AQ372"/>
    </row>
    <row r="373" spans="1:43" s="13" customFormat="1" x14ac:dyDescent="0.4">
      <c r="A373" s="23"/>
      <c r="B373" s="23"/>
      <c r="D373" s="16"/>
      <c r="E373" s="32"/>
      <c r="F373" s="33"/>
      <c r="H373" s="16"/>
      <c r="I373" s="32"/>
      <c r="J373" s="33"/>
      <c r="L373" s="16"/>
      <c r="M373" s="32"/>
      <c r="N373" s="33"/>
      <c r="P373" s="16"/>
      <c r="Q373" s="32"/>
      <c r="R373" s="33"/>
      <c r="T373" s="16"/>
      <c r="U373" s="32"/>
      <c r="V373" s="33"/>
      <c r="W373" s="33"/>
      <c r="X373" s="33"/>
      <c r="Y373" s="33"/>
      <c r="Z373" s="33"/>
      <c r="AA373" s="33"/>
      <c r="AB373" s="33"/>
      <c r="AC373" s="23"/>
      <c r="AD373" s="23"/>
      <c r="AE373" s="23"/>
      <c r="AF373"/>
      <c r="AG373"/>
      <c r="AH373"/>
      <c r="AI373"/>
      <c r="AJ373"/>
      <c r="AK373"/>
      <c r="AL373"/>
      <c r="AM373"/>
      <c r="AN373"/>
      <c r="AO373"/>
      <c r="AP373"/>
      <c r="AQ373"/>
    </row>
    <row r="374" spans="1:43" s="13" customFormat="1" x14ac:dyDescent="0.4">
      <c r="A374" s="23"/>
      <c r="B374" s="23"/>
      <c r="D374" s="16"/>
      <c r="E374" s="32"/>
      <c r="F374" s="33"/>
      <c r="H374" s="16"/>
      <c r="I374" s="32"/>
      <c r="J374" s="33"/>
      <c r="L374" s="16"/>
      <c r="M374" s="32"/>
      <c r="N374" s="33"/>
      <c r="P374" s="16"/>
      <c r="Q374" s="32"/>
      <c r="R374" s="33"/>
      <c r="T374" s="16"/>
      <c r="U374" s="32"/>
      <c r="V374" s="33"/>
      <c r="W374" s="33"/>
      <c r="X374" s="33"/>
      <c r="Y374" s="33"/>
      <c r="Z374" s="33"/>
      <c r="AA374" s="33"/>
      <c r="AB374" s="33"/>
      <c r="AC374" s="23"/>
      <c r="AD374" s="23"/>
      <c r="AE374" s="23"/>
      <c r="AF374"/>
      <c r="AG374"/>
      <c r="AH374"/>
      <c r="AI374"/>
      <c r="AJ374"/>
      <c r="AK374"/>
      <c r="AL374"/>
      <c r="AM374"/>
      <c r="AN374"/>
      <c r="AO374"/>
      <c r="AP374"/>
      <c r="AQ374"/>
    </row>
    <row r="375" spans="1:43" s="13" customFormat="1" x14ac:dyDescent="0.4">
      <c r="A375" s="23"/>
      <c r="B375" s="23"/>
      <c r="D375" s="16"/>
      <c r="E375" s="32"/>
      <c r="F375" s="33"/>
      <c r="H375" s="16"/>
      <c r="I375" s="32"/>
      <c r="J375" s="33"/>
      <c r="L375" s="16"/>
      <c r="M375" s="32"/>
      <c r="N375" s="33"/>
      <c r="P375" s="16"/>
      <c r="Q375" s="32"/>
      <c r="R375" s="33"/>
      <c r="T375" s="16"/>
      <c r="U375" s="32"/>
      <c r="V375" s="33"/>
      <c r="W375" s="33"/>
      <c r="X375" s="33"/>
      <c r="Y375" s="33"/>
      <c r="Z375" s="33"/>
      <c r="AA375" s="33"/>
      <c r="AB375" s="33"/>
      <c r="AC375" s="23"/>
      <c r="AD375" s="23"/>
      <c r="AE375" s="23"/>
      <c r="AF375"/>
      <c r="AG375"/>
      <c r="AH375"/>
      <c r="AI375"/>
      <c r="AJ375"/>
      <c r="AK375"/>
      <c r="AL375"/>
      <c r="AM375"/>
      <c r="AN375"/>
      <c r="AO375"/>
      <c r="AP375"/>
      <c r="AQ375"/>
    </row>
    <row r="376" spans="1:43" s="13" customFormat="1" x14ac:dyDescent="0.4">
      <c r="A376" s="23"/>
      <c r="B376" s="23"/>
      <c r="D376" s="16"/>
      <c r="E376" s="32"/>
      <c r="F376" s="33"/>
      <c r="H376" s="16"/>
      <c r="I376" s="32"/>
      <c r="J376" s="33"/>
      <c r="L376" s="16"/>
      <c r="M376" s="32"/>
      <c r="N376" s="33"/>
      <c r="P376" s="16"/>
      <c r="Q376" s="32"/>
      <c r="R376" s="33"/>
      <c r="T376" s="16"/>
      <c r="U376" s="32"/>
      <c r="V376" s="33"/>
      <c r="W376" s="33"/>
      <c r="X376" s="33"/>
      <c r="Y376" s="33"/>
      <c r="Z376" s="33"/>
      <c r="AA376" s="33"/>
      <c r="AB376" s="33"/>
      <c r="AC376" s="23"/>
      <c r="AD376" s="23"/>
      <c r="AE376" s="23"/>
      <c r="AF376"/>
      <c r="AG376"/>
      <c r="AH376"/>
      <c r="AI376"/>
      <c r="AJ376"/>
      <c r="AK376"/>
      <c r="AL376"/>
      <c r="AM376"/>
      <c r="AN376"/>
      <c r="AO376"/>
      <c r="AP376"/>
      <c r="AQ376"/>
    </row>
    <row r="377" spans="1:43" s="13" customFormat="1" x14ac:dyDescent="0.4">
      <c r="A377" s="23"/>
      <c r="B377" s="23"/>
      <c r="D377" s="16"/>
      <c r="E377" s="32"/>
      <c r="F377" s="33"/>
      <c r="H377" s="16"/>
      <c r="I377" s="32"/>
      <c r="J377" s="33"/>
      <c r="L377" s="16"/>
      <c r="M377" s="32"/>
      <c r="N377" s="33"/>
      <c r="P377" s="16"/>
      <c r="Q377" s="32"/>
      <c r="R377" s="33"/>
      <c r="T377" s="16"/>
      <c r="U377" s="32"/>
      <c r="V377" s="33"/>
      <c r="W377" s="33"/>
      <c r="X377" s="33"/>
      <c r="Y377" s="33"/>
      <c r="Z377" s="33"/>
      <c r="AA377" s="33"/>
      <c r="AB377" s="33"/>
      <c r="AC377" s="23"/>
      <c r="AD377" s="23"/>
      <c r="AE377" s="23"/>
      <c r="AF377"/>
      <c r="AG377"/>
      <c r="AH377"/>
      <c r="AI377"/>
      <c r="AJ377"/>
      <c r="AK377"/>
      <c r="AL377"/>
      <c r="AM377"/>
      <c r="AN377"/>
      <c r="AO377"/>
      <c r="AP377"/>
      <c r="AQ377"/>
    </row>
    <row r="378" spans="1:43" s="13" customFormat="1" x14ac:dyDescent="0.4">
      <c r="A378" s="23"/>
      <c r="B378" s="23"/>
      <c r="D378" s="16"/>
      <c r="E378" s="32"/>
      <c r="F378" s="33"/>
      <c r="H378" s="16"/>
      <c r="I378" s="32"/>
      <c r="J378" s="33"/>
      <c r="L378" s="16"/>
      <c r="M378" s="32"/>
      <c r="N378" s="33"/>
      <c r="P378" s="16"/>
      <c r="Q378" s="32"/>
      <c r="R378" s="33"/>
      <c r="T378" s="16"/>
      <c r="U378" s="32"/>
      <c r="V378" s="33"/>
      <c r="W378" s="33"/>
      <c r="X378" s="33"/>
      <c r="Y378" s="33"/>
      <c r="Z378" s="33"/>
      <c r="AA378" s="33"/>
      <c r="AB378" s="33"/>
      <c r="AC378" s="23"/>
      <c r="AD378" s="23"/>
      <c r="AE378" s="23"/>
      <c r="AF378"/>
      <c r="AG378"/>
      <c r="AH378"/>
      <c r="AI378"/>
      <c r="AJ378"/>
      <c r="AK378"/>
      <c r="AL378"/>
      <c r="AM378"/>
      <c r="AN378"/>
      <c r="AO378"/>
      <c r="AP378"/>
      <c r="AQ378"/>
    </row>
    <row r="379" spans="1:43" s="13" customFormat="1" x14ac:dyDescent="0.4">
      <c r="A379" s="23"/>
      <c r="B379" s="23"/>
      <c r="D379" s="16"/>
      <c r="E379" s="32"/>
      <c r="F379" s="33"/>
      <c r="H379" s="16"/>
      <c r="I379" s="32"/>
      <c r="J379" s="33"/>
      <c r="L379" s="16"/>
      <c r="M379" s="32"/>
      <c r="N379" s="33"/>
      <c r="P379" s="16"/>
      <c r="Q379" s="32"/>
      <c r="R379" s="33"/>
      <c r="T379" s="16"/>
      <c r="U379" s="32"/>
      <c r="V379" s="33"/>
      <c r="W379" s="33"/>
      <c r="X379" s="33"/>
      <c r="Y379" s="33"/>
      <c r="Z379" s="33"/>
      <c r="AA379" s="33"/>
      <c r="AB379" s="33"/>
      <c r="AC379" s="23"/>
      <c r="AD379" s="23"/>
      <c r="AE379" s="23"/>
      <c r="AF379"/>
      <c r="AG379"/>
      <c r="AH379"/>
      <c r="AI379"/>
      <c r="AJ379"/>
      <c r="AK379"/>
      <c r="AL379"/>
      <c r="AM379"/>
      <c r="AN379"/>
      <c r="AO379"/>
      <c r="AP379"/>
      <c r="AQ379"/>
    </row>
    <row r="380" spans="1:43" s="13" customFormat="1" x14ac:dyDescent="0.4">
      <c r="A380" s="23"/>
      <c r="B380" s="23"/>
      <c r="D380" s="16"/>
      <c r="E380" s="32"/>
      <c r="F380" s="33"/>
      <c r="H380" s="16"/>
      <c r="I380" s="32"/>
      <c r="J380" s="33"/>
      <c r="L380" s="16"/>
      <c r="M380" s="32"/>
      <c r="N380" s="33"/>
      <c r="P380" s="16"/>
      <c r="Q380" s="32"/>
      <c r="R380" s="33"/>
      <c r="T380" s="16"/>
      <c r="U380" s="32"/>
      <c r="V380" s="33"/>
      <c r="W380" s="33"/>
      <c r="X380" s="33"/>
      <c r="Y380" s="33"/>
      <c r="Z380" s="33"/>
      <c r="AA380" s="33"/>
      <c r="AB380" s="33"/>
      <c r="AC380" s="23"/>
      <c r="AD380" s="23"/>
      <c r="AE380" s="23"/>
      <c r="AF380"/>
      <c r="AG380"/>
      <c r="AH380"/>
      <c r="AI380"/>
      <c r="AJ380"/>
      <c r="AK380"/>
      <c r="AL380"/>
      <c r="AM380"/>
      <c r="AN380"/>
      <c r="AO380"/>
      <c r="AP380"/>
      <c r="AQ380"/>
    </row>
    <row r="381" spans="1:43" s="13" customFormat="1" x14ac:dyDescent="0.4">
      <c r="A381" s="23"/>
      <c r="B381" s="23"/>
      <c r="D381" s="16"/>
      <c r="E381" s="32"/>
      <c r="F381" s="33"/>
      <c r="H381" s="16"/>
      <c r="I381" s="32"/>
      <c r="J381" s="33"/>
      <c r="L381" s="16"/>
      <c r="M381" s="32"/>
      <c r="N381" s="33"/>
      <c r="P381" s="16"/>
      <c r="Q381" s="32"/>
      <c r="R381" s="33"/>
      <c r="T381" s="16"/>
      <c r="U381" s="32"/>
      <c r="V381" s="33"/>
      <c r="W381" s="33"/>
      <c r="X381" s="33"/>
      <c r="Y381" s="33"/>
      <c r="Z381" s="33"/>
      <c r="AA381" s="33"/>
      <c r="AB381" s="33"/>
      <c r="AC381" s="23"/>
      <c r="AD381" s="23"/>
      <c r="AE381" s="23"/>
      <c r="AF381"/>
      <c r="AG381"/>
      <c r="AH381"/>
      <c r="AI381"/>
      <c r="AJ381"/>
      <c r="AK381"/>
      <c r="AL381"/>
      <c r="AM381"/>
      <c r="AN381"/>
      <c r="AO381"/>
      <c r="AP381"/>
      <c r="AQ381"/>
    </row>
    <row r="382" spans="1:43" s="13" customFormat="1" x14ac:dyDescent="0.4">
      <c r="A382" s="23"/>
      <c r="B382" s="23"/>
      <c r="D382" s="16"/>
      <c r="E382" s="32"/>
      <c r="F382" s="33"/>
      <c r="H382" s="16"/>
      <c r="I382" s="32"/>
      <c r="J382" s="33"/>
      <c r="L382" s="16"/>
      <c r="M382" s="32"/>
      <c r="N382" s="33"/>
      <c r="P382" s="16"/>
      <c r="Q382" s="32"/>
      <c r="R382" s="33"/>
      <c r="T382" s="16"/>
      <c r="U382" s="32"/>
      <c r="V382" s="33"/>
      <c r="W382" s="33"/>
      <c r="X382" s="33"/>
      <c r="Y382" s="33"/>
      <c r="Z382" s="33"/>
      <c r="AA382" s="33"/>
      <c r="AB382" s="33"/>
      <c r="AC382" s="23"/>
      <c r="AD382" s="23"/>
      <c r="AE382" s="23"/>
      <c r="AF382"/>
      <c r="AG382"/>
      <c r="AH382"/>
      <c r="AI382"/>
      <c r="AJ382"/>
      <c r="AK382"/>
      <c r="AL382"/>
      <c r="AM382"/>
      <c r="AN382"/>
      <c r="AO382"/>
      <c r="AP382"/>
      <c r="AQ382"/>
    </row>
    <row r="383" spans="1:43" s="13" customFormat="1" x14ac:dyDescent="0.4">
      <c r="A383" s="23"/>
      <c r="B383" s="23"/>
      <c r="D383" s="16"/>
      <c r="E383" s="32"/>
      <c r="F383" s="33"/>
      <c r="H383" s="16"/>
      <c r="I383" s="32"/>
      <c r="J383" s="33"/>
      <c r="L383" s="16"/>
      <c r="M383" s="32"/>
      <c r="N383" s="33"/>
      <c r="P383" s="16"/>
      <c r="Q383" s="32"/>
      <c r="R383" s="33"/>
      <c r="T383" s="16"/>
      <c r="U383" s="32"/>
      <c r="V383" s="33"/>
      <c r="W383" s="33"/>
      <c r="X383" s="33"/>
      <c r="Y383" s="33"/>
      <c r="Z383" s="33"/>
      <c r="AA383" s="33"/>
      <c r="AB383" s="33"/>
      <c r="AC383" s="23"/>
      <c r="AD383" s="23"/>
      <c r="AE383" s="23"/>
      <c r="AF383"/>
      <c r="AG383"/>
      <c r="AH383"/>
      <c r="AI383"/>
      <c r="AJ383"/>
      <c r="AK383"/>
      <c r="AL383"/>
      <c r="AM383"/>
      <c r="AN383"/>
      <c r="AO383"/>
      <c r="AP383"/>
      <c r="AQ383"/>
    </row>
    <row r="384" spans="1:43" s="13" customFormat="1" x14ac:dyDescent="0.4">
      <c r="A384" s="23"/>
      <c r="B384" s="23"/>
      <c r="D384" s="16"/>
      <c r="E384" s="32"/>
      <c r="F384" s="33"/>
      <c r="H384" s="16"/>
      <c r="I384" s="32"/>
      <c r="J384" s="33"/>
      <c r="L384" s="16"/>
      <c r="M384" s="32"/>
      <c r="N384" s="33"/>
      <c r="P384" s="16"/>
      <c r="Q384" s="32"/>
      <c r="R384" s="33"/>
      <c r="T384" s="16"/>
      <c r="U384" s="32"/>
      <c r="V384" s="33"/>
      <c r="W384" s="33"/>
      <c r="X384" s="33"/>
      <c r="Y384" s="33"/>
      <c r="Z384" s="33"/>
      <c r="AA384" s="33"/>
      <c r="AB384" s="33"/>
      <c r="AC384" s="23"/>
      <c r="AD384" s="23"/>
      <c r="AE384" s="23"/>
      <c r="AF384"/>
      <c r="AG384"/>
      <c r="AH384"/>
      <c r="AI384"/>
      <c r="AJ384"/>
      <c r="AK384"/>
      <c r="AL384"/>
      <c r="AM384"/>
      <c r="AN384"/>
      <c r="AO384"/>
      <c r="AP384"/>
      <c r="AQ384"/>
    </row>
    <row r="385" spans="1:43" s="13" customFormat="1" x14ac:dyDescent="0.4">
      <c r="A385" s="23"/>
      <c r="B385" s="23"/>
      <c r="D385" s="16"/>
      <c r="E385" s="32"/>
      <c r="F385" s="33"/>
      <c r="H385" s="16"/>
      <c r="I385" s="32"/>
      <c r="J385" s="33"/>
      <c r="L385" s="16"/>
      <c r="M385" s="32"/>
      <c r="N385" s="33"/>
      <c r="P385" s="16"/>
      <c r="Q385" s="32"/>
      <c r="R385" s="33"/>
      <c r="T385" s="16"/>
      <c r="U385" s="32"/>
      <c r="V385" s="33"/>
      <c r="W385" s="33"/>
      <c r="X385" s="33"/>
      <c r="Y385" s="33"/>
      <c r="Z385" s="33"/>
      <c r="AA385" s="33"/>
      <c r="AB385" s="33"/>
      <c r="AC385" s="23"/>
      <c r="AD385" s="23"/>
      <c r="AE385" s="23"/>
      <c r="AF385"/>
      <c r="AG385"/>
      <c r="AH385"/>
      <c r="AI385"/>
      <c r="AJ385"/>
      <c r="AK385"/>
      <c r="AL385"/>
      <c r="AM385"/>
      <c r="AN385"/>
      <c r="AO385"/>
      <c r="AP385"/>
      <c r="AQ385"/>
    </row>
    <row r="386" spans="1:43" s="13" customFormat="1" x14ac:dyDescent="0.4">
      <c r="A386" s="23"/>
      <c r="B386" s="23"/>
      <c r="D386" s="16"/>
      <c r="E386" s="32"/>
      <c r="F386" s="33"/>
      <c r="H386" s="16"/>
      <c r="I386" s="32"/>
      <c r="J386" s="33"/>
      <c r="L386" s="16"/>
      <c r="M386" s="32"/>
      <c r="N386" s="33"/>
      <c r="P386" s="16"/>
      <c r="Q386" s="32"/>
      <c r="R386" s="33"/>
      <c r="T386" s="16"/>
      <c r="U386" s="32"/>
      <c r="V386" s="33"/>
      <c r="W386" s="33"/>
      <c r="X386" s="33"/>
      <c r="Y386" s="33"/>
      <c r="Z386" s="33"/>
      <c r="AA386" s="33"/>
      <c r="AB386" s="33"/>
      <c r="AC386" s="23"/>
      <c r="AD386" s="23"/>
      <c r="AE386" s="23"/>
      <c r="AF386"/>
      <c r="AG386"/>
      <c r="AH386"/>
      <c r="AI386"/>
      <c r="AJ386"/>
      <c r="AK386"/>
      <c r="AL386"/>
      <c r="AM386"/>
      <c r="AN386"/>
      <c r="AO386"/>
      <c r="AP386"/>
      <c r="AQ386"/>
    </row>
    <row r="387" spans="1:43" s="13" customFormat="1" x14ac:dyDescent="0.4">
      <c r="A387" s="23"/>
      <c r="B387" s="23"/>
      <c r="D387" s="16"/>
      <c r="E387" s="32"/>
      <c r="F387" s="33"/>
      <c r="H387" s="16"/>
      <c r="I387" s="32"/>
      <c r="J387" s="33"/>
      <c r="L387" s="16"/>
      <c r="M387" s="32"/>
      <c r="N387" s="33"/>
      <c r="P387" s="16"/>
      <c r="Q387" s="32"/>
      <c r="R387" s="33"/>
      <c r="T387" s="16"/>
      <c r="U387" s="32"/>
      <c r="V387" s="33"/>
      <c r="W387" s="33"/>
      <c r="X387" s="33"/>
      <c r="Y387" s="33"/>
      <c r="Z387" s="33"/>
      <c r="AA387" s="33"/>
      <c r="AB387" s="33"/>
      <c r="AC387" s="23"/>
      <c r="AD387" s="23"/>
      <c r="AE387" s="23"/>
      <c r="AF387"/>
      <c r="AG387"/>
      <c r="AH387"/>
      <c r="AI387"/>
      <c r="AJ387"/>
      <c r="AK387"/>
      <c r="AL387"/>
      <c r="AM387"/>
      <c r="AN387"/>
      <c r="AO387"/>
      <c r="AP387"/>
      <c r="AQ387"/>
    </row>
    <row r="388" spans="1:43" s="13" customFormat="1" x14ac:dyDescent="0.4">
      <c r="A388" s="23"/>
      <c r="B388" s="23"/>
      <c r="D388" s="16"/>
      <c r="E388" s="32"/>
      <c r="F388" s="33"/>
      <c r="H388" s="16"/>
      <c r="I388" s="32"/>
      <c r="J388" s="33"/>
      <c r="L388" s="16"/>
      <c r="M388" s="32"/>
      <c r="N388" s="33"/>
      <c r="P388" s="16"/>
      <c r="Q388" s="32"/>
      <c r="R388" s="33"/>
      <c r="T388" s="16"/>
      <c r="U388" s="32"/>
      <c r="V388" s="33"/>
      <c r="W388" s="33"/>
      <c r="X388" s="33"/>
      <c r="Y388" s="33"/>
      <c r="Z388" s="33"/>
      <c r="AA388" s="33"/>
      <c r="AB388" s="33"/>
      <c r="AC388" s="23"/>
      <c r="AD388" s="23"/>
      <c r="AE388" s="23"/>
      <c r="AF388"/>
      <c r="AG388"/>
      <c r="AH388"/>
      <c r="AI388"/>
      <c r="AJ388"/>
      <c r="AK388"/>
      <c r="AL388"/>
      <c r="AM388"/>
      <c r="AN388"/>
      <c r="AO388"/>
      <c r="AP388"/>
      <c r="AQ388"/>
    </row>
    <row r="389" spans="1:43" s="13" customFormat="1" x14ac:dyDescent="0.4">
      <c r="A389" s="23"/>
      <c r="B389" s="23"/>
      <c r="D389" s="16"/>
      <c r="E389" s="32"/>
      <c r="F389" s="33"/>
      <c r="H389" s="16"/>
      <c r="I389" s="32"/>
      <c r="J389" s="33"/>
      <c r="L389" s="16"/>
      <c r="M389" s="32"/>
      <c r="N389" s="33"/>
      <c r="P389" s="16"/>
      <c r="Q389" s="32"/>
      <c r="R389" s="33"/>
      <c r="T389" s="16"/>
      <c r="U389" s="32"/>
      <c r="V389" s="33"/>
      <c r="W389" s="33"/>
      <c r="X389" s="33"/>
      <c r="Y389" s="33"/>
      <c r="Z389" s="33"/>
      <c r="AA389" s="33"/>
      <c r="AB389" s="33"/>
      <c r="AC389" s="23"/>
      <c r="AD389" s="23"/>
      <c r="AE389" s="23"/>
      <c r="AF389"/>
      <c r="AG389"/>
      <c r="AH389"/>
      <c r="AI389"/>
      <c r="AJ389"/>
      <c r="AK389"/>
      <c r="AL389"/>
      <c r="AM389"/>
      <c r="AN389"/>
      <c r="AO389"/>
      <c r="AP389"/>
      <c r="AQ389"/>
    </row>
    <row r="390" spans="1:43" s="13" customFormat="1" x14ac:dyDescent="0.4">
      <c r="A390" s="23"/>
      <c r="B390" s="23"/>
      <c r="D390" s="16"/>
      <c r="E390" s="32"/>
      <c r="F390" s="33"/>
      <c r="H390" s="16"/>
      <c r="I390" s="32"/>
      <c r="J390" s="33"/>
      <c r="L390" s="16"/>
      <c r="M390" s="32"/>
      <c r="N390" s="33"/>
      <c r="P390" s="16"/>
      <c r="Q390" s="32"/>
      <c r="R390" s="33"/>
      <c r="T390" s="16"/>
      <c r="U390" s="32"/>
      <c r="V390" s="33"/>
      <c r="W390" s="33"/>
      <c r="X390" s="33"/>
      <c r="Y390" s="33"/>
      <c r="Z390" s="33"/>
      <c r="AA390" s="33"/>
      <c r="AB390" s="33"/>
      <c r="AC390" s="23"/>
      <c r="AD390" s="23"/>
      <c r="AE390" s="23"/>
      <c r="AF390"/>
      <c r="AG390"/>
      <c r="AH390"/>
      <c r="AI390"/>
      <c r="AJ390"/>
      <c r="AK390"/>
      <c r="AL390"/>
      <c r="AM390"/>
      <c r="AN390"/>
      <c r="AO390"/>
      <c r="AP390"/>
      <c r="AQ390"/>
    </row>
    <row r="391" spans="1:43" s="13" customFormat="1" x14ac:dyDescent="0.4">
      <c r="A391" s="23"/>
      <c r="B391" s="23"/>
      <c r="D391" s="16"/>
      <c r="E391" s="32"/>
      <c r="F391" s="33"/>
      <c r="H391" s="16"/>
      <c r="I391" s="32"/>
      <c r="J391" s="33"/>
      <c r="L391" s="16"/>
      <c r="M391" s="32"/>
      <c r="N391" s="33"/>
      <c r="P391" s="16"/>
      <c r="Q391" s="32"/>
      <c r="R391" s="33"/>
      <c r="T391" s="16"/>
      <c r="U391" s="32"/>
      <c r="V391" s="33"/>
      <c r="W391" s="33"/>
      <c r="X391" s="33"/>
      <c r="Y391" s="33"/>
      <c r="Z391" s="33"/>
      <c r="AA391" s="33"/>
      <c r="AB391" s="33"/>
      <c r="AC391" s="23"/>
      <c r="AD391" s="23"/>
      <c r="AE391" s="23"/>
      <c r="AF391"/>
      <c r="AG391"/>
      <c r="AH391"/>
      <c r="AI391"/>
      <c r="AJ391"/>
      <c r="AK391"/>
      <c r="AL391"/>
      <c r="AM391"/>
      <c r="AN391"/>
      <c r="AO391"/>
      <c r="AP391"/>
      <c r="AQ391"/>
    </row>
    <row r="392" spans="1:43" s="13" customFormat="1" x14ac:dyDescent="0.4">
      <c r="A392" s="23"/>
      <c r="B392" s="23"/>
      <c r="D392" s="16"/>
      <c r="E392" s="32"/>
      <c r="F392" s="33"/>
      <c r="H392" s="16"/>
      <c r="I392" s="32"/>
      <c r="J392" s="33"/>
      <c r="L392" s="16"/>
      <c r="M392" s="32"/>
      <c r="N392" s="33"/>
      <c r="P392" s="16"/>
      <c r="Q392" s="32"/>
      <c r="R392" s="33"/>
      <c r="T392" s="16"/>
      <c r="U392" s="32"/>
      <c r="V392" s="33"/>
      <c r="W392" s="33"/>
      <c r="X392" s="33"/>
      <c r="Y392" s="33"/>
      <c r="Z392" s="33"/>
      <c r="AA392" s="33"/>
      <c r="AB392" s="33"/>
      <c r="AC392" s="23"/>
      <c r="AD392" s="23"/>
      <c r="AE392" s="23"/>
      <c r="AF392"/>
      <c r="AG392"/>
      <c r="AH392"/>
      <c r="AI392"/>
      <c r="AJ392"/>
      <c r="AK392"/>
      <c r="AL392"/>
      <c r="AM392"/>
      <c r="AN392"/>
      <c r="AO392"/>
      <c r="AP392"/>
      <c r="AQ392"/>
    </row>
    <row r="393" spans="1:43" s="13" customFormat="1" x14ac:dyDescent="0.4">
      <c r="A393" s="23"/>
      <c r="B393" s="23"/>
      <c r="D393" s="16"/>
      <c r="E393" s="32"/>
      <c r="F393" s="33"/>
      <c r="H393" s="16"/>
      <c r="I393" s="32"/>
      <c r="J393" s="33"/>
      <c r="L393" s="16"/>
      <c r="M393" s="32"/>
      <c r="N393" s="33"/>
      <c r="P393" s="16"/>
      <c r="Q393" s="32"/>
      <c r="R393" s="33"/>
      <c r="T393" s="16"/>
      <c r="U393" s="32"/>
      <c r="V393" s="33"/>
      <c r="W393" s="33"/>
      <c r="X393" s="33"/>
      <c r="Y393" s="33"/>
      <c r="Z393" s="33"/>
      <c r="AA393" s="33"/>
      <c r="AB393" s="33"/>
      <c r="AC393" s="23"/>
      <c r="AD393" s="23"/>
      <c r="AE393" s="23"/>
      <c r="AF393"/>
      <c r="AG393"/>
      <c r="AH393"/>
      <c r="AI393"/>
      <c r="AJ393"/>
      <c r="AK393"/>
      <c r="AL393"/>
      <c r="AM393"/>
      <c r="AN393"/>
      <c r="AO393"/>
      <c r="AP393"/>
      <c r="AQ393"/>
    </row>
    <row r="394" spans="1:43" s="13" customFormat="1" x14ac:dyDescent="0.4">
      <c r="A394" s="23"/>
      <c r="B394" s="23"/>
      <c r="D394" s="16"/>
      <c r="E394" s="32"/>
      <c r="F394" s="33"/>
      <c r="H394" s="16"/>
      <c r="I394" s="32"/>
      <c r="J394" s="33"/>
      <c r="L394" s="16"/>
      <c r="M394" s="32"/>
      <c r="N394" s="33"/>
      <c r="P394" s="16"/>
      <c r="Q394" s="32"/>
      <c r="R394" s="33"/>
      <c r="T394" s="16"/>
      <c r="U394" s="32"/>
      <c r="V394" s="33"/>
      <c r="W394" s="33"/>
      <c r="X394" s="33"/>
      <c r="Y394" s="33"/>
      <c r="Z394" s="33"/>
      <c r="AA394" s="33"/>
      <c r="AB394" s="33"/>
      <c r="AC394" s="23"/>
      <c r="AD394" s="23"/>
      <c r="AE394" s="23"/>
      <c r="AF394"/>
      <c r="AG394"/>
      <c r="AH394"/>
      <c r="AI394"/>
      <c r="AJ394"/>
      <c r="AK394"/>
      <c r="AL394"/>
      <c r="AM394"/>
      <c r="AN394"/>
      <c r="AO394"/>
      <c r="AP394"/>
      <c r="AQ394"/>
    </row>
    <row r="395" spans="1:43" s="13" customFormat="1" x14ac:dyDescent="0.4">
      <c r="A395" s="23"/>
      <c r="B395" s="23"/>
      <c r="D395" s="16"/>
      <c r="E395" s="32"/>
      <c r="F395" s="33"/>
      <c r="H395" s="16"/>
      <c r="I395" s="32"/>
      <c r="J395" s="33"/>
      <c r="L395" s="16"/>
      <c r="M395" s="32"/>
      <c r="N395" s="33"/>
      <c r="P395" s="16"/>
      <c r="Q395" s="32"/>
      <c r="R395" s="33"/>
      <c r="T395" s="16"/>
      <c r="U395" s="32"/>
      <c r="V395" s="33"/>
      <c r="W395" s="33"/>
      <c r="X395" s="33"/>
      <c r="Y395" s="33"/>
      <c r="Z395" s="33"/>
      <c r="AA395" s="33"/>
      <c r="AB395" s="33"/>
      <c r="AC395" s="23"/>
      <c r="AD395" s="23"/>
      <c r="AE395" s="23"/>
      <c r="AF395"/>
      <c r="AG395"/>
      <c r="AH395"/>
      <c r="AI395"/>
      <c r="AJ395"/>
      <c r="AK395"/>
      <c r="AL395"/>
      <c r="AM395"/>
      <c r="AN395"/>
      <c r="AO395"/>
      <c r="AP395"/>
      <c r="AQ395"/>
    </row>
    <row r="396" spans="1:43" s="13" customFormat="1" x14ac:dyDescent="0.4">
      <c r="A396" s="23"/>
      <c r="B396" s="23"/>
      <c r="D396" s="16"/>
      <c r="E396" s="32"/>
      <c r="F396" s="33"/>
      <c r="H396" s="16"/>
      <c r="I396" s="32"/>
      <c r="J396" s="33"/>
      <c r="L396" s="16"/>
      <c r="M396" s="32"/>
      <c r="N396" s="33"/>
      <c r="P396" s="16"/>
      <c r="Q396" s="32"/>
      <c r="R396" s="33"/>
      <c r="T396" s="16"/>
      <c r="U396" s="32"/>
      <c r="V396" s="33"/>
      <c r="W396" s="33"/>
      <c r="X396" s="33"/>
      <c r="Y396" s="33"/>
      <c r="Z396" s="33"/>
      <c r="AA396" s="33"/>
      <c r="AB396" s="33"/>
      <c r="AC396" s="23"/>
      <c r="AD396" s="23"/>
      <c r="AE396" s="23"/>
      <c r="AF396"/>
      <c r="AG396"/>
      <c r="AH396"/>
      <c r="AI396"/>
      <c r="AJ396"/>
      <c r="AK396"/>
      <c r="AL396"/>
      <c r="AM396"/>
      <c r="AN396"/>
      <c r="AO396"/>
      <c r="AP396"/>
      <c r="AQ396"/>
    </row>
    <row r="397" spans="1:43" s="13" customFormat="1" x14ac:dyDescent="0.4">
      <c r="A397" s="23"/>
      <c r="B397" s="23"/>
      <c r="D397" s="16"/>
      <c r="E397" s="32"/>
      <c r="F397" s="33"/>
      <c r="H397" s="16"/>
      <c r="I397" s="32"/>
      <c r="J397" s="33"/>
      <c r="L397" s="16"/>
      <c r="M397" s="32"/>
      <c r="N397" s="33"/>
      <c r="P397" s="16"/>
      <c r="Q397" s="32"/>
      <c r="R397" s="33"/>
      <c r="T397" s="16"/>
      <c r="U397" s="32"/>
      <c r="V397" s="33"/>
      <c r="W397" s="33"/>
      <c r="X397" s="33"/>
      <c r="Y397" s="33"/>
      <c r="Z397" s="33"/>
      <c r="AA397" s="33"/>
      <c r="AB397" s="33"/>
      <c r="AC397" s="23"/>
      <c r="AD397" s="23"/>
      <c r="AE397" s="23"/>
      <c r="AF397"/>
      <c r="AG397"/>
      <c r="AH397"/>
      <c r="AI397"/>
      <c r="AJ397"/>
      <c r="AK397"/>
      <c r="AL397"/>
      <c r="AM397"/>
      <c r="AN397"/>
      <c r="AO397"/>
      <c r="AP397"/>
      <c r="AQ397"/>
    </row>
    <row r="398" spans="1:43" s="13" customFormat="1" x14ac:dyDescent="0.4">
      <c r="A398" s="23"/>
      <c r="B398" s="23"/>
      <c r="D398" s="16"/>
      <c r="E398" s="32"/>
      <c r="F398" s="33"/>
      <c r="H398" s="16"/>
      <c r="I398" s="32"/>
      <c r="J398" s="33"/>
      <c r="L398" s="16"/>
      <c r="M398" s="32"/>
      <c r="N398" s="33"/>
      <c r="P398" s="16"/>
      <c r="Q398" s="32"/>
      <c r="R398" s="33"/>
      <c r="T398" s="16"/>
      <c r="U398" s="32"/>
      <c r="V398" s="33"/>
      <c r="W398" s="33"/>
      <c r="X398" s="33"/>
      <c r="Y398" s="33"/>
      <c r="Z398" s="33"/>
      <c r="AA398" s="33"/>
      <c r="AB398" s="33"/>
      <c r="AC398" s="23"/>
      <c r="AD398" s="23"/>
      <c r="AE398" s="23"/>
      <c r="AF398"/>
      <c r="AG398"/>
      <c r="AH398"/>
      <c r="AI398"/>
      <c r="AJ398"/>
      <c r="AK398"/>
      <c r="AL398"/>
      <c r="AM398"/>
      <c r="AN398"/>
      <c r="AO398"/>
      <c r="AP398"/>
      <c r="AQ398"/>
    </row>
    <row r="399" spans="1:43" s="13" customFormat="1" x14ac:dyDescent="0.4">
      <c r="A399" s="23"/>
      <c r="B399" s="23"/>
      <c r="D399" s="16"/>
      <c r="E399" s="32"/>
      <c r="F399" s="33"/>
      <c r="H399" s="16"/>
      <c r="I399" s="32"/>
      <c r="J399" s="33"/>
      <c r="L399" s="16"/>
      <c r="M399" s="32"/>
      <c r="N399" s="33"/>
      <c r="P399" s="16"/>
      <c r="Q399" s="32"/>
      <c r="R399" s="33"/>
      <c r="T399" s="16"/>
      <c r="U399" s="32"/>
      <c r="V399" s="33"/>
      <c r="W399" s="33"/>
      <c r="X399" s="33"/>
      <c r="Y399" s="33"/>
      <c r="Z399" s="33"/>
      <c r="AA399" s="33"/>
      <c r="AB399" s="33"/>
      <c r="AC399" s="23"/>
      <c r="AD399" s="23"/>
      <c r="AE399" s="23"/>
      <c r="AF399"/>
      <c r="AG399"/>
      <c r="AH399"/>
      <c r="AI399"/>
      <c r="AJ399"/>
      <c r="AK399"/>
      <c r="AL399"/>
      <c r="AM399"/>
      <c r="AN399"/>
      <c r="AO399"/>
      <c r="AP399"/>
      <c r="AQ399"/>
    </row>
    <row r="400" spans="1:43" s="13" customFormat="1" x14ac:dyDescent="0.4">
      <c r="A400" s="23"/>
      <c r="B400" s="23"/>
      <c r="D400" s="16"/>
      <c r="E400" s="32"/>
      <c r="F400" s="33"/>
      <c r="H400" s="16"/>
      <c r="I400" s="32"/>
      <c r="J400" s="33"/>
      <c r="L400" s="16"/>
      <c r="M400" s="32"/>
      <c r="N400" s="33"/>
      <c r="P400" s="16"/>
      <c r="Q400" s="32"/>
      <c r="R400" s="33"/>
      <c r="T400" s="16"/>
      <c r="U400" s="32"/>
      <c r="V400" s="33"/>
      <c r="W400" s="33"/>
      <c r="X400" s="33"/>
      <c r="Y400" s="33"/>
      <c r="Z400" s="33"/>
      <c r="AA400" s="33"/>
      <c r="AB400" s="33"/>
      <c r="AC400" s="23"/>
      <c r="AD400" s="23"/>
      <c r="AE400" s="23"/>
      <c r="AF400"/>
      <c r="AG400"/>
      <c r="AH400"/>
      <c r="AI400"/>
      <c r="AJ400"/>
      <c r="AK400"/>
      <c r="AL400"/>
      <c r="AM400"/>
      <c r="AN400"/>
      <c r="AO400"/>
      <c r="AP400"/>
      <c r="AQ400"/>
    </row>
    <row r="401" spans="1:43" s="13" customFormat="1" x14ac:dyDescent="0.4">
      <c r="A401" s="23"/>
      <c r="B401" s="23"/>
      <c r="D401" s="16"/>
      <c r="E401" s="32"/>
      <c r="F401" s="33"/>
      <c r="H401" s="16"/>
      <c r="I401" s="32"/>
      <c r="J401" s="33"/>
      <c r="L401" s="16"/>
      <c r="M401" s="32"/>
      <c r="N401" s="33"/>
      <c r="P401" s="16"/>
      <c r="Q401" s="32"/>
      <c r="R401" s="33"/>
      <c r="T401" s="16"/>
      <c r="U401" s="32"/>
      <c r="V401" s="33"/>
      <c r="W401" s="33"/>
      <c r="X401" s="33"/>
      <c r="Y401" s="33"/>
      <c r="Z401" s="33"/>
      <c r="AA401" s="33"/>
      <c r="AB401" s="33"/>
      <c r="AC401" s="23"/>
      <c r="AD401" s="23"/>
      <c r="AE401" s="23"/>
      <c r="AF401"/>
      <c r="AG401"/>
      <c r="AH401"/>
      <c r="AI401"/>
      <c r="AJ401"/>
      <c r="AK401"/>
      <c r="AL401"/>
      <c r="AM401"/>
      <c r="AN401"/>
      <c r="AO401"/>
      <c r="AP401"/>
      <c r="AQ401"/>
    </row>
    <row r="402" spans="1:43" s="13" customFormat="1" x14ac:dyDescent="0.4">
      <c r="A402" s="23"/>
      <c r="B402" s="23"/>
      <c r="D402" s="16"/>
      <c r="E402" s="32"/>
      <c r="F402" s="33"/>
      <c r="H402" s="16"/>
      <c r="I402" s="32"/>
      <c r="J402" s="33"/>
      <c r="L402" s="16"/>
      <c r="M402" s="32"/>
      <c r="N402" s="33"/>
      <c r="P402" s="16"/>
      <c r="Q402" s="32"/>
      <c r="R402" s="33"/>
      <c r="T402" s="16"/>
      <c r="U402" s="32"/>
      <c r="V402" s="33"/>
      <c r="W402" s="33"/>
      <c r="X402" s="33"/>
      <c r="Y402" s="33"/>
      <c r="Z402" s="33"/>
      <c r="AA402" s="33"/>
      <c r="AB402" s="33"/>
      <c r="AC402" s="23"/>
      <c r="AD402" s="23"/>
      <c r="AE402" s="23"/>
      <c r="AF402"/>
      <c r="AG402"/>
      <c r="AH402"/>
      <c r="AI402"/>
      <c r="AJ402"/>
      <c r="AK402"/>
      <c r="AL402"/>
      <c r="AM402"/>
      <c r="AN402"/>
      <c r="AO402"/>
      <c r="AP402"/>
      <c r="AQ402"/>
    </row>
    <row r="403" spans="1:43" s="13" customFormat="1" x14ac:dyDescent="0.4">
      <c r="A403" s="23"/>
      <c r="B403" s="23"/>
      <c r="D403" s="16"/>
      <c r="E403" s="32"/>
      <c r="F403" s="33"/>
      <c r="H403" s="16"/>
      <c r="I403" s="32"/>
      <c r="J403" s="33"/>
      <c r="L403" s="16"/>
      <c r="M403" s="32"/>
      <c r="N403" s="33"/>
      <c r="P403" s="16"/>
      <c r="Q403" s="32"/>
      <c r="R403" s="33"/>
      <c r="T403" s="16"/>
      <c r="U403" s="32"/>
      <c r="V403" s="33"/>
      <c r="W403" s="33"/>
      <c r="X403" s="33"/>
      <c r="Y403" s="33"/>
      <c r="Z403" s="33"/>
      <c r="AA403" s="33"/>
      <c r="AB403" s="33"/>
      <c r="AC403" s="23"/>
      <c r="AD403" s="23"/>
      <c r="AE403" s="23"/>
      <c r="AF403"/>
      <c r="AG403"/>
      <c r="AH403"/>
      <c r="AI403"/>
      <c r="AJ403"/>
      <c r="AK403"/>
      <c r="AL403"/>
      <c r="AM403"/>
      <c r="AN403"/>
      <c r="AO403"/>
      <c r="AP403"/>
      <c r="AQ403"/>
    </row>
    <row r="404" spans="1:43" s="13" customFormat="1" x14ac:dyDescent="0.4">
      <c r="A404" s="23"/>
      <c r="B404" s="23"/>
      <c r="D404" s="16"/>
      <c r="E404" s="32"/>
      <c r="F404" s="33"/>
      <c r="H404" s="16"/>
      <c r="I404" s="32"/>
      <c r="J404" s="33"/>
      <c r="L404" s="16"/>
      <c r="M404" s="32"/>
      <c r="N404" s="33"/>
      <c r="P404" s="16"/>
      <c r="Q404" s="32"/>
      <c r="R404" s="33"/>
      <c r="T404" s="16"/>
      <c r="U404" s="32"/>
      <c r="V404" s="33"/>
      <c r="W404" s="33"/>
      <c r="X404" s="33"/>
      <c r="Y404" s="33"/>
      <c r="Z404" s="33"/>
      <c r="AA404" s="33"/>
      <c r="AB404" s="33"/>
      <c r="AC404" s="23"/>
      <c r="AD404" s="23"/>
      <c r="AE404" s="23"/>
      <c r="AF404"/>
      <c r="AG404"/>
      <c r="AH404"/>
      <c r="AI404"/>
      <c r="AJ404"/>
      <c r="AK404"/>
      <c r="AL404"/>
      <c r="AM404"/>
      <c r="AN404"/>
      <c r="AO404"/>
      <c r="AP404"/>
      <c r="AQ404"/>
    </row>
    <row r="405" spans="1:43" s="13" customFormat="1" x14ac:dyDescent="0.4">
      <c r="A405" s="23"/>
      <c r="B405" s="23"/>
      <c r="D405" s="16"/>
      <c r="E405" s="32"/>
      <c r="F405" s="33"/>
      <c r="H405" s="16"/>
      <c r="I405" s="32"/>
      <c r="J405" s="33"/>
      <c r="L405" s="16"/>
      <c r="M405" s="32"/>
      <c r="N405" s="33"/>
      <c r="P405" s="16"/>
      <c r="Q405" s="32"/>
      <c r="R405" s="33"/>
      <c r="T405" s="16"/>
      <c r="U405" s="32"/>
      <c r="V405" s="33"/>
      <c r="W405" s="33"/>
      <c r="X405" s="33"/>
      <c r="Y405" s="33"/>
      <c r="Z405" s="33"/>
      <c r="AA405" s="33"/>
      <c r="AB405" s="33"/>
      <c r="AC405" s="23"/>
      <c r="AD405" s="23"/>
      <c r="AE405" s="23"/>
      <c r="AF405"/>
      <c r="AG405"/>
      <c r="AH405"/>
      <c r="AI405"/>
      <c r="AJ405"/>
      <c r="AK405"/>
      <c r="AL405"/>
      <c r="AM405"/>
      <c r="AN405"/>
      <c r="AO405"/>
      <c r="AP405"/>
      <c r="AQ405"/>
    </row>
    <row r="406" spans="1:43" s="13" customFormat="1" x14ac:dyDescent="0.4">
      <c r="A406" s="23"/>
      <c r="B406" s="23"/>
      <c r="D406" s="16"/>
      <c r="E406" s="32"/>
      <c r="F406" s="33"/>
      <c r="H406" s="16"/>
      <c r="I406" s="32"/>
      <c r="J406" s="33"/>
      <c r="L406" s="16"/>
      <c r="M406" s="32"/>
      <c r="N406" s="33"/>
      <c r="P406" s="16"/>
      <c r="Q406" s="32"/>
      <c r="R406" s="33"/>
      <c r="T406" s="16"/>
      <c r="U406" s="32"/>
      <c r="V406" s="33"/>
      <c r="W406" s="33"/>
      <c r="X406" s="33"/>
      <c r="Y406" s="33"/>
      <c r="Z406" s="33"/>
      <c r="AA406" s="33"/>
      <c r="AB406" s="33"/>
      <c r="AC406" s="23"/>
      <c r="AD406" s="23"/>
      <c r="AE406" s="23"/>
      <c r="AF406"/>
      <c r="AG406"/>
      <c r="AH406"/>
      <c r="AI406"/>
      <c r="AJ406"/>
      <c r="AK406"/>
      <c r="AL406"/>
      <c r="AM406"/>
      <c r="AN406"/>
      <c r="AO406"/>
      <c r="AP406"/>
      <c r="AQ406"/>
    </row>
    <row r="407" spans="1:43" s="13" customFormat="1" x14ac:dyDescent="0.4">
      <c r="A407" s="23"/>
      <c r="B407" s="23"/>
      <c r="D407" s="16"/>
      <c r="E407" s="32"/>
      <c r="F407" s="33"/>
      <c r="H407" s="16"/>
      <c r="I407" s="32"/>
      <c r="J407" s="33"/>
      <c r="L407" s="16"/>
      <c r="M407" s="32"/>
      <c r="N407" s="33"/>
      <c r="P407" s="16"/>
      <c r="Q407" s="32"/>
      <c r="R407" s="33"/>
      <c r="T407" s="16"/>
      <c r="U407" s="32"/>
      <c r="V407" s="33"/>
      <c r="W407" s="33"/>
      <c r="X407" s="33"/>
      <c r="Y407" s="33"/>
      <c r="Z407" s="33"/>
      <c r="AA407" s="33"/>
      <c r="AB407" s="33"/>
      <c r="AC407" s="23"/>
      <c r="AD407" s="23"/>
      <c r="AE407" s="23"/>
      <c r="AF407"/>
      <c r="AG407"/>
      <c r="AH407"/>
      <c r="AI407"/>
      <c r="AJ407"/>
      <c r="AK407"/>
      <c r="AL407"/>
      <c r="AM407"/>
      <c r="AN407"/>
      <c r="AO407"/>
      <c r="AP407"/>
      <c r="AQ407"/>
    </row>
    <row r="408" spans="1:43" s="13" customFormat="1" x14ac:dyDescent="0.4">
      <c r="A408" s="23"/>
      <c r="B408" s="23"/>
      <c r="D408" s="16"/>
      <c r="E408" s="32"/>
      <c r="F408" s="33"/>
      <c r="H408" s="16"/>
      <c r="I408" s="32"/>
      <c r="J408" s="33"/>
      <c r="L408" s="16"/>
      <c r="M408" s="32"/>
      <c r="N408" s="33"/>
      <c r="P408" s="16"/>
      <c r="Q408" s="32"/>
      <c r="R408" s="33"/>
      <c r="T408" s="16"/>
      <c r="U408" s="32"/>
      <c r="V408" s="33"/>
      <c r="W408" s="33"/>
      <c r="X408" s="33"/>
      <c r="Y408" s="33"/>
      <c r="Z408" s="33"/>
      <c r="AA408" s="33"/>
      <c r="AB408" s="33"/>
      <c r="AC408" s="23"/>
      <c r="AD408" s="23"/>
      <c r="AE408" s="23"/>
      <c r="AF408"/>
      <c r="AG408"/>
      <c r="AH408"/>
      <c r="AI408"/>
      <c r="AJ408"/>
      <c r="AK408"/>
      <c r="AL408"/>
      <c r="AM408"/>
      <c r="AN408"/>
      <c r="AO408"/>
      <c r="AP408"/>
      <c r="AQ408"/>
    </row>
    <row r="409" spans="1:43" s="13" customFormat="1" x14ac:dyDescent="0.4">
      <c r="A409" s="23"/>
      <c r="B409" s="23"/>
      <c r="D409" s="16"/>
      <c r="E409" s="32"/>
      <c r="F409" s="33"/>
      <c r="H409" s="16"/>
      <c r="I409" s="32"/>
      <c r="J409" s="33"/>
      <c r="L409" s="16"/>
      <c r="M409" s="32"/>
      <c r="N409" s="33"/>
      <c r="P409" s="16"/>
      <c r="Q409" s="32"/>
      <c r="R409" s="33"/>
      <c r="T409" s="16"/>
      <c r="U409" s="32"/>
      <c r="V409" s="33"/>
      <c r="W409" s="33"/>
      <c r="X409" s="33"/>
      <c r="Y409" s="33"/>
      <c r="Z409" s="33"/>
      <c r="AA409" s="33"/>
      <c r="AB409" s="33"/>
      <c r="AC409" s="23"/>
      <c r="AD409" s="23"/>
      <c r="AE409" s="23"/>
      <c r="AF409"/>
      <c r="AG409"/>
      <c r="AH409"/>
      <c r="AI409"/>
      <c r="AJ409"/>
      <c r="AK409"/>
      <c r="AL409"/>
      <c r="AM409"/>
      <c r="AN409"/>
      <c r="AO409"/>
      <c r="AP409"/>
      <c r="AQ409"/>
    </row>
    <row r="410" spans="1:43" s="13" customFormat="1" x14ac:dyDescent="0.4">
      <c r="A410" s="23"/>
      <c r="B410" s="23"/>
      <c r="D410" s="16"/>
      <c r="E410" s="32"/>
      <c r="F410" s="33"/>
      <c r="H410" s="16"/>
      <c r="I410" s="32"/>
      <c r="J410" s="33"/>
      <c r="L410" s="16"/>
      <c r="M410" s="32"/>
      <c r="N410" s="33"/>
      <c r="P410" s="16"/>
      <c r="Q410" s="32"/>
      <c r="R410" s="33"/>
      <c r="T410" s="16"/>
      <c r="U410" s="32"/>
      <c r="V410" s="33"/>
      <c r="W410" s="33"/>
      <c r="X410" s="33"/>
      <c r="Y410" s="33"/>
      <c r="Z410" s="33"/>
      <c r="AA410" s="33"/>
      <c r="AB410" s="33"/>
      <c r="AC410" s="23"/>
      <c r="AD410" s="23"/>
      <c r="AE410" s="23"/>
      <c r="AF410"/>
      <c r="AG410"/>
      <c r="AH410"/>
      <c r="AI410"/>
      <c r="AJ410"/>
      <c r="AK410"/>
      <c r="AL410"/>
      <c r="AM410"/>
      <c r="AN410"/>
      <c r="AO410"/>
      <c r="AP410"/>
      <c r="AQ410"/>
    </row>
    <row r="411" spans="1:43" s="13" customFormat="1" x14ac:dyDescent="0.4">
      <c r="A411" s="23"/>
      <c r="B411" s="23"/>
      <c r="D411" s="16"/>
      <c r="E411" s="32"/>
      <c r="F411" s="33"/>
      <c r="H411" s="16"/>
      <c r="I411" s="32"/>
      <c r="J411" s="33"/>
      <c r="L411" s="16"/>
      <c r="M411" s="32"/>
      <c r="N411" s="33"/>
      <c r="P411" s="16"/>
      <c r="Q411" s="32"/>
      <c r="R411" s="33"/>
      <c r="T411" s="16"/>
      <c r="U411" s="32"/>
      <c r="V411" s="33"/>
      <c r="W411" s="33"/>
      <c r="X411" s="33"/>
      <c r="Y411" s="33"/>
      <c r="Z411" s="33"/>
      <c r="AA411" s="33"/>
      <c r="AB411" s="33"/>
      <c r="AC411" s="23"/>
      <c r="AD411" s="23"/>
      <c r="AE411" s="23"/>
      <c r="AF411"/>
      <c r="AG411"/>
      <c r="AH411"/>
      <c r="AI411"/>
      <c r="AJ411"/>
      <c r="AK411"/>
      <c r="AL411"/>
      <c r="AM411"/>
      <c r="AN411"/>
      <c r="AO411"/>
      <c r="AP411"/>
      <c r="AQ411"/>
    </row>
    <row r="412" spans="1:43" s="13" customFormat="1" x14ac:dyDescent="0.4">
      <c r="A412" s="23"/>
      <c r="B412" s="23"/>
      <c r="D412" s="16"/>
      <c r="E412" s="32"/>
      <c r="F412" s="33"/>
      <c r="H412" s="16"/>
      <c r="I412" s="32"/>
      <c r="J412" s="33"/>
      <c r="L412" s="16"/>
      <c r="M412" s="32"/>
      <c r="N412" s="33"/>
      <c r="P412" s="16"/>
      <c r="Q412" s="32"/>
      <c r="R412" s="33"/>
      <c r="T412" s="16"/>
      <c r="U412" s="32"/>
      <c r="V412" s="33"/>
      <c r="W412" s="33"/>
      <c r="X412" s="33"/>
      <c r="Y412" s="33"/>
      <c r="Z412" s="33"/>
      <c r="AA412" s="33"/>
      <c r="AB412" s="33"/>
      <c r="AC412" s="23"/>
      <c r="AD412" s="23"/>
      <c r="AE412" s="23"/>
      <c r="AF412"/>
      <c r="AG412"/>
      <c r="AH412"/>
      <c r="AI412"/>
      <c r="AJ412"/>
      <c r="AK412"/>
      <c r="AL412"/>
      <c r="AM412"/>
      <c r="AN412"/>
      <c r="AO412"/>
      <c r="AP412"/>
      <c r="AQ412"/>
    </row>
    <row r="413" spans="1:43" s="13" customFormat="1" x14ac:dyDescent="0.4">
      <c r="A413" s="23"/>
      <c r="B413" s="23"/>
      <c r="D413" s="16"/>
      <c r="E413" s="32"/>
      <c r="F413" s="33"/>
      <c r="H413" s="16"/>
      <c r="I413" s="32"/>
      <c r="J413" s="33"/>
      <c r="L413" s="16"/>
      <c r="M413" s="32"/>
      <c r="N413" s="33"/>
      <c r="P413" s="16"/>
      <c r="Q413" s="32"/>
      <c r="R413" s="33"/>
      <c r="T413" s="16"/>
      <c r="U413" s="32"/>
      <c r="V413" s="33"/>
      <c r="W413" s="33"/>
      <c r="X413" s="33"/>
      <c r="Y413" s="33"/>
      <c r="Z413" s="33"/>
      <c r="AA413" s="33"/>
      <c r="AB413" s="33"/>
      <c r="AC413" s="23"/>
      <c r="AD413" s="23"/>
      <c r="AE413" s="23"/>
      <c r="AF413"/>
      <c r="AG413"/>
      <c r="AH413"/>
      <c r="AI413"/>
      <c r="AJ413"/>
      <c r="AK413"/>
      <c r="AL413"/>
      <c r="AM413"/>
      <c r="AN413"/>
      <c r="AO413"/>
      <c r="AP413"/>
      <c r="AQ413"/>
    </row>
    <row r="414" spans="1:43" s="13" customFormat="1" x14ac:dyDescent="0.4">
      <c r="A414" s="23"/>
      <c r="B414" s="23"/>
      <c r="D414" s="16"/>
      <c r="E414" s="32"/>
      <c r="F414" s="33"/>
      <c r="H414" s="16"/>
      <c r="I414" s="32"/>
      <c r="J414" s="33"/>
      <c r="L414" s="16"/>
      <c r="M414" s="32"/>
      <c r="N414" s="33"/>
      <c r="P414" s="16"/>
      <c r="Q414" s="32"/>
      <c r="R414" s="33"/>
      <c r="T414" s="16"/>
      <c r="U414" s="32"/>
      <c r="V414" s="33"/>
      <c r="W414" s="33"/>
      <c r="X414" s="33"/>
      <c r="Y414" s="33"/>
      <c r="Z414" s="33"/>
      <c r="AA414" s="33"/>
      <c r="AB414" s="33"/>
      <c r="AC414" s="23"/>
      <c r="AD414" s="23"/>
      <c r="AE414" s="23"/>
      <c r="AF414"/>
      <c r="AG414"/>
      <c r="AH414"/>
      <c r="AI414"/>
      <c r="AJ414"/>
      <c r="AK414"/>
      <c r="AL414"/>
      <c r="AM414"/>
      <c r="AN414"/>
      <c r="AO414"/>
      <c r="AP414"/>
      <c r="AQ414"/>
    </row>
    <row r="415" spans="1:43" s="13" customFormat="1" x14ac:dyDescent="0.4">
      <c r="A415" s="23"/>
      <c r="B415" s="23"/>
      <c r="D415" s="16"/>
      <c r="E415" s="32"/>
      <c r="F415" s="33"/>
      <c r="H415" s="16"/>
      <c r="I415" s="32"/>
      <c r="J415" s="33"/>
      <c r="L415" s="16"/>
      <c r="M415" s="32"/>
      <c r="N415" s="33"/>
      <c r="P415" s="16"/>
      <c r="Q415" s="32"/>
      <c r="R415" s="33"/>
      <c r="T415" s="16"/>
      <c r="U415" s="32"/>
      <c r="V415" s="33"/>
      <c r="W415" s="33"/>
      <c r="X415" s="33"/>
      <c r="Y415" s="33"/>
      <c r="Z415" s="33"/>
      <c r="AA415" s="33"/>
      <c r="AB415" s="33"/>
      <c r="AC415" s="23"/>
      <c r="AD415" s="23"/>
      <c r="AE415" s="23"/>
      <c r="AF415"/>
      <c r="AG415"/>
      <c r="AH415"/>
      <c r="AI415"/>
      <c r="AJ415"/>
      <c r="AK415"/>
      <c r="AL415"/>
      <c r="AM415"/>
      <c r="AN415"/>
      <c r="AO415"/>
      <c r="AP415"/>
      <c r="AQ415"/>
    </row>
    <row r="416" spans="1:43" s="13" customFormat="1" x14ac:dyDescent="0.4">
      <c r="A416" s="23"/>
      <c r="B416" s="23"/>
      <c r="D416" s="16"/>
      <c r="E416" s="32"/>
      <c r="F416" s="33"/>
      <c r="H416" s="16"/>
      <c r="I416" s="32"/>
      <c r="J416" s="33"/>
      <c r="L416" s="16"/>
      <c r="M416" s="32"/>
      <c r="N416" s="33"/>
      <c r="P416" s="16"/>
      <c r="Q416" s="32"/>
      <c r="R416" s="33"/>
      <c r="T416" s="16"/>
      <c r="U416" s="32"/>
      <c r="V416" s="33"/>
      <c r="W416" s="33"/>
      <c r="X416" s="33"/>
      <c r="Y416" s="33"/>
      <c r="Z416" s="33"/>
      <c r="AA416" s="33"/>
      <c r="AB416" s="33"/>
      <c r="AC416" s="23"/>
      <c r="AD416" s="23"/>
      <c r="AE416" s="23"/>
      <c r="AF416"/>
      <c r="AG416"/>
      <c r="AH416"/>
      <c r="AI416"/>
      <c r="AJ416"/>
      <c r="AK416"/>
      <c r="AL416"/>
      <c r="AM416"/>
      <c r="AN416"/>
      <c r="AO416"/>
      <c r="AP416"/>
      <c r="AQ416"/>
    </row>
    <row r="417" spans="1:43" s="13" customFormat="1" x14ac:dyDescent="0.4">
      <c r="A417" s="23"/>
      <c r="B417" s="23"/>
      <c r="D417" s="16"/>
      <c r="E417" s="32"/>
      <c r="F417" s="33"/>
      <c r="H417" s="16"/>
      <c r="I417" s="32"/>
      <c r="J417" s="33"/>
      <c r="L417" s="16"/>
      <c r="M417" s="32"/>
      <c r="N417" s="33"/>
      <c r="P417" s="16"/>
      <c r="Q417" s="32"/>
      <c r="R417" s="33"/>
      <c r="T417" s="16"/>
      <c r="U417" s="32"/>
      <c r="V417" s="33"/>
      <c r="W417" s="33"/>
      <c r="X417" s="33"/>
      <c r="Y417" s="33"/>
      <c r="Z417" s="33"/>
      <c r="AA417" s="33"/>
      <c r="AB417" s="33"/>
      <c r="AC417" s="23"/>
      <c r="AD417" s="23"/>
      <c r="AE417" s="23"/>
      <c r="AF417"/>
      <c r="AG417"/>
      <c r="AH417"/>
      <c r="AI417"/>
      <c r="AJ417"/>
      <c r="AK417"/>
      <c r="AL417"/>
      <c r="AM417"/>
      <c r="AN417"/>
      <c r="AO417"/>
      <c r="AP417"/>
      <c r="AQ417"/>
    </row>
    <row r="418" spans="1:43" s="13" customFormat="1" x14ac:dyDescent="0.4">
      <c r="A418" s="23"/>
      <c r="B418" s="23"/>
      <c r="D418" s="16"/>
      <c r="E418" s="32"/>
      <c r="F418" s="33"/>
      <c r="H418" s="16"/>
      <c r="I418" s="32"/>
      <c r="J418" s="33"/>
      <c r="L418" s="16"/>
      <c r="M418" s="32"/>
      <c r="N418" s="33"/>
      <c r="P418" s="16"/>
      <c r="Q418" s="32"/>
      <c r="R418" s="33"/>
      <c r="T418" s="16"/>
      <c r="U418" s="32"/>
      <c r="V418" s="33"/>
      <c r="W418" s="33"/>
      <c r="X418" s="33"/>
      <c r="Y418" s="33"/>
      <c r="Z418" s="33"/>
      <c r="AA418" s="33"/>
      <c r="AB418" s="33"/>
      <c r="AC418" s="23"/>
      <c r="AD418" s="23"/>
      <c r="AE418" s="23"/>
      <c r="AF418"/>
      <c r="AG418"/>
      <c r="AH418"/>
      <c r="AI418"/>
      <c r="AJ418"/>
      <c r="AK418"/>
      <c r="AL418"/>
      <c r="AM418"/>
      <c r="AN418"/>
      <c r="AO418"/>
      <c r="AP418"/>
      <c r="AQ418"/>
    </row>
    <row r="419" spans="1:43" s="13" customFormat="1" x14ac:dyDescent="0.4">
      <c r="A419" s="23"/>
      <c r="B419" s="23"/>
      <c r="D419" s="16"/>
      <c r="E419" s="32"/>
      <c r="F419" s="33"/>
      <c r="H419" s="16"/>
      <c r="I419" s="32"/>
      <c r="J419" s="33"/>
      <c r="L419" s="16"/>
      <c r="M419" s="32"/>
      <c r="N419" s="33"/>
      <c r="P419" s="16"/>
      <c r="Q419" s="32"/>
      <c r="R419" s="33"/>
      <c r="T419" s="16"/>
      <c r="U419" s="32"/>
      <c r="V419" s="33"/>
      <c r="W419" s="33"/>
      <c r="X419" s="33"/>
      <c r="Y419" s="33"/>
      <c r="Z419" s="33"/>
      <c r="AA419" s="33"/>
      <c r="AB419" s="33"/>
      <c r="AC419" s="23"/>
      <c r="AD419" s="23"/>
      <c r="AE419" s="23"/>
      <c r="AF419"/>
      <c r="AG419"/>
      <c r="AH419"/>
      <c r="AI419"/>
      <c r="AJ419"/>
      <c r="AK419"/>
      <c r="AL419"/>
      <c r="AM419"/>
      <c r="AN419"/>
      <c r="AO419"/>
      <c r="AP419"/>
      <c r="AQ419"/>
    </row>
    <row r="420" spans="1:43" s="13" customFormat="1" x14ac:dyDescent="0.4">
      <c r="A420" s="23"/>
      <c r="B420" s="23"/>
      <c r="D420" s="16"/>
      <c r="E420" s="32"/>
      <c r="F420" s="33"/>
      <c r="H420" s="16"/>
      <c r="I420" s="32"/>
      <c r="J420" s="33"/>
      <c r="L420" s="16"/>
      <c r="M420" s="32"/>
      <c r="N420" s="33"/>
      <c r="P420" s="16"/>
      <c r="Q420" s="32"/>
      <c r="R420" s="33"/>
      <c r="T420" s="16"/>
      <c r="U420" s="32"/>
      <c r="V420" s="33"/>
      <c r="W420" s="33"/>
      <c r="X420" s="33"/>
      <c r="Y420" s="33"/>
      <c r="Z420" s="33"/>
      <c r="AA420" s="33"/>
      <c r="AB420" s="33"/>
      <c r="AC420" s="23"/>
      <c r="AD420" s="23"/>
      <c r="AE420" s="23"/>
      <c r="AF420"/>
      <c r="AG420"/>
      <c r="AH420"/>
      <c r="AI420"/>
      <c r="AJ420"/>
      <c r="AK420"/>
      <c r="AL420"/>
      <c r="AM420"/>
      <c r="AN420"/>
      <c r="AO420"/>
      <c r="AP420"/>
      <c r="AQ420"/>
    </row>
    <row r="421" spans="1:43" s="13" customFormat="1" x14ac:dyDescent="0.4">
      <c r="A421" s="23"/>
      <c r="B421" s="23"/>
      <c r="D421" s="16"/>
      <c r="E421" s="32"/>
      <c r="F421" s="33"/>
      <c r="H421" s="16"/>
      <c r="I421" s="32"/>
      <c r="J421" s="33"/>
      <c r="L421" s="16"/>
      <c r="M421" s="32"/>
      <c r="N421" s="33"/>
      <c r="P421" s="16"/>
      <c r="Q421" s="32"/>
      <c r="R421" s="33"/>
      <c r="T421" s="16"/>
      <c r="U421" s="32"/>
      <c r="V421" s="33"/>
      <c r="W421" s="33"/>
      <c r="X421" s="33"/>
      <c r="Y421" s="33"/>
      <c r="Z421" s="33"/>
      <c r="AA421" s="33"/>
      <c r="AB421" s="33"/>
      <c r="AC421" s="23"/>
      <c r="AD421" s="23"/>
      <c r="AE421" s="23"/>
      <c r="AF421"/>
      <c r="AG421"/>
      <c r="AH421"/>
      <c r="AI421"/>
      <c r="AJ421"/>
      <c r="AK421"/>
      <c r="AL421"/>
      <c r="AM421"/>
      <c r="AN421"/>
      <c r="AO421"/>
      <c r="AP421"/>
      <c r="AQ421"/>
    </row>
    <row r="422" spans="1:43" s="13" customFormat="1" x14ac:dyDescent="0.4">
      <c r="A422" s="23"/>
      <c r="B422" s="23"/>
      <c r="D422" s="16"/>
      <c r="E422" s="32"/>
      <c r="F422" s="33"/>
      <c r="H422" s="16"/>
      <c r="I422" s="32"/>
      <c r="J422" s="33"/>
      <c r="L422" s="16"/>
      <c r="M422" s="32"/>
      <c r="N422" s="33"/>
      <c r="P422" s="16"/>
      <c r="Q422" s="32"/>
      <c r="R422" s="33"/>
      <c r="T422" s="16"/>
      <c r="U422" s="32"/>
      <c r="V422" s="33"/>
      <c r="W422" s="33"/>
      <c r="X422" s="33"/>
      <c r="Y422" s="33"/>
      <c r="Z422" s="33"/>
      <c r="AA422" s="33"/>
      <c r="AB422" s="33"/>
      <c r="AC422" s="23"/>
      <c r="AD422" s="23"/>
      <c r="AE422" s="23"/>
      <c r="AF422"/>
      <c r="AG422"/>
      <c r="AH422"/>
      <c r="AI422"/>
      <c r="AJ422"/>
      <c r="AK422"/>
      <c r="AL422"/>
      <c r="AM422"/>
      <c r="AN422"/>
      <c r="AO422"/>
      <c r="AP422"/>
      <c r="AQ422"/>
    </row>
    <row r="423" spans="1:43" s="13" customFormat="1" x14ac:dyDescent="0.4">
      <c r="A423" s="23"/>
      <c r="B423" s="23"/>
      <c r="D423" s="16"/>
      <c r="E423" s="32"/>
      <c r="F423" s="33"/>
      <c r="H423" s="16"/>
      <c r="I423" s="32"/>
      <c r="J423" s="33"/>
      <c r="L423" s="16"/>
      <c r="M423" s="32"/>
      <c r="N423" s="33"/>
      <c r="P423" s="16"/>
      <c r="Q423" s="32"/>
      <c r="R423" s="33"/>
      <c r="T423" s="16"/>
      <c r="U423" s="32"/>
      <c r="V423" s="33"/>
      <c r="W423" s="33"/>
      <c r="X423" s="33"/>
      <c r="Y423" s="33"/>
      <c r="Z423" s="33"/>
      <c r="AA423" s="33"/>
      <c r="AB423" s="33"/>
      <c r="AC423" s="23"/>
      <c r="AD423" s="23"/>
      <c r="AE423" s="23"/>
      <c r="AF423"/>
      <c r="AG423"/>
      <c r="AH423"/>
      <c r="AI423"/>
      <c r="AJ423"/>
      <c r="AK423"/>
      <c r="AL423"/>
      <c r="AM423"/>
      <c r="AN423"/>
      <c r="AO423"/>
      <c r="AP423"/>
      <c r="AQ423"/>
    </row>
    <row r="424" spans="1:43" s="13" customFormat="1" x14ac:dyDescent="0.4">
      <c r="A424" s="23"/>
      <c r="B424" s="23"/>
      <c r="D424" s="16"/>
      <c r="E424" s="32"/>
      <c r="F424" s="33"/>
      <c r="H424" s="16"/>
      <c r="I424" s="32"/>
      <c r="J424" s="33"/>
      <c r="L424" s="16"/>
      <c r="M424" s="32"/>
      <c r="N424" s="33"/>
      <c r="P424" s="16"/>
      <c r="Q424" s="32"/>
      <c r="R424" s="33"/>
      <c r="T424" s="16"/>
      <c r="U424" s="32"/>
      <c r="V424" s="33"/>
      <c r="W424" s="33"/>
      <c r="X424" s="33"/>
      <c r="Y424" s="33"/>
      <c r="Z424" s="33"/>
      <c r="AA424" s="33"/>
      <c r="AB424" s="33"/>
      <c r="AC424" s="23"/>
      <c r="AD424" s="23"/>
      <c r="AE424" s="23"/>
      <c r="AF424"/>
      <c r="AG424"/>
      <c r="AH424"/>
      <c r="AI424"/>
      <c r="AJ424"/>
      <c r="AK424"/>
      <c r="AL424"/>
      <c r="AM424"/>
      <c r="AN424"/>
      <c r="AO424"/>
      <c r="AP424"/>
      <c r="AQ424"/>
    </row>
    <row r="425" spans="1:43" s="13" customFormat="1" x14ac:dyDescent="0.4">
      <c r="A425" s="23"/>
      <c r="B425" s="23"/>
      <c r="D425" s="16"/>
      <c r="E425" s="32"/>
      <c r="F425" s="33"/>
      <c r="H425" s="16"/>
      <c r="I425" s="32"/>
      <c r="J425" s="33"/>
      <c r="L425" s="16"/>
      <c r="M425" s="32"/>
      <c r="N425" s="33"/>
      <c r="P425" s="16"/>
      <c r="Q425" s="32"/>
      <c r="R425" s="33"/>
      <c r="T425" s="16"/>
      <c r="U425" s="32"/>
      <c r="V425" s="33"/>
      <c r="W425" s="33"/>
      <c r="X425" s="33"/>
      <c r="Y425" s="33"/>
      <c r="Z425" s="33"/>
      <c r="AA425" s="33"/>
      <c r="AB425" s="33"/>
      <c r="AC425" s="23"/>
      <c r="AD425" s="23"/>
      <c r="AE425" s="23"/>
      <c r="AF425"/>
      <c r="AG425"/>
      <c r="AH425"/>
      <c r="AI425"/>
      <c r="AJ425"/>
      <c r="AK425"/>
      <c r="AL425"/>
      <c r="AM425"/>
      <c r="AN425"/>
      <c r="AO425"/>
      <c r="AP425"/>
      <c r="AQ425"/>
    </row>
    <row r="426" spans="1:43" s="13" customFormat="1" x14ac:dyDescent="0.4">
      <c r="A426" s="23"/>
      <c r="B426" s="23"/>
      <c r="D426" s="16"/>
      <c r="E426" s="32"/>
      <c r="F426" s="33"/>
      <c r="H426" s="16"/>
      <c r="I426" s="32"/>
      <c r="J426" s="33"/>
      <c r="L426" s="16"/>
      <c r="M426" s="32"/>
      <c r="N426" s="33"/>
      <c r="P426" s="16"/>
      <c r="Q426" s="32"/>
      <c r="R426" s="33"/>
      <c r="T426" s="16"/>
      <c r="U426" s="32"/>
      <c r="V426" s="33"/>
      <c r="W426" s="33"/>
      <c r="X426" s="33"/>
      <c r="Y426" s="33"/>
      <c r="Z426" s="33"/>
      <c r="AA426" s="33"/>
      <c r="AB426" s="33"/>
      <c r="AC426" s="23"/>
      <c r="AD426" s="23"/>
      <c r="AE426" s="23"/>
      <c r="AF426"/>
      <c r="AG426"/>
      <c r="AH426"/>
      <c r="AI426"/>
      <c r="AJ426"/>
      <c r="AK426"/>
      <c r="AL426"/>
      <c r="AM426"/>
      <c r="AN426"/>
      <c r="AO426"/>
      <c r="AP426"/>
      <c r="AQ426"/>
    </row>
    <row r="427" spans="1:43" s="13" customFormat="1" x14ac:dyDescent="0.4">
      <c r="A427" s="23"/>
      <c r="B427" s="23"/>
      <c r="D427" s="16"/>
      <c r="E427" s="32"/>
      <c r="F427" s="33"/>
      <c r="H427" s="16"/>
      <c r="I427" s="32"/>
      <c r="J427" s="33"/>
      <c r="L427" s="16"/>
      <c r="M427" s="32"/>
      <c r="N427" s="33"/>
      <c r="P427" s="16"/>
      <c r="Q427" s="32"/>
      <c r="R427" s="33"/>
      <c r="T427" s="16"/>
      <c r="U427" s="32"/>
      <c r="V427" s="33"/>
      <c r="W427" s="33"/>
      <c r="X427" s="33"/>
      <c r="Y427" s="33"/>
      <c r="Z427" s="33"/>
      <c r="AA427" s="33"/>
      <c r="AB427" s="33"/>
      <c r="AC427" s="23"/>
      <c r="AD427" s="23"/>
      <c r="AE427" s="23"/>
      <c r="AF427"/>
      <c r="AG427"/>
      <c r="AH427"/>
      <c r="AI427"/>
      <c r="AJ427"/>
      <c r="AK427"/>
      <c r="AL427"/>
      <c r="AM427"/>
      <c r="AN427"/>
      <c r="AO427"/>
      <c r="AP427"/>
      <c r="AQ427"/>
    </row>
    <row r="428" spans="1:43" s="13" customFormat="1" x14ac:dyDescent="0.4">
      <c r="A428" s="23"/>
      <c r="B428" s="23"/>
      <c r="D428" s="16"/>
      <c r="E428" s="32"/>
      <c r="F428" s="33"/>
      <c r="H428" s="16"/>
      <c r="I428" s="32"/>
      <c r="J428" s="33"/>
      <c r="L428" s="16"/>
      <c r="M428" s="32"/>
      <c r="N428" s="33"/>
      <c r="P428" s="16"/>
      <c r="Q428" s="32"/>
      <c r="R428" s="33"/>
      <c r="T428" s="16"/>
      <c r="U428" s="32"/>
      <c r="V428" s="33"/>
      <c r="W428" s="33"/>
      <c r="X428" s="33"/>
      <c r="Y428" s="33"/>
      <c r="Z428" s="33"/>
      <c r="AA428" s="33"/>
      <c r="AB428" s="33"/>
      <c r="AC428" s="23"/>
      <c r="AD428" s="23"/>
      <c r="AE428" s="23"/>
      <c r="AF428"/>
      <c r="AG428"/>
      <c r="AH428"/>
      <c r="AI428"/>
      <c r="AJ428"/>
      <c r="AK428"/>
      <c r="AL428"/>
      <c r="AM428"/>
      <c r="AN428"/>
      <c r="AO428"/>
      <c r="AP428"/>
      <c r="AQ428"/>
    </row>
    <row r="429" spans="1:43" s="13" customFormat="1" x14ac:dyDescent="0.4">
      <c r="A429" s="23"/>
      <c r="B429" s="23"/>
      <c r="D429" s="16"/>
      <c r="E429" s="32"/>
      <c r="F429" s="33"/>
      <c r="H429" s="16"/>
      <c r="I429" s="32"/>
      <c r="J429" s="33"/>
      <c r="L429" s="16"/>
      <c r="M429" s="32"/>
      <c r="N429" s="33"/>
      <c r="P429" s="16"/>
      <c r="Q429" s="32"/>
      <c r="R429" s="33"/>
      <c r="T429" s="16"/>
      <c r="U429" s="32"/>
      <c r="V429" s="33"/>
      <c r="W429" s="33"/>
      <c r="X429" s="33"/>
      <c r="Y429" s="33"/>
      <c r="Z429" s="33"/>
      <c r="AA429" s="33"/>
      <c r="AB429" s="33"/>
      <c r="AC429" s="23"/>
      <c r="AD429" s="23"/>
      <c r="AE429" s="23"/>
      <c r="AF429"/>
      <c r="AG429"/>
      <c r="AH429"/>
      <c r="AI429"/>
      <c r="AJ429"/>
      <c r="AK429"/>
      <c r="AL429"/>
      <c r="AM429"/>
      <c r="AN429"/>
      <c r="AO429"/>
      <c r="AP429"/>
      <c r="AQ429"/>
    </row>
    <row r="430" spans="1:43" s="13" customFormat="1" x14ac:dyDescent="0.4">
      <c r="A430" s="23"/>
      <c r="B430" s="23"/>
      <c r="D430" s="16"/>
      <c r="E430" s="32"/>
      <c r="F430" s="33"/>
      <c r="H430" s="16"/>
      <c r="I430" s="32"/>
      <c r="J430" s="33"/>
      <c r="L430" s="16"/>
      <c r="M430" s="32"/>
      <c r="N430" s="33"/>
      <c r="P430" s="16"/>
      <c r="Q430" s="32"/>
      <c r="R430" s="33"/>
      <c r="T430" s="16"/>
      <c r="U430" s="32"/>
      <c r="V430" s="33"/>
      <c r="W430" s="33"/>
      <c r="X430" s="33"/>
      <c r="Y430" s="33"/>
      <c r="Z430" s="33"/>
      <c r="AA430" s="33"/>
      <c r="AB430" s="33"/>
      <c r="AC430" s="23"/>
      <c r="AD430" s="23"/>
      <c r="AE430" s="23"/>
      <c r="AF430"/>
      <c r="AG430"/>
      <c r="AH430"/>
      <c r="AI430"/>
      <c r="AJ430"/>
      <c r="AK430"/>
      <c r="AL430"/>
      <c r="AM430"/>
      <c r="AN430"/>
      <c r="AO430"/>
      <c r="AP430"/>
      <c r="AQ430"/>
    </row>
    <row r="431" spans="1:43" s="13" customFormat="1" x14ac:dyDescent="0.4">
      <c r="A431" s="23"/>
      <c r="B431" s="23"/>
      <c r="D431" s="16"/>
      <c r="E431" s="32"/>
      <c r="F431" s="33"/>
      <c r="H431" s="16"/>
      <c r="I431" s="32"/>
      <c r="J431" s="33"/>
      <c r="L431" s="16"/>
      <c r="M431" s="32"/>
      <c r="N431" s="33"/>
      <c r="P431" s="16"/>
      <c r="Q431" s="32"/>
      <c r="R431" s="33"/>
      <c r="T431" s="16"/>
      <c r="U431" s="32"/>
      <c r="V431" s="33"/>
      <c r="W431" s="33"/>
      <c r="X431" s="33"/>
      <c r="Y431" s="33"/>
      <c r="Z431" s="33"/>
      <c r="AA431" s="33"/>
      <c r="AB431" s="33"/>
      <c r="AC431" s="23"/>
      <c r="AD431" s="23"/>
      <c r="AE431" s="23"/>
      <c r="AF431"/>
      <c r="AG431"/>
      <c r="AH431"/>
      <c r="AI431"/>
      <c r="AJ431"/>
      <c r="AK431"/>
      <c r="AL431"/>
      <c r="AM431"/>
      <c r="AN431"/>
      <c r="AO431"/>
      <c r="AP431"/>
      <c r="AQ431"/>
    </row>
    <row r="432" spans="1:43" s="13" customFormat="1" x14ac:dyDescent="0.4">
      <c r="A432" s="23"/>
      <c r="B432" s="23"/>
      <c r="D432" s="16"/>
      <c r="E432" s="32"/>
      <c r="F432" s="33"/>
      <c r="H432" s="16"/>
      <c r="I432" s="32"/>
      <c r="J432" s="33"/>
      <c r="L432" s="16"/>
      <c r="M432" s="32"/>
      <c r="N432" s="33"/>
      <c r="P432" s="16"/>
      <c r="Q432" s="32"/>
      <c r="R432" s="33"/>
      <c r="T432" s="16"/>
      <c r="U432" s="32"/>
      <c r="V432" s="33"/>
      <c r="W432" s="33"/>
      <c r="X432" s="33"/>
      <c r="Y432" s="33"/>
      <c r="Z432" s="33"/>
      <c r="AA432" s="33"/>
      <c r="AB432" s="33"/>
      <c r="AC432" s="23"/>
      <c r="AD432" s="23"/>
      <c r="AE432" s="23"/>
      <c r="AF432"/>
      <c r="AG432"/>
      <c r="AH432"/>
      <c r="AI432"/>
      <c r="AJ432"/>
      <c r="AK432"/>
      <c r="AL432"/>
      <c r="AM432"/>
      <c r="AN432"/>
      <c r="AO432"/>
      <c r="AP432"/>
      <c r="AQ432"/>
    </row>
    <row r="433" spans="1:43" s="13" customFormat="1" x14ac:dyDescent="0.4">
      <c r="A433" s="23"/>
      <c r="B433" s="23"/>
      <c r="D433" s="16"/>
      <c r="E433" s="32"/>
      <c r="F433" s="33"/>
      <c r="H433" s="16"/>
      <c r="I433" s="32"/>
      <c r="J433" s="33"/>
      <c r="L433" s="16"/>
      <c r="M433" s="32"/>
      <c r="N433" s="33"/>
      <c r="P433" s="16"/>
      <c r="Q433" s="32"/>
      <c r="R433" s="33"/>
      <c r="T433" s="16"/>
      <c r="U433" s="32"/>
      <c r="V433" s="33"/>
      <c r="W433" s="33"/>
      <c r="X433" s="33"/>
      <c r="Y433" s="33"/>
      <c r="Z433" s="33"/>
      <c r="AA433" s="33"/>
      <c r="AB433" s="33"/>
      <c r="AC433" s="23"/>
      <c r="AD433" s="23"/>
      <c r="AE433" s="23"/>
      <c r="AF433"/>
      <c r="AG433"/>
      <c r="AH433"/>
      <c r="AI433"/>
      <c r="AJ433"/>
      <c r="AK433"/>
      <c r="AL433"/>
      <c r="AM433"/>
      <c r="AN433"/>
      <c r="AO433"/>
      <c r="AP433"/>
      <c r="AQ433"/>
    </row>
    <row r="434" spans="1:43" s="13" customFormat="1" x14ac:dyDescent="0.4">
      <c r="A434" s="23"/>
      <c r="B434" s="23"/>
      <c r="D434" s="16"/>
      <c r="E434" s="32"/>
      <c r="F434" s="33"/>
      <c r="H434" s="16"/>
      <c r="I434" s="32"/>
      <c r="J434" s="33"/>
      <c r="L434" s="16"/>
      <c r="M434" s="32"/>
      <c r="N434" s="33"/>
      <c r="P434" s="16"/>
      <c r="Q434" s="32"/>
      <c r="R434" s="33"/>
      <c r="T434" s="16"/>
      <c r="U434" s="32"/>
      <c r="V434" s="33"/>
      <c r="W434" s="33"/>
      <c r="X434" s="33"/>
      <c r="Y434" s="33"/>
      <c r="Z434" s="33"/>
      <c r="AA434" s="33"/>
      <c r="AB434" s="33"/>
      <c r="AC434" s="23"/>
      <c r="AD434" s="23"/>
      <c r="AE434" s="23"/>
      <c r="AF434"/>
      <c r="AG434"/>
      <c r="AH434"/>
      <c r="AI434"/>
      <c r="AJ434"/>
      <c r="AK434"/>
      <c r="AL434"/>
      <c r="AM434"/>
      <c r="AN434"/>
      <c r="AO434"/>
      <c r="AP434"/>
      <c r="AQ434"/>
    </row>
    <row r="435" spans="1:43" s="13" customFormat="1" x14ac:dyDescent="0.4">
      <c r="A435" s="23"/>
      <c r="B435" s="23"/>
      <c r="D435" s="16"/>
      <c r="E435" s="32"/>
      <c r="F435" s="33"/>
      <c r="H435" s="16"/>
      <c r="I435" s="32"/>
      <c r="J435" s="33"/>
      <c r="L435" s="16"/>
      <c r="M435" s="32"/>
      <c r="N435" s="33"/>
      <c r="P435" s="16"/>
      <c r="Q435" s="32"/>
      <c r="R435" s="33"/>
      <c r="T435" s="16"/>
      <c r="U435" s="32"/>
      <c r="V435" s="33"/>
      <c r="W435" s="33"/>
      <c r="X435" s="33"/>
      <c r="Y435" s="33"/>
      <c r="Z435" s="33"/>
      <c r="AA435" s="33"/>
      <c r="AB435" s="33"/>
      <c r="AC435" s="23"/>
      <c r="AD435" s="23"/>
      <c r="AE435" s="23"/>
      <c r="AF435"/>
      <c r="AG435"/>
      <c r="AH435"/>
      <c r="AI435"/>
      <c r="AJ435"/>
      <c r="AK435"/>
      <c r="AL435"/>
      <c r="AM435"/>
      <c r="AN435"/>
      <c r="AO435"/>
      <c r="AP435"/>
      <c r="AQ435"/>
    </row>
    <row r="436" spans="1:43" s="13" customFormat="1" x14ac:dyDescent="0.4">
      <c r="A436" s="23"/>
      <c r="B436" s="23"/>
      <c r="D436" s="16"/>
      <c r="E436" s="32"/>
      <c r="F436" s="33"/>
      <c r="H436" s="16"/>
      <c r="I436" s="32"/>
      <c r="J436" s="33"/>
      <c r="L436" s="16"/>
      <c r="M436" s="32"/>
      <c r="N436" s="33"/>
      <c r="P436" s="16"/>
      <c r="Q436" s="32"/>
      <c r="R436" s="33"/>
      <c r="T436" s="16"/>
      <c r="U436" s="32"/>
      <c r="V436" s="33"/>
      <c r="W436" s="33"/>
      <c r="X436" s="33"/>
      <c r="Y436" s="33"/>
      <c r="Z436" s="33"/>
      <c r="AA436" s="33"/>
      <c r="AB436" s="33"/>
      <c r="AC436" s="23"/>
      <c r="AD436" s="23"/>
      <c r="AE436" s="23"/>
      <c r="AF436"/>
      <c r="AG436"/>
      <c r="AH436"/>
      <c r="AI436"/>
      <c r="AJ436"/>
      <c r="AK436"/>
      <c r="AL436"/>
      <c r="AM436"/>
      <c r="AN436"/>
      <c r="AO436"/>
      <c r="AP436"/>
      <c r="AQ436"/>
    </row>
    <row r="437" spans="1:43" s="13" customFormat="1" x14ac:dyDescent="0.4">
      <c r="A437" s="23"/>
      <c r="B437" s="23"/>
      <c r="D437" s="16"/>
      <c r="E437" s="32"/>
      <c r="F437" s="33"/>
      <c r="H437" s="16"/>
      <c r="I437" s="32"/>
      <c r="J437" s="33"/>
      <c r="L437" s="16"/>
      <c r="M437" s="32"/>
      <c r="N437" s="33"/>
      <c r="P437" s="16"/>
      <c r="Q437" s="32"/>
      <c r="R437" s="33"/>
      <c r="T437" s="16"/>
      <c r="U437" s="32"/>
      <c r="V437" s="33"/>
      <c r="W437" s="33"/>
      <c r="X437" s="33"/>
      <c r="Y437" s="33"/>
      <c r="Z437" s="33"/>
      <c r="AA437" s="33"/>
      <c r="AB437" s="33"/>
      <c r="AC437" s="23"/>
      <c r="AD437" s="23"/>
      <c r="AE437" s="23"/>
      <c r="AF437"/>
      <c r="AG437"/>
      <c r="AH437"/>
      <c r="AI437"/>
      <c r="AJ437"/>
      <c r="AK437"/>
      <c r="AL437"/>
      <c r="AM437"/>
      <c r="AN437"/>
      <c r="AO437"/>
      <c r="AP437"/>
      <c r="AQ437"/>
    </row>
    <row r="438" spans="1:43" s="13" customFormat="1" x14ac:dyDescent="0.4">
      <c r="A438" s="23"/>
      <c r="B438" s="23"/>
      <c r="D438" s="16"/>
      <c r="E438" s="32"/>
      <c r="F438" s="33"/>
      <c r="H438" s="16"/>
      <c r="I438" s="32"/>
      <c r="J438" s="33"/>
      <c r="L438" s="16"/>
      <c r="M438" s="32"/>
      <c r="N438" s="33"/>
      <c r="P438" s="16"/>
      <c r="Q438" s="32"/>
      <c r="R438" s="33"/>
      <c r="T438" s="16"/>
      <c r="U438" s="32"/>
      <c r="V438" s="33"/>
      <c r="W438" s="33"/>
      <c r="X438" s="33"/>
      <c r="Y438" s="33"/>
      <c r="Z438" s="33"/>
      <c r="AA438" s="33"/>
      <c r="AB438" s="33"/>
      <c r="AC438" s="23"/>
      <c r="AD438" s="23"/>
      <c r="AE438" s="23"/>
      <c r="AF438"/>
      <c r="AG438"/>
      <c r="AH438"/>
      <c r="AI438"/>
      <c r="AJ438"/>
      <c r="AK438"/>
      <c r="AL438"/>
      <c r="AM438"/>
      <c r="AN438"/>
      <c r="AO438"/>
      <c r="AP438"/>
      <c r="AQ438"/>
    </row>
    <row r="439" spans="1:43" s="13" customFormat="1" x14ac:dyDescent="0.4">
      <c r="A439" s="23"/>
      <c r="B439" s="23"/>
      <c r="D439" s="16"/>
      <c r="E439" s="32"/>
      <c r="F439" s="33"/>
      <c r="H439" s="16"/>
      <c r="I439" s="32"/>
      <c r="J439" s="33"/>
      <c r="L439" s="16"/>
      <c r="M439" s="32"/>
      <c r="N439" s="33"/>
      <c r="P439" s="16"/>
      <c r="Q439" s="32"/>
      <c r="R439" s="33"/>
      <c r="T439" s="16"/>
      <c r="U439" s="32"/>
      <c r="V439" s="33"/>
      <c r="W439" s="33"/>
      <c r="X439" s="33"/>
      <c r="Y439" s="33"/>
      <c r="Z439" s="33"/>
      <c r="AA439" s="33"/>
      <c r="AB439" s="33"/>
      <c r="AC439" s="23"/>
      <c r="AD439" s="23"/>
      <c r="AE439" s="23"/>
      <c r="AF439"/>
      <c r="AG439"/>
      <c r="AH439"/>
      <c r="AI439"/>
      <c r="AJ439"/>
      <c r="AK439"/>
      <c r="AL439"/>
      <c r="AM439"/>
      <c r="AN439"/>
      <c r="AO439"/>
      <c r="AP439"/>
      <c r="AQ439"/>
    </row>
    <row r="440" spans="1:43" s="13" customFormat="1" x14ac:dyDescent="0.4">
      <c r="A440" s="23"/>
      <c r="B440" s="23"/>
      <c r="D440" s="16"/>
      <c r="E440" s="32"/>
      <c r="F440" s="33"/>
      <c r="H440" s="16"/>
      <c r="I440" s="32"/>
      <c r="J440" s="33"/>
      <c r="L440" s="16"/>
      <c r="M440" s="32"/>
      <c r="N440" s="33"/>
      <c r="P440" s="16"/>
      <c r="Q440" s="32"/>
      <c r="R440" s="33"/>
      <c r="T440" s="16"/>
      <c r="U440" s="32"/>
      <c r="V440" s="33"/>
      <c r="W440" s="33"/>
      <c r="X440" s="33"/>
      <c r="Y440" s="33"/>
      <c r="Z440" s="33"/>
      <c r="AA440" s="33"/>
      <c r="AB440" s="33"/>
      <c r="AC440" s="23"/>
      <c r="AD440" s="23"/>
      <c r="AE440" s="23"/>
      <c r="AF440"/>
      <c r="AG440"/>
      <c r="AH440"/>
      <c r="AI440"/>
      <c r="AJ440"/>
      <c r="AK440"/>
      <c r="AL440"/>
      <c r="AM440"/>
      <c r="AN440"/>
      <c r="AO440"/>
      <c r="AP440"/>
      <c r="AQ440"/>
    </row>
    <row r="441" spans="1:43" s="13" customFormat="1" x14ac:dyDescent="0.4">
      <c r="A441" s="23"/>
      <c r="B441" s="23"/>
      <c r="D441" s="16"/>
      <c r="E441" s="32"/>
      <c r="F441" s="33"/>
      <c r="H441" s="16"/>
      <c r="I441" s="32"/>
      <c r="J441" s="33"/>
      <c r="L441" s="16"/>
      <c r="M441" s="32"/>
      <c r="N441" s="33"/>
      <c r="P441" s="16"/>
      <c r="Q441" s="32"/>
      <c r="R441" s="33"/>
      <c r="T441" s="16"/>
      <c r="U441" s="32"/>
      <c r="V441" s="33"/>
      <c r="W441" s="33"/>
      <c r="X441" s="33"/>
      <c r="Y441" s="33"/>
      <c r="Z441" s="33"/>
      <c r="AA441" s="33"/>
      <c r="AB441" s="33"/>
      <c r="AC441" s="23"/>
      <c r="AD441" s="23"/>
      <c r="AE441" s="23"/>
      <c r="AF441"/>
      <c r="AG441"/>
      <c r="AH441"/>
      <c r="AI441"/>
      <c r="AJ441"/>
      <c r="AK441"/>
      <c r="AL441"/>
      <c r="AM441"/>
      <c r="AN441"/>
      <c r="AO441"/>
      <c r="AP441"/>
      <c r="AQ441"/>
    </row>
    <row r="442" spans="1:43" s="13" customFormat="1" x14ac:dyDescent="0.4">
      <c r="A442" s="23"/>
      <c r="B442" s="23"/>
      <c r="D442" s="16"/>
      <c r="E442" s="32"/>
      <c r="F442" s="33"/>
      <c r="H442" s="16"/>
      <c r="I442" s="32"/>
      <c r="J442" s="33"/>
      <c r="L442" s="16"/>
      <c r="M442" s="32"/>
      <c r="N442" s="33"/>
      <c r="P442" s="16"/>
      <c r="Q442" s="32"/>
      <c r="R442" s="33"/>
      <c r="T442" s="16"/>
      <c r="U442" s="32"/>
      <c r="V442" s="33"/>
      <c r="W442" s="33"/>
      <c r="X442" s="33"/>
      <c r="Y442" s="33"/>
      <c r="Z442" s="33"/>
      <c r="AA442" s="33"/>
      <c r="AB442" s="33"/>
      <c r="AC442" s="23"/>
      <c r="AD442" s="23"/>
      <c r="AE442" s="23"/>
      <c r="AF442"/>
      <c r="AG442"/>
      <c r="AH442"/>
      <c r="AI442"/>
      <c r="AJ442"/>
      <c r="AK442"/>
      <c r="AL442"/>
      <c r="AM442"/>
      <c r="AN442"/>
      <c r="AO442"/>
      <c r="AP442"/>
      <c r="AQ442"/>
    </row>
    <row r="443" spans="1:43" s="13" customFormat="1" x14ac:dyDescent="0.4">
      <c r="A443" s="23"/>
      <c r="B443" s="23"/>
      <c r="D443" s="16"/>
      <c r="E443" s="32"/>
      <c r="F443" s="33"/>
      <c r="H443" s="16"/>
      <c r="I443" s="32"/>
      <c r="J443" s="33"/>
      <c r="L443" s="16"/>
      <c r="M443" s="32"/>
      <c r="N443" s="33"/>
      <c r="P443" s="16"/>
      <c r="Q443" s="32"/>
      <c r="R443" s="33"/>
      <c r="T443" s="16"/>
      <c r="U443" s="32"/>
      <c r="V443" s="33"/>
      <c r="W443" s="33"/>
      <c r="X443" s="33"/>
      <c r="Y443" s="33"/>
      <c r="Z443" s="33"/>
      <c r="AA443" s="33"/>
      <c r="AB443" s="33"/>
      <c r="AC443" s="23"/>
      <c r="AD443" s="23"/>
      <c r="AE443" s="23"/>
      <c r="AF443"/>
      <c r="AG443"/>
      <c r="AH443"/>
      <c r="AI443"/>
      <c r="AJ443"/>
      <c r="AK443"/>
      <c r="AL443"/>
      <c r="AM443"/>
      <c r="AN443"/>
      <c r="AO443"/>
      <c r="AP443"/>
      <c r="AQ443"/>
    </row>
    <row r="444" spans="1:43" s="13" customFormat="1" x14ac:dyDescent="0.4">
      <c r="A444" s="23"/>
      <c r="B444" s="23"/>
      <c r="D444" s="16"/>
      <c r="E444" s="32"/>
      <c r="F444" s="33"/>
      <c r="H444" s="16"/>
      <c r="I444" s="32"/>
      <c r="J444" s="33"/>
      <c r="L444" s="16"/>
      <c r="M444" s="32"/>
      <c r="N444" s="33"/>
      <c r="P444" s="16"/>
      <c r="Q444" s="32"/>
      <c r="R444" s="33"/>
      <c r="T444" s="16"/>
      <c r="U444" s="32"/>
      <c r="V444" s="33"/>
      <c r="W444" s="33"/>
      <c r="X444" s="33"/>
      <c r="Y444" s="33"/>
      <c r="Z444" s="33"/>
      <c r="AA444" s="33"/>
      <c r="AB444" s="33"/>
      <c r="AC444" s="23"/>
      <c r="AD444" s="23"/>
      <c r="AE444" s="23"/>
      <c r="AF444"/>
      <c r="AG444"/>
      <c r="AH444"/>
      <c r="AI444"/>
      <c r="AJ444"/>
      <c r="AK444"/>
      <c r="AL444"/>
      <c r="AM444"/>
      <c r="AN444"/>
      <c r="AO444"/>
      <c r="AP444"/>
      <c r="AQ444"/>
    </row>
    <row r="445" spans="1:43" s="13" customFormat="1" x14ac:dyDescent="0.4">
      <c r="A445" s="23"/>
      <c r="B445" s="23"/>
      <c r="D445" s="16"/>
      <c r="E445" s="32"/>
      <c r="F445" s="33"/>
      <c r="H445" s="16"/>
      <c r="I445" s="32"/>
      <c r="J445" s="33"/>
      <c r="L445" s="16"/>
      <c r="M445" s="32"/>
      <c r="N445" s="33"/>
      <c r="P445" s="16"/>
      <c r="Q445" s="32"/>
      <c r="R445" s="33"/>
      <c r="T445" s="16"/>
      <c r="U445" s="32"/>
      <c r="V445" s="33"/>
      <c r="W445" s="33"/>
      <c r="X445" s="33"/>
      <c r="Y445" s="33"/>
      <c r="Z445" s="33"/>
      <c r="AA445" s="33"/>
      <c r="AB445" s="33"/>
      <c r="AC445" s="23"/>
      <c r="AD445" s="23"/>
      <c r="AE445" s="23"/>
      <c r="AF445"/>
      <c r="AG445"/>
      <c r="AH445"/>
      <c r="AI445"/>
      <c r="AJ445"/>
      <c r="AK445"/>
      <c r="AL445"/>
      <c r="AM445"/>
      <c r="AN445"/>
      <c r="AO445"/>
      <c r="AP445"/>
      <c r="AQ445"/>
    </row>
    <row r="446" spans="1:43" s="13" customFormat="1" x14ac:dyDescent="0.4">
      <c r="A446" s="23"/>
      <c r="B446" s="23"/>
      <c r="D446" s="16"/>
      <c r="E446" s="32"/>
      <c r="F446" s="33"/>
      <c r="H446" s="16"/>
      <c r="I446" s="32"/>
      <c r="J446" s="33"/>
      <c r="L446" s="16"/>
      <c r="M446" s="32"/>
      <c r="N446" s="33"/>
      <c r="P446" s="16"/>
      <c r="Q446" s="32"/>
      <c r="R446" s="33"/>
      <c r="T446" s="16"/>
      <c r="U446" s="32"/>
      <c r="V446" s="33"/>
      <c r="W446" s="33"/>
      <c r="X446" s="33"/>
      <c r="Y446" s="33"/>
      <c r="Z446" s="33"/>
      <c r="AA446" s="33"/>
      <c r="AB446" s="33"/>
      <c r="AC446" s="23"/>
      <c r="AD446" s="23"/>
      <c r="AE446" s="23"/>
      <c r="AF446"/>
      <c r="AG446"/>
      <c r="AH446"/>
      <c r="AI446"/>
      <c r="AJ446"/>
      <c r="AK446"/>
      <c r="AL446"/>
      <c r="AM446"/>
      <c r="AN446"/>
      <c r="AO446"/>
      <c r="AP446"/>
      <c r="AQ446"/>
    </row>
    <row r="447" spans="1:43" s="13" customFormat="1" x14ac:dyDescent="0.4">
      <c r="A447" s="23"/>
      <c r="B447" s="23"/>
      <c r="D447" s="16"/>
      <c r="E447" s="32"/>
      <c r="F447" s="33"/>
      <c r="H447" s="16"/>
      <c r="I447" s="32"/>
      <c r="J447" s="33"/>
      <c r="L447" s="16"/>
      <c r="M447" s="32"/>
      <c r="N447" s="33"/>
      <c r="P447" s="16"/>
      <c r="Q447" s="32"/>
      <c r="R447" s="33"/>
      <c r="T447" s="16"/>
      <c r="U447" s="32"/>
      <c r="V447" s="33"/>
      <c r="W447" s="33"/>
      <c r="X447" s="33"/>
      <c r="Y447" s="33"/>
      <c r="Z447" s="33"/>
      <c r="AA447" s="33"/>
      <c r="AB447" s="33"/>
      <c r="AC447" s="23"/>
      <c r="AD447" s="23"/>
      <c r="AE447" s="23"/>
      <c r="AF447"/>
      <c r="AG447"/>
      <c r="AH447"/>
      <c r="AI447"/>
      <c r="AJ447"/>
      <c r="AK447"/>
      <c r="AL447"/>
      <c r="AM447"/>
      <c r="AN447"/>
      <c r="AO447"/>
      <c r="AP447"/>
      <c r="AQ447"/>
    </row>
    <row r="448" spans="1:43" s="13" customFormat="1" x14ac:dyDescent="0.4">
      <c r="A448" s="23"/>
      <c r="B448" s="23"/>
      <c r="D448" s="16"/>
      <c r="E448" s="32"/>
      <c r="F448" s="33"/>
      <c r="H448" s="16"/>
      <c r="I448" s="32"/>
      <c r="J448" s="33"/>
      <c r="L448" s="16"/>
      <c r="M448" s="32"/>
      <c r="N448" s="33"/>
      <c r="P448" s="16"/>
      <c r="Q448" s="32"/>
      <c r="R448" s="33"/>
      <c r="T448" s="16"/>
      <c r="U448" s="32"/>
      <c r="V448" s="33"/>
      <c r="W448" s="33"/>
      <c r="X448" s="33"/>
      <c r="Y448" s="33"/>
      <c r="Z448" s="33"/>
      <c r="AA448" s="33"/>
      <c r="AB448" s="33"/>
      <c r="AC448" s="23"/>
      <c r="AD448" s="23"/>
      <c r="AE448" s="23"/>
      <c r="AF448"/>
      <c r="AG448"/>
      <c r="AH448"/>
      <c r="AI448"/>
      <c r="AJ448"/>
      <c r="AK448"/>
      <c r="AL448"/>
      <c r="AM448"/>
      <c r="AN448"/>
      <c r="AO448"/>
      <c r="AP448"/>
      <c r="AQ448"/>
    </row>
    <row r="449" spans="1:43" s="13" customFormat="1" x14ac:dyDescent="0.4">
      <c r="A449" s="23"/>
      <c r="B449" s="23"/>
      <c r="D449" s="16"/>
      <c r="E449" s="32"/>
      <c r="F449" s="33"/>
      <c r="H449" s="16"/>
      <c r="I449" s="32"/>
      <c r="J449" s="33"/>
      <c r="L449" s="16"/>
      <c r="M449" s="32"/>
      <c r="N449" s="33"/>
      <c r="P449" s="16"/>
      <c r="Q449" s="32"/>
      <c r="R449" s="33"/>
      <c r="T449" s="16"/>
      <c r="U449" s="32"/>
      <c r="V449" s="33"/>
      <c r="W449" s="33"/>
      <c r="X449" s="33"/>
      <c r="Y449" s="33"/>
      <c r="Z449" s="33"/>
      <c r="AA449" s="33"/>
      <c r="AB449" s="33"/>
      <c r="AC449" s="23"/>
      <c r="AD449" s="23"/>
      <c r="AE449" s="23"/>
      <c r="AF449"/>
      <c r="AG449"/>
      <c r="AH449"/>
      <c r="AI449"/>
      <c r="AJ449"/>
      <c r="AK449"/>
      <c r="AL449"/>
      <c r="AM449"/>
      <c r="AN449"/>
      <c r="AO449"/>
      <c r="AP449"/>
      <c r="AQ449"/>
    </row>
    <row r="450" spans="1:43" s="13" customFormat="1" x14ac:dyDescent="0.4">
      <c r="A450" s="23"/>
      <c r="B450" s="23"/>
      <c r="D450" s="16"/>
      <c r="E450" s="32"/>
      <c r="F450" s="33"/>
      <c r="H450" s="16"/>
      <c r="I450" s="32"/>
      <c r="J450" s="33"/>
      <c r="L450" s="16"/>
      <c r="M450" s="32"/>
      <c r="N450" s="33"/>
      <c r="P450" s="16"/>
      <c r="Q450" s="32"/>
      <c r="R450" s="33"/>
      <c r="T450" s="16"/>
      <c r="U450" s="32"/>
      <c r="V450" s="33"/>
      <c r="W450" s="33"/>
      <c r="X450" s="33"/>
      <c r="Y450" s="33"/>
      <c r="Z450" s="33"/>
      <c r="AA450" s="33"/>
      <c r="AB450" s="33"/>
      <c r="AC450" s="23"/>
      <c r="AD450" s="23"/>
      <c r="AE450" s="23"/>
      <c r="AF450"/>
      <c r="AG450"/>
      <c r="AH450"/>
      <c r="AI450"/>
      <c r="AJ450"/>
      <c r="AK450"/>
      <c r="AL450"/>
      <c r="AM450"/>
      <c r="AN450"/>
      <c r="AO450"/>
      <c r="AP450"/>
      <c r="AQ450"/>
    </row>
    <row r="451" spans="1:43" s="13" customFormat="1" x14ac:dyDescent="0.4">
      <c r="A451" s="23"/>
      <c r="B451" s="23"/>
      <c r="D451" s="16"/>
      <c r="E451" s="32"/>
      <c r="F451" s="33"/>
      <c r="H451" s="16"/>
      <c r="I451" s="32"/>
      <c r="J451" s="33"/>
      <c r="L451" s="16"/>
      <c r="M451" s="32"/>
      <c r="N451" s="33"/>
      <c r="P451" s="16"/>
      <c r="Q451" s="32"/>
      <c r="R451" s="33"/>
      <c r="T451" s="16"/>
      <c r="U451" s="32"/>
      <c r="V451" s="33"/>
      <c r="W451" s="33"/>
      <c r="X451" s="33"/>
      <c r="Y451" s="33"/>
      <c r="Z451" s="33"/>
      <c r="AA451" s="33"/>
      <c r="AB451" s="33"/>
      <c r="AC451" s="23"/>
      <c r="AD451" s="23"/>
      <c r="AE451" s="23"/>
      <c r="AF451"/>
      <c r="AG451"/>
      <c r="AH451"/>
      <c r="AI451"/>
      <c r="AJ451"/>
      <c r="AK451"/>
      <c r="AL451"/>
      <c r="AM451"/>
      <c r="AN451"/>
      <c r="AO451"/>
      <c r="AP451"/>
      <c r="AQ451"/>
    </row>
    <row r="452" spans="1:43" s="13" customFormat="1" x14ac:dyDescent="0.4">
      <c r="A452" s="23"/>
      <c r="B452" s="23"/>
      <c r="D452" s="16"/>
      <c r="E452" s="32"/>
      <c r="F452" s="33"/>
      <c r="H452" s="16"/>
      <c r="I452" s="32"/>
      <c r="J452" s="33"/>
      <c r="L452" s="16"/>
      <c r="M452" s="32"/>
      <c r="N452" s="33"/>
      <c r="P452" s="16"/>
      <c r="Q452" s="32"/>
      <c r="R452" s="33"/>
      <c r="T452" s="16"/>
      <c r="U452" s="32"/>
      <c r="V452" s="33"/>
      <c r="W452" s="33"/>
      <c r="X452" s="33"/>
      <c r="Y452" s="33"/>
      <c r="Z452" s="33"/>
      <c r="AA452" s="33"/>
      <c r="AB452" s="33"/>
      <c r="AC452" s="23"/>
      <c r="AD452" s="23"/>
      <c r="AE452" s="23"/>
      <c r="AF452"/>
      <c r="AG452"/>
      <c r="AH452"/>
      <c r="AI452"/>
      <c r="AJ452"/>
      <c r="AK452"/>
      <c r="AL452"/>
      <c r="AM452"/>
      <c r="AN452"/>
      <c r="AO452"/>
      <c r="AP452"/>
      <c r="AQ452"/>
    </row>
    <row r="453" spans="1:43" s="13" customFormat="1" x14ac:dyDescent="0.4">
      <c r="A453" s="23"/>
      <c r="B453" s="23"/>
      <c r="D453" s="16"/>
      <c r="E453" s="32"/>
      <c r="F453" s="33"/>
      <c r="H453" s="16"/>
      <c r="I453" s="32"/>
      <c r="J453" s="33"/>
      <c r="L453" s="16"/>
      <c r="M453" s="32"/>
      <c r="N453" s="33"/>
      <c r="P453" s="16"/>
      <c r="Q453" s="32"/>
      <c r="R453" s="33"/>
      <c r="T453" s="16"/>
      <c r="U453" s="32"/>
      <c r="V453" s="33"/>
      <c r="W453" s="33"/>
      <c r="X453" s="33"/>
      <c r="Y453" s="33"/>
      <c r="Z453" s="33"/>
      <c r="AA453" s="33"/>
      <c r="AB453" s="33"/>
      <c r="AC453" s="23"/>
      <c r="AD453" s="23"/>
      <c r="AE453" s="23"/>
      <c r="AF453"/>
      <c r="AG453"/>
      <c r="AH453"/>
      <c r="AI453"/>
      <c r="AJ453"/>
      <c r="AK453"/>
      <c r="AL453"/>
      <c r="AM453"/>
      <c r="AN453"/>
      <c r="AO453"/>
      <c r="AP453"/>
      <c r="AQ453"/>
    </row>
    <row r="454" spans="1:43" s="13" customFormat="1" x14ac:dyDescent="0.4">
      <c r="A454" s="23"/>
      <c r="B454" s="23"/>
      <c r="D454" s="16"/>
      <c r="E454" s="32"/>
      <c r="F454" s="33"/>
      <c r="H454" s="16"/>
      <c r="I454" s="32"/>
      <c r="J454" s="33"/>
      <c r="L454" s="16"/>
      <c r="M454" s="32"/>
      <c r="N454" s="33"/>
      <c r="P454" s="16"/>
      <c r="Q454" s="32"/>
      <c r="R454" s="33"/>
      <c r="T454" s="16"/>
      <c r="U454" s="32"/>
      <c r="V454" s="33"/>
      <c r="W454" s="33"/>
      <c r="X454" s="33"/>
      <c r="Y454" s="33"/>
      <c r="Z454" s="33"/>
      <c r="AA454" s="33"/>
      <c r="AB454" s="33"/>
      <c r="AC454" s="23"/>
      <c r="AD454" s="23"/>
      <c r="AE454" s="23"/>
      <c r="AF454"/>
      <c r="AG454"/>
      <c r="AH454"/>
      <c r="AI454"/>
      <c r="AJ454"/>
      <c r="AK454"/>
      <c r="AL454"/>
      <c r="AM454"/>
      <c r="AN454"/>
      <c r="AO454"/>
      <c r="AP454"/>
      <c r="AQ454"/>
    </row>
    <row r="455" spans="1:43" s="13" customFormat="1" x14ac:dyDescent="0.4">
      <c r="A455" s="23"/>
      <c r="B455" s="23"/>
      <c r="D455" s="16"/>
      <c r="E455" s="32"/>
      <c r="F455" s="33"/>
      <c r="H455" s="16"/>
      <c r="I455" s="32"/>
      <c r="J455" s="33"/>
      <c r="L455" s="16"/>
      <c r="M455" s="32"/>
      <c r="N455" s="33"/>
      <c r="P455" s="16"/>
      <c r="Q455" s="32"/>
      <c r="R455" s="33"/>
      <c r="T455" s="16"/>
      <c r="U455" s="32"/>
      <c r="V455" s="33"/>
      <c r="W455" s="33"/>
      <c r="X455" s="33"/>
      <c r="Y455" s="33"/>
      <c r="Z455" s="33"/>
      <c r="AA455" s="33"/>
      <c r="AB455" s="33"/>
      <c r="AC455" s="23"/>
      <c r="AD455" s="23"/>
      <c r="AE455" s="23"/>
      <c r="AF455"/>
      <c r="AG455"/>
      <c r="AH455"/>
      <c r="AI455"/>
      <c r="AJ455"/>
      <c r="AK455"/>
      <c r="AL455"/>
      <c r="AM455"/>
      <c r="AN455"/>
      <c r="AO455"/>
      <c r="AP455"/>
      <c r="AQ455"/>
    </row>
    <row r="456" spans="1:43" s="13" customFormat="1" x14ac:dyDescent="0.4">
      <c r="A456" s="23"/>
      <c r="B456" s="23"/>
      <c r="D456" s="16"/>
      <c r="E456" s="32"/>
      <c r="F456" s="33"/>
      <c r="H456" s="16"/>
      <c r="I456" s="32"/>
      <c r="J456" s="33"/>
      <c r="L456" s="16"/>
      <c r="M456" s="32"/>
      <c r="N456" s="33"/>
      <c r="P456" s="16"/>
      <c r="Q456" s="32"/>
      <c r="R456" s="33"/>
      <c r="T456" s="16"/>
      <c r="U456" s="32"/>
      <c r="V456" s="33"/>
      <c r="W456" s="33"/>
      <c r="X456" s="33"/>
      <c r="Y456" s="33"/>
      <c r="Z456" s="33"/>
      <c r="AA456" s="33"/>
      <c r="AB456" s="33"/>
      <c r="AC456" s="23"/>
      <c r="AD456" s="23"/>
      <c r="AE456" s="23"/>
      <c r="AF456"/>
      <c r="AG456"/>
      <c r="AH456"/>
      <c r="AI456"/>
      <c r="AJ456"/>
      <c r="AK456"/>
      <c r="AL456"/>
      <c r="AM456"/>
      <c r="AN456"/>
      <c r="AO456"/>
      <c r="AP456"/>
      <c r="AQ456"/>
    </row>
    <row r="457" spans="1:43" s="13" customFormat="1" x14ac:dyDescent="0.4">
      <c r="A457" s="23"/>
      <c r="B457" s="23"/>
      <c r="D457" s="16"/>
      <c r="E457" s="32"/>
      <c r="F457" s="33"/>
      <c r="H457" s="16"/>
      <c r="I457" s="32"/>
      <c r="J457" s="33"/>
      <c r="L457" s="16"/>
      <c r="M457" s="32"/>
      <c r="N457" s="33"/>
      <c r="P457" s="16"/>
      <c r="Q457" s="32"/>
      <c r="R457" s="33"/>
      <c r="T457" s="16"/>
      <c r="U457" s="32"/>
      <c r="V457" s="33"/>
      <c r="W457" s="33"/>
      <c r="X457" s="33"/>
      <c r="Y457" s="33"/>
      <c r="Z457" s="33"/>
      <c r="AA457" s="33"/>
      <c r="AB457" s="33"/>
      <c r="AC457" s="23"/>
      <c r="AD457" s="23"/>
      <c r="AE457" s="23"/>
      <c r="AF457"/>
      <c r="AG457"/>
      <c r="AH457"/>
      <c r="AI457"/>
      <c r="AJ457"/>
      <c r="AK457"/>
      <c r="AL457"/>
      <c r="AM457"/>
      <c r="AN457"/>
      <c r="AO457"/>
      <c r="AP457"/>
      <c r="AQ457"/>
    </row>
    <row r="458" spans="1:43" s="13" customFormat="1" x14ac:dyDescent="0.4">
      <c r="A458" s="23"/>
      <c r="B458" s="23"/>
      <c r="D458" s="16"/>
      <c r="E458" s="32"/>
      <c r="F458" s="33"/>
      <c r="H458" s="16"/>
      <c r="I458" s="32"/>
      <c r="J458" s="33"/>
      <c r="L458" s="16"/>
      <c r="M458" s="32"/>
      <c r="N458" s="33"/>
      <c r="P458" s="16"/>
      <c r="Q458" s="32"/>
      <c r="R458" s="33"/>
      <c r="T458" s="16"/>
      <c r="U458" s="32"/>
      <c r="V458" s="33"/>
      <c r="W458" s="33"/>
      <c r="X458" s="33"/>
      <c r="Y458" s="33"/>
      <c r="Z458" s="33"/>
      <c r="AA458" s="33"/>
      <c r="AB458" s="33"/>
      <c r="AC458" s="23"/>
      <c r="AD458" s="23"/>
      <c r="AE458" s="23"/>
      <c r="AF458"/>
      <c r="AG458"/>
      <c r="AH458"/>
      <c r="AI458"/>
      <c r="AJ458"/>
      <c r="AK458"/>
      <c r="AL458"/>
      <c r="AM458"/>
      <c r="AN458"/>
      <c r="AO458"/>
      <c r="AP458"/>
      <c r="AQ458"/>
    </row>
    <row r="459" spans="1:43" s="13" customFormat="1" x14ac:dyDescent="0.4">
      <c r="A459" s="23"/>
      <c r="B459" s="23"/>
      <c r="D459" s="16"/>
      <c r="E459" s="32"/>
      <c r="F459" s="33"/>
      <c r="H459" s="16"/>
      <c r="I459" s="32"/>
      <c r="J459" s="33"/>
      <c r="L459" s="16"/>
      <c r="M459" s="32"/>
      <c r="N459" s="33"/>
      <c r="P459" s="16"/>
      <c r="Q459" s="32"/>
      <c r="R459" s="33"/>
      <c r="T459" s="16"/>
      <c r="U459" s="32"/>
      <c r="V459" s="33"/>
      <c r="W459" s="33"/>
      <c r="X459" s="33"/>
      <c r="Y459" s="33"/>
      <c r="Z459" s="33"/>
      <c r="AA459" s="33"/>
      <c r="AB459" s="33"/>
      <c r="AC459" s="23"/>
      <c r="AD459" s="23"/>
      <c r="AE459" s="23"/>
      <c r="AF459"/>
      <c r="AG459"/>
      <c r="AH459"/>
      <c r="AI459"/>
      <c r="AJ459"/>
      <c r="AK459"/>
      <c r="AL459"/>
      <c r="AM459"/>
      <c r="AN459"/>
      <c r="AO459"/>
      <c r="AP459"/>
      <c r="AQ459"/>
    </row>
    <row r="460" spans="1:43" s="13" customFormat="1" x14ac:dyDescent="0.4">
      <c r="A460" s="23"/>
      <c r="B460" s="23"/>
      <c r="D460" s="16"/>
      <c r="E460" s="32"/>
      <c r="F460" s="33"/>
      <c r="H460" s="16"/>
      <c r="I460" s="32"/>
      <c r="J460" s="33"/>
      <c r="L460" s="16"/>
      <c r="M460" s="32"/>
      <c r="N460" s="33"/>
      <c r="P460" s="16"/>
      <c r="Q460" s="32"/>
      <c r="R460" s="33"/>
      <c r="T460" s="16"/>
      <c r="U460" s="32"/>
      <c r="V460" s="33"/>
      <c r="W460" s="33"/>
      <c r="X460" s="33"/>
      <c r="Y460" s="33"/>
      <c r="Z460" s="33"/>
      <c r="AA460" s="33"/>
      <c r="AB460" s="33"/>
      <c r="AC460" s="23"/>
      <c r="AD460" s="23"/>
      <c r="AE460" s="23"/>
      <c r="AF460"/>
      <c r="AG460"/>
      <c r="AH460"/>
      <c r="AI460"/>
      <c r="AJ460"/>
      <c r="AK460"/>
      <c r="AL460"/>
      <c r="AM460"/>
      <c r="AN460"/>
      <c r="AO460"/>
      <c r="AP460"/>
      <c r="AQ460"/>
    </row>
    <row r="461" spans="1:43" s="13" customFormat="1" x14ac:dyDescent="0.4">
      <c r="A461" s="23"/>
      <c r="B461" s="23"/>
      <c r="D461" s="16"/>
      <c r="E461" s="32"/>
      <c r="F461" s="33"/>
      <c r="H461" s="16"/>
      <c r="I461" s="32"/>
      <c r="J461" s="33"/>
      <c r="L461" s="16"/>
      <c r="M461" s="32"/>
      <c r="N461" s="33"/>
      <c r="P461" s="16"/>
      <c r="Q461" s="32"/>
      <c r="R461" s="33"/>
      <c r="T461" s="16"/>
      <c r="U461" s="32"/>
      <c r="V461" s="33"/>
      <c r="W461" s="33"/>
      <c r="X461" s="33"/>
      <c r="Y461" s="33"/>
      <c r="Z461" s="33"/>
      <c r="AA461" s="33"/>
      <c r="AB461" s="33"/>
      <c r="AC461" s="23"/>
      <c r="AD461" s="23"/>
      <c r="AE461" s="23"/>
      <c r="AF461"/>
      <c r="AG461"/>
      <c r="AH461"/>
      <c r="AI461"/>
      <c r="AJ461"/>
      <c r="AK461"/>
      <c r="AL461"/>
      <c r="AM461"/>
      <c r="AN461"/>
      <c r="AO461"/>
      <c r="AP461"/>
      <c r="AQ461"/>
    </row>
    <row r="462" spans="1:43" s="13" customFormat="1" x14ac:dyDescent="0.4">
      <c r="A462" s="23"/>
      <c r="B462" s="23"/>
      <c r="D462" s="16"/>
      <c r="E462" s="32"/>
      <c r="F462" s="33"/>
      <c r="H462" s="16"/>
      <c r="I462" s="32"/>
      <c r="J462" s="33"/>
      <c r="L462" s="16"/>
      <c r="M462" s="32"/>
      <c r="N462" s="33"/>
      <c r="P462" s="16"/>
      <c r="Q462" s="32"/>
      <c r="R462" s="33"/>
      <c r="T462" s="16"/>
      <c r="U462" s="32"/>
      <c r="V462" s="33"/>
      <c r="W462" s="33"/>
      <c r="X462" s="33"/>
      <c r="Y462" s="33"/>
      <c r="Z462" s="33"/>
      <c r="AA462" s="33"/>
      <c r="AB462" s="33"/>
      <c r="AC462" s="23"/>
      <c r="AD462" s="23"/>
      <c r="AE462" s="23"/>
      <c r="AF462"/>
      <c r="AG462"/>
      <c r="AH462"/>
      <c r="AI462"/>
      <c r="AJ462"/>
      <c r="AK462"/>
      <c r="AL462"/>
      <c r="AM462"/>
      <c r="AN462"/>
      <c r="AO462"/>
      <c r="AP462"/>
      <c r="AQ462"/>
    </row>
    <row r="463" spans="1:43" s="13" customFormat="1" x14ac:dyDescent="0.4">
      <c r="A463" s="23"/>
      <c r="B463" s="23"/>
      <c r="D463" s="16"/>
      <c r="E463" s="32"/>
      <c r="F463" s="33"/>
      <c r="H463" s="16"/>
      <c r="I463" s="32"/>
      <c r="J463" s="33"/>
      <c r="L463" s="16"/>
      <c r="M463" s="32"/>
      <c r="N463" s="33"/>
      <c r="P463" s="16"/>
      <c r="Q463" s="32"/>
      <c r="R463" s="33"/>
      <c r="T463" s="16"/>
      <c r="U463" s="32"/>
      <c r="V463" s="33"/>
      <c r="W463" s="33"/>
      <c r="X463" s="33"/>
      <c r="Y463" s="33"/>
      <c r="Z463" s="33"/>
      <c r="AA463" s="33"/>
      <c r="AB463" s="33"/>
      <c r="AC463" s="23"/>
      <c r="AD463" s="23"/>
      <c r="AE463" s="23"/>
      <c r="AF463"/>
      <c r="AG463"/>
      <c r="AH463"/>
      <c r="AI463"/>
      <c r="AJ463"/>
      <c r="AK463"/>
      <c r="AL463"/>
      <c r="AM463"/>
      <c r="AN463"/>
      <c r="AO463"/>
      <c r="AP463"/>
      <c r="AQ463"/>
    </row>
    <row r="464" spans="1:43" s="13" customFormat="1" x14ac:dyDescent="0.4">
      <c r="A464" s="23"/>
      <c r="B464" s="23"/>
      <c r="D464" s="16"/>
      <c r="E464" s="32"/>
      <c r="F464" s="33"/>
      <c r="H464" s="16"/>
      <c r="I464" s="32"/>
      <c r="J464" s="33"/>
      <c r="L464" s="16"/>
      <c r="M464" s="32"/>
      <c r="N464" s="33"/>
      <c r="P464" s="16"/>
      <c r="Q464" s="32"/>
      <c r="R464" s="33"/>
      <c r="T464" s="16"/>
      <c r="U464" s="32"/>
      <c r="V464" s="33"/>
      <c r="W464" s="33"/>
      <c r="X464" s="33"/>
      <c r="Y464" s="33"/>
      <c r="Z464" s="33"/>
      <c r="AA464" s="33"/>
      <c r="AB464" s="33"/>
      <c r="AC464" s="23"/>
      <c r="AD464" s="23"/>
      <c r="AE464" s="23"/>
      <c r="AF464"/>
      <c r="AG464"/>
      <c r="AH464"/>
      <c r="AI464"/>
      <c r="AJ464"/>
      <c r="AK464"/>
      <c r="AL464"/>
      <c r="AM464"/>
      <c r="AN464"/>
      <c r="AO464"/>
      <c r="AP464"/>
      <c r="AQ464"/>
    </row>
    <row r="465" spans="1:43" s="13" customFormat="1" x14ac:dyDescent="0.4">
      <c r="A465" s="23"/>
      <c r="B465" s="23"/>
      <c r="D465" s="16"/>
      <c r="E465" s="32"/>
      <c r="F465" s="33"/>
      <c r="H465" s="16"/>
      <c r="I465" s="32"/>
      <c r="J465" s="33"/>
      <c r="L465" s="16"/>
      <c r="M465" s="32"/>
      <c r="N465" s="33"/>
      <c r="P465" s="16"/>
      <c r="Q465" s="32"/>
      <c r="R465" s="33"/>
      <c r="T465" s="16"/>
      <c r="U465" s="32"/>
      <c r="V465" s="33"/>
      <c r="W465" s="33"/>
      <c r="X465" s="33"/>
      <c r="Y465" s="33"/>
      <c r="Z465" s="33"/>
      <c r="AA465" s="33"/>
      <c r="AB465" s="33"/>
      <c r="AC465" s="23"/>
      <c r="AD465" s="23"/>
      <c r="AE465" s="23"/>
      <c r="AF465"/>
      <c r="AG465"/>
      <c r="AH465"/>
      <c r="AI465"/>
      <c r="AJ465"/>
      <c r="AK465"/>
      <c r="AL465"/>
      <c r="AM465"/>
      <c r="AN465"/>
      <c r="AO465"/>
      <c r="AP465"/>
      <c r="AQ465"/>
    </row>
    <row r="466" spans="1:43" s="13" customFormat="1" x14ac:dyDescent="0.4">
      <c r="A466" s="23"/>
      <c r="B466" s="23"/>
      <c r="D466" s="16"/>
      <c r="E466" s="32"/>
      <c r="F466" s="33"/>
      <c r="H466" s="16"/>
      <c r="I466" s="32"/>
      <c r="J466" s="33"/>
      <c r="L466" s="16"/>
      <c r="M466" s="32"/>
      <c r="N466" s="33"/>
      <c r="P466" s="16"/>
      <c r="Q466" s="32"/>
      <c r="R466" s="33"/>
      <c r="T466" s="16"/>
      <c r="U466" s="32"/>
      <c r="V466" s="33"/>
      <c r="W466" s="33"/>
      <c r="X466" s="33"/>
      <c r="Y466" s="33"/>
      <c r="Z466" s="33"/>
      <c r="AA466" s="33"/>
      <c r="AB466" s="33"/>
      <c r="AC466" s="23"/>
      <c r="AD466" s="23"/>
      <c r="AE466" s="23"/>
      <c r="AF466"/>
      <c r="AG466"/>
      <c r="AH466"/>
      <c r="AI466"/>
      <c r="AJ466"/>
      <c r="AK466"/>
      <c r="AL466"/>
      <c r="AM466"/>
      <c r="AN466"/>
      <c r="AO466"/>
      <c r="AP466"/>
      <c r="AQ466"/>
    </row>
    <row r="467" spans="1:43" s="13" customFormat="1" x14ac:dyDescent="0.4">
      <c r="A467" s="23"/>
      <c r="B467" s="23"/>
      <c r="D467" s="16"/>
      <c r="E467" s="32"/>
      <c r="F467" s="33"/>
      <c r="H467" s="16"/>
      <c r="I467" s="32"/>
      <c r="J467" s="33"/>
      <c r="L467" s="16"/>
      <c r="M467" s="32"/>
      <c r="N467" s="33"/>
      <c r="P467" s="16"/>
      <c r="Q467" s="32"/>
      <c r="R467" s="33"/>
      <c r="T467" s="16"/>
      <c r="U467" s="32"/>
      <c r="V467" s="33"/>
      <c r="W467" s="33"/>
      <c r="X467" s="33"/>
      <c r="Y467" s="33"/>
      <c r="Z467" s="33"/>
      <c r="AA467" s="33"/>
      <c r="AB467" s="33"/>
      <c r="AC467" s="23"/>
      <c r="AD467" s="23"/>
      <c r="AE467" s="23"/>
      <c r="AF467"/>
      <c r="AG467"/>
      <c r="AH467"/>
      <c r="AI467"/>
      <c r="AJ467"/>
      <c r="AK467"/>
      <c r="AL467"/>
      <c r="AM467"/>
      <c r="AN467"/>
      <c r="AO467"/>
      <c r="AP467"/>
      <c r="AQ467"/>
    </row>
    <row r="468" spans="1:43" s="13" customFormat="1" x14ac:dyDescent="0.4">
      <c r="A468" s="23"/>
      <c r="B468" s="23"/>
      <c r="D468" s="16"/>
      <c r="E468" s="32"/>
      <c r="F468" s="33"/>
      <c r="H468" s="16"/>
      <c r="I468" s="32"/>
      <c r="J468" s="33"/>
      <c r="L468" s="16"/>
      <c r="M468" s="32"/>
      <c r="N468" s="33"/>
      <c r="P468" s="16"/>
      <c r="Q468" s="32"/>
      <c r="R468" s="33"/>
      <c r="T468" s="16"/>
      <c r="U468" s="32"/>
      <c r="V468" s="33"/>
      <c r="W468" s="33"/>
      <c r="X468" s="33"/>
      <c r="Y468" s="33"/>
      <c r="Z468" s="33"/>
      <c r="AA468" s="33"/>
      <c r="AB468" s="33"/>
      <c r="AC468" s="23"/>
      <c r="AD468" s="23"/>
      <c r="AE468" s="23"/>
      <c r="AF468"/>
      <c r="AG468"/>
      <c r="AH468"/>
      <c r="AI468"/>
      <c r="AJ468"/>
      <c r="AK468"/>
      <c r="AL468"/>
      <c r="AM468"/>
      <c r="AN468"/>
      <c r="AO468"/>
      <c r="AP468"/>
      <c r="AQ468"/>
    </row>
    <row r="469" spans="1:43" s="13" customFormat="1" x14ac:dyDescent="0.4">
      <c r="A469" s="23"/>
      <c r="B469" s="23"/>
      <c r="D469" s="16"/>
      <c r="E469" s="32"/>
      <c r="F469" s="33"/>
      <c r="H469" s="16"/>
      <c r="I469" s="32"/>
      <c r="J469" s="33"/>
      <c r="L469" s="16"/>
      <c r="M469" s="32"/>
      <c r="N469" s="33"/>
      <c r="P469" s="16"/>
      <c r="Q469" s="32"/>
      <c r="R469" s="33"/>
      <c r="T469" s="16"/>
      <c r="U469" s="32"/>
      <c r="V469" s="33"/>
      <c r="W469" s="33"/>
      <c r="X469" s="33"/>
      <c r="Y469" s="33"/>
      <c r="Z469" s="33"/>
      <c r="AA469" s="33"/>
      <c r="AB469" s="33"/>
      <c r="AC469" s="23"/>
      <c r="AD469" s="23"/>
      <c r="AE469" s="23"/>
      <c r="AF469"/>
      <c r="AG469"/>
      <c r="AH469"/>
      <c r="AI469"/>
      <c r="AJ469"/>
      <c r="AK469"/>
      <c r="AL469"/>
      <c r="AM469"/>
      <c r="AN469"/>
      <c r="AO469"/>
      <c r="AP469"/>
      <c r="AQ469"/>
    </row>
    <row r="470" spans="1:43" s="13" customFormat="1" x14ac:dyDescent="0.4">
      <c r="A470" s="23"/>
      <c r="B470" s="23"/>
      <c r="D470" s="16"/>
      <c r="E470" s="32"/>
      <c r="F470" s="33"/>
      <c r="H470" s="16"/>
      <c r="I470" s="32"/>
      <c r="J470" s="33"/>
      <c r="L470" s="16"/>
      <c r="M470" s="32"/>
      <c r="N470" s="33"/>
      <c r="P470" s="16"/>
      <c r="Q470" s="32"/>
      <c r="R470" s="33"/>
      <c r="T470" s="16"/>
      <c r="U470" s="32"/>
      <c r="V470" s="33"/>
      <c r="W470" s="33"/>
      <c r="X470" s="33"/>
      <c r="Y470" s="33"/>
      <c r="Z470" s="33"/>
      <c r="AA470" s="33"/>
      <c r="AB470" s="33"/>
      <c r="AC470" s="23"/>
      <c r="AD470" s="23"/>
      <c r="AE470" s="23"/>
      <c r="AF470"/>
      <c r="AG470"/>
      <c r="AH470"/>
      <c r="AI470"/>
      <c r="AJ470"/>
      <c r="AK470"/>
      <c r="AL470"/>
      <c r="AM470"/>
      <c r="AN470"/>
      <c r="AO470"/>
      <c r="AP470"/>
      <c r="AQ470"/>
    </row>
    <row r="471" spans="1:43" s="13" customFormat="1" x14ac:dyDescent="0.4">
      <c r="A471" s="23"/>
      <c r="B471" s="23"/>
      <c r="D471" s="16"/>
      <c r="E471" s="32"/>
      <c r="F471" s="33"/>
      <c r="H471" s="16"/>
      <c r="I471" s="32"/>
      <c r="J471" s="33"/>
      <c r="L471" s="16"/>
      <c r="M471" s="32"/>
      <c r="N471" s="33"/>
      <c r="P471" s="16"/>
      <c r="Q471" s="32"/>
      <c r="R471" s="33"/>
      <c r="T471" s="16"/>
      <c r="U471" s="32"/>
      <c r="V471" s="33"/>
      <c r="W471" s="33"/>
      <c r="X471" s="33"/>
      <c r="Y471" s="33"/>
      <c r="Z471" s="33"/>
      <c r="AA471" s="33"/>
      <c r="AB471" s="33"/>
      <c r="AC471" s="23"/>
      <c r="AD471" s="23"/>
      <c r="AE471" s="23"/>
      <c r="AF471"/>
      <c r="AG471"/>
      <c r="AH471"/>
      <c r="AI471"/>
      <c r="AJ471"/>
      <c r="AK471"/>
      <c r="AL471"/>
      <c r="AM471"/>
      <c r="AN471"/>
      <c r="AO471"/>
      <c r="AP471"/>
      <c r="AQ471"/>
    </row>
    <row r="472" spans="1:43" s="13" customFormat="1" x14ac:dyDescent="0.4">
      <c r="A472" s="23"/>
      <c r="B472" s="23"/>
      <c r="D472" s="16"/>
      <c r="E472" s="32"/>
      <c r="F472" s="33"/>
      <c r="H472" s="16"/>
      <c r="I472" s="32"/>
      <c r="J472" s="33"/>
      <c r="L472" s="16"/>
      <c r="M472" s="32"/>
      <c r="N472" s="33"/>
      <c r="P472" s="16"/>
      <c r="Q472" s="32"/>
      <c r="R472" s="33"/>
      <c r="T472" s="16"/>
      <c r="U472" s="32"/>
      <c r="V472" s="33"/>
      <c r="W472" s="33"/>
      <c r="X472" s="33"/>
      <c r="Y472" s="33"/>
      <c r="Z472" s="33"/>
      <c r="AA472" s="33"/>
      <c r="AB472" s="33"/>
      <c r="AC472" s="23"/>
      <c r="AD472" s="23"/>
      <c r="AE472" s="23"/>
      <c r="AF472"/>
      <c r="AG472"/>
      <c r="AH472"/>
      <c r="AI472"/>
      <c r="AJ472"/>
      <c r="AK472"/>
      <c r="AL472"/>
      <c r="AM472"/>
      <c r="AN472"/>
      <c r="AO472"/>
      <c r="AP472"/>
      <c r="AQ472"/>
    </row>
    <row r="473" spans="1:43" s="13" customFormat="1" x14ac:dyDescent="0.4">
      <c r="A473" s="23"/>
      <c r="B473" s="23"/>
      <c r="D473" s="16"/>
      <c r="E473" s="32"/>
      <c r="F473" s="33"/>
      <c r="H473" s="16"/>
      <c r="I473" s="32"/>
      <c r="J473" s="33"/>
      <c r="L473" s="16"/>
      <c r="M473" s="32"/>
      <c r="N473" s="33"/>
      <c r="P473" s="16"/>
      <c r="Q473" s="32"/>
      <c r="R473" s="33"/>
      <c r="T473" s="16"/>
      <c r="U473" s="32"/>
      <c r="V473" s="33"/>
      <c r="W473" s="33"/>
      <c r="X473" s="33"/>
      <c r="Y473" s="33"/>
      <c r="Z473" s="33"/>
      <c r="AA473" s="33"/>
      <c r="AB473" s="33"/>
      <c r="AC473" s="23"/>
      <c r="AD473" s="23"/>
      <c r="AE473" s="23"/>
      <c r="AF473"/>
      <c r="AG473"/>
      <c r="AH473"/>
      <c r="AI473"/>
      <c r="AJ473"/>
      <c r="AK473"/>
      <c r="AL473"/>
      <c r="AM473"/>
      <c r="AN473"/>
      <c r="AO473"/>
      <c r="AP473"/>
      <c r="AQ473"/>
    </row>
    <row r="474" spans="1:43" s="13" customFormat="1" x14ac:dyDescent="0.4">
      <c r="A474" s="23"/>
      <c r="B474" s="23"/>
      <c r="D474" s="16"/>
      <c r="E474" s="32"/>
      <c r="F474" s="33"/>
      <c r="H474" s="16"/>
      <c r="I474" s="32"/>
      <c r="J474" s="33"/>
      <c r="L474" s="16"/>
      <c r="M474" s="32"/>
      <c r="N474" s="33"/>
      <c r="P474" s="16"/>
      <c r="Q474" s="32"/>
      <c r="R474" s="33"/>
      <c r="T474" s="16"/>
      <c r="U474" s="32"/>
      <c r="V474" s="33"/>
      <c r="W474" s="33"/>
      <c r="X474" s="33"/>
      <c r="Y474" s="33"/>
      <c r="Z474" s="33"/>
      <c r="AA474" s="33"/>
      <c r="AB474" s="33"/>
      <c r="AC474" s="23"/>
      <c r="AD474" s="23"/>
      <c r="AE474" s="23"/>
      <c r="AF474"/>
      <c r="AG474"/>
      <c r="AH474"/>
      <c r="AI474"/>
      <c r="AJ474"/>
      <c r="AK474"/>
      <c r="AL474"/>
      <c r="AM474"/>
      <c r="AN474"/>
      <c r="AO474"/>
      <c r="AP474"/>
      <c r="AQ474"/>
    </row>
    <row r="475" spans="1:43" s="13" customFormat="1" x14ac:dyDescent="0.4">
      <c r="A475" s="23"/>
      <c r="B475" s="23"/>
      <c r="D475" s="16"/>
      <c r="E475" s="32"/>
      <c r="F475" s="33"/>
      <c r="H475" s="16"/>
      <c r="I475" s="32"/>
      <c r="J475" s="33"/>
      <c r="L475" s="16"/>
      <c r="M475" s="32"/>
      <c r="N475" s="33"/>
      <c r="P475" s="16"/>
      <c r="Q475" s="32"/>
      <c r="R475" s="33"/>
      <c r="T475" s="16"/>
      <c r="U475" s="32"/>
      <c r="V475" s="33"/>
      <c r="W475" s="33"/>
      <c r="X475" s="33"/>
      <c r="Y475" s="33"/>
      <c r="Z475" s="33"/>
      <c r="AA475" s="33"/>
      <c r="AB475" s="33"/>
      <c r="AC475" s="23"/>
      <c r="AD475" s="23"/>
      <c r="AE475" s="23"/>
      <c r="AF475"/>
      <c r="AG475"/>
      <c r="AH475"/>
      <c r="AI475"/>
      <c r="AJ475"/>
      <c r="AK475"/>
      <c r="AL475"/>
      <c r="AM475"/>
      <c r="AN475"/>
      <c r="AO475"/>
      <c r="AP475"/>
      <c r="AQ475"/>
    </row>
    <row r="476" spans="1:43" s="13" customFormat="1" x14ac:dyDescent="0.4">
      <c r="A476" s="23"/>
      <c r="B476" s="23"/>
      <c r="D476" s="16"/>
      <c r="E476" s="32"/>
      <c r="F476" s="33"/>
      <c r="H476" s="16"/>
      <c r="I476" s="32"/>
      <c r="J476" s="33"/>
      <c r="L476" s="16"/>
      <c r="M476" s="32"/>
      <c r="N476" s="33"/>
      <c r="P476" s="16"/>
      <c r="Q476" s="32"/>
      <c r="R476" s="33"/>
      <c r="T476" s="16"/>
      <c r="U476" s="32"/>
      <c r="V476" s="33"/>
      <c r="W476" s="33"/>
      <c r="X476" s="33"/>
      <c r="Y476" s="33"/>
      <c r="Z476" s="33"/>
      <c r="AA476" s="33"/>
      <c r="AB476" s="33"/>
      <c r="AC476" s="23"/>
      <c r="AD476" s="23"/>
      <c r="AE476" s="23"/>
      <c r="AF476"/>
      <c r="AG476"/>
      <c r="AH476"/>
      <c r="AI476"/>
      <c r="AJ476"/>
      <c r="AK476"/>
      <c r="AL476"/>
      <c r="AM476"/>
      <c r="AN476"/>
      <c r="AO476"/>
      <c r="AP476"/>
      <c r="AQ476"/>
    </row>
    <row r="477" spans="1:43" s="13" customFormat="1" x14ac:dyDescent="0.4">
      <c r="A477" s="23"/>
      <c r="B477" s="23"/>
      <c r="D477" s="16"/>
      <c r="E477" s="32"/>
      <c r="F477" s="33"/>
      <c r="H477" s="16"/>
      <c r="I477" s="32"/>
      <c r="J477" s="33"/>
      <c r="L477" s="16"/>
      <c r="M477" s="32"/>
      <c r="N477" s="33"/>
      <c r="P477" s="16"/>
      <c r="Q477" s="32"/>
      <c r="R477" s="33"/>
      <c r="T477" s="16"/>
      <c r="U477" s="32"/>
      <c r="V477" s="33"/>
      <c r="W477" s="33"/>
      <c r="X477" s="33"/>
      <c r="Y477" s="33"/>
      <c r="Z477" s="33"/>
      <c r="AA477" s="33"/>
      <c r="AB477" s="33"/>
      <c r="AC477" s="23"/>
      <c r="AD477" s="23"/>
      <c r="AE477" s="23"/>
      <c r="AF477"/>
      <c r="AG477"/>
      <c r="AH477"/>
      <c r="AI477"/>
      <c r="AJ477"/>
      <c r="AK477"/>
      <c r="AL477"/>
      <c r="AM477"/>
      <c r="AN477"/>
      <c r="AO477"/>
      <c r="AP477"/>
      <c r="AQ477"/>
    </row>
    <row r="478" spans="1:43" s="13" customFormat="1" x14ac:dyDescent="0.4">
      <c r="A478" s="23"/>
      <c r="B478" s="23"/>
      <c r="D478" s="16"/>
      <c r="E478" s="32"/>
      <c r="F478" s="33"/>
      <c r="H478" s="16"/>
      <c r="I478" s="32"/>
      <c r="J478" s="33"/>
      <c r="L478" s="16"/>
      <c r="M478" s="32"/>
      <c r="N478" s="33"/>
      <c r="P478" s="16"/>
      <c r="Q478" s="32"/>
      <c r="R478" s="33"/>
      <c r="T478" s="16"/>
      <c r="U478" s="32"/>
      <c r="V478" s="33"/>
      <c r="W478" s="33"/>
      <c r="X478" s="33"/>
      <c r="Y478" s="33"/>
      <c r="Z478" s="33"/>
      <c r="AA478" s="33"/>
      <c r="AB478" s="33"/>
      <c r="AC478" s="23"/>
      <c r="AD478" s="23"/>
      <c r="AE478" s="23"/>
      <c r="AF478"/>
      <c r="AG478"/>
      <c r="AH478"/>
      <c r="AI478"/>
      <c r="AJ478"/>
      <c r="AK478"/>
      <c r="AL478"/>
      <c r="AM478"/>
      <c r="AN478"/>
      <c r="AO478"/>
      <c r="AP478"/>
      <c r="AQ478"/>
    </row>
    <row r="479" spans="1:43" s="13" customFormat="1" x14ac:dyDescent="0.4">
      <c r="A479" s="23"/>
      <c r="B479" s="23"/>
      <c r="D479" s="16"/>
      <c r="E479" s="32"/>
      <c r="F479" s="33"/>
      <c r="H479" s="16"/>
      <c r="I479" s="32"/>
      <c r="J479" s="33"/>
      <c r="L479" s="16"/>
      <c r="M479" s="32"/>
      <c r="N479" s="33"/>
      <c r="P479" s="16"/>
      <c r="Q479" s="32"/>
      <c r="R479" s="33"/>
      <c r="T479" s="16"/>
      <c r="U479" s="32"/>
      <c r="V479" s="33"/>
      <c r="W479" s="33"/>
      <c r="X479" s="33"/>
      <c r="Y479" s="33"/>
      <c r="Z479" s="33"/>
      <c r="AA479" s="33"/>
      <c r="AB479" s="33"/>
      <c r="AC479" s="23"/>
      <c r="AD479" s="23"/>
      <c r="AE479" s="23"/>
      <c r="AF479"/>
      <c r="AG479"/>
      <c r="AH479"/>
      <c r="AI479"/>
      <c r="AJ479"/>
      <c r="AK479"/>
      <c r="AL479"/>
      <c r="AM479"/>
      <c r="AN479"/>
      <c r="AO479"/>
      <c r="AP479"/>
      <c r="AQ479"/>
    </row>
    <row r="480" spans="1:43" s="13" customFormat="1" x14ac:dyDescent="0.4">
      <c r="A480" s="23"/>
      <c r="B480" s="23"/>
      <c r="D480" s="16"/>
      <c r="E480" s="32"/>
      <c r="F480" s="33"/>
      <c r="H480" s="16"/>
      <c r="I480" s="32"/>
      <c r="J480" s="33"/>
      <c r="L480" s="16"/>
      <c r="M480" s="32"/>
      <c r="N480" s="33"/>
      <c r="P480" s="16"/>
      <c r="Q480" s="32"/>
      <c r="R480" s="33"/>
      <c r="T480" s="16"/>
      <c r="U480" s="32"/>
      <c r="V480" s="33"/>
      <c r="W480" s="33"/>
      <c r="X480" s="33"/>
      <c r="Y480" s="33"/>
      <c r="Z480" s="33"/>
      <c r="AA480" s="33"/>
      <c r="AB480" s="33"/>
      <c r="AC480" s="23"/>
      <c r="AD480" s="23"/>
      <c r="AE480" s="23"/>
      <c r="AF480"/>
      <c r="AG480"/>
      <c r="AH480"/>
      <c r="AI480"/>
      <c r="AJ480"/>
      <c r="AK480"/>
      <c r="AL480"/>
      <c r="AM480"/>
      <c r="AN480"/>
      <c r="AO480"/>
      <c r="AP480"/>
      <c r="AQ480"/>
    </row>
    <row r="481" spans="1:43" s="13" customFormat="1" x14ac:dyDescent="0.4">
      <c r="A481" s="23"/>
      <c r="B481" s="23"/>
      <c r="D481" s="16"/>
      <c r="E481" s="32"/>
      <c r="F481" s="33"/>
      <c r="H481" s="16"/>
      <c r="I481" s="32"/>
      <c r="J481" s="33"/>
      <c r="L481" s="16"/>
      <c r="M481" s="32"/>
      <c r="N481" s="33"/>
      <c r="P481" s="16"/>
      <c r="Q481" s="32"/>
      <c r="R481" s="33"/>
      <c r="T481" s="16"/>
      <c r="U481" s="32"/>
      <c r="V481" s="33"/>
      <c r="W481" s="33"/>
      <c r="X481" s="33"/>
      <c r="Y481" s="33"/>
      <c r="Z481" s="33"/>
      <c r="AA481" s="33"/>
      <c r="AB481" s="33"/>
      <c r="AC481" s="23"/>
      <c r="AD481" s="23"/>
      <c r="AE481" s="23"/>
      <c r="AF481"/>
      <c r="AG481"/>
      <c r="AH481"/>
      <c r="AI481"/>
      <c r="AJ481"/>
      <c r="AK481"/>
      <c r="AL481"/>
      <c r="AM481"/>
      <c r="AN481"/>
      <c r="AO481"/>
      <c r="AP481"/>
      <c r="AQ481"/>
    </row>
    <row r="482" spans="1:43" s="13" customFormat="1" x14ac:dyDescent="0.4">
      <c r="A482" s="23"/>
      <c r="B482" s="23"/>
      <c r="D482" s="16"/>
      <c r="E482" s="32"/>
      <c r="F482" s="33"/>
      <c r="H482" s="16"/>
      <c r="I482" s="32"/>
      <c r="J482" s="33"/>
      <c r="L482" s="16"/>
      <c r="M482" s="32"/>
      <c r="N482" s="33"/>
      <c r="P482" s="16"/>
      <c r="Q482" s="32"/>
      <c r="R482" s="33"/>
      <c r="T482" s="16"/>
      <c r="U482" s="32"/>
      <c r="V482" s="33"/>
      <c r="W482" s="33"/>
      <c r="X482" s="33"/>
      <c r="Y482" s="33"/>
      <c r="Z482" s="33"/>
      <c r="AA482" s="33"/>
      <c r="AB482" s="33"/>
      <c r="AC482" s="23"/>
      <c r="AD482" s="23"/>
      <c r="AE482" s="23"/>
      <c r="AF482"/>
      <c r="AG482"/>
      <c r="AH482"/>
      <c r="AI482"/>
      <c r="AJ482"/>
      <c r="AK482"/>
      <c r="AL482"/>
      <c r="AM482"/>
      <c r="AN482"/>
      <c r="AO482"/>
      <c r="AP482"/>
      <c r="AQ482"/>
    </row>
    <row r="483" spans="1:43" s="13" customFormat="1" x14ac:dyDescent="0.4">
      <c r="A483" s="23"/>
      <c r="B483" s="23"/>
      <c r="D483" s="16"/>
      <c r="E483" s="32"/>
      <c r="F483" s="33"/>
      <c r="H483" s="16"/>
      <c r="I483" s="32"/>
      <c r="J483" s="33"/>
      <c r="L483" s="16"/>
      <c r="M483" s="32"/>
      <c r="N483" s="33"/>
      <c r="P483" s="16"/>
      <c r="Q483" s="32"/>
      <c r="R483" s="33"/>
      <c r="T483" s="16"/>
      <c r="U483" s="32"/>
      <c r="V483" s="33"/>
      <c r="W483" s="33"/>
      <c r="X483" s="33"/>
      <c r="Y483" s="33"/>
      <c r="Z483" s="33"/>
      <c r="AA483" s="33"/>
      <c r="AB483" s="33"/>
      <c r="AC483" s="23"/>
      <c r="AD483" s="23"/>
      <c r="AE483" s="23"/>
      <c r="AF483"/>
      <c r="AG483"/>
      <c r="AH483"/>
      <c r="AI483"/>
      <c r="AJ483"/>
      <c r="AK483"/>
      <c r="AL483"/>
      <c r="AM483"/>
      <c r="AN483"/>
      <c r="AO483"/>
      <c r="AP483"/>
      <c r="AQ483"/>
    </row>
    <row r="484" spans="1:43" s="13" customFormat="1" x14ac:dyDescent="0.4">
      <c r="A484" s="23"/>
      <c r="B484" s="23"/>
      <c r="D484" s="16"/>
      <c r="E484" s="32"/>
      <c r="F484" s="33"/>
      <c r="H484" s="16"/>
      <c r="I484" s="32"/>
      <c r="J484" s="33"/>
      <c r="L484" s="16"/>
      <c r="M484" s="32"/>
      <c r="N484" s="33"/>
      <c r="P484" s="16"/>
      <c r="Q484" s="32"/>
      <c r="R484" s="33"/>
      <c r="T484" s="16"/>
      <c r="U484" s="32"/>
      <c r="V484" s="33"/>
      <c r="W484" s="33"/>
      <c r="X484" s="33"/>
      <c r="Y484" s="33"/>
      <c r="Z484" s="33"/>
      <c r="AA484" s="33"/>
      <c r="AB484" s="33"/>
      <c r="AC484" s="23"/>
      <c r="AD484" s="23"/>
      <c r="AE484" s="23"/>
      <c r="AF484"/>
      <c r="AG484"/>
      <c r="AH484"/>
      <c r="AI484"/>
      <c r="AJ484"/>
      <c r="AK484"/>
      <c r="AL484"/>
      <c r="AM484"/>
      <c r="AN484"/>
      <c r="AO484"/>
      <c r="AP484"/>
      <c r="AQ484"/>
    </row>
    <row r="485" spans="1:43" s="13" customFormat="1" x14ac:dyDescent="0.4">
      <c r="A485" s="23"/>
      <c r="B485" s="23"/>
      <c r="D485" s="16"/>
      <c r="E485" s="32"/>
      <c r="F485" s="33"/>
      <c r="H485" s="16"/>
      <c r="I485" s="32"/>
      <c r="J485" s="33"/>
      <c r="L485" s="16"/>
      <c r="M485" s="32"/>
      <c r="N485" s="33"/>
      <c r="P485" s="16"/>
      <c r="Q485" s="32"/>
      <c r="R485" s="33"/>
      <c r="T485" s="16"/>
      <c r="U485" s="32"/>
      <c r="V485" s="33"/>
      <c r="W485" s="33"/>
      <c r="X485" s="33"/>
      <c r="Y485" s="33"/>
      <c r="Z485" s="33"/>
      <c r="AA485" s="33"/>
      <c r="AB485" s="33"/>
      <c r="AC485" s="23"/>
      <c r="AD485" s="23"/>
      <c r="AE485" s="23"/>
      <c r="AF485"/>
      <c r="AG485"/>
      <c r="AH485"/>
      <c r="AI485"/>
      <c r="AJ485"/>
      <c r="AK485"/>
      <c r="AL485"/>
      <c r="AM485"/>
      <c r="AN485"/>
      <c r="AO485"/>
      <c r="AP485"/>
      <c r="AQ485"/>
    </row>
    <row r="486" spans="1:43" s="13" customFormat="1" x14ac:dyDescent="0.4">
      <c r="A486" s="23"/>
      <c r="B486" s="23"/>
      <c r="D486" s="16"/>
      <c r="E486" s="32"/>
      <c r="F486" s="33"/>
      <c r="H486" s="16"/>
      <c r="I486" s="32"/>
      <c r="J486" s="33"/>
      <c r="L486" s="16"/>
      <c r="M486" s="32"/>
      <c r="N486" s="33"/>
      <c r="P486" s="16"/>
      <c r="Q486" s="32"/>
      <c r="R486" s="33"/>
      <c r="T486" s="16"/>
      <c r="U486" s="32"/>
      <c r="V486" s="33"/>
      <c r="W486" s="33"/>
      <c r="X486" s="33"/>
      <c r="Y486" s="33"/>
      <c r="Z486" s="33"/>
      <c r="AA486" s="33"/>
      <c r="AB486" s="33"/>
      <c r="AC486" s="23"/>
      <c r="AD486" s="23"/>
      <c r="AE486" s="23"/>
      <c r="AF486"/>
      <c r="AG486"/>
      <c r="AH486"/>
      <c r="AI486"/>
      <c r="AJ486"/>
      <c r="AK486"/>
      <c r="AL486"/>
      <c r="AM486"/>
      <c r="AN486"/>
      <c r="AO486"/>
      <c r="AP486"/>
      <c r="AQ486"/>
    </row>
    <row r="487" spans="1:43" s="13" customFormat="1" x14ac:dyDescent="0.4">
      <c r="A487" s="23"/>
      <c r="B487" s="23"/>
      <c r="D487" s="16"/>
      <c r="E487" s="32"/>
      <c r="F487" s="33"/>
      <c r="H487" s="16"/>
      <c r="I487" s="32"/>
      <c r="J487" s="33"/>
      <c r="L487" s="16"/>
      <c r="M487" s="32"/>
      <c r="N487" s="33"/>
      <c r="P487" s="16"/>
      <c r="Q487" s="32"/>
      <c r="R487" s="33"/>
      <c r="T487" s="16"/>
      <c r="U487" s="32"/>
      <c r="V487" s="33"/>
      <c r="W487" s="33"/>
      <c r="X487" s="33"/>
      <c r="Y487" s="33"/>
      <c r="Z487" s="33"/>
      <c r="AA487" s="33"/>
      <c r="AB487" s="33"/>
      <c r="AC487" s="23"/>
      <c r="AD487" s="23"/>
      <c r="AE487" s="23"/>
      <c r="AF487"/>
      <c r="AG487"/>
      <c r="AH487"/>
      <c r="AI487"/>
      <c r="AJ487"/>
      <c r="AK487"/>
      <c r="AL487"/>
      <c r="AM487"/>
      <c r="AN487"/>
      <c r="AO487"/>
      <c r="AP487"/>
      <c r="AQ487"/>
    </row>
    <row r="488" spans="1:43" s="13" customFormat="1" x14ac:dyDescent="0.4">
      <c r="A488" s="23"/>
      <c r="B488" s="23"/>
      <c r="D488" s="16"/>
      <c r="E488" s="32"/>
      <c r="F488" s="33"/>
      <c r="H488" s="16"/>
      <c r="I488" s="32"/>
      <c r="J488" s="33"/>
      <c r="L488" s="16"/>
      <c r="M488" s="32"/>
      <c r="N488" s="33"/>
      <c r="P488" s="16"/>
      <c r="Q488" s="32"/>
      <c r="R488" s="33"/>
      <c r="T488" s="16"/>
      <c r="U488" s="32"/>
      <c r="V488" s="33"/>
      <c r="W488" s="33"/>
      <c r="X488" s="33"/>
      <c r="Y488" s="33"/>
      <c r="Z488" s="33"/>
      <c r="AA488" s="33"/>
      <c r="AB488" s="33"/>
      <c r="AC488" s="23"/>
      <c r="AD488" s="23"/>
      <c r="AE488" s="23"/>
      <c r="AF488"/>
      <c r="AG488"/>
      <c r="AH488"/>
      <c r="AI488"/>
      <c r="AJ488"/>
      <c r="AK488"/>
      <c r="AL488"/>
      <c r="AM488"/>
      <c r="AN488"/>
      <c r="AO488"/>
      <c r="AP488"/>
      <c r="AQ488"/>
    </row>
    <row r="489" spans="1:43" s="13" customFormat="1" x14ac:dyDescent="0.4">
      <c r="A489" s="23"/>
      <c r="B489" s="23"/>
      <c r="D489" s="16"/>
      <c r="E489" s="32"/>
      <c r="F489" s="33"/>
      <c r="H489" s="16"/>
      <c r="I489" s="32"/>
      <c r="J489" s="33"/>
      <c r="L489" s="16"/>
      <c r="M489" s="32"/>
      <c r="N489" s="33"/>
      <c r="P489" s="16"/>
      <c r="Q489" s="32"/>
      <c r="R489" s="33"/>
      <c r="T489" s="16"/>
      <c r="U489" s="32"/>
      <c r="V489" s="33"/>
      <c r="W489" s="33"/>
      <c r="X489" s="33"/>
      <c r="Y489" s="33"/>
      <c r="Z489" s="33"/>
      <c r="AA489" s="33"/>
      <c r="AB489" s="33"/>
      <c r="AC489" s="23"/>
      <c r="AD489" s="23"/>
      <c r="AE489" s="23"/>
      <c r="AF489"/>
      <c r="AG489"/>
      <c r="AH489"/>
      <c r="AI489"/>
      <c r="AJ489"/>
      <c r="AK489"/>
      <c r="AL489"/>
      <c r="AM489"/>
      <c r="AN489"/>
      <c r="AO489"/>
      <c r="AP489"/>
      <c r="AQ489"/>
    </row>
    <row r="490" spans="1:43" s="13" customFormat="1" x14ac:dyDescent="0.4">
      <c r="A490" s="23"/>
      <c r="B490" s="23"/>
      <c r="D490" s="16"/>
      <c r="E490" s="32"/>
      <c r="F490" s="33"/>
      <c r="H490" s="16"/>
      <c r="I490" s="32"/>
      <c r="J490" s="33"/>
      <c r="L490" s="16"/>
      <c r="M490" s="32"/>
      <c r="N490" s="33"/>
      <c r="P490" s="16"/>
      <c r="Q490" s="32"/>
      <c r="R490" s="33"/>
      <c r="T490" s="16"/>
      <c r="U490" s="32"/>
      <c r="V490" s="33"/>
      <c r="W490" s="33"/>
      <c r="X490" s="33"/>
      <c r="Y490" s="33"/>
      <c r="Z490" s="33"/>
      <c r="AA490" s="33"/>
      <c r="AB490" s="33"/>
      <c r="AC490" s="23"/>
      <c r="AD490" s="23"/>
      <c r="AE490" s="23"/>
      <c r="AF490"/>
      <c r="AG490"/>
      <c r="AH490"/>
      <c r="AI490"/>
      <c r="AJ490"/>
      <c r="AK490"/>
      <c r="AL490"/>
      <c r="AM490"/>
      <c r="AN490"/>
      <c r="AO490"/>
      <c r="AP490"/>
      <c r="AQ490"/>
    </row>
    <row r="491" spans="1:43" s="13" customFormat="1" x14ac:dyDescent="0.4">
      <c r="A491" s="23"/>
      <c r="B491" s="23"/>
      <c r="D491" s="16"/>
      <c r="E491" s="32"/>
      <c r="F491" s="33"/>
      <c r="H491" s="16"/>
      <c r="I491" s="32"/>
      <c r="J491" s="33"/>
      <c r="L491" s="16"/>
      <c r="M491" s="32"/>
      <c r="N491" s="33"/>
      <c r="P491" s="16"/>
      <c r="Q491" s="32"/>
      <c r="R491" s="33"/>
      <c r="T491" s="16"/>
      <c r="U491" s="32"/>
      <c r="V491" s="33"/>
      <c r="W491" s="33"/>
      <c r="X491" s="33"/>
      <c r="Y491" s="33"/>
      <c r="Z491" s="33"/>
      <c r="AA491" s="33"/>
      <c r="AB491" s="33"/>
      <c r="AC491" s="23"/>
      <c r="AD491" s="23"/>
      <c r="AE491" s="23"/>
      <c r="AF491"/>
      <c r="AG491"/>
      <c r="AH491"/>
      <c r="AI491"/>
      <c r="AJ491"/>
      <c r="AK491"/>
      <c r="AL491"/>
      <c r="AM491"/>
      <c r="AN491"/>
      <c r="AO491"/>
      <c r="AP491"/>
      <c r="AQ491"/>
    </row>
    <row r="492" spans="1:43" s="13" customFormat="1" x14ac:dyDescent="0.4">
      <c r="A492" s="23"/>
      <c r="B492" s="23"/>
      <c r="D492" s="16"/>
      <c r="E492" s="32"/>
      <c r="F492" s="33"/>
      <c r="H492" s="16"/>
      <c r="I492" s="32"/>
      <c r="J492" s="33"/>
      <c r="L492" s="16"/>
      <c r="M492" s="32"/>
      <c r="N492" s="33"/>
      <c r="P492" s="16"/>
      <c r="Q492" s="32"/>
      <c r="R492" s="33"/>
      <c r="T492" s="16"/>
      <c r="U492" s="32"/>
      <c r="V492" s="33"/>
      <c r="W492" s="33"/>
      <c r="X492" s="33"/>
      <c r="Y492" s="33"/>
      <c r="Z492" s="33"/>
      <c r="AA492" s="33"/>
      <c r="AB492" s="33"/>
      <c r="AC492" s="23"/>
      <c r="AD492" s="23"/>
      <c r="AE492" s="23"/>
      <c r="AF492"/>
      <c r="AG492"/>
      <c r="AH492"/>
      <c r="AI492"/>
      <c r="AJ492"/>
      <c r="AK492"/>
      <c r="AL492"/>
      <c r="AM492"/>
      <c r="AN492"/>
      <c r="AO492"/>
      <c r="AP492"/>
      <c r="AQ492"/>
    </row>
    <row r="493" spans="1:43" s="13" customFormat="1" x14ac:dyDescent="0.4">
      <c r="A493" s="23"/>
      <c r="B493" s="23"/>
      <c r="D493" s="16"/>
      <c r="E493" s="32"/>
      <c r="F493" s="33"/>
      <c r="H493" s="16"/>
      <c r="I493" s="32"/>
      <c r="J493" s="33"/>
      <c r="L493" s="16"/>
      <c r="M493" s="32"/>
      <c r="N493" s="33"/>
      <c r="P493" s="16"/>
      <c r="Q493" s="32"/>
      <c r="R493" s="33"/>
      <c r="T493" s="16"/>
      <c r="U493" s="32"/>
      <c r="V493" s="33"/>
      <c r="W493" s="33"/>
      <c r="X493" s="33"/>
      <c r="Y493" s="33"/>
      <c r="Z493" s="33"/>
      <c r="AA493" s="33"/>
      <c r="AB493" s="33"/>
      <c r="AC493" s="23"/>
      <c r="AD493" s="23"/>
      <c r="AE493" s="23"/>
      <c r="AF493"/>
      <c r="AG493"/>
      <c r="AH493"/>
      <c r="AI493"/>
      <c r="AJ493"/>
      <c r="AK493"/>
      <c r="AL493"/>
      <c r="AM493"/>
      <c r="AN493"/>
      <c r="AO493"/>
      <c r="AP493"/>
      <c r="AQ493"/>
    </row>
    <row r="494" spans="1:43" s="13" customFormat="1" x14ac:dyDescent="0.4">
      <c r="A494" s="23"/>
      <c r="B494" s="23"/>
      <c r="D494" s="16"/>
      <c r="E494" s="32"/>
      <c r="F494" s="33"/>
      <c r="H494" s="16"/>
      <c r="I494" s="32"/>
      <c r="J494" s="33"/>
      <c r="L494" s="16"/>
      <c r="M494" s="32"/>
      <c r="N494" s="33"/>
      <c r="P494" s="16"/>
      <c r="Q494" s="32"/>
      <c r="R494" s="33"/>
      <c r="T494" s="16"/>
      <c r="U494" s="32"/>
      <c r="V494" s="33"/>
      <c r="W494" s="33"/>
      <c r="X494" s="33"/>
      <c r="Y494" s="33"/>
      <c r="Z494" s="33"/>
      <c r="AA494" s="33"/>
      <c r="AB494" s="33"/>
      <c r="AC494" s="23"/>
      <c r="AD494" s="23"/>
      <c r="AE494" s="23"/>
      <c r="AF494"/>
      <c r="AG494"/>
      <c r="AH494"/>
      <c r="AI494"/>
      <c r="AJ494"/>
      <c r="AK494"/>
      <c r="AL494"/>
      <c r="AM494"/>
      <c r="AN494"/>
      <c r="AO494"/>
      <c r="AP494"/>
      <c r="AQ494"/>
    </row>
    <row r="495" spans="1:43" s="13" customFormat="1" x14ac:dyDescent="0.4">
      <c r="A495" s="23"/>
      <c r="B495" s="23"/>
      <c r="D495" s="16"/>
      <c r="E495" s="32"/>
      <c r="F495" s="33"/>
      <c r="H495" s="16"/>
      <c r="I495" s="32"/>
      <c r="J495" s="33"/>
      <c r="L495" s="16"/>
      <c r="M495" s="32"/>
      <c r="N495" s="33"/>
      <c r="P495" s="16"/>
      <c r="Q495" s="32"/>
      <c r="R495" s="33"/>
      <c r="T495" s="16"/>
      <c r="U495" s="32"/>
      <c r="V495" s="33"/>
      <c r="W495" s="33"/>
      <c r="X495" s="33"/>
      <c r="Y495" s="33"/>
      <c r="Z495" s="33"/>
      <c r="AA495" s="33"/>
      <c r="AB495" s="33"/>
      <c r="AC495" s="23"/>
      <c r="AD495" s="23"/>
      <c r="AE495" s="23"/>
      <c r="AF495"/>
      <c r="AG495"/>
      <c r="AH495"/>
      <c r="AI495"/>
      <c r="AJ495"/>
      <c r="AK495"/>
      <c r="AL495"/>
      <c r="AM495"/>
      <c r="AN495"/>
      <c r="AO495"/>
      <c r="AP495"/>
      <c r="AQ495"/>
    </row>
    <row r="496" spans="1:43" s="13" customFormat="1" x14ac:dyDescent="0.4">
      <c r="A496" s="23"/>
      <c r="B496" s="23"/>
      <c r="D496" s="16"/>
      <c r="E496" s="32"/>
      <c r="F496" s="33"/>
      <c r="H496" s="16"/>
      <c r="I496" s="32"/>
      <c r="J496" s="33"/>
      <c r="L496" s="16"/>
      <c r="M496" s="32"/>
      <c r="N496" s="33"/>
      <c r="P496" s="16"/>
      <c r="Q496" s="32"/>
      <c r="R496" s="33"/>
      <c r="T496" s="16"/>
      <c r="U496" s="32"/>
      <c r="V496" s="33"/>
      <c r="W496" s="33"/>
      <c r="X496" s="33"/>
      <c r="Y496" s="33"/>
      <c r="Z496" s="33"/>
      <c r="AA496" s="33"/>
      <c r="AB496" s="33"/>
      <c r="AC496" s="23"/>
      <c r="AD496" s="23"/>
      <c r="AE496" s="23"/>
      <c r="AF496"/>
      <c r="AG496"/>
      <c r="AH496"/>
      <c r="AI496"/>
      <c r="AJ496"/>
      <c r="AK496"/>
      <c r="AL496"/>
      <c r="AM496"/>
      <c r="AN496"/>
      <c r="AO496"/>
      <c r="AP496"/>
      <c r="AQ496"/>
    </row>
    <row r="497" spans="1:43" s="13" customFormat="1" x14ac:dyDescent="0.4">
      <c r="A497" s="23"/>
      <c r="B497" s="23"/>
      <c r="D497" s="16"/>
      <c r="E497" s="32"/>
      <c r="F497" s="33"/>
      <c r="H497" s="16"/>
      <c r="I497" s="32"/>
      <c r="J497" s="33"/>
      <c r="L497" s="16"/>
      <c r="M497" s="32"/>
      <c r="N497" s="33"/>
      <c r="P497" s="16"/>
      <c r="Q497" s="32"/>
      <c r="R497" s="33"/>
      <c r="T497" s="16"/>
      <c r="U497" s="32"/>
      <c r="V497" s="33"/>
      <c r="W497" s="33"/>
      <c r="X497" s="33"/>
      <c r="Y497" s="33"/>
      <c r="Z497" s="33"/>
      <c r="AA497" s="33"/>
      <c r="AB497" s="33"/>
      <c r="AC497" s="23"/>
      <c r="AD497" s="23"/>
      <c r="AE497" s="23"/>
      <c r="AF497"/>
      <c r="AG497"/>
      <c r="AH497"/>
      <c r="AI497"/>
      <c r="AJ497"/>
      <c r="AK497"/>
      <c r="AL497"/>
      <c r="AM497"/>
      <c r="AN497"/>
      <c r="AO497"/>
      <c r="AP497"/>
      <c r="AQ497"/>
    </row>
    <row r="498" spans="1:43" s="13" customFormat="1" x14ac:dyDescent="0.4">
      <c r="A498" s="23"/>
      <c r="B498" s="23"/>
      <c r="D498" s="16"/>
      <c r="E498" s="32"/>
      <c r="F498" s="33"/>
      <c r="H498" s="16"/>
      <c r="I498" s="32"/>
      <c r="J498" s="33"/>
      <c r="L498" s="16"/>
      <c r="M498" s="32"/>
      <c r="N498" s="33"/>
      <c r="P498" s="16"/>
      <c r="Q498" s="32"/>
      <c r="R498" s="33"/>
      <c r="T498" s="16"/>
      <c r="U498" s="32"/>
      <c r="V498" s="33"/>
      <c r="W498" s="33"/>
      <c r="X498" s="33"/>
      <c r="Y498" s="33"/>
      <c r="Z498" s="33"/>
      <c r="AA498" s="33"/>
      <c r="AB498" s="33"/>
      <c r="AC498" s="23"/>
      <c r="AD498" s="23"/>
      <c r="AE498" s="23"/>
      <c r="AF498"/>
      <c r="AG498"/>
      <c r="AH498"/>
      <c r="AI498"/>
      <c r="AJ498"/>
      <c r="AK498"/>
      <c r="AL498"/>
      <c r="AM498"/>
      <c r="AN498"/>
      <c r="AO498"/>
      <c r="AP498"/>
      <c r="AQ498"/>
    </row>
    <row r="499" spans="1:43" s="13" customFormat="1" x14ac:dyDescent="0.4">
      <c r="A499" s="23"/>
      <c r="B499" s="23"/>
      <c r="D499" s="16"/>
      <c r="E499" s="32"/>
      <c r="F499" s="33"/>
      <c r="H499" s="16"/>
      <c r="I499" s="32"/>
      <c r="J499" s="33"/>
      <c r="L499" s="16"/>
      <c r="M499" s="32"/>
      <c r="N499" s="33"/>
      <c r="P499" s="16"/>
      <c r="Q499" s="32"/>
      <c r="R499" s="33"/>
      <c r="T499" s="16"/>
      <c r="U499" s="32"/>
      <c r="V499" s="33"/>
      <c r="W499" s="33"/>
      <c r="X499" s="33"/>
      <c r="Y499" s="33"/>
      <c r="Z499" s="33"/>
      <c r="AA499" s="33"/>
      <c r="AB499" s="33"/>
      <c r="AC499" s="23"/>
      <c r="AD499" s="23"/>
      <c r="AE499" s="23"/>
      <c r="AF499"/>
      <c r="AG499"/>
      <c r="AH499"/>
      <c r="AI499"/>
      <c r="AJ499"/>
      <c r="AK499"/>
      <c r="AL499"/>
      <c r="AM499"/>
      <c r="AN499"/>
      <c r="AO499"/>
      <c r="AP499"/>
      <c r="AQ499"/>
    </row>
    <row r="500" spans="1:43" s="13" customFormat="1" x14ac:dyDescent="0.4">
      <c r="A500" s="23"/>
      <c r="B500" s="23"/>
      <c r="D500" s="16"/>
      <c r="E500" s="32"/>
      <c r="F500" s="33"/>
      <c r="H500" s="16"/>
      <c r="I500" s="32"/>
      <c r="J500" s="33"/>
      <c r="L500" s="16"/>
      <c r="M500" s="32"/>
      <c r="N500" s="33"/>
      <c r="P500" s="16"/>
      <c r="Q500" s="32"/>
      <c r="R500" s="33"/>
      <c r="T500" s="16"/>
      <c r="U500" s="32"/>
      <c r="V500" s="33"/>
      <c r="W500" s="33"/>
      <c r="X500" s="33"/>
      <c r="Y500" s="33"/>
      <c r="Z500" s="33"/>
      <c r="AA500" s="33"/>
      <c r="AB500" s="33"/>
      <c r="AC500" s="23"/>
      <c r="AD500" s="23"/>
      <c r="AE500" s="23"/>
      <c r="AF500"/>
      <c r="AG500"/>
      <c r="AH500"/>
      <c r="AI500"/>
      <c r="AJ500"/>
      <c r="AK500"/>
      <c r="AL500"/>
      <c r="AM500"/>
      <c r="AN500"/>
      <c r="AO500"/>
      <c r="AP500"/>
      <c r="AQ500"/>
    </row>
    <row r="501" spans="1:43" s="13" customFormat="1" x14ac:dyDescent="0.4">
      <c r="A501" s="23"/>
      <c r="B501" s="23"/>
      <c r="D501" s="16"/>
      <c r="E501" s="32"/>
      <c r="F501" s="33"/>
      <c r="H501" s="16"/>
      <c r="I501" s="32"/>
      <c r="J501" s="33"/>
      <c r="L501" s="16"/>
      <c r="M501" s="32"/>
      <c r="N501" s="33"/>
      <c r="P501" s="16"/>
      <c r="Q501" s="32"/>
      <c r="R501" s="33"/>
      <c r="T501" s="16"/>
      <c r="U501" s="32"/>
      <c r="V501" s="33"/>
      <c r="W501" s="33"/>
      <c r="X501" s="33"/>
      <c r="Y501" s="33"/>
      <c r="Z501" s="33"/>
      <c r="AA501" s="33"/>
      <c r="AB501" s="33"/>
      <c r="AC501" s="23"/>
      <c r="AD501" s="23"/>
      <c r="AE501" s="23"/>
      <c r="AF501"/>
      <c r="AG501"/>
      <c r="AH501"/>
      <c r="AI501"/>
      <c r="AJ501"/>
      <c r="AK501"/>
      <c r="AL501"/>
      <c r="AM501"/>
      <c r="AN501"/>
      <c r="AO501"/>
      <c r="AP501"/>
      <c r="AQ501"/>
    </row>
    <row r="502" spans="1:43" s="13" customFormat="1" x14ac:dyDescent="0.4">
      <c r="A502" s="23"/>
      <c r="B502" s="23"/>
      <c r="D502" s="16"/>
      <c r="E502" s="32"/>
      <c r="F502" s="33"/>
      <c r="H502" s="16"/>
      <c r="I502" s="32"/>
      <c r="J502" s="33"/>
      <c r="L502" s="16"/>
      <c r="M502" s="32"/>
      <c r="N502" s="33"/>
      <c r="P502" s="16"/>
      <c r="Q502" s="32"/>
      <c r="R502" s="33"/>
      <c r="T502" s="16"/>
      <c r="U502" s="32"/>
      <c r="V502" s="33"/>
      <c r="W502" s="33"/>
      <c r="X502" s="33"/>
      <c r="Y502" s="33"/>
      <c r="Z502" s="33"/>
      <c r="AA502" s="33"/>
      <c r="AB502" s="33"/>
      <c r="AC502" s="23"/>
      <c r="AD502" s="23"/>
      <c r="AE502" s="23"/>
      <c r="AF502"/>
      <c r="AG502"/>
      <c r="AH502"/>
      <c r="AI502"/>
      <c r="AJ502"/>
      <c r="AK502"/>
      <c r="AL502"/>
      <c r="AM502"/>
      <c r="AN502"/>
      <c r="AO502"/>
      <c r="AP502"/>
      <c r="AQ502"/>
    </row>
    <row r="503" spans="1:43" s="13" customFormat="1" x14ac:dyDescent="0.4">
      <c r="A503" s="23"/>
      <c r="B503" s="23"/>
      <c r="D503" s="16"/>
      <c r="E503" s="32"/>
      <c r="F503" s="33"/>
      <c r="H503" s="16"/>
      <c r="I503" s="32"/>
      <c r="J503" s="33"/>
      <c r="L503" s="16"/>
      <c r="M503" s="32"/>
      <c r="N503" s="33"/>
      <c r="P503" s="16"/>
      <c r="Q503" s="32"/>
      <c r="R503" s="33"/>
      <c r="T503" s="16"/>
      <c r="U503" s="32"/>
      <c r="V503" s="33"/>
      <c r="W503" s="33"/>
      <c r="X503" s="33"/>
      <c r="Y503" s="33"/>
      <c r="Z503" s="33"/>
      <c r="AA503" s="33"/>
      <c r="AB503" s="33"/>
      <c r="AC503" s="23"/>
      <c r="AD503" s="23"/>
      <c r="AE503" s="23"/>
      <c r="AF503"/>
      <c r="AG503"/>
      <c r="AH503"/>
      <c r="AI503"/>
      <c r="AJ503"/>
      <c r="AK503"/>
      <c r="AL503"/>
      <c r="AM503"/>
      <c r="AN503"/>
      <c r="AO503"/>
      <c r="AP503"/>
      <c r="AQ503"/>
    </row>
    <row r="504" spans="1:43" s="13" customFormat="1" x14ac:dyDescent="0.4">
      <c r="A504" s="23"/>
      <c r="B504" s="23"/>
      <c r="D504" s="16"/>
      <c r="E504" s="32"/>
      <c r="F504" s="33"/>
      <c r="H504" s="16"/>
      <c r="I504" s="32"/>
      <c r="J504" s="33"/>
      <c r="L504" s="16"/>
      <c r="M504" s="32"/>
      <c r="N504" s="33"/>
      <c r="P504" s="16"/>
      <c r="Q504" s="32"/>
      <c r="R504" s="33"/>
      <c r="T504" s="16"/>
      <c r="U504" s="32"/>
      <c r="V504" s="33"/>
      <c r="W504" s="33"/>
      <c r="X504" s="33"/>
      <c r="Y504" s="33"/>
      <c r="Z504" s="33"/>
      <c r="AA504" s="33"/>
      <c r="AB504" s="33"/>
      <c r="AC504" s="23"/>
      <c r="AD504" s="23"/>
      <c r="AE504" s="23"/>
      <c r="AF504"/>
      <c r="AG504"/>
      <c r="AH504"/>
      <c r="AI504"/>
      <c r="AJ504"/>
      <c r="AK504"/>
      <c r="AL504"/>
      <c r="AM504"/>
      <c r="AN504"/>
      <c r="AO504"/>
      <c r="AP504"/>
      <c r="AQ504"/>
    </row>
    <row r="505" spans="1:43" s="13" customFormat="1" x14ac:dyDescent="0.4">
      <c r="A505" s="23"/>
      <c r="B505" s="23"/>
      <c r="D505" s="16"/>
      <c r="E505" s="32"/>
      <c r="F505" s="33"/>
      <c r="H505" s="16"/>
      <c r="I505" s="32"/>
      <c r="J505" s="33"/>
      <c r="L505" s="16"/>
      <c r="M505" s="32"/>
      <c r="N505" s="33"/>
      <c r="P505" s="16"/>
      <c r="Q505" s="32"/>
      <c r="R505" s="33"/>
      <c r="T505" s="16"/>
      <c r="U505" s="32"/>
      <c r="V505" s="33"/>
      <c r="W505" s="33"/>
      <c r="X505" s="33"/>
      <c r="Y505" s="33"/>
      <c r="Z505" s="33"/>
      <c r="AA505" s="33"/>
      <c r="AB505" s="33"/>
      <c r="AC505" s="23"/>
      <c r="AD505" s="23"/>
      <c r="AE505" s="23"/>
      <c r="AF505"/>
      <c r="AG505"/>
      <c r="AH505"/>
      <c r="AI505"/>
      <c r="AJ505"/>
      <c r="AK505"/>
      <c r="AL505"/>
      <c r="AM505"/>
      <c r="AN505"/>
      <c r="AO505"/>
      <c r="AP505"/>
      <c r="AQ505"/>
    </row>
    <row r="506" spans="1:43" s="13" customFormat="1" x14ac:dyDescent="0.4">
      <c r="A506" s="23"/>
      <c r="B506" s="23"/>
      <c r="D506" s="16"/>
      <c r="E506" s="32"/>
      <c r="F506" s="33"/>
      <c r="H506" s="16"/>
      <c r="I506" s="32"/>
      <c r="J506" s="33"/>
      <c r="L506" s="16"/>
      <c r="M506" s="32"/>
      <c r="N506" s="33"/>
      <c r="P506" s="16"/>
      <c r="Q506" s="32"/>
      <c r="R506" s="33"/>
      <c r="T506" s="16"/>
      <c r="U506" s="32"/>
      <c r="V506" s="33"/>
      <c r="W506" s="33"/>
      <c r="X506" s="33"/>
      <c r="Y506" s="33"/>
      <c r="Z506" s="33"/>
      <c r="AA506" s="33"/>
      <c r="AB506" s="33"/>
      <c r="AC506" s="23"/>
      <c r="AD506" s="23"/>
      <c r="AE506" s="23"/>
      <c r="AF506"/>
      <c r="AG506"/>
      <c r="AH506"/>
      <c r="AI506"/>
      <c r="AJ506"/>
      <c r="AK506"/>
      <c r="AL506"/>
      <c r="AM506"/>
      <c r="AN506"/>
      <c r="AO506"/>
      <c r="AP506"/>
      <c r="AQ506"/>
    </row>
    <row r="507" spans="1:43" s="13" customFormat="1" x14ac:dyDescent="0.4">
      <c r="A507" s="23"/>
      <c r="B507" s="23"/>
      <c r="D507" s="16"/>
      <c r="E507" s="32"/>
      <c r="F507" s="33"/>
      <c r="H507" s="16"/>
      <c r="I507" s="32"/>
      <c r="J507" s="33"/>
      <c r="L507" s="16"/>
      <c r="M507" s="32"/>
      <c r="N507" s="33"/>
      <c r="P507" s="16"/>
      <c r="Q507" s="32"/>
      <c r="R507" s="33"/>
      <c r="T507" s="16"/>
      <c r="U507" s="32"/>
      <c r="V507" s="33"/>
      <c r="W507" s="33"/>
      <c r="X507" s="33"/>
      <c r="Y507" s="33"/>
      <c r="Z507" s="33"/>
      <c r="AA507" s="33"/>
      <c r="AB507" s="33"/>
      <c r="AC507" s="23"/>
      <c r="AD507" s="23"/>
      <c r="AE507" s="23"/>
      <c r="AF507"/>
      <c r="AG507"/>
      <c r="AH507"/>
      <c r="AI507"/>
      <c r="AJ507"/>
      <c r="AK507"/>
      <c r="AL507"/>
      <c r="AM507"/>
      <c r="AN507"/>
      <c r="AO507"/>
      <c r="AP507"/>
      <c r="AQ507"/>
    </row>
    <row r="508" spans="1:43" s="13" customFormat="1" x14ac:dyDescent="0.4">
      <c r="A508" s="23"/>
      <c r="B508" s="23"/>
      <c r="D508" s="16"/>
      <c r="E508" s="32"/>
      <c r="F508" s="33"/>
      <c r="H508" s="16"/>
      <c r="I508" s="32"/>
      <c r="J508" s="33"/>
      <c r="L508" s="16"/>
      <c r="M508" s="32"/>
      <c r="N508" s="33"/>
      <c r="P508" s="16"/>
      <c r="Q508" s="32"/>
      <c r="R508" s="33"/>
      <c r="T508" s="16"/>
      <c r="U508" s="32"/>
      <c r="V508" s="33"/>
      <c r="W508" s="33"/>
      <c r="X508" s="33"/>
      <c r="Y508" s="33"/>
      <c r="Z508" s="33"/>
      <c r="AA508" s="33"/>
      <c r="AB508" s="33"/>
      <c r="AC508" s="23"/>
      <c r="AD508" s="23"/>
      <c r="AE508" s="23"/>
      <c r="AF508"/>
      <c r="AG508"/>
      <c r="AH508"/>
      <c r="AI508"/>
      <c r="AJ508"/>
      <c r="AK508"/>
      <c r="AL508"/>
      <c r="AM508"/>
      <c r="AN508"/>
      <c r="AO508"/>
      <c r="AP508"/>
      <c r="AQ508"/>
    </row>
    <row r="509" spans="1:43" s="13" customFormat="1" x14ac:dyDescent="0.4">
      <c r="A509" s="23"/>
      <c r="B509" s="23"/>
      <c r="D509" s="16"/>
      <c r="E509" s="32"/>
      <c r="F509" s="33"/>
      <c r="H509" s="16"/>
      <c r="I509" s="32"/>
      <c r="J509" s="33"/>
      <c r="L509" s="16"/>
      <c r="M509" s="32"/>
      <c r="N509" s="33"/>
      <c r="P509" s="16"/>
      <c r="Q509" s="32"/>
      <c r="R509" s="33"/>
      <c r="T509" s="16"/>
      <c r="U509" s="32"/>
      <c r="V509" s="33"/>
      <c r="W509" s="33"/>
      <c r="X509" s="33"/>
      <c r="Y509" s="33"/>
      <c r="Z509" s="33"/>
      <c r="AA509" s="33"/>
      <c r="AB509" s="33"/>
      <c r="AC509" s="23"/>
      <c r="AD509" s="23"/>
      <c r="AE509" s="23"/>
      <c r="AF509"/>
      <c r="AG509"/>
      <c r="AH509"/>
      <c r="AI509"/>
      <c r="AJ509"/>
      <c r="AK509"/>
      <c r="AL509"/>
      <c r="AM509"/>
      <c r="AN509"/>
      <c r="AO509"/>
      <c r="AP509"/>
      <c r="AQ509"/>
    </row>
    <row r="510" spans="1:43" s="13" customFormat="1" x14ac:dyDescent="0.4">
      <c r="A510" s="23"/>
      <c r="B510" s="23"/>
      <c r="D510" s="16"/>
      <c r="E510" s="32"/>
      <c r="F510" s="33"/>
      <c r="H510" s="16"/>
      <c r="I510" s="32"/>
      <c r="J510" s="33"/>
      <c r="L510" s="16"/>
      <c r="M510" s="32"/>
      <c r="N510" s="33"/>
      <c r="P510" s="16"/>
      <c r="Q510" s="32"/>
      <c r="R510" s="33"/>
      <c r="T510" s="16"/>
      <c r="U510" s="32"/>
      <c r="V510" s="33"/>
      <c r="W510" s="33"/>
      <c r="X510" s="33"/>
      <c r="Y510" s="33"/>
      <c r="Z510" s="33"/>
      <c r="AA510" s="33"/>
      <c r="AB510" s="33"/>
      <c r="AC510" s="23"/>
      <c r="AD510" s="23"/>
      <c r="AE510" s="23"/>
      <c r="AF510"/>
      <c r="AG510"/>
      <c r="AH510"/>
      <c r="AI510"/>
      <c r="AJ510"/>
      <c r="AK510"/>
      <c r="AL510"/>
      <c r="AM510"/>
      <c r="AN510"/>
      <c r="AO510"/>
      <c r="AP510"/>
      <c r="AQ510"/>
    </row>
    <row r="511" spans="1:43" s="13" customFormat="1" x14ac:dyDescent="0.4">
      <c r="A511" s="23"/>
      <c r="B511" s="23"/>
      <c r="D511" s="16"/>
      <c r="E511" s="32"/>
      <c r="F511" s="33"/>
      <c r="H511" s="16"/>
      <c r="I511" s="32"/>
      <c r="J511" s="33"/>
      <c r="L511" s="16"/>
      <c r="M511" s="32"/>
      <c r="N511" s="33"/>
      <c r="P511" s="16"/>
      <c r="Q511" s="32"/>
      <c r="R511" s="33"/>
      <c r="T511" s="16"/>
      <c r="U511" s="32"/>
      <c r="V511" s="33"/>
      <c r="W511" s="33"/>
      <c r="X511" s="33"/>
      <c r="Y511" s="33"/>
      <c r="Z511" s="33"/>
      <c r="AA511" s="33"/>
      <c r="AB511" s="33"/>
      <c r="AC511" s="23"/>
      <c r="AD511" s="23"/>
      <c r="AE511" s="23"/>
      <c r="AF511"/>
      <c r="AG511"/>
      <c r="AH511"/>
      <c r="AI511"/>
      <c r="AJ511"/>
      <c r="AK511"/>
      <c r="AL511"/>
      <c r="AM511"/>
      <c r="AN511"/>
      <c r="AO511"/>
      <c r="AP511"/>
      <c r="AQ511"/>
    </row>
    <row r="512" spans="1:43" s="13" customFormat="1" x14ac:dyDescent="0.4">
      <c r="A512" s="23"/>
      <c r="B512" s="23"/>
      <c r="D512" s="16"/>
      <c r="E512" s="32"/>
      <c r="F512" s="33"/>
      <c r="H512" s="16"/>
      <c r="I512" s="32"/>
      <c r="J512" s="33"/>
      <c r="L512" s="16"/>
      <c r="M512" s="32"/>
      <c r="N512" s="33"/>
      <c r="P512" s="16"/>
      <c r="Q512" s="32"/>
      <c r="R512" s="33"/>
      <c r="T512" s="16"/>
      <c r="U512" s="32"/>
      <c r="V512" s="33"/>
      <c r="W512" s="33"/>
      <c r="X512" s="33"/>
      <c r="Y512" s="33"/>
      <c r="Z512" s="33"/>
      <c r="AA512" s="33"/>
      <c r="AB512" s="33"/>
      <c r="AC512" s="23"/>
      <c r="AD512" s="23"/>
      <c r="AE512" s="23"/>
      <c r="AF512"/>
      <c r="AG512"/>
      <c r="AH512"/>
      <c r="AI512"/>
      <c r="AJ512"/>
      <c r="AK512"/>
      <c r="AL512"/>
      <c r="AM512"/>
      <c r="AN512"/>
      <c r="AO512"/>
      <c r="AP512"/>
      <c r="AQ512"/>
    </row>
    <row r="513" spans="1:43" s="13" customFormat="1" x14ac:dyDescent="0.4">
      <c r="A513" s="23"/>
      <c r="B513" s="23"/>
      <c r="D513" s="16"/>
      <c r="E513" s="32"/>
      <c r="F513" s="33"/>
      <c r="H513" s="16"/>
      <c r="I513" s="32"/>
      <c r="J513" s="33"/>
      <c r="L513" s="16"/>
      <c r="M513" s="32"/>
      <c r="N513" s="33"/>
      <c r="P513" s="16"/>
      <c r="Q513" s="32"/>
      <c r="R513" s="33"/>
      <c r="T513" s="16"/>
      <c r="U513" s="32"/>
      <c r="V513" s="33"/>
      <c r="W513" s="33"/>
      <c r="X513" s="33"/>
      <c r="Y513" s="33"/>
      <c r="Z513" s="33"/>
      <c r="AA513" s="33"/>
      <c r="AB513" s="33"/>
      <c r="AC513" s="23"/>
      <c r="AD513" s="23"/>
      <c r="AE513" s="23"/>
      <c r="AF513"/>
      <c r="AG513"/>
      <c r="AH513"/>
      <c r="AI513"/>
      <c r="AJ513"/>
      <c r="AK513"/>
      <c r="AL513"/>
      <c r="AM513"/>
      <c r="AN513"/>
      <c r="AO513"/>
      <c r="AP513"/>
      <c r="AQ513"/>
    </row>
    <row r="514" spans="1:43" s="13" customFormat="1" x14ac:dyDescent="0.4">
      <c r="A514" s="23"/>
      <c r="B514" s="23"/>
      <c r="D514" s="16"/>
      <c r="E514" s="32"/>
      <c r="F514" s="33"/>
      <c r="H514" s="16"/>
      <c r="I514" s="32"/>
      <c r="J514" s="33"/>
      <c r="L514" s="16"/>
      <c r="M514" s="32"/>
      <c r="N514" s="33"/>
      <c r="P514" s="16"/>
      <c r="Q514" s="32"/>
      <c r="R514" s="33"/>
      <c r="T514" s="16"/>
      <c r="U514" s="32"/>
      <c r="V514" s="33"/>
      <c r="W514" s="33"/>
      <c r="X514" s="33"/>
      <c r="Y514" s="33"/>
      <c r="Z514" s="33"/>
      <c r="AA514" s="33"/>
      <c r="AB514" s="33"/>
      <c r="AC514" s="23"/>
      <c r="AD514" s="23"/>
      <c r="AE514" s="23"/>
      <c r="AF514"/>
      <c r="AG514"/>
      <c r="AH514"/>
      <c r="AI514"/>
      <c r="AJ514"/>
      <c r="AK514"/>
      <c r="AL514"/>
      <c r="AM514"/>
      <c r="AN514"/>
      <c r="AO514"/>
      <c r="AP514"/>
      <c r="AQ514"/>
    </row>
    <row r="515" spans="1:43" s="13" customFormat="1" x14ac:dyDescent="0.4">
      <c r="A515" s="23"/>
      <c r="B515" s="23"/>
      <c r="D515" s="16"/>
      <c r="E515" s="32"/>
      <c r="F515" s="33"/>
      <c r="H515" s="16"/>
      <c r="I515" s="32"/>
      <c r="J515" s="33"/>
      <c r="L515" s="16"/>
      <c r="M515" s="32"/>
      <c r="N515" s="33"/>
      <c r="P515" s="16"/>
      <c r="Q515" s="32"/>
      <c r="R515" s="33"/>
      <c r="T515" s="16"/>
      <c r="U515" s="32"/>
      <c r="V515" s="33"/>
      <c r="W515" s="33"/>
      <c r="X515" s="33"/>
      <c r="Y515" s="33"/>
      <c r="Z515" s="33"/>
      <c r="AA515" s="33"/>
      <c r="AB515" s="33"/>
      <c r="AC515" s="23"/>
      <c r="AD515" s="23"/>
      <c r="AE515" s="23"/>
      <c r="AF515"/>
      <c r="AG515"/>
      <c r="AH515"/>
      <c r="AI515"/>
      <c r="AJ515"/>
      <c r="AK515"/>
      <c r="AL515"/>
      <c r="AM515"/>
      <c r="AN515"/>
      <c r="AO515"/>
      <c r="AP515"/>
      <c r="AQ515"/>
    </row>
    <row r="516" spans="1:43" s="13" customFormat="1" x14ac:dyDescent="0.4">
      <c r="A516" s="23"/>
      <c r="B516" s="23"/>
      <c r="D516" s="16"/>
      <c r="E516" s="32"/>
      <c r="F516" s="33"/>
      <c r="H516" s="16"/>
      <c r="I516" s="32"/>
      <c r="J516" s="33"/>
      <c r="L516" s="16"/>
      <c r="M516" s="32"/>
      <c r="N516" s="33"/>
      <c r="P516" s="16"/>
      <c r="Q516" s="32"/>
      <c r="R516" s="33"/>
      <c r="T516" s="16"/>
      <c r="U516" s="32"/>
      <c r="V516" s="33"/>
      <c r="W516" s="33"/>
      <c r="X516" s="33"/>
      <c r="Y516" s="33"/>
      <c r="Z516" s="33"/>
      <c r="AA516" s="33"/>
      <c r="AB516" s="33"/>
      <c r="AC516" s="23"/>
      <c r="AD516" s="23"/>
      <c r="AE516" s="23"/>
      <c r="AF516"/>
      <c r="AG516"/>
      <c r="AH516"/>
      <c r="AI516"/>
      <c r="AJ516"/>
      <c r="AK516"/>
      <c r="AL516"/>
      <c r="AM516"/>
      <c r="AN516"/>
      <c r="AO516"/>
      <c r="AP516"/>
      <c r="AQ516"/>
    </row>
    <row r="517" spans="1:43" s="13" customFormat="1" x14ac:dyDescent="0.4">
      <c r="A517" s="23"/>
      <c r="B517" s="23"/>
      <c r="D517" s="16"/>
      <c r="E517" s="32"/>
      <c r="F517" s="33"/>
      <c r="H517" s="16"/>
      <c r="I517" s="32"/>
      <c r="J517" s="33"/>
      <c r="L517" s="16"/>
      <c r="M517" s="32"/>
      <c r="N517" s="33"/>
      <c r="P517" s="16"/>
      <c r="Q517" s="32"/>
      <c r="R517" s="33"/>
      <c r="T517" s="16"/>
      <c r="U517" s="32"/>
      <c r="V517" s="33"/>
      <c r="W517" s="33"/>
      <c r="X517" s="33"/>
      <c r="Y517" s="33"/>
      <c r="Z517" s="33"/>
      <c r="AA517" s="33"/>
      <c r="AB517" s="33"/>
      <c r="AC517" s="23"/>
      <c r="AD517" s="23"/>
      <c r="AE517" s="23"/>
      <c r="AF517"/>
      <c r="AG517"/>
      <c r="AH517"/>
      <c r="AI517"/>
      <c r="AJ517"/>
      <c r="AK517"/>
      <c r="AL517"/>
      <c r="AM517"/>
      <c r="AN517"/>
      <c r="AO517"/>
      <c r="AP517"/>
      <c r="AQ517"/>
    </row>
    <row r="518" spans="1:43" s="13" customFormat="1" x14ac:dyDescent="0.4">
      <c r="A518" s="23"/>
      <c r="B518" s="23"/>
      <c r="D518" s="16"/>
      <c r="E518" s="32"/>
      <c r="F518" s="33"/>
      <c r="H518" s="16"/>
      <c r="I518" s="32"/>
      <c r="J518" s="33"/>
      <c r="L518" s="16"/>
      <c r="M518" s="32"/>
      <c r="N518" s="33"/>
      <c r="P518" s="16"/>
      <c r="Q518" s="32"/>
      <c r="R518" s="33"/>
      <c r="T518" s="16"/>
      <c r="U518" s="32"/>
      <c r="V518" s="33"/>
      <c r="W518" s="33"/>
      <c r="X518" s="33"/>
      <c r="Y518" s="33"/>
      <c r="Z518" s="33"/>
      <c r="AA518" s="33"/>
      <c r="AB518" s="33"/>
      <c r="AC518" s="23"/>
      <c r="AD518" s="23"/>
      <c r="AE518" s="23"/>
      <c r="AF518"/>
      <c r="AG518"/>
      <c r="AH518"/>
      <c r="AI518"/>
      <c r="AJ518"/>
      <c r="AK518"/>
      <c r="AL518"/>
      <c r="AM518"/>
      <c r="AN518"/>
      <c r="AO518"/>
      <c r="AP518"/>
      <c r="AQ518"/>
    </row>
    <row r="519" spans="1:43" s="13" customFormat="1" x14ac:dyDescent="0.4">
      <c r="A519" s="23"/>
      <c r="B519" s="23"/>
      <c r="D519" s="16"/>
      <c r="E519" s="32"/>
      <c r="F519" s="33"/>
      <c r="H519" s="16"/>
      <c r="I519" s="32"/>
      <c r="J519" s="33"/>
      <c r="L519" s="16"/>
      <c r="M519" s="32"/>
      <c r="N519" s="33"/>
      <c r="P519" s="16"/>
      <c r="Q519" s="32"/>
      <c r="R519" s="33"/>
      <c r="T519" s="16"/>
      <c r="U519" s="32"/>
      <c r="V519" s="33"/>
      <c r="W519" s="33"/>
      <c r="X519" s="33"/>
      <c r="Y519" s="33"/>
      <c r="Z519" s="33"/>
      <c r="AA519" s="33"/>
      <c r="AB519" s="33"/>
      <c r="AC519" s="23"/>
      <c r="AD519" s="23"/>
      <c r="AE519" s="23"/>
      <c r="AF519"/>
      <c r="AG519"/>
      <c r="AH519"/>
      <c r="AI519"/>
      <c r="AJ519"/>
      <c r="AK519"/>
      <c r="AL519"/>
      <c r="AM519"/>
      <c r="AN519"/>
      <c r="AO519"/>
      <c r="AP519"/>
      <c r="AQ519"/>
    </row>
    <row r="520" spans="1:43" s="13" customFormat="1" x14ac:dyDescent="0.4">
      <c r="A520" s="23"/>
      <c r="B520" s="23"/>
      <c r="D520" s="16"/>
      <c r="E520" s="32"/>
      <c r="F520" s="33"/>
      <c r="H520" s="16"/>
      <c r="I520" s="32"/>
      <c r="J520" s="33"/>
      <c r="L520" s="16"/>
      <c r="M520" s="32"/>
      <c r="N520" s="33"/>
      <c r="P520" s="16"/>
      <c r="Q520" s="32"/>
      <c r="R520" s="33"/>
      <c r="T520" s="16"/>
      <c r="U520" s="32"/>
      <c r="V520" s="33"/>
      <c r="W520" s="33"/>
      <c r="X520" s="33"/>
      <c r="Y520" s="33"/>
      <c r="Z520" s="33"/>
      <c r="AA520" s="33"/>
      <c r="AB520" s="33"/>
      <c r="AC520" s="23"/>
      <c r="AD520" s="23"/>
      <c r="AE520" s="23"/>
      <c r="AF520"/>
      <c r="AG520"/>
      <c r="AH520"/>
      <c r="AI520"/>
      <c r="AJ520"/>
      <c r="AK520"/>
      <c r="AL520"/>
      <c r="AM520"/>
      <c r="AN520"/>
      <c r="AO520"/>
      <c r="AP520"/>
      <c r="AQ520"/>
    </row>
    <row r="521" spans="1:43" s="13" customFormat="1" x14ac:dyDescent="0.4">
      <c r="A521" s="23"/>
      <c r="B521" s="23"/>
      <c r="D521" s="16"/>
      <c r="E521" s="32"/>
      <c r="F521" s="33"/>
      <c r="H521" s="16"/>
      <c r="I521" s="32"/>
      <c r="J521" s="33"/>
      <c r="L521" s="16"/>
      <c r="M521" s="32"/>
      <c r="N521" s="33"/>
      <c r="P521" s="16"/>
      <c r="Q521" s="32"/>
      <c r="R521" s="33"/>
      <c r="T521" s="16"/>
      <c r="U521" s="32"/>
      <c r="V521" s="33"/>
      <c r="W521" s="33"/>
      <c r="X521" s="33"/>
      <c r="Y521" s="33"/>
      <c r="Z521" s="33"/>
      <c r="AA521" s="33"/>
      <c r="AB521" s="33"/>
      <c r="AC521" s="23"/>
      <c r="AD521" s="23"/>
      <c r="AE521" s="23"/>
      <c r="AF521"/>
      <c r="AG521"/>
      <c r="AH521"/>
      <c r="AI521"/>
      <c r="AJ521"/>
      <c r="AK521"/>
      <c r="AL521"/>
      <c r="AM521"/>
      <c r="AN521"/>
      <c r="AO521"/>
      <c r="AP521"/>
      <c r="AQ521"/>
    </row>
    <row r="522" spans="1:43" s="13" customFormat="1" x14ac:dyDescent="0.4">
      <c r="A522" s="23"/>
      <c r="B522" s="23"/>
      <c r="D522" s="16"/>
      <c r="E522" s="32"/>
      <c r="F522" s="33"/>
      <c r="H522" s="16"/>
      <c r="I522" s="32"/>
      <c r="J522" s="33"/>
      <c r="L522" s="16"/>
      <c r="M522" s="32"/>
      <c r="N522" s="33"/>
      <c r="P522" s="16"/>
      <c r="Q522" s="32"/>
      <c r="R522" s="33"/>
      <c r="T522" s="16"/>
      <c r="U522" s="32"/>
      <c r="V522" s="33"/>
      <c r="W522" s="33"/>
      <c r="X522" s="33"/>
      <c r="Y522" s="33"/>
      <c r="Z522" s="33"/>
      <c r="AA522" s="33"/>
      <c r="AB522" s="33"/>
      <c r="AC522" s="23"/>
      <c r="AD522" s="23"/>
      <c r="AE522" s="23"/>
      <c r="AF522"/>
      <c r="AG522"/>
      <c r="AH522"/>
      <c r="AI522"/>
      <c r="AJ522"/>
      <c r="AK522"/>
      <c r="AL522"/>
      <c r="AM522"/>
      <c r="AN522"/>
      <c r="AO522"/>
      <c r="AP522"/>
      <c r="AQ522"/>
    </row>
    <row r="523" spans="1:43" s="13" customFormat="1" x14ac:dyDescent="0.4">
      <c r="A523" s="23"/>
      <c r="B523" s="23"/>
      <c r="D523" s="16"/>
      <c r="E523" s="32"/>
      <c r="F523" s="33"/>
      <c r="H523" s="16"/>
      <c r="I523" s="32"/>
      <c r="J523" s="33"/>
      <c r="L523" s="16"/>
      <c r="M523" s="32"/>
      <c r="N523" s="33"/>
      <c r="P523" s="16"/>
      <c r="Q523" s="32"/>
      <c r="R523" s="33"/>
      <c r="T523" s="16"/>
      <c r="U523" s="32"/>
      <c r="V523" s="33"/>
      <c r="W523" s="33"/>
      <c r="X523" s="33"/>
      <c r="Y523" s="33"/>
      <c r="Z523" s="33"/>
      <c r="AA523" s="33"/>
      <c r="AB523" s="33"/>
      <c r="AC523" s="23"/>
      <c r="AD523" s="23"/>
      <c r="AE523" s="23"/>
      <c r="AF523"/>
      <c r="AG523"/>
      <c r="AH523"/>
      <c r="AI523"/>
      <c r="AJ523"/>
      <c r="AK523"/>
      <c r="AL523"/>
      <c r="AM523"/>
      <c r="AN523"/>
      <c r="AO523"/>
      <c r="AP523"/>
      <c r="AQ523"/>
    </row>
  </sheetData>
  <mergeCells count="22">
    <mergeCell ref="AD7:AD9"/>
    <mergeCell ref="AE7:AE9"/>
    <mergeCell ref="Q7:R7"/>
    <mergeCell ref="S7:T7"/>
    <mergeCell ref="U7:V7"/>
    <mergeCell ref="W7:X7"/>
    <mergeCell ref="Y7:Z7"/>
    <mergeCell ref="AA7:AB7"/>
    <mergeCell ref="A1:J1"/>
    <mergeCell ref="A2:J2"/>
    <mergeCell ref="A3:J3"/>
    <mergeCell ref="A4:J4"/>
    <mergeCell ref="AC7:AC9"/>
    <mergeCell ref="O7:P7"/>
    <mergeCell ref="C7:D7"/>
    <mergeCell ref="A7:A9"/>
    <mergeCell ref="B7:B9"/>
    <mergeCell ref="E7:F7"/>
    <mergeCell ref="G7:H7"/>
    <mergeCell ref="I7:J7"/>
    <mergeCell ref="K7:L7"/>
    <mergeCell ref="M7:N7"/>
  </mergeCells>
  <phoneticPr fontId="13" type="noConversion"/>
  <hyperlinks>
    <hyperlink ref="C7:D7" r:id="rId1" display="Траверса ТН03" xr:uid="{40CA19C1-7266-4588-A380-C56046B08883}"/>
    <hyperlink ref="E7:F7" r:id="rId2" display="Траверса ТН04" xr:uid="{6CF8F09F-462D-4F81-A580-924F2E006397}"/>
    <hyperlink ref="G7:H7" r:id="rId3" display="Траверса ТН05" xr:uid="{EB0DAE4F-697A-43EF-8F80-BCAEB6C72CF4}"/>
    <hyperlink ref="I7:J7" r:id="rId4" display="Траверса ТМ1з012" xr:uid="{CCE004BF-65FB-40D1-96B3-BF75BC196D75}"/>
    <hyperlink ref="K7:L7" r:id="rId5" display="Траверса ТМ1з021" xr:uid="{ABF020D8-DA20-4208-82E6-FCA45CC0C119}"/>
    <hyperlink ref="M7:N7" r:id="rId6" display="Траверса ТМ1з024" xr:uid="{8B9422A5-5BA2-4B4E-BFA9-A6FDC8F500F3}"/>
    <hyperlink ref="O7:P7" r:id="rId7" display="Траверса ТМ1з025" xr:uid="{6A045192-B8EF-4F1D-8336-0D113EA759C3}"/>
    <hyperlink ref="Q7:R7" r:id="rId8" display="Кронштейн КР01" xr:uid="{8B6F67FC-D523-4AB8-8652-8FC27CA34599}"/>
    <hyperlink ref="S7:T7" r:id="rId9" display="Кронштейн КР012" xr:uid="{FC317284-30EF-4508-BA2B-01B4D7F059B9}"/>
    <hyperlink ref="U7:V7" r:id="rId10" display="Кронштейн КР025" xr:uid="{2C4FA8FC-CDA6-4C4F-9834-A2D27CD5A0B4}"/>
    <hyperlink ref="W7:X7" r:id="rId11" display="Кронштейн КР026" xr:uid="{34747DCB-A2BE-4B03-A9B7-B88410E306B4}"/>
    <hyperlink ref="Y7:Z7" r:id="rId12" display="Кронштейн КР027" xr:uid="{C80A0416-E6FB-4F08-B94B-EBC8B6FDB7B0}"/>
    <hyperlink ref="AA7:AB7" r:id="rId13" display="Хомут Х02" xr:uid="{D05783C1-7FF3-46C2-A714-84888752CD3C}"/>
  </hyperlinks>
  <pageMargins left="0.7" right="0.7" top="0.75" bottom="0.75" header="0.3" footer="0.3"/>
  <pageSetup paperSize="9" orientation="portrait" r:id="rId1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0EB3A-B7E5-4F00-A6DA-BAAEBB821C9A}">
  <dimension ref="A1:AE530"/>
  <sheetViews>
    <sheetView zoomScale="70" zoomScaleNormal="70" workbookViewId="0">
      <pane xSplit="2" ySplit="9" topLeftCell="C10" activePane="bottomRight" state="frozen"/>
      <selection pane="topRight" activeCell="C1" sqref="C1"/>
      <selection pane="bottomLeft" activeCell="A8" sqref="A8"/>
      <selection pane="bottomRight" activeCell="A3" sqref="A3:J3"/>
    </sheetView>
  </sheetViews>
  <sheetFormatPr defaultRowHeight="16.8" x14ac:dyDescent="0.4"/>
  <cols>
    <col min="1" max="1" width="9.109375" style="23" customWidth="1"/>
    <col min="2" max="2" width="22" style="23" customWidth="1"/>
    <col min="3" max="3" width="15.6640625" style="13" customWidth="1"/>
    <col min="4" max="4" width="10.6640625" style="16" customWidth="1"/>
    <col min="5" max="5" width="15.6640625" style="14" customWidth="1"/>
    <col min="6" max="6" width="10.6640625" style="15" customWidth="1"/>
    <col min="7" max="7" width="15.6640625" style="13" customWidth="1"/>
    <col min="8" max="8" width="10.6640625" style="16" customWidth="1"/>
    <col min="9" max="9" width="15.6640625" style="14" customWidth="1"/>
    <col min="10" max="10" width="10.6640625" style="15" customWidth="1"/>
    <col min="11" max="11" width="15.6640625" style="13" customWidth="1"/>
    <col min="12" max="12" width="10.6640625" style="16" customWidth="1"/>
    <col min="13" max="13" width="15.6640625" style="14" customWidth="1"/>
    <col min="14" max="14" width="10.6640625" style="15" customWidth="1"/>
    <col min="15" max="15" width="15.6640625" style="13" customWidth="1"/>
    <col min="16" max="16" width="10.6640625" style="16" customWidth="1"/>
    <col min="17" max="17" width="22" style="23" customWidth="1"/>
    <col min="18" max="19" width="11.44140625" style="23" customWidth="1"/>
  </cols>
  <sheetData>
    <row r="1" spans="1:19" ht="20.399999999999999" x14ac:dyDescent="0.45">
      <c r="A1" s="135" t="s">
        <v>300</v>
      </c>
      <c r="B1" s="135"/>
      <c r="C1" s="135"/>
      <c r="D1" s="135"/>
      <c r="E1" s="135"/>
      <c r="F1" s="135"/>
      <c r="G1" s="135"/>
      <c r="H1" s="135"/>
      <c r="I1" s="135"/>
      <c r="J1" s="135"/>
      <c r="K1"/>
      <c r="L1"/>
      <c r="M1"/>
      <c r="N1"/>
      <c r="O1"/>
      <c r="P1"/>
      <c r="Q1" s="1"/>
      <c r="R1" s="1"/>
      <c r="S1" s="1"/>
    </row>
    <row r="2" spans="1:19" ht="20.399999999999999" x14ac:dyDescent="0.45">
      <c r="A2" s="135" t="s">
        <v>301</v>
      </c>
      <c r="B2" s="135"/>
      <c r="C2" s="135"/>
      <c r="D2" s="135"/>
      <c r="E2" s="135"/>
      <c r="F2" s="135"/>
      <c r="G2" s="135"/>
      <c r="H2" s="135"/>
      <c r="I2" s="135"/>
      <c r="J2" s="135"/>
      <c r="K2"/>
      <c r="L2"/>
      <c r="M2"/>
      <c r="N2"/>
      <c r="O2"/>
      <c r="P2"/>
      <c r="Q2" s="1"/>
      <c r="R2" s="1"/>
      <c r="S2" s="1"/>
    </row>
    <row r="3" spans="1:19" ht="20.399999999999999" x14ac:dyDescent="0.45">
      <c r="A3" s="135" t="s">
        <v>302</v>
      </c>
      <c r="B3" s="135"/>
      <c r="C3" s="135"/>
      <c r="D3" s="135"/>
      <c r="E3" s="135"/>
      <c r="F3" s="135"/>
      <c r="G3" s="135"/>
      <c r="H3" s="135"/>
      <c r="I3" s="135"/>
      <c r="J3" s="135"/>
      <c r="K3"/>
      <c r="L3"/>
      <c r="M3"/>
      <c r="N3"/>
      <c r="O3"/>
      <c r="P3"/>
      <c r="Q3" s="1"/>
      <c r="R3" s="1"/>
      <c r="S3" s="1"/>
    </row>
    <row r="4" spans="1:19" ht="20.399999999999999" x14ac:dyDescent="0.45">
      <c r="A4" s="134" t="s">
        <v>299</v>
      </c>
      <c r="B4" s="134"/>
      <c r="C4" s="134"/>
      <c r="D4" s="134"/>
      <c r="E4" s="134"/>
      <c r="F4" s="134"/>
      <c r="G4" s="134"/>
      <c r="H4" s="134"/>
      <c r="I4" s="134"/>
      <c r="J4" s="134"/>
      <c r="K4"/>
      <c r="L4"/>
      <c r="M4"/>
      <c r="N4"/>
      <c r="O4"/>
      <c r="P4"/>
      <c r="Q4" s="1"/>
      <c r="R4" s="1"/>
      <c r="S4" s="1"/>
    </row>
    <row r="5" spans="1:19" ht="18" customHeight="1" x14ac:dyDescent="0.4">
      <c r="A5"/>
      <c r="B5"/>
      <c r="C5"/>
      <c r="D5"/>
      <c r="E5"/>
      <c r="F5"/>
      <c r="G5"/>
      <c r="H5"/>
      <c r="I5"/>
      <c r="J5"/>
      <c r="K5"/>
      <c r="L5"/>
      <c r="M5"/>
      <c r="N5"/>
      <c r="O5"/>
      <c r="P5"/>
      <c r="Q5" s="1"/>
      <c r="R5" s="1"/>
      <c r="S5" s="1"/>
    </row>
    <row r="6" spans="1:19" x14ac:dyDescent="0.4">
      <c r="A6" s="1"/>
      <c r="B6" s="1"/>
      <c r="C6"/>
      <c r="D6"/>
      <c r="E6"/>
      <c r="F6"/>
      <c r="G6"/>
      <c r="H6"/>
      <c r="I6"/>
      <c r="J6"/>
      <c r="K6"/>
      <c r="L6"/>
      <c r="M6"/>
      <c r="N6"/>
      <c r="O6"/>
      <c r="P6"/>
      <c r="Q6" s="1"/>
      <c r="R6" s="1"/>
      <c r="S6" s="1"/>
    </row>
    <row r="7" spans="1:19" ht="49.95" customHeight="1" x14ac:dyDescent="0.3">
      <c r="A7" s="156" t="s">
        <v>35</v>
      </c>
      <c r="B7" s="158" t="str">
        <f>CONCATENATE("                          ","Виріб",CHAR(10),CHAR(10),CHAR(10),"  Металопрокат")</f>
        <v xml:space="preserve">                          Виріб
  Металопрокат</v>
      </c>
      <c r="C7" s="152" t="s">
        <v>287</v>
      </c>
      <c r="D7" s="153"/>
      <c r="E7" s="152" t="s">
        <v>293</v>
      </c>
      <c r="F7" s="153"/>
      <c r="G7" s="152" t="s">
        <v>288</v>
      </c>
      <c r="H7" s="153"/>
      <c r="I7" s="152" t="s">
        <v>289</v>
      </c>
      <c r="J7" s="153"/>
      <c r="K7" s="152" t="s">
        <v>290</v>
      </c>
      <c r="L7" s="153"/>
      <c r="M7" s="152" t="s">
        <v>291</v>
      </c>
      <c r="N7" s="153"/>
      <c r="O7" s="152" t="s">
        <v>292</v>
      </c>
      <c r="P7" s="153"/>
      <c r="Q7" s="158" t="str">
        <f>CONCATENATE("                          ","Виріб",CHAR(10),CHAR(10),CHAR(10),"  Металопрокат")</f>
        <v xml:space="preserve">                          Виріб
  Металопрокат</v>
      </c>
      <c r="R7" s="156" t="s">
        <v>68</v>
      </c>
      <c r="S7" s="156" t="s">
        <v>69</v>
      </c>
    </row>
    <row r="8" spans="1:19" ht="18" customHeight="1" x14ac:dyDescent="0.3">
      <c r="A8" s="156"/>
      <c r="B8" s="158"/>
      <c r="C8" s="3" t="s">
        <v>3</v>
      </c>
      <c r="D8" s="19">
        <v>0</v>
      </c>
      <c r="E8" s="4" t="s">
        <v>3</v>
      </c>
      <c r="F8" s="19">
        <v>0</v>
      </c>
      <c r="G8" s="3" t="s">
        <v>3</v>
      </c>
      <c r="H8" s="19">
        <v>0</v>
      </c>
      <c r="I8" s="4" t="s">
        <v>3</v>
      </c>
      <c r="J8" s="19">
        <v>0</v>
      </c>
      <c r="K8" s="3" t="s">
        <v>3</v>
      </c>
      <c r="L8" s="19">
        <v>0</v>
      </c>
      <c r="M8" s="4" t="s">
        <v>3</v>
      </c>
      <c r="N8" s="19">
        <v>0</v>
      </c>
      <c r="O8" s="3" t="s">
        <v>3</v>
      </c>
      <c r="P8" s="19">
        <v>0</v>
      </c>
      <c r="Q8" s="158"/>
      <c r="R8" s="156"/>
      <c r="S8" s="156"/>
    </row>
    <row r="9" spans="1:19" ht="21.75" customHeight="1" x14ac:dyDescent="0.3">
      <c r="A9" s="156"/>
      <c r="B9" s="158"/>
      <c r="C9" s="3" t="s">
        <v>4</v>
      </c>
      <c r="D9" s="6" t="s">
        <v>2</v>
      </c>
      <c r="E9" s="4" t="s">
        <v>4</v>
      </c>
      <c r="F9" s="8" t="s">
        <v>2</v>
      </c>
      <c r="G9" s="3" t="s">
        <v>4</v>
      </c>
      <c r="H9" s="6" t="s">
        <v>2</v>
      </c>
      <c r="I9" s="4" t="s">
        <v>4</v>
      </c>
      <c r="J9" s="8" t="s">
        <v>2</v>
      </c>
      <c r="K9" s="3" t="s">
        <v>4</v>
      </c>
      <c r="L9" s="6" t="s">
        <v>2</v>
      </c>
      <c r="M9" s="4" t="s">
        <v>4</v>
      </c>
      <c r="N9" s="8" t="s">
        <v>2</v>
      </c>
      <c r="O9" s="3" t="s">
        <v>4</v>
      </c>
      <c r="P9" s="6" t="s">
        <v>2</v>
      </c>
      <c r="Q9" s="158"/>
      <c r="R9" s="156"/>
      <c r="S9" s="156"/>
    </row>
    <row r="10" spans="1:19" ht="51" customHeight="1" x14ac:dyDescent="0.3">
      <c r="A10" s="20">
        <v>0.36</v>
      </c>
      <c r="B10" s="24" t="s">
        <v>295</v>
      </c>
      <c r="C10" s="7">
        <f>D8*0.4</f>
        <v>0</v>
      </c>
      <c r="D10" s="6">
        <f>C10*$A10</f>
        <v>0</v>
      </c>
      <c r="E10" s="9">
        <f>0.64*F8</f>
        <v>0</v>
      </c>
      <c r="F10" s="10">
        <f>E10*$A10</f>
        <v>0</v>
      </c>
      <c r="G10" s="3">
        <f>0.35*H8</f>
        <v>0</v>
      </c>
      <c r="H10" s="6">
        <f>G10*A10</f>
        <v>0</v>
      </c>
      <c r="I10" s="4">
        <f>0.35*J8</f>
        <v>0</v>
      </c>
      <c r="J10" s="8">
        <f>I10*A10</f>
        <v>0</v>
      </c>
      <c r="K10" s="3"/>
      <c r="L10" s="6">
        <f>K10*A10</f>
        <v>0</v>
      </c>
      <c r="M10" s="4"/>
      <c r="N10" s="8">
        <f>M10*A10</f>
        <v>0</v>
      </c>
      <c r="O10" s="3"/>
      <c r="P10" s="6">
        <f>O10*A10</f>
        <v>0</v>
      </c>
      <c r="Q10" s="24" t="s">
        <v>295</v>
      </c>
      <c r="R10" s="37">
        <f t="shared" ref="R10:R44" si="0">SUMPRODUCT(--(MOD(COLUMN(C10:P10),2)=1),C10:P10)</f>
        <v>0</v>
      </c>
      <c r="S10" s="20">
        <f t="shared" ref="S10:S44" si="1">SUMPRODUCT(--(MOD(COLUMN(C10:P10),2)=0),C10:P10)</f>
        <v>0</v>
      </c>
    </row>
    <row r="11" spans="1:19" ht="51" customHeight="1" x14ac:dyDescent="0.3">
      <c r="A11" s="20">
        <v>0.51</v>
      </c>
      <c r="B11" s="24" t="s">
        <v>298</v>
      </c>
      <c r="C11" s="7"/>
      <c r="D11" s="6">
        <f t="shared" ref="D11:D74" si="2">C11*$A11</f>
        <v>0</v>
      </c>
      <c r="E11" s="9"/>
      <c r="F11" s="10">
        <f t="shared" ref="F11:F74" si="3">E11*$A11</f>
        <v>0</v>
      </c>
      <c r="G11" s="3"/>
      <c r="H11" s="6">
        <f t="shared" ref="H11:H74" si="4">G11*A11</f>
        <v>0</v>
      </c>
      <c r="I11" s="4"/>
      <c r="J11" s="8">
        <f t="shared" ref="J11:J74" si="5">I11*A11</f>
        <v>0</v>
      </c>
      <c r="K11" s="3"/>
      <c r="L11" s="6">
        <f t="shared" ref="L11:L74" si="6">K11*A11</f>
        <v>0</v>
      </c>
      <c r="M11" s="4">
        <f>0.925*N8</f>
        <v>0</v>
      </c>
      <c r="N11" s="8">
        <f t="shared" ref="N11:N74" si="7">M11*A11</f>
        <v>0</v>
      </c>
      <c r="O11" s="3">
        <f>1.125*P8</f>
        <v>0</v>
      </c>
      <c r="P11" s="6">
        <f t="shared" ref="P11:P74" si="8">O11*A11</f>
        <v>0</v>
      </c>
      <c r="Q11" s="24" t="s">
        <v>298</v>
      </c>
      <c r="R11" s="37">
        <f t="shared" si="0"/>
        <v>0</v>
      </c>
      <c r="S11" s="20">
        <f t="shared" si="1"/>
        <v>0</v>
      </c>
    </row>
    <row r="12" spans="1:19" ht="48.75" customHeight="1" x14ac:dyDescent="0.3">
      <c r="A12" s="20">
        <v>0.62</v>
      </c>
      <c r="B12" s="24" t="s">
        <v>70</v>
      </c>
      <c r="C12" s="7"/>
      <c r="D12" s="6">
        <f t="shared" si="2"/>
        <v>0</v>
      </c>
      <c r="E12" s="9"/>
      <c r="F12" s="10">
        <f t="shared" si="3"/>
        <v>0</v>
      </c>
      <c r="G12" s="7"/>
      <c r="H12" s="6">
        <f t="shared" si="4"/>
        <v>0</v>
      </c>
      <c r="I12" s="9"/>
      <c r="J12" s="8">
        <f t="shared" si="5"/>
        <v>0</v>
      </c>
      <c r="K12" s="7"/>
      <c r="L12" s="6">
        <f t="shared" si="6"/>
        <v>0</v>
      </c>
      <c r="M12" s="9"/>
      <c r="N12" s="8">
        <f t="shared" si="7"/>
        <v>0</v>
      </c>
      <c r="O12" s="7"/>
      <c r="P12" s="6">
        <f t="shared" si="8"/>
        <v>0</v>
      </c>
      <c r="Q12" s="24" t="s">
        <v>70</v>
      </c>
      <c r="R12" s="37">
        <f t="shared" si="0"/>
        <v>0</v>
      </c>
      <c r="S12" s="20">
        <f t="shared" si="1"/>
        <v>0</v>
      </c>
    </row>
    <row r="13" spans="1:19" ht="48.75" customHeight="1" x14ac:dyDescent="0.3">
      <c r="A13" s="20">
        <v>0.89</v>
      </c>
      <c r="B13" s="24" t="s">
        <v>71</v>
      </c>
      <c r="C13" s="7"/>
      <c r="D13" s="6">
        <f t="shared" si="2"/>
        <v>0</v>
      </c>
      <c r="E13" s="9"/>
      <c r="F13" s="10">
        <f t="shared" si="3"/>
        <v>0</v>
      </c>
      <c r="G13" s="7"/>
      <c r="H13" s="6">
        <f t="shared" si="4"/>
        <v>0</v>
      </c>
      <c r="I13" s="9"/>
      <c r="J13" s="8">
        <f t="shared" si="5"/>
        <v>0</v>
      </c>
      <c r="K13" s="7"/>
      <c r="L13" s="6">
        <f t="shared" si="6"/>
        <v>0</v>
      </c>
      <c r="M13" s="9"/>
      <c r="N13" s="8">
        <f t="shared" si="7"/>
        <v>0</v>
      </c>
      <c r="O13" s="7"/>
      <c r="P13" s="6">
        <f t="shared" si="8"/>
        <v>0</v>
      </c>
      <c r="Q13" s="24" t="s">
        <v>71</v>
      </c>
      <c r="R13" s="37">
        <f t="shared" si="0"/>
        <v>0</v>
      </c>
      <c r="S13" s="20">
        <f t="shared" si="1"/>
        <v>0</v>
      </c>
    </row>
    <row r="14" spans="1:19" ht="48.75" customHeight="1" x14ac:dyDescent="0.3">
      <c r="A14" s="20">
        <v>1.58</v>
      </c>
      <c r="B14" s="24" t="s">
        <v>72</v>
      </c>
      <c r="C14" s="7">
        <f>1.25*D8</f>
        <v>0</v>
      </c>
      <c r="D14" s="6">
        <f>C14*$A14</f>
        <v>0</v>
      </c>
      <c r="E14" s="9">
        <f>1.45*F8</f>
        <v>0</v>
      </c>
      <c r="F14" s="10">
        <f t="shared" si="3"/>
        <v>0</v>
      </c>
      <c r="G14" s="7">
        <f>0.28*H8</f>
        <v>0</v>
      </c>
      <c r="H14" s="6">
        <f t="shared" si="4"/>
        <v>0</v>
      </c>
      <c r="I14" s="9">
        <f>0.28*J8</f>
        <v>0</v>
      </c>
      <c r="J14" s="8">
        <f t="shared" si="5"/>
        <v>0</v>
      </c>
      <c r="K14" s="7"/>
      <c r="L14" s="6">
        <f t="shared" si="6"/>
        <v>0</v>
      </c>
      <c r="M14" s="9"/>
      <c r="N14" s="8">
        <f t="shared" si="7"/>
        <v>0</v>
      </c>
      <c r="O14" s="107"/>
      <c r="P14" s="6">
        <f t="shared" si="8"/>
        <v>0</v>
      </c>
      <c r="Q14" s="24" t="s">
        <v>72</v>
      </c>
      <c r="R14" s="37">
        <f t="shared" si="0"/>
        <v>0</v>
      </c>
      <c r="S14" s="20">
        <f t="shared" si="1"/>
        <v>0</v>
      </c>
    </row>
    <row r="15" spans="1:19" ht="50.4" x14ac:dyDescent="0.3">
      <c r="A15" s="20">
        <v>2.4700000000000002</v>
      </c>
      <c r="B15" s="24" t="s">
        <v>73</v>
      </c>
      <c r="C15" s="7"/>
      <c r="D15" s="6">
        <f t="shared" si="2"/>
        <v>0</v>
      </c>
      <c r="E15" s="9"/>
      <c r="F15" s="10">
        <f t="shared" si="3"/>
        <v>0</v>
      </c>
      <c r="G15" s="7"/>
      <c r="H15" s="6">
        <f t="shared" si="4"/>
        <v>0</v>
      </c>
      <c r="I15" s="9"/>
      <c r="J15" s="8">
        <f t="shared" si="5"/>
        <v>0</v>
      </c>
      <c r="K15" s="7"/>
      <c r="L15" s="6">
        <f t="shared" si="6"/>
        <v>0</v>
      </c>
      <c r="M15" s="9"/>
      <c r="N15" s="8">
        <f t="shared" si="7"/>
        <v>0</v>
      </c>
      <c r="O15" s="7"/>
      <c r="P15" s="6">
        <f t="shared" si="8"/>
        <v>0</v>
      </c>
      <c r="Q15" s="24" t="s">
        <v>73</v>
      </c>
      <c r="R15" s="37">
        <f t="shared" si="0"/>
        <v>0</v>
      </c>
      <c r="S15" s="20">
        <f t="shared" si="1"/>
        <v>0</v>
      </c>
    </row>
    <row r="16" spans="1:19" ht="33.6" x14ac:dyDescent="0.3">
      <c r="A16" s="20">
        <v>2.98</v>
      </c>
      <c r="B16" s="24" t="s">
        <v>74</v>
      </c>
      <c r="C16" s="7"/>
      <c r="D16" s="6">
        <f t="shared" si="2"/>
        <v>0</v>
      </c>
      <c r="E16" s="9"/>
      <c r="F16" s="10">
        <f t="shared" si="3"/>
        <v>0</v>
      </c>
      <c r="G16" s="7"/>
      <c r="H16" s="6">
        <f t="shared" si="4"/>
        <v>0</v>
      </c>
      <c r="I16" s="9"/>
      <c r="J16" s="8">
        <f t="shared" si="5"/>
        <v>0</v>
      </c>
      <c r="K16" s="7"/>
      <c r="L16" s="6">
        <f t="shared" si="6"/>
        <v>0</v>
      </c>
      <c r="M16" s="9"/>
      <c r="N16" s="8">
        <f t="shared" si="7"/>
        <v>0</v>
      </c>
      <c r="O16" s="7"/>
      <c r="P16" s="6">
        <f t="shared" si="8"/>
        <v>0</v>
      </c>
      <c r="Q16" s="24" t="s">
        <v>74</v>
      </c>
      <c r="R16" s="37">
        <f t="shared" si="0"/>
        <v>0</v>
      </c>
      <c r="S16" s="20">
        <f t="shared" si="1"/>
        <v>0</v>
      </c>
    </row>
    <row r="17" spans="1:19" ht="33.6" x14ac:dyDescent="0.3">
      <c r="A17" s="20">
        <v>3.54</v>
      </c>
      <c r="B17" s="24" t="s">
        <v>75</v>
      </c>
      <c r="C17" s="7"/>
      <c r="D17" s="6">
        <f t="shared" si="2"/>
        <v>0</v>
      </c>
      <c r="E17" s="9"/>
      <c r="F17" s="10">
        <f t="shared" si="3"/>
        <v>0</v>
      </c>
      <c r="G17" s="7"/>
      <c r="H17" s="6">
        <f t="shared" si="4"/>
        <v>0</v>
      </c>
      <c r="I17" s="9"/>
      <c r="J17" s="8">
        <f t="shared" si="5"/>
        <v>0</v>
      </c>
      <c r="K17" s="7"/>
      <c r="L17" s="6">
        <f t="shared" si="6"/>
        <v>0</v>
      </c>
      <c r="M17" s="9"/>
      <c r="N17" s="8">
        <f t="shared" si="7"/>
        <v>0</v>
      </c>
      <c r="O17" s="7"/>
      <c r="P17" s="6">
        <f t="shared" si="8"/>
        <v>0</v>
      </c>
      <c r="Q17" s="24" t="s">
        <v>75</v>
      </c>
      <c r="R17" s="37">
        <f t="shared" si="0"/>
        <v>0</v>
      </c>
      <c r="S17" s="20">
        <f t="shared" si="1"/>
        <v>0</v>
      </c>
    </row>
    <row r="18" spans="1:19" ht="50.4" x14ac:dyDescent="0.3">
      <c r="A18" s="20">
        <v>2.68</v>
      </c>
      <c r="B18" s="24" t="s">
        <v>102</v>
      </c>
      <c r="C18" s="7"/>
      <c r="D18" s="6">
        <f t="shared" si="2"/>
        <v>0</v>
      </c>
      <c r="E18" s="9"/>
      <c r="F18" s="10">
        <f t="shared" si="3"/>
        <v>0</v>
      </c>
      <c r="G18" s="7"/>
      <c r="H18" s="6">
        <f t="shared" si="4"/>
        <v>0</v>
      </c>
      <c r="I18" s="9"/>
      <c r="J18" s="8">
        <f t="shared" si="5"/>
        <v>0</v>
      </c>
      <c r="K18" s="7">
        <f>0.67*L8</f>
        <v>0</v>
      </c>
      <c r="L18" s="6">
        <f t="shared" si="6"/>
        <v>0</v>
      </c>
      <c r="M18" s="9"/>
      <c r="N18" s="8">
        <f t="shared" si="7"/>
        <v>0</v>
      </c>
      <c r="O18" s="7"/>
      <c r="P18" s="6">
        <f t="shared" si="8"/>
        <v>0</v>
      </c>
      <c r="Q18" s="24" t="s">
        <v>102</v>
      </c>
      <c r="R18" s="37">
        <f t="shared" si="0"/>
        <v>0</v>
      </c>
      <c r="S18" s="20">
        <f t="shared" si="1"/>
        <v>0</v>
      </c>
    </row>
    <row r="19" spans="1:19" ht="50.4" x14ac:dyDescent="0.3">
      <c r="A19" s="20">
        <v>2.68</v>
      </c>
      <c r="B19" s="24" t="s">
        <v>253</v>
      </c>
      <c r="C19" s="7"/>
      <c r="D19" s="6">
        <f t="shared" si="2"/>
        <v>0</v>
      </c>
      <c r="E19" s="9"/>
      <c r="F19" s="10">
        <f t="shared" si="3"/>
        <v>0</v>
      </c>
      <c r="G19" s="7"/>
      <c r="H19" s="6">
        <f t="shared" si="4"/>
        <v>0</v>
      </c>
      <c r="I19" s="9"/>
      <c r="J19" s="8">
        <f t="shared" si="5"/>
        <v>0</v>
      </c>
      <c r="K19" s="7"/>
      <c r="L19" s="6">
        <f t="shared" si="6"/>
        <v>0</v>
      </c>
      <c r="M19" s="9"/>
      <c r="N19" s="8">
        <f t="shared" si="7"/>
        <v>0</v>
      </c>
      <c r="O19" s="7"/>
      <c r="P19" s="6">
        <f t="shared" si="8"/>
        <v>0</v>
      </c>
      <c r="Q19" s="24" t="s">
        <v>253</v>
      </c>
      <c r="R19" s="37">
        <f t="shared" si="0"/>
        <v>0</v>
      </c>
      <c r="S19" s="20">
        <f t="shared" si="1"/>
        <v>0</v>
      </c>
    </row>
    <row r="20" spans="1:19" ht="50.4" x14ac:dyDescent="0.3">
      <c r="A20" s="20">
        <v>3.37</v>
      </c>
      <c r="B20" s="24" t="s">
        <v>8</v>
      </c>
      <c r="C20" s="7"/>
      <c r="D20" s="6">
        <f t="shared" si="2"/>
        <v>0</v>
      </c>
      <c r="E20" s="9"/>
      <c r="F20" s="10">
        <f t="shared" si="3"/>
        <v>0</v>
      </c>
      <c r="G20" s="7"/>
      <c r="H20" s="6">
        <f t="shared" si="4"/>
        <v>0</v>
      </c>
      <c r="I20" s="9"/>
      <c r="J20" s="8">
        <f t="shared" si="5"/>
        <v>0</v>
      </c>
      <c r="K20" s="7"/>
      <c r="L20" s="6">
        <f t="shared" si="6"/>
        <v>0</v>
      </c>
      <c r="M20" s="9"/>
      <c r="N20" s="8">
        <f t="shared" si="7"/>
        <v>0</v>
      </c>
      <c r="O20" s="7"/>
      <c r="P20" s="6">
        <f t="shared" si="8"/>
        <v>0</v>
      </c>
      <c r="Q20" s="24" t="s">
        <v>8</v>
      </c>
      <c r="R20" s="37">
        <f t="shared" si="0"/>
        <v>0</v>
      </c>
      <c r="S20" s="20">
        <f t="shared" si="1"/>
        <v>0</v>
      </c>
    </row>
    <row r="21" spans="1:19" ht="50.4" x14ac:dyDescent="0.3">
      <c r="A21" s="20">
        <v>3.77</v>
      </c>
      <c r="B21" s="24" t="s">
        <v>7</v>
      </c>
      <c r="C21" s="7"/>
      <c r="D21" s="6">
        <f t="shared" si="2"/>
        <v>0</v>
      </c>
      <c r="E21" s="9"/>
      <c r="F21" s="10">
        <f t="shared" si="3"/>
        <v>0</v>
      </c>
      <c r="G21" s="7"/>
      <c r="H21" s="6">
        <f t="shared" si="4"/>
        <v>0</v>
      </c>
      <c r="I21" s="9"/>
      <c r="J21" s="8">
        <f t="shared" si="5"/>
        <v>0</v>
      </c>
      <c r="K21" s="7"/>
      <c r="L21" s="6">
        <f t="shared" si="6"/>
        <v>0</v>
      </c>
      <c r="M21" s="9"/>
      <c r="N21" s="8">
        <f t="shared" si="7"/>
        <v>0</v>
      </c>
      <c r="O21" s="7"/>
      <c r="P21" s="6">
        <f t="shared" si="8"/>
        <v>0</v>
      </c>
      <c r="Q21" s="24" t="s">
        <v>7</v>
      </c>
      <c r="R21" s="37">
        <f t="shared" si="0"/>
        <v>0</v>
      </c>
      <c r="S21" s="20">
        <f t="shared" si="1"/>
        <v>0</v>
      </c>
    </row>
    <row r="22" spans="1:19" ht="50.4" x14ac:dyDescent="0.3">
      <c r="A22" s="20">
        <v>5.78</v>
      </c>
      <c r="B22" s="24" t="s">
        <v>9</v>
      </c>
      <c r="C22" s="7"/>
      <c r="D22" s="6">
        <f t="shared" si="2"/>
        <v>0</v>
      </c>
      <c r="E22" s="9"/>
      <c r="F22" s="10">
        <f t="shared" si="3"/>
        <v>0</v>
      </c>
      <c r="G22" s="7"/>
      <c r="H22" s="6">
        <f t="shared" si="4"/>
        <v>0</v>
      </c>
      <c r="I22" s="9"/>
      <c r="J22" s="8">
        <f t="shared" si="5"/>
        <v>0</v>
      </c>
      <c r="K22" s="7"/>
      <c r="L22" s="6">
        <f t="shared" si="6"/>
        <v>0</v>
      </c>
      <c r="M22" s="9"/>
      <c r="N22" s="8">
        <f t="shared" si="7"/>
        <v>0</v>
      </c>
      <c r="O22" s="7"/>
      <c r="P22" s="6">
        <f t="shared" si="8"/>
        <v>0</v>
      </c>
      <c r="Q22" s="24" t="s">
        <v>9</v>
      </c>
      <c r="R22" s="37">
        <f t="shared" si="0"/>
        <v>0</v>
      </c>
      <c r="S22" s="20">
        <f t="shared" si="1"/>
        <v>0</v>
      </c>
    </row>
    <row r="23" spans="1:19" ht="50.4" x14ac:dyDescent="0.3">
      <c r="A23" s="20">
        <v>7.76</v>
      </c>
      <c r="B23" s="24" t="s">
        <v>136</v>
      </c>
      <c r="C23" s="7"/>
      <c r="D23" s="6">
        <f t="shared" si="2"/>
        <v>0</v>
      </c>
      <c r="E23" s="9"/>
      <c r="F23" s="10">
        <f t="shared" si="3"/>
        <v>0</v>
      </c>
      <c r="G23" s="7"/>
      <c r="H23" s="6">
        <f t="shared" si="4"/>
        <v>0</v>
      </c>
      <c r="I23" s="9"/>
      <c r="J23" s="8">
        <f t="shared" si="5"/>
        <v>0</v>
      </c>
      <c r="K23" s="7"/>
      <c r="L23" s="6">
        <f t="shared" si="6"/>
        <v>0</v>
      </c>
      <c r="M23" s="9"/>
      <c r="N23" s="8">
        <f t="shared" si="7"/>
        <v>0</v>
      </c>
      <c r="O23" s="7"/>
      <c r="P23" s="6">
        <f t="shared" si="8"/>
        <v>0</v>
      </c>
      <c r="Q23" s="24" t="s">
        <v>136</v>
      </c>
      <c r="R23" s="37">
        <f t="shared" si="0"/>
        <v>0</v>
      </c>
      <c r="S23" s="20">
        <f t="shared" si="1"/>
        <v>0</v>
      </c>
    </row>
    <row r="24" spans="1:19" ht="50.4" x14ac:dyDescent="0.3">
      <c r="A24" s="20">
        <v>8.5299999999999994</v>
      </c>
      <c r="B24" s="24" t="s">
        <v>78</v>
      </c>
      <c r="C24" s="7">
        <f>0.36*D8</f>
        <v>0</v>
      </c>
      <c r="D24" s="6">
        <f t="shared" si="2"/>
        <v>0</v>
      </c>
      <c r="E24" s="9">
        <f>0.59*F8</f>
        <v>0</v>
      </c>
      <c r="F24" s="10">
        <f t="shared" si="3"/>
        <v>0</v>
      </c>
      <c r="G24" s="7">
        <f>0.67*H8</f>
        <v>0</v>
      </c>
      <c r="H24" s="6">
        <f t="shared" si="4"/>
        <v>0</v>
      </c>
      <c r="I24" s="9">
        <f>0.89*J8</f>
        <v>0</v>
      </c>
      <c r="J24" s="8">
        <f t="shared" si="5"/>
        <v>0</v>
      </c>
      <c r="K24" s="7"/>
      <c r="L24" s="6">
        <f t="shared" si="6"/>
        <v>0</v>
      </c>
      <c r="M24" s="9"/>
      <c r="N24" s="8">
        <f t="shared" si="7"/>
        <v>0</v>
      </c>
      <c r="O24" s="7"/>
      <c r="P24" s="6">
        <f t="shared" si="8"/>
        <v>0</v>
      </c>
      <c r="Q24" s="24" t="s">
        <v>78</v>
      </c>
      <c r="R24" s="37">
        <f t="shared" si="0"/>
        <v>0</v>
      </c>
      <c r="S24" s="20">
        <f t="shared" si="1"/>
        <v>0</v>
      </c>
    </row>
    <row r="25" spans="1:19" ht="50.4" x14ac:dyDescent="0.3">
      <c r="A25" s="20">
        <v>5.38</v>
      </c>
      <c r="B25" s="24" t="s">
        <v>10</v>
      </c>
      <c r="C25" s="7"/>
      <c r="D25" s="6">
        <f t="shared" si="2"/>
        <v>0</v>
      </c>
      <c r="E25" s="9"/>
      <c r="F25" s="10">
        <f t="shared" si="3"/>
        <v>0</v>
      </c>
      <c r="G25" s="7"/>
      <c r="H25" s="6">
        <f t="shared" si="4"/>
        <v>0</v>
      </c>
      <c r="I25" s="9"/>
      <c r="J25" s="8">
        <f t="shared" si="5"/>
        <v>0</v>
      </c>
      <c r="K25" s="7"/>
      <c r="L25" s="6">
        <f t="shared" si="6"/>
        <v>0</v>
      </c>
      <c r="M25" s="9"/>
      <c r="N25" s="8">
        <f t="shared" si="7"/>
        <v>0</v>
      </c>
      <c r="O25" s="7"/>
      <c r="P25" s="6">
        <f t="shared" si="8"/>
        <v>0</v>
      </c>
      <c r="Q25" s="24" t="s">
        <v>10</v>
      </c>
      <c r="R25" s="37">
        <f t="shared" si="0"/>
        <v>0</v>
      </c>
      <c r="S25" s="20">
        <f t="shared" si="1"/>
        <v>0</v>
      </c>
    </row>
    <row r="26" spans="1:19" ht="50.4" x14ac:dyDescent="0.3">
      <c r="A26" s="20">
        <v>6.25</v>
      </c>
      <c r="B26" s="24" t="s">
        <v>77</v>
      </c>
      <c r="C26" s="7"/>
      <c r="D26" s="6">
        <f t="shared" si="2"/>
        <v>0</v>
      </c>
      <c r="E26" s="9"/>
      <c r="F26" s="10">
        <f t="shared" si="3"/>
        <v>0</v>
      </c>
      <c r="G26" s="7"/>
      <c r="H26" s="6">
        <f t="shared" si="4"/>
        <v>0</v>
      </c>
      <c r="I26" s="9"/>
      <c r="J26" s="8">
        <f t="shared" si="5"/>
        <v>0</v>
      </c>
      <c r="K26" s="7"/>
      <c r="L26" s="6">
        <f t="shared" si="6"/>
        <v>0</v>
      </c>
      <c r="M26" s="9"/>
      <c r="N26" s="8">
        <f t="shared" si="7"/>
        <v>0</v>
      </c>
      <c r="O26" s="7"/>
      <c r="P26" s="6">
        <f t="shared" si="8"/>
        <v>0</v>
      </c>
      <c r="Q26" s="24" t="s">
        <v>77</v>
      </c>
      <c r="R26" s="37">
        <f t="shared" si="0"/>
        <v>0</v>
      </c>
      <c r="S26" s="20">
        <f t="shared" si="1"/>
        <v>0</v>
      </c>
    </row>
    <row r="27" spans="1:19" ht="50.4" x14ac:dyDescent="0.3">
      <c r="A27" s="20">
        <v>7.36</v>
      </c>
      <c r="B27" s="24" t="s">
        <v>11</v>
      </c>
      <c r="C27" s="7"/>
      <c r="D27" s="6">
        <f t="shared" si="2"/>
        <v>0</v>
      </c>
      <c r="E27" s="9"/>
      <c r="F27" s="10">
        <f t="shared" si="3"/>
        <v>0</v>
      </c>
      <c r="G27" s="7"/>
      <c r="H27" s="6">
        <f t="shared" si="4"/>
        <v>0</v>
      </c>
      <c r="I27" s="9"/>
      <c r="J27" s="8">
        <f t="shared" si="5"/>
        <v>0</v>
      </c>
      <c r="K27" s="7"/>
      <c r="L27" s="6">
        <f t="shared" si="6"/>
        <v>0</v>
      </c>
      <c r="M27" s="9"/>
      <c r="N27" s="8">
        <f t="shared" si="7"/>
        <v>0</v>
      </c>
      <c r="O27" s="7"/>
      <c r="P27" s="6">
        <f t="shared" si="8"/>
        <v>0</v>
      </c>
      <c r="Q27" s="24" t="s">
        <v>11</v>
      </c>
      <c r="R27" s="37">
        <f t="shared" si="0"/>
        <v>0</v>
      </c>
      <c r="S27" s="20">
        <f t="shared" si="1"/>
        <v>0</v>
      </c>
    </row>
    <row r="28" spans="1:19" ht="50.4" x14ac:dyDescent="0.3">
      <c r="A28" s="20">
        <v>10.5</v>
      </c>
      <c r="B28" s="24" t="s">
        <v>166</v>
      </c>
      <c r="C28" s="7"/>
      <c r="D28" s="6">
        <f t="shared" si="2"/>
        <v>0</v>
      </c>
      <c r="E28" s="9"/>
      <c r="F28" s="10">
        <f t="shared" si="3"/>
        <v>0</v>
      </c>
      <c r="G28" s="7"/>
      <c r="H28" s="6">
        <f t="shared" si="4"/>
        <v>0</v>
      </c>
      <c r="I28" s="9"/>
      <c r="J28" s="8">
        <f t="shared" si="5"/>
        <v>0</v>
      </c>
      <c r="K28" s="7"/>
      <c r="L28" s="6">
        <f t="shared" si="6"/>
        <v>0</v>
      </c>
      <c r="M28" s="9"/>
      <c r="N28" s="8">
        <f t="shared" si="7"/>
        <v>0</v>
      </c>
      <c r="O28" s="7"/>
      <c r="P28" s="6">
        <f t="shared" si="8"/>
        <v>0</v>
      </c>
      <c r="Q28" s="24" t="s">
        <v>166</v>
      </c>
      <c r="R28" s="37">
        <f t="shared" si="0"/>
        <v>0</v>
      </c>
      <c r="S28" s="20">
        <f t="shared" si="1"/>
        <v>0</v>
      </c>
    </row>
    <row r="29" spans="1:19" ht="50.4" x14ac:dyDescent="0.3">
      <c r="A29" s="20">
        <v>9.6</v>
      </c>
      <c r="B29" s="24" t="s">
        <v>171</v>
      </c>
      <c r="C29" s="7"/>
      <c r="D29" s="6">
        <f t="shared" si="2"/>
        <v>0</v>
      </c>
      <c r="E29" s="9"/>
      <c r="F29" s="10">
        <f t="shared" si="3"/>
        <v>0</v>
      </c>
      <c r="G29" s="7"/>
      <c r="H29" s="6">
        <f t="shared" si="4"/>
        <v>0</v>
      </c>
      <c r="I29" s="9"/>
      <c r="J29" s="8">
        <f t="shared" si="5"/>
        <v>0</v>
      </c>
      <c r="K29" s="7"/>
      <c r="L29" s="6">
        <f t="shared" si="6"/>
        <v>0</v>
      </c>
      <c r="M29" s="9"/>
      <c r="N29" s="8">
        <f t="shared" si="7"/>
        <v>0</v>
      </c>
      <c r="O29" s="7"/>
      <c r="P29" s="6">
        <f t="shared" si="8"/>
        <v>0</v>
      </c>
      <c r="Q29" s="24" t="s">
        <v>171</v>
      </c>
      <c r="R29" s="37">
        <f t="shared" si="0"/>
        <v>0</v>
      </c>
      <c r="S29" s="20">
        <f t="shared" si="1"/>
        <v>0</v>
      </c>
    </row>
    <row r="30" spans="1:19" ht="50.4" x14ac:dyDescent="0.3">
      <c r="A30" s="20">
        <v>12.25</v>
      </c>
      <c r="B30" s="24" t="s">
        <v>12</v>
      </c>
      <c r="C30" s="7"/>
      <c r="D30" s="6">
        <f t="shared" si="2"/>
        <v>0</v>
      </c>
      <c r="E30" s="9"/>
      <c r="F30" s="10">
        <f t="shared" si="3"/>
        <v>0</v>
      </c>
      <c r="G30" s="7"/>
      <c r="H30" s="6">
        <f t="shared" si="4"/>
        <v>0</v>
      </c>
      <c r="I30" s="9"/>
      <c r="J30" s="8">
        <f t="shared" si="5"/>
        <v>0</v>
      </c>
      <c r="K30" s="7"/>
      <c r="L30" s="6">
        <f t="shared" si="6"/>
        <v>0</v>
      </c>
      <c r="M30" s="9"/>
      <c r="N30" s="8">
        <f t="shared" si="7"/>
        <v>0</v>
      </c>
      <c r="O30" s="7"/>
      <c r="P30" s="6">
        <f t="shared" si="8"/>
        <v>0</v>
      </c>
      <c r="Q30" s="24" t="s">
        <v>12</v>
      </c>
      <c r="R30" s="37">
        <f t="shared" si="0"/>
        <v>0</v>
      </c>
      <c r="S30" s="20">
        <f t="shared" si="1"/>
        <v>0</v>
      </c>
    </row>
    <row r="31" spans="1:19" ht="33.6" x14ac:dyDescent="0.3">
      <c r="A31" s="20">
        <v>2.57</v>
      </c>
      <c r="B31" s="24" t="s">
        <v>165</v>
      </c>
      <c r="C31" s="7"/>
      <c r="D31" s="6">
        <f t="shared" si="2"/>
        <v>0</v>
      </c>
      <c r="E31" s="9"/>
      <c r="F31" s="10">
        <f t="shared" si="3"/>
        <v>0</v>
      </c>
      <c r="G31" s="7"/>
      <c r="H31" s="6">
        <f t="shared" si="4"/>
        <v>0</v>
      </c>
      <c r="I31" s="9"/>
      <c r="J31" s="8">
        <f t="shared" si="5"/>
        <v>0</v>
      </c>
      <c r="K31" s="7"/>
      <c r="L31" s="6">
        <f t="shared" si="6"/>
        <v>0</v>
      </c>
      <c r="M31" s="9"/>
      <c r="N31" s="8">
        <f t="shared" si="7"/>
        <v>0</v>
      </c>
      <c r="O31" s="7"/>
      <c r="P31" s="6">
        <f t="shared" si="8"/>
        <v>0</v>
      </c>
      <c r="Q31" s="24" t="s">
        <v>165</v>
      </c>
      <c r="R31" s="37">
        <f t="shared" si="0"/>
        <v>0</v>
      </c>
      <c r="S31" s="20">
        <f t="shared" si="1"/>
        <v>0</v>
      </c>
    </row>
    <row r="32" spans="1:19" ht="33.6" x14ac:dyDescent="0.3">
      <c r="A32" s="20">
        <v>2.39</v>
      </c>
      <c r="B32" s="24" t="s">
        <v>13</v>
      </c>
      <c r="C32" s="7"/>
      <c r="D32" s="6">
        <f t="shared" si="2"/>
        <v>0</v>
      </c>
      <c r="E32" s="9"/>
      <c r="F32" s="10">
        <f t="shared" si="3"/>
        <v>0</v>
      </c>
      <c r="G32" s="7"/>
      <c r="H32" s="6">
        <f t="shared" si="4"/>
        <v>0</v>
      </c>
      <c r="I32" s="9"/>
      <c r="J32" s="8">
        <f t="shared" si="5"/>
        <v>0</v>
      </c>
      <c r="K32" s="7"/>
      <c r="L32" s="6">
        <f t="shared" si="6"/>
        <v>0</v>
      </c>
      <c r="M32" s="9"/>
      <c r="N32" s="8">
        <f t="shared" si="7"/>
        <v>0</v>
      </c>
      <c r="O32" s="7"/>
      <c r="P32" s="6">
        <f t="shared" si="8"/>
        <v>0</v>
      </c>
      <c r="Q32" s="24" t="s">
        <v>13</v>
      </c>
      <c r="R32" s="37">
        <f t="shared" si="0"/>
        <v>0</v>
      </c>
      <c r="S32" s="20">
        <f t="shared" si="1"/>
        <v>0</v>
      </c>
    </row>
    <row r="33" spans="1:19" ht="33.6" x14ac:dyDescent="0.3">
      <c r="A33" s="20">
        <v>2.8</v>
      </c>
      <c r="B33" s="24" t="s">
        <v>294</v>
      </c>
      <c r="C33" s="7">
        <f>0.5*D8</f>
        <v>0</v>
      </c>
      <c r="D33" s="6">
        <f t="shared" si="2"/>
        <v>0</v>
      </c>
      <c r="E33" s="9">
        <f>0.5*F8</f>
        <v>0</v>
      </c>
      <c r="F33" s="10">
        <f t="shared" si="3"/>
        <v>0</v>
      </c>
      <c r="G33" s="7"/>
      <c r="H33" s="6">
        <f t="shared" si="4"/>
        <v>0</v>
      </c>
      <c r="I33" s="9"/>
      <c r="J33" s="8">
        <f t="shared" si="5"/>
        <v>0</v>
      </c>
      <c r="K33" s="7"/>
      <c r="L33" s="6">
        <f t="shared" si="6"/>
        <v>0</v>
      </c>
      <c r="M33" s="9"/>
      <c r="N33" s="8">
        <f t="shared" si="7"/>
        <v>0</v>
      </c>
      <c r="O33" s="7"/>
      <c r="P33" s="6">
        <f t="shared" si="8"/>
        <v>0</v>
      </c>
      <c r="Q33" s="24" t="s">
        <v>294</v>
      </c>
      <c r="R33" s="37">
        <f t="shared" si="0"/>
        <v>0</v>
      </c>
      <c r="S33" s="20">
        <f t="shared" si="1"/>
        <v>0</v>
      </c>
    </row>
    <row r="34" spans="1:19" ht="33.6" x14ac:dyDescent="0.3">
      <c r="A34" s="20">
        <v>0.82</v>
      </c>
      <c r="B34" s="24" t="s">
        <v>251</v>
      </c>
      <c r="C34" s="7"/>
      <c r="D34" s="6">
        <f t="shared" si="2"/>
        <v>0</v>
      </c>
      <c r="E34" s="9"/>
      <c r="F34" s="10">
        <f t="shared" si="3"/>
        <v>0</v>
      </c>
      <c r="G34" s="7"/>
      <c r="H34" s="6">
        <f t="shared" si="4"/>
        <v>0</v>
      </c>
      <c r="I34" s="9"/>
      <c r="J34" s="8">
        <f t="shared" si="5"/>
        <v>0</v>
      </c>
      <c r="K34" s="7"/>
      <c r="L34" s="6">
        <f t="shared" si="6"/>
        <v>0</v>
      </c>
      <c r="M34" s="9"/>
      <c r="N34" s="8">
        <f t="shared" si="7"/>
        <v>0</v>
      </c>
      <c r="O34" s="7"/>
      <c r="P34" s="6">
        <f t="shared" si="8"/>
        <v>0</v>
      </c>
      <c r="Q34" s="24" t="s">
        <v>251</v>
      </c>
      <c r="R34" s="37">
        <f t="shared" si="0"/>
        <v>0</v>
      </c>
      <c r="S34" s="20">
        <f t="shared" si="1"/>
        <v>0</v>
      </c>
    </row>
    <row r="35" spans="1:19" ht="33.6" x14ac:dyDescent="0.3">
      <c r="A35" s="20">
        <v>1.4</v>
      </c>
      <c r="B35" s="24" t="s">
        <v>164</v>
      </c>
      <c r="C35" s="7"/>
      <c r="D35" s="6">
        <f t="shared" si="2"/>
        <v>0</v>
      </c>
      <c r="E35" s="9"/>
      <c r="F35" s="10">
        <f t="shared" si="3"/>
        <v>0</v>
      </c>
      <c r="G35" s="7"/>
      <c r="H35" s="6">
        <f t="shared" si="4"/>
        <v>0</v>
      </c>
      <c r="I35" s="9"/>
      <c r="J35" s="8">
        <f t="shared" si="5"/>
        <v>0</v>
      </c>
      <c r="K35" s="7"/>
      <c r="L35" s="6">
        <f t="shared" si="6"/>
        <v>0</v>
      </c>
      <c r="M35" s="9"/>
      <c r="N35" s="8">
        <f t="shared" si="7"/>
        <v>0</v>
      </c>
      <c r="O35" s="7"/>
      <c r="P35" s="6">
        <f t="shared" si="8"/>
        <v>0</v>
      </c>
      <c r="Q35" s="24" t="s">
        <v>164</v>
      </c>
      <c r="R35" s="37">
        <f t="shared" si="0"/>
        <v>0</v>
      </c>
      <c r="S35" s="20">
        <f t="shared" si="1"/>
        <v>0</v>
      </c>
    </row>
    <row r="36" spans="1:19" ht="47.25" customHeight="1" x14ac:dyDescent="0.3">
      <c r="A36" s="20">
        <v>1.18</v>
      </c>
      <c r="B36" s="24" t="s">
        <v>14</v>
      </c>
      <c r="C36" s="3"/>
      <c r="D36" s="6">
        <f t="shared" si="2"/>
        <v>0</v>
      </c>
      <c r="E36" s="4"/>
      <c r="F36" s="10">
        <f t="shared" si="3"/>
        <v>0</v>
      </c>
      <c r="G36" s="3"/>
      <c r="H36" s="6">
        <f t="shared" si="4"/>
        <v>0</v>
      </c>
      <c r="I36" s="4"/>
      <c r="J36" s="8">
        <f t="shared" si="5"/>
        <v>0</v>
      </c>
      <c r="K36" s="3"/>
      <c r="L36" s="6">
        <f t="shared" si="6"/>
        <v>0</v>
      </c>
      <c r="M36" s="4"/>
      <c r="N36" s="8">
        <f t="shared" si="7"/>
        <v>0</v>
      </c>
      <c r="O36" s="3"/>
      <c r="P36" s="6">
        <f t="shared" si="8"/>
        <v>0</v>
      </c>
      <c r="Q36" s="24" t="s">
        <v>14</v>
      </c>
      <c r="R36" s="37">
        <f t="shared" si="0"/>
        <v>0</v>
      </c>
      <c r="S36" s="20">
        <f t="shared" si="1"/>
        <v>0</v>
      </c>
    </row>
    <row r="37" spans="1:19" ht="46.5" customHeight="1" x14ac:dyDescent="0.3">
      <c r="A37" s="20">
        <v>1.96</v>
      </c>
      <c r="B37" s="24" t="s">
        <v>15</v>
      </c>
      <c r="C37" s="3"/>
      <c r="D37" s="6">
        <f t="shared" si="2"/>
        <v>0</v>
      </c>
      <c r="E37" s="4"/>
      <c r="F37" s="10">
        <f t="shared" si="3"/>
        <v>0</v>
      </c>
      <c r="G37" s="3"/>
      <c r="H37" s="6">
        <f t="shared" si="4"/>
        <v>0</v>
      </c>
      <c r="I37" s="4"/>
      <c r="J37" s="8">
        <f t="shared" si="5"/>
        <v>0</v>
      </c>
      <c r="K37" s="3"/>
      <c r="L37" s="6">
        <f t="shared" si="6"/>
        <v>0</v>
      </c>
      <c r="M37" s="4"/>
      <c r="N37" s="8">
        <f t="shared" si="7"/>
        <v>0</v>
      </c>
      <c r="O37" s="3"/>
      <c r="P37" s="6">
        <f t="shared" si="8"/>
        <v>0</v>
      </c>
      <c r="Q37" s="24" t="s">
        <v>15</v>
      </c>
      <c r="R37" s="37">
        <f t="shared" si="0"/>
        <v>0</v>
      </c>
      <c r="S37" s="20">
        <f t="shared" si="1"/>
        <v>0</v>
      </c>
    </row>
    <row r="38" spans="1:19" ht="46.5" customHeight="1" x14ac:dyDescent="0.3">
      <c r="A38" s="20">
        <v>3.3</v>
      </c>
      <c r="B38" s="24" t="s">
        <v>16</v>
      </c>
      <c r="C38" s="3"/>
      <c r="D38" s="6">
        <f t="shared" si="2"/>
        <v>0</v>
      </c>
      <c r="E38" s="4"/>
      <c r="F38" s="10">
        <f t="shared" si="3"/>
        <v>0</v>
      </c>
      <c r="G38" s="3"/>
      <c r="H38" s="6">
        <f t="shared" si="4"/>
        <v>0</v>
      </c>
      <c r="I38" s="4"/>
      <c r="J38" s="8">
        <f t="shared" si="5"/>
        <v>0</v>
      </c>
      <c r="K38" s="3"/>
      <c r="L38" s="6">
        <f t="shared" si="6"/>
        <v>0</v>
      </c>
      <c r="M38" s="4"/>
      <c r="N38" s="8">
        <f t="shared" si="7"/>
        <v>0</v>
      </c>
      <c r="O38" s="3"/>
      <c r="P38" s="6">
        <f t="shared" si="8"/>
        <v>0</v>
      </c>
      <c r="Q38" s="24" t="s">
        <v>16</v>
      </c>
      <c r="R38" s="37">
        <f t="shared" si="0"/>
        <v>0</v>
      </c>
      <c r="S38" s="20">
        <f t="shared" si="1"/>
        <v>0</v>
      </c>
    </row>
    <row r="39" spans="1:19" ht="46.5" customHeight="1" x14ac:dyDescent="0.3">
      <c r="A39" s="20">
        <v>2.42</v>
      </c>
      <c r="B39" s="24" t="s">
        <v>215</v>
      </c>
      <c r="C39" s="3"/>
      <c r="D39" s="6">
        <f t="shared" si="2"/>
        <v>0</v>
      </c>
      <c r="E39" s="4"/>
      <c r="F39" s="10">
        <f t="shared" si="3"/>
        <v>0</v>
      </c>
      <c r="G39" s="3"/>
      <c r="H39" s="6">
        <f t="shared" si="4"/>
        <v>0</v>
      </c>
      <c r="I39" s="4"/>
      <c r="J39" s="8">
        <f t="shared" si="5"/>
        <v>0</v>
      </c>
      <c r="K39" s="3"/>
      <c r="L39" s="6">
        <f t="shared" si="6"/>
        <v>0</v>
      </c>
      <c r="M39" s="4"/>
      <c r="N39" s="8">
        <f t="shared" si="7"/>
        <v>0</v>
      </c>
      <c r="O39" s="3"/>
      <c r="P39" s="6">
        <f t="shared" si="8"/>
        <v>0</v>
      </c>
      <c r="Q39" s="24" t="s">
        <v>215</v>
      </c>
      <c r="R39" s="37">
        <f t="shared" si="0"/>
        <v>0</v>
      </c>
      <c r="S39" s="20">
        <f t="shared" si="1"/>
        <v>0</v>
      </c>
    </row>
    <row r="40" spans="1:19" ht="48" customHeight="1" x14ac:dyDescent="0.3">
      <c r="A40" s="20">
        <v>3.91</v>
      </c>
      <c r="B40" s="24" t="s">
        <v>16</v>
      </c>
      <c r="C40" s="3"/>
      <c r="D40" s="6">
        <f t="shared" si="2"/>
        <v>0</v>
      </c>
      <c r="E40" s="4"/>
      <c r="F40" s="10">
        <f t="shared" si="3"/>
        <v>0</v>
      </c>
      <c r="G40" s="3"/>
      <c r="H40" s="6">
        <f t="shared" si="4"/>
        <v>0</v>
      </c>
      <c r="I40" s="4"/>
      <c r="J40" s="8">
        <f t="shared" si="5"/>
        <v>0</v>
      </c>
      <c r="K40" s="3"/>
      <c r="L40" s="6">
        <f t="shared" si="6"/>
        <v>0</v>
      </c>
      <c r="M40" s="4"/>
      <c r="N40" s="8">
        <f t="shared" si="7"/>
        <v>0</v>
      </c>
      <c r="O40" s="3"/>
      <c r="P40" s="6">
        <f t="shared" si="8"/>
        <v>0</v>
      </c>
      <c r="Q40" s="24" t="s">
        <v>16</v>
      </c>
      <c r="R40" s="37">
        <f t="shared" si="0"/>
        <v>0</v>
      </c>
      <c r="S40" s="20">
        <f t="shared" si="1"/>
        <v>0</v>
      </c>
    </row>
    <row r="41" spans="1:19" ht="48" customHeight="1" x14ac:dyDescent="0.3">
      <c r="A41" s="20">
        <v>5.01</v>
      </c>
      <c r="B41" s="24" t="s">
        <v>17</v>
      </c>
      <c r="C41" s="7"/>
      <c r="D41" s="6">
        <f t="shared" si="2"/>
        <v>0</v>
      </c>
      <c r="E41" s="4"/>
      <c r="F41" s="10">
        <f t="shared" si="3"/>
        <v>0</v>
      </c>
      <c r="G41" s="7"/>
      <c r="H41" s="6">
        <f t="shared" si="4"/>
        <v>0</v>
      </c>
      <c r="I41" s="4"/>
      <c r="J41" s="8">
        <f t="shared" si="5"/>
        <v>0</v>
      </c>
      <c r="K41" s="7"/>
      <c r="L41" s="6">
        <f t="shared" si="6"/>
        <v>0</v>
      </c>
      <c r="M41" s="4"/>
      <c r="N41" s="8">
        <f t="shared" si="7"/>
        <v>0</v>
      </c>
      <c r="O41" s="7"/>
      <c r="P41" s="6">
        <f t="shared" si="8"/>
        <v>0</v>
      </c>
      <c r="Q41" s="24" t="s">
        <v>17</v>
      </c>
      <c r="R41" s="37">
        <f t="shared" si="0"/>
        <v>0</v>
      </c>
      <c r="S41" s="20">
        <f t="shared" si="1"/>
        <v>0</v>
      </c>
    </row>
    <row r="42" spans="1:19" ht="50.4" x14ac:dyDescent="0.3">
      <c r="A42" s="20">
        <v>6.26</v>
      </c>
      <c r="B42" s="24" t="s">
        <v>18</v>
      </c>
      <c r="C42" s="7"/>
      <c r="D42" s="6">
        <f t="shared" si="2"/>
        <v>0</v>
      </c>
      <c r="E42" s="17"/>
      <c r="F42" s="10">
        <f t="shared" si="3"/>
        <v>0</v>
      </c>
      <c r="G42" s="7"/>
      <c r="H42" s="6">
        <f t="shared" si="4"/>
        <v>0</v>
      </c>
      <c r="I42" s="9"/>
      <c r="J42" s="8">
        <f t="shared" si="5"/>
        <v>0</v>
      </c>
      <c r="K42" s="7"/>
      <c r="L42" s="6">
        <f t="shared" si="6"/>
        <v>0</v>
      </c>
      <c r="M42" s="17"/>
      <c r="N42" s="8">
        <f t="shared" si="7"/>
        <v>0</v>
      </c>
      <c r="O42" s="7"/>
      <c r="P42" s="6">
        <f t="shared" si="8"/>
        <v>0</v>
      </c>
      <c r="Q42" s="24" t="s">
        <v>18</v>
      </c>
      <c r="R42" s="37">
        <f t="shared" si="0"/>
        <v>0</v>
      </c>
      <c r="S42" s="20">
        <f t="shared" si="1"/>
        <v>0</v>
      </c>
    </row>
    <row r="43" spans="1:19" ht="52.95" customHeight="1" x14ac:dyDescent="0.3">
      <c r="A43" s="20">
        <v>5.37</v>
      </c>
      <c r="B43" s="24" t="s">
        <v>163</v>
      </c>
      <c r="C43" s="7"/>
      <c r="D43" s="6">
        <f t="shared" si="2"/>
        <v>0</v>
      </c>
      <c r="E43" s="17"/>
      <c r="F43" s="10">
        <f t="shared" si="3"/>
        <v>0</v>
      </c>
      <c r="G43" s="7"/>
      <c r="H43" s="6">
        <f t="shared" si="4"/>
        <v>0</v>
      </c>
      <c r="I43" s="9"/>
      <c r="J43" s="8">
        <f t="shared" si="5"/>
        <v>0</v>
      </c>
      <c r="K43" s="7"/>
      <c r="L43" s="6">
        <f t="shared" si="6"/>
        <v>0</v>
      </c>
      <c r="M43" s="17"/>
      <c r="N43" s="8">
        <f t="shared" si="7"/>
        <v>0</v>
      </c>
      <c r="O43" s="7"/>
      <c r="P43" s="6">
        <f t="shared" si="8"/>
        <v>0</v>
      </c>
      <c r="Q43" s="24" t="s">
        <v>163</v>
      </c>
      <c r="R43" s="37">
        <f t="shared" si="0"/>
        <v>0</v>
      </c>
      <c r="S43" s="20">
        <f t="shared" si="1"/>
        <v>0</v>
      </c>
    </row>
    <row r="44" spans="1:19" ht="52.95" customHeight="1" x14ac:dyDescent="0.3">
      <c r="A44" s="20">
        <v>12.3</v>
      </c>
      <c r="B44" s="24" t="s">
        <v>252</v>
      </c>
      <c r="C44" s="7"/>
      <c r="D44" s="6">
        <f t="shared" si="2"/>
        <v>0</v>
      </c>
      <c r="E44" s="17"/>
      <c r="F44" s="10">
        <f t="shared" si="3"/>
        <v>0</v>
      </c>
      <c r="G44" s="7"/>
      <c r="H44" s="6">
        <f t="shared" si="4"/>
        <v>0</v>
      </c>
      <c r="I44" s="9"/>
      <c r="J44" s="8">
        <f t="shared" si="5"/>
        <v>0</v>
      </c>
      <c r="K44" s="7"/>
      <c r="L44" s="6">
        <f t="shared" si="6"/>
        <v>0</v>
      </c>
      <c r="M44" s="17"/>
      <c r="N44" s="8">
        <f t="shared" si="7"/>
        <v>0</v>
      </c>
      <c r="O44" s="7"/>
      <c r="P44" s="6">
        <f t="shared" si="8"/>
        <v>0</v>
      </c>
      <c r="Q44" s="24" t="s">
        <v>252</v>
      </c>
      <c r="R44" s="37">
        <f t="shared" si="0"/>
        <v>0</v>
      </c>
      <c r="S44" s="20">
        <f t="shared" si="1"/>
        <v>0</v>
      </c>
    </row>
    <row r="45" spans="1:19" s="31" customFormat="1" x14ac:dyDescent="0.3">
      <c r="A45" s="27"/>
      <c r="B45" s="27"/>
      <c r="C45" s="30"/>
      <c r="D45" s="6"/>
      <c r="E45" s="30"/>
      <c r="F45" s="10"/>
      <c r="G45" s="30"/>
      <c r="H45" s="6"/>
      <c r="I45" s="30"/>
      <c r="J45" s="8"/>
      <c r="K45" s="30"/>
      <c r="L45" s="6"/>
      <c r="M45" s="30"/>
      <c r="N45" s="8"/>
      <c r="O45" s="30"/>
      <c r="P45" s="6"/>
      <c r="Q45" s="27"/>
      <c r="R45" s="20"/>
      <c r="S45" s="20"/>
    </row>
    <row r="46" spans="1:19" ht="36.75" customHeight="1" x14ac:dyDescent="0.3">
      <c r="A46" s="26" t="s">
        <v>19</v>
      </c>
      <c r="B46" s="48" t="s">
        <v>6</v>
      </c>
      <c r="C46" s="38"/>
      <c r="D46" s="6"/>
      <c r="E46" s="41"/>
      <c r="F46" s="10"/>
      <c r="G46" s="38"/>
      <c r="H46" s="6"/>
      <c r="I46" s="41"/>
      <c r="J46" s="8"/>
      <c r="K46" s="7"/>
      <c r="L46" s="6"/>
      <c r="M46" s="9"/>
      <c r="N46" s="8"/>
      <c r="O46" s="7"/>
      <c r="P46" s="6"/>
      <c r="Q46" s="48" t="s">
        <v>6</v>
      </c>
      <c r="R46" s="20"/>
      <c r="S46" s="20"/>
    </row>
    <row r="47" spans="1:19" ht="36.75" customHeight="1" x14ac:dyDescent="0.3">
      <c r="A47" s="24">
        <v>0.01</v>
      </c>
      <c r="B47" s="24" t="s">
        <v>175</v>
      </c>
      <c r="C47" s="38"/>
      <c r="D47" s="6">
        <f t="shared" si="2"/>
        <v>0</v>
      </c>
      <c r="E47" s="41"/>
      <c r="F47" s="10">
        <f t="shared" si="3"/>
        <v>0</v>
      </c>
      <c r="G47" s="38"/>
      <c r="H47" s="6">
        <f t="shared" si="4"/>
        <v>0</v>
      </c>
      <c r="I47" s="41"/>
      <c r="J47" s="8">
        <f t="shared" si="5"/>
        <v>0</v>
      </c>
      <c r="K47" s="7"/>
      <c r="L47" s="6">
        <f t="shared" si="6"/>
        <v>0</v>
      </c>
      <c r="M47" s="9"/>
      <c r="N47" s="8">
        <f t="shared" si="7"/>
        <v>0</v>
      </c>
      <c r="O47" s="7"/>
      <c r="P47" s="6">
        <f t="shared" si="8"/>
        <v>0</v>
      </c>
      <c r="Q47" s="24" t="s">
        <v>175</v>
      </c>
      <c r="R47" s="44">
        <f t="shared" ref="R47:R54" si="9">SUMPRODUCT(--(MOD(COLUMN(C47:P47),2)=1),C47:P47)</f>
        <v>0</v>
      </c>
      <c r="S47" s="37">
        <f t="shared" ref="S47:S54" si="10">SUMPRODUCT(--(MOD(COLUMN(C47:P47),2)=0),C47:P47)</f>
        <v>0</v>
      </c>
    </row>
    <row r="48" spans="1:19" ht="36.75" customHeight="1" x14ac:dyDescent="0.3">
      <c r="A48" s="24">
        <v>0.01</v>
      </c>
      <c r="B48" s="24" t="s">
        <v>296</v>
      </c>
      <c r="C48" s="38"/>
      <c r="D48" s="6">
        <f t="shared" si="2"/>
        <v>0</v>
      </c>
      <c r="E48" s="41"/>
      <c r="F48" s="10">
        <f t="shared" si="3"/>
        <v>0</v>
      </c>
      <c r="G48" s="38"/>
      <c r="H48" s="6">
        <f t="shared" si="4"/>
        <v>0</v>
      </c>
      <c r="I48" s="41"/>
      <c r="J48" s="8">
        <f t="shared" si="5"/>
        <v>0</v>
      </c>
      <c r="K48" s="7">
        <f>L8</f>
        <v>0</v>
      </c>
      <c r="L48" s="6">
        <f t="shared" si="6"/>
        <v>0</v>
      </c>
      <c r="M48" s="9"/>
      <c r="N48" s="8">
        <f t="shared" si="7"/>
        <v>0</v>
      </c>
      <c r="O48" s="7"/>
      <c r="P48" s="6">
        <f t="shared" si="8"/>
        <v>0</v>
      </c>
      <c r="Q48" s="24" t="s">
        <v>296</v>
      </c>
      <c r="R48" s="44">
        <f t="shared" si="9"/>
        <v>0</v>
      </c>
      <c r="S48" s="37">
        <f t="shared" si="10"/>
        <v>0</v>
      </c>
    </row>
    <row r="49" spans="1:19" ht="36.75" customHeight="1" x14ac:dyDescent="0.3">
      <c r="A49" s="24">
        <v>3.6999999999999998E-2</v>
      </c>
      <c r="B49" s="24" t="s">
        <v>167</v>
      </c>
      <c r="C49" s="38"/>
      <c r="D49" s="6">
        <f t="shared" si="2"/>
        <v>0</v>
      </c>
      <c r="E49" s="41"/>
      <c r="F49" s="10">
        <f t="shared" si="3"/>
        <v>0</v>
      </c>
      <c r="G49" s="38"/>
      <c r="H49" s="6">
        <f t="shared" si="4"/>
        <v>0</v>
      </c>
      <c r="I49" s="41"/>
      <c r="J49" s="8">
        <f t="shared" si="5"/>
        <v>0</v>
      </c>
      <c r="K49" s="7"/>
      <c r="L49" s="6">
        <f t="shared" si="6"/>
        <v>0</v>
      </c>
      <c r="M49" s="9"/>
      <c r="N49" s="8">
        <f t="shared" si="7"/>
        <v>0</v>
      </c>
      <c r="O49" s="7"/>
      <c r="P49" s="6">
        <f t="shared" si="8"/>
        <v>0</v>
      </c>
      <c r="Q49" s="24" t="s">
        <v>167</v>
      </c>
      <c r="R49" s="44">
        <f t="shared" si="9"/>
        <v>0</v>
      </c>
      <c r="S49" s="37">
        <f t="shared" si="10"/>
        <v>0</v>
      </c>
    </row>
    <row r="50" spans="1:19" ht="36.75" customHeight="1" x14ac:dyDescent="0.3">
      <c r="A50" s="37">
        <v>4.2999999999999997E-2</v>
      </c>
      <c r="B50" s="24" t="s">
        <v>254</v>
      </c>
      <c r="C50" s="38"/>
      <c r="D50" s="6">
        <f t="shared" si="2"/>
        <v>0</v>
      </c>
      <c r="E50" s="41"/>
      <c r="F50" s="10">
        <f t="shared" si="3"/>
        <v>0</v>
      </c>
      <c r="G50" s="38"/>
      <c r="H50" s="6">
        <f t="shared" si="4"/>
        <v>0</v>
      </c>
      <c r="I50" s="41"/>
      <c r="J50" s="8">
        <f t="shared" si="5"/>
        <v>0</v>
      </c>
      <c r="K50" s="7"/>
      <c r="L50" s="6">
        <f t="shared" si="6"/>
        <v>0</v>
      </c>
      <c r="M50" s="9"/>
      <c r="N50" s="8">
        <f t="shared" si="7"/>
        <v>0</v>
      </c>
      <c r="O50" s="7"/>
      <c r="P50" s="6">
        <f t="shared" si="8"/>
        <v>0</v>
      </c>
      <c r="Q50" s="24" t="s">
        <v>254</v>
      </c>
      <c r="R50" s="44">
        <f t="shared" si="9"/>
        <v>0</v>
      </c>
      <c r="S50" s="37">
        <f t="shared" si="10"/>
        <v>0</v>
      </c>
    </row>
    <row r="51" spans="1:19" ht="36.75" customHeight="1" x14ac:dyDescent="0.3">
      <c r="A51" s="37">
        <v>5.2999999999999999E-2</v>
      </c>
      <c r="B51" s="24" t="s">
        <v>20</v>
      </c>
      <c r="C51" s="38"/>
      <c r="D51" s="6">
        <f t="shared" si="2"/>
        <v>0</v>
      </c>
      <c r="E51" s="41"/>
      <c r="F51" s="10">
        <f t="shared" si="3"/>
        <v>0</v>
      </c>
      <c r="G51" s="38"/>
      <c r="H51" s="6">
        <f t="shared" si="4"/>
        <v>0</v>
      </c>
      <c r="I51" s="41"/>
      <c r="J51" s="8">
        <f t="shared" si="5"/>
        <v>0</v>
      </c>
      <c r="K51" s="7"/>
      <c r="L51" s="6">
        <f t="shared" si="6"/>
        <v>0</v>
      </c>
      <c r="M51" s="9"/>
      <c r="N51" s="8">
        <f t="shared" si="7"/>
        <v>0</v>
      </c>
      <c r="O51" s="7"/>
      <c r="P51" s="6">
        <f t="shared" si="8"/>
        <v>0</v>
      </c>
      <c r="Q51" s="24" t="s">
        <v>20</v>
      </c>
      <c r="R51" s="44">
        <f t="shared" si="9"/>
        <v>0</v>
      </c>
      <c r="S51" s="37">
        <f t="shared" si="10"/>
        <v>0</v>
      </c>
    </row>
    <row r="52" spans="1:19" ht="36.75" customHeight="1" x14ac:dyDescent="0.3">
      <c r="A52" s="37">
        <v>8.7999999999999995E-2</v>
      </c>
      <c r="B52" s="24" t="s">
        <v>21</v>
      </c>
      <c r="C52" s="38"/>
      <c r="D52" s="6">
        <f t="shared" si="2"/>
        <v>0</v>
      </c>
      <c r="E52" s="41"/>
      <c r="F52" s="10">
        <f t="shared" si="3"/>
        <v>0</v>
      </c>
      <c r="G52" s="38"/>
      <c r="H52" s="6">
        <f t="shared" si="4"/>
        <v>0</v>
      </c>
      <c r="I52" s="41"/>
      <c r="J52" s="8">
        <f t="shared" si="5"/>
        <v>0</v>
      </c>
      <c r="K52" s="7"/>
      <c r="L52" s="6">
        <f t="shared" si="6"/>
        <v>0</v>
      </c>
      <c r="M52" s="9"/>
      <c r="N52" s="8">
        <f t="shared" si="7"/>
        <v>0</v>
      </c>
      <c r="O52" s="7"/>
      <c r="P52" s="6">
        <f t="shared" si="8"/>
        <v>0</v>
      </c>
      <c r="Q52" s="24" t="s">
        <v>21</v>
      </c>
      <c r="R52" s="44">
        <f t="shared" si="9"/>
        <v>0</v>
      </c>
      <c r="S52" s="37">
        <f t="shared" si="10"/>
        <v>0</v>
      </c>
    </row>
    <row r="53" spans="1:19" ht="36.75" customHeight="1" x14ac:dyDescent="0.3">
      <c r="A53" s="37">
        <v>3.5000000000000003E-2</v>
      </c>
      <c r="B53" s="24" t="s">
        <v>178</v>
      </c>
      <c r="C53" s="38"/>
      <c r="D53" s="6">
        <f t="shared" si="2"/>
        <v>0</v>
      </c>
      <c r="E53" s="41"/>
      <c r="F53" s="10">
        <f t="shared" si="3"/>
        <v>0</v>
      </c>
      <c r="G53" s="38"/>
      <c r="H53" s="6">
        <f t="shared" si="4"/>
        <v>0</v>
      </c>
      <c r="I53" s="41"/>
      <c r="J53" s="8">
        <f t="shared" si="5"/>
        <v>0</v>
      </c>
      <c r="K53" s="7"/>
      <c r="L53" s="6">
        <f t="shared" si="6"/>
        <v>0</v>
      </c>
      <c r="M53" s="9"/>
      <c r="N53" s="8">
        <f t="shared" si="7"/>
        <v>0</v>
      </c>
      <c r="O53" s="7"/>
      <c r="P53" s="6">
        <f t="shared" si="8"/>
        <v>0</v>
      </c>
      <c r="Q53" s="24" t="s">
        <v>178</v>
      </c>
      <c r="R53" s="44">
        <f t="shared" si="9"/>
        <v>0</v>
      </c>
      <c r="S53" s="37">
        <f t="shared" si="10"/>
        <v>0</v>
      </c>
    </row>
    <row r="54" spans="1:19" ht="36.75" customHeight="1" x14ac:dyDescent="0.3">
      <c r="A54" s="37">
        <v>0.48</v>
      </c>
      <c r="B54" s="24" t="s">
        <v>22</v>
      </c>
      <c r="C54" s="38"/>
      <c r="D54" s="6">
        <f t="shared" si="2"/>
        <v>0</v>
      </c>
      <c r="E54" s="41"/>
      <c r="F54" s="10">
        <f t="shared" si="3"/>
        <v>0</v>
      </c>
      <c r="G54" s="38"/>
      <c r="H54" s="6">
        <f t="shared" si="4"/>
        <v>0</v>
      </c>
      <c r="I54" s="41"/>
      <c r="J54" s="8">
        <f t="shared" si="5"/>
        <v>0</v>
      </c>
      <c r="K54" s="7"/>
      <c r="L54" s="6">
        <f t="shared" si="6"/>
        <v>0</v>
      </c>
      <c r="M54" s="9"/>
      <c r="N54" s="8">
        <f t="shared" si="7"/>
        <v>0</v>
      </c>
      <c r="O54" s="7"/>
      <c r="P54" s="6">
        <f t="shared" si="8"/>
        <v>0</v>
      </c>
      <c r="Q54" s="24" t="s">
        <v>22</v>
      </c>
      <c r="R54" s="44">
        <f t="shared" si="9"/>
        <v>0</v>
      </c>
      <c r="S54" s="37">
        <f t="shared" si="10"/>
        <v>0</v>
      </c>
    </row>
    <row r="55" spans="1:19" ht="36.75" customHeight="1" x14ac:dyDescent="0.3">
      <c r="A55" s="37">
        <v>0.56000000000000005</v>
      </c>
      <c r="B55" s="24" t="s">
        <v>268</v>
      </c>
      <c r="C55" s="38"/>
      <c r="D55" s="6">
        <f t="shared" si="2"/>
        <v>0</v>
      </c>
      <c r="E55" s="41"/>
      <c r="F55" s="10">
        <f t="shared" si="3"/>
        <v>0</v>
      </c>
      <c r="G55" s="38"/>
      <c r="H55" s="6">
        <f t="shared" si="4"/>
        <v>0</v>
      </c>
      <c r="I55" s="41"/>
      <c r="J55" s="8">
        <f t="shared" si="5"/>
        <v>0</v>
      </c>
      <c r="K55" s="7"/>
      <c r="L55" s="6">
        <f t="shared" si="6"/>
        <v>0</v>
      </c>
      <c r="M55" s="9"/>
      <c r="N55" s="8">
        <f t="shared" si="7"/>
        <v>0</v>
      </c>
      <c r="O55" s="7"/>
      <c r="P55" s="6">
        <f t="shared" si="8"/>
        <v>0</v>
      </c>
      <c r="Q55" s="24" t="s">
        <v>268</v>
      </c>
      <c r="R55" s="44">
        <f t="shared" ref="R55:R58" si="11">SUMPRODUCT(--(MOD(COLUMN(C55:P55),2)=1),C55:P55)</f>
        <v>0</v>
      </c>
      <c r="S55" s="37">
        <f t="shared" ref="S55:S58" si="12">SUMPRODUCT(--(MOD(COLUMN(C55:P55),2)=0),C55:P55)</f>
        <v>0</v>
      </c>
    </row>
    <row r="56" spans="1:19" ht="33.6" x14ac:dyDescent="0.3">
      <c r="A56" s="37">
        <v>0.66</v>
      </c>
      <c r="B56" s="24" t="s">
        <v>23</v>
      </c>
      <c r="C56" s="38"/>
      <c r="D56" s="6">
        <f t="shared" si="2"/>
        <v>0</v>
      </c>
      <c r="E56" s="41"/>
      <c r="F56" s="10">
        <f t="shared" si="3"/>
        <v>0</v>
      </c>
      <c r="G56" s="38"/>
      <c r="H56" s="6">
        <f t="shared" si="4"/>
        <v>0</v>
      </c>
      <c r="I56" s="41"/>
      <c r="J56" s="8">
        <f t="shared" si="5"/>
        <v>0</v>
      </c>
      <c r="K56" s="7"/>
      <c r="L56" s="6">
        <f t="shared" si="6"/>
        <v>0</v>
      </c>
      <c r="M56" s="9"/>
      <c r="N56" s="8">
        <f t="shared" si="7"/>
        <v>0</v>
      </c>
      <c r="O56" s="7"/>
      <c r="P56" s="6">
        <f t="shared" si="8"/>
        <v>0</v>
      </c>
      <c r="Q56" s="24" t="s">
        <v>23</v>
      </c>
      <c r="R56" s="44">
        <f t="shared" si="11"/>
        <v>0</v>
      </c>
      <c r="S56" s="37">
        <f t="shared" si="12"/>
        <v>0</v>
      </c>
    </row>
    <row r="57" spans="1:19" ht="33.6" x14ac:dyDescent="0.3">
      <c r="A57" s="37">
        <v>7.0000000000000001E-3</v>
      </c>
      <c r="B57" s="24" t="s">
        <v>297</v>
      </c>
      <c r="C57" s="38"/>
      <c r="D57" s="6">
        <f t="shared" si="2"/>
        <v>0</v>
      </c>
      <c r="E57" s="41"/>
      <c r="F57" s="10">
        <f t="shared" si="3"/>
        <v>0</v>
      </c>
      <c r="G57" s="38"/>
      <c r="H57" s="6">
        <f t="shared" si="4"/>
        <v>0</v>
      </c>
      <c r="I57" s="41"/>
      <c r="J57" s="8">
        <f t="shared" si="5"/>
        <v>0</v>
      </c>
      <c r="K57" s="7">
        <f>L8</f>
        <v>0</v>
      </c>
      <c r="L57" s="6">
        <f t="shared" si="6"/>
        <v>0</v>
      </c>
      <c r="M57" s="9">
        <f>2*N8</f>
        <v>0</v>
      </c>
      <c r="N57" s="8">
        <f t="shared" si="7"/>
        <v>0</v>
      </c>
      <c r="O57" s="7">
        <f>2*P8</f>
        <v>0</v>
      </c>
      <c r="P57" s="6">
        <f t="shared" si="8"/>
        <v>0</v>
      </c>
      <c r="Q57" s="24" t="s">
        <v>297</v>
      </c>
      <c r="R57" s="44">
        <f t="shared" si="11"/>
        <v>0</v>
      </c>
      <c r="S57" s="37">
        <f t="shared" si="12"/>
        <v>0</v>
      </c>
    </row>
    <row r="58" spans="1:19" ht="33.6" x14ac:dyDescent="0.3">
      <c r="A58" s="37">
        <v>8.9999999999999993E-3</v>
      </c>
      <c r="B58" s="24" t="s">
        <v>168</v>
      </c>
      <c r="C58" s="38"/>
      <c r="D58" s="6">
        <f t="shared" si="2"/>
        <v>0</v>
      </c>
      <c r="E58" s="41"/>
      <c r="F58" s="10">
        <f t="shared" si="3"/>
        <v>0</v>
      </c>
      <c r="G58" s="38"/>
      <c r="H58" s="6">
        <f t="shared" si="4"/>
        <v>0</v>
      </c>
      <c r="I58" s="41"/>
      <c r="J58" s="8">
        <f t="shared" si="5"/>
        <v>0</v>
      </c>
      <c r="K58" s="7"/>
      <c r="L58" s="6">
        <f t="shared" si="6"/>
        <v>0</v>
      </c>
      <c r="M58" s="9"/>
      <c r="N58" s="8">
        <f t="shared" si="7"/>
        <v>0</v>
      </c>
      <c r="O58" s="7"/>
      <c r="P58" s="6">
        <f t="shared" si="8"/>
        <v>0</v>
      </c>
      <c r="Q58" s="24" t="s">
        <v>168</v>
      </c>
      <c r="R58" s="44">
        <f t="shared" si="11"/>
        <v>0</v>
      </c>
      <c r="S58" s="37">
        <f t="shared" si="12"/>
        <v>0</v>
      </c>
    </row>
    <row r="59" spans="1:19" ht="33.6" x14ac:dyDescent="0.3">
      <c r="A59" s="37">
        <v>1.4999999999999999E-2</v>
      </c>
      <c r="B59" s="24" t="s">
        <v>24</v>
      </c>
      <c r="C59" s="38"/>
      <c r="D59" s="6">
        <f t="shared" si="2"/>
        <v>0</v>
      </c>
      <c r="E59" s="41"/>
      <c r="F59" s="10">
        <f t="shared" si="3"/>
        <v>0</v>
      </c>
      <c r="G59" s="38"/>
      <c r="H59" s="6">
        <f t="shared" si="4"/>
        <v>0</v>
      </c>
      <c r="I59" s="41"/>
      <c r="J59" s="8">
        <f t="shared" si="5"/>
        <v>0</v>
      </c>
      <c r="K59" s="7"/>
      <c r="L59" s="6">
        <f t="shared" si="6"/>
        <v>0</v>
      </c>
      <c r="M59" s="9"/>
      <c r="N59" s="8">
        <f t="shared" si="7"/>
        <v>0</v>
      </c>
      <c r="O59" s="7"/>
      <c r="P59" s="6">
        <f t="shared" si="8"/>
        <v>0</v>
      </c>
      <c r="Q59" s="24" t="s">
        <v>24</v>
      </c>
      <c r="R59" s="44">
        <f t="shared" ref="R59:R77" si="13">SUMPRODUCT(--(MOD(COLUMN(C59:P59),2)=1),C59:P59)</f>
        <v>0</v>
      </c>
      <c r="S59" s="37">
        <f t="shared" ref="S59:S71" si="14">SUMPRODUCT(--(MOD(COLUMN(C59:P59),2)=0),C59:P59)</f>
        <v>0</v>
      </c>
    </row>
    <row r="60" spans="1:19" ht="33.6" x14ac:dyDescent="0.3">
      <c r="A60" s="37">
        <v>3.3000000000000002E-2</v>
      </c>
      <c r="B60" s="24" t="s">
        <v>25</v>
      </c>
      <c r="C60" s="38">
        <f>2*D8</f>
        <v>0</v>
      </c>
      <c r="D60" s="6">
        <f t="shared" si="2"/>
        <v>0</v>
      </c>
      <c r="E60" s="41">
        <f>2*F8</f>
        <v>0</v>
      </c>
      <c r="F60" s="10">
        <f t="shared" si="3"/>
        <v>0</v>
      </c>
      <c r="G60" s="38"/>
      <c r="H60" s="6">
        <f t="shared" si="4"/>
        <v>0</v>
      </c>
      <c r="I60" s="41"/>
      <c r="J60" s="8">
        <f t="shared" si="5"/>
        <v>0</v>
      </c>
      <c r="K60" s="7"/>
      <c r="L60" s="6">
        <f t="shared" si="6"/>
        <v>0</v>
      </c>
      <c r="M60" s="109"/>
      <c r="N60" s="8">
        <f t="shared" si="7"/>
        <v>0</v>
      </c>
      <c r="O60" s="7"/>
      <c r="P60" s="6">
        <f t="shared" si="8"/>
        <v>0</v>
      </c>
      <c r="Q60" s="24" t="s">
        <v>25</v>
      </c>
      <c r="R60" s="44">
        <f t="shared" si="13"/>
        <v>0</v>
      </c>
      <c r="S60" s="37">
        <f t="shared" si="14"/>
        <v>0</v>
      </c>
    </row>
    <row r="61" spans="1:19" ht="33.6" x14ac:dyDescent="0.3">
      <c r="A61" s="37">
        <v>7.0000000000000007E-2</v>
      </c>
      <c r="B61" s="24" t="s">
        <v>26</v>
      </c>
      <c r="C61" s="38"/>
      <c r="D61" s="6">
        <f t="shared" si="2"/>
        <v>0</v>
      </c>
      <c r="E61" s="41"/>
      <c r="F61" s="10">
        <f t="shared" si="3"/>
        <v>0</v>
      </c>
      <c r="G61" s="38"/>
      <c r="H61" s="6">
        <f t="shared" si="4"/>
        <v>0</v>
      </c>
      <c r="I61" s="41"/>
      <c r="J61" s="8">
        <f t="shared" si="5"/>
        <v>0</v>
      </c>
      <c r="K61" s="7"/>
      <c r="L61" s="6">
        <f t="shared" si="6"/>
        <v>0</v>
      </c>
      <c r="M61" s="9"/>
      <c r="N61" s="8">
        <f t="shared" si="7"/>
        <v>0</v>
      </c>
      <c r="O61" s="7"/>
      <c r="P61" s="6">
        <f t="shared" si="8"/>
        <v>0</v>
      </c>
      <c r="Q61" s="24" t="s">
        <v>26</v>
      </c>
      <c r="R61" s="44">
        <f t="shared" si="13"/>
        <v>0</v>
      </c>
      <c r="S61" s="37">
        <f t="shared" si="14"/>
        <v>0</v>
      </c>
    </row>
    <row r="62" spans="1:19" ht="33.6" x14ac:dyDescent="0.3">
      <c r="A62" s="37">
        <v>0.12</v>
      </c>
      <c r="B62" s="24" t="s">
        <v>27</v>
      </c>
      <c r="C62" s="38"/>
      <c r="D62" s="6">
        <f t="shared" si="2"/>
        <v>0</v>
      </c>
      <c r="E62" s="41"/>
      <c r="F62" s="10">
        <f t="shared" si="3"/>
        <v>0</v>
      </c>
      <c r="G62" s="38"/>
      <c r="H62" s="6">
        <f t="shared" si="4"/>
        <v>0</v>
      </c>
      <c r="I62" s="41"/>
      <c r="J62" s="8">
        <f t="shared" si="5"/>
        <v>0</v>
      </c>
      <c r="K62" s="7"/>
      <c r="L62" s="6">
        <f t="shared" si="6"/>
        <v>0</v>
      </c>
      <c r="M62" s="9"/>
      <c r="N62" s="8">
        <f t="shared" si="7"/>
        <v>0</v>
      </c>
      <c r="O62" s="7"/>
      <c r="P62" s="6">
        <f t="shared" si="8"/>
        <v>0</v>
      </c>
      <c r="Q62" s="24" t="s">
        <v>27</v>
      </c>
      <c r="R62" s="44">
        <f t="shared" si="13"/>
        <v>0</v>
      </c>
      <c r="S62" s="37">
        <f t="shared" si="14"/>
        <v>0</v>
      </c>
    </row>
    <row r="63" spans="1:19" ht="33.6" x14ac:dyDescent="0.3">
      <c r="A63" s="37">
        <v>1E-3</v>
      </c>
      <c r="B63" s="24" t="s">
        <v>105</v>
      </c>
      <c r="C63" s="38"/>
      <c r="D63" s="6">
        <f t="shared" si="2"/>
        <v>0</v>
      </c>
      <c r="E63" s="41"/>
      <c r="F63" s="10">
        <f t="shared" si="3"/>
        <v>0</v>
      </c>
      <c r="G63" s="38"/>
      <c r="H63" s="6">
        <f t="shared" si="4"/>
        <v>0</v>
      </c>
      <c r="I63" s="41"/>
      <c r="J63" s="8">
        <f t="shared" si="5"/>
        <v>0</v>
      </c>
      <c r="K63" s="7">
        <f>L8</f>
        <v>0</v>
      </c>
      <c r="L63" s="6">
        <f t="shared" si="6"/>
        <v>0</v>
      </c>
      <c r="M63" s="9">
        <f>2*N8</f>
        <v>0</v>
      </c>
      <c r="N63" s="8">
        <f t="shared" si="7"/>
        <v>0</v>
      </c>
      <c r="O63" s="7">
        <f>2*P8</f>
        <v>0</v>
      </c>
      <c r="P63" s="6">
        <f t="shared" si="8"/>
        <v>0</v>
      </c>
      <c r="Q63" s="24" t="s">
        <v>105</v>
      </c>
      <c r="R63" s="44">
        <f t="shared" si="13"/>
        <v>0</v>
      </c>
      <c r="S63" s="37">
        <f t="shared" si="14"/>
        <v>0</v>
      </c>
    </row>
    <row r="64" spans="1:19" ht="33.6" x14ac:dyDescent="0.3">
      <c r="A64" s="37">
        <v>1E-3</v>
      </c>
      <c r="B64" s="24" t="s">
        <v>169</v>
      </c>
      <c r="C64" s="38"/>
      <c r="D64" s="6">
        <f t="shared" si="2"/>
        <v>0</v>
      </c>
      <c r="E64" s="41"/>
      <c r="F64" s="10">
        <f t="shared" si="3"/>
        <v>0</v>
      </c>
      <c r="G64" s="38"/>
      <c r="H64" s="6">
        <f t="shared" si="4"/>
        <v>0</v>
      </c>
      <c r="I64" s="41"/>
      <c r="J64" s="8">
        <f t="shared" si="5"/>
        <v>0</v>
      </c>
      <c r="K64" s="7"/>
      <c r="L64" s="6">
        <f t="shared" si="6"/>
        <v>0</v>
      </c>
      <c r="M64" s="9"/>
      <c r="N64" s="8">
        <f t="shared" si="7"/>
        <v>0</v>
      </c>
      <c r="O64" s="7"/>
      <c r="P64" s="6">
        <f t="shared" si="8"/>
        <v>0</v>
      </c>
      <c r="Q64" s="24" t="s">
        <v>169</v>
      </c>
      <c r="R64" s="44">
        <f t="shared" si="13"/>
        <v>0</v>
      </c>
      <c r="S64" s="37">
        <f t="shared" si="14"/>
        <v>0</v>
      </c>
    </row>
    <row r="65" spans="1:19" ht="33.6" x14ac:dyDescent="0.3">
      <c r="A65" s="37">
        <v>2.1999999999999999E-2</v>
      </c>
      <c r="B65" s="24" t="s">
        <v>28</v>
      </c>
      <c r="C65" s="38"/>
      <c r="D65" s="6">
        <f t="shared" si="2"/>
        <v>0</v>
      </c>
      <c r="E65" s="41"/>
      <c r="F65" s="10">
        <f t="shared" si="3"/>
        <v>0</v>
      </c>
      <c r="G65" s="38"/>
      <c r="H65" s="6">
        <f t="shared" si="4"/>
        <v>0</v>
      </c>
      <c r="I65" s="41"/>
      <c r="J65" s="8">
        <f t="shared" si="5"/>
        <v>0</v>
      </c>
      <c r="K65" s="7"/>
      <c r="L65" s="6">
        <f t="shared" si="6"/>
        <v>0</v>
      </c>
      <c r="M65" s="9"/>
      <c r="N65" s="8">
        <f t="shared" si="7"/>
        <v>0</v>
      </c>
      <c r="O65" s="7"/>
      <c r="P65" s="6">
        <f t="shared" si="8"/>
        <v>0</v>
      </c>
      <c r="Q65" s="24" t="s">
        <v>28</v>
      </c>
      <c r="R65" s="44">
        <f t="shared" si="13"/>
        <v>0</v>
      </c>
      <c r="S65" s="37">
        <f t="shared" si="14"/>
        <v>0</v>
      </c>
    </row>
    <row r="66" spans="1:19" ht="33.6" x14ac:dyDescent="0.3">
      <c r="A66" s="37">
        <v>6.0000000000000001E-3</v>
      </c>
      <c r="B66" s="24" t="s">
        <v>29</v>
      </c>
      <c r="C66" s="38"/>
      <c r="D66" s="6">
        <f t="shared" si="2"/>
        <v>0</v>
      </c>
      <c r="E66" s="41"/>
      <c r="F66" s="10">
        <f t="shared" si="3"/>
        <v>0</v>
      </c>
      <c r="G66" s="38"/>
      <c r="H66" s="6">
        <f t="shared" si="4"/>
        <v>0</v>
      </c>
      <c r="I66" s="41"/>
      <c r="J66" s="8">
        <f t="shared" si="5"/>
        <v>0</v>
      </c>
      <c r="K66" s="7"/>
      <c r="L66" s="6">
        <f t="shared" si="6"/>
        <v>0</v>
      </c>
      <c r="M66" s="9"/>
      <c r="N66" s="8">
        <f t="shared" si="7"/>
        <v>0</v>
      </c>
      <c r="O66" s="7"/>
      <c r="P66" s="6">
        <f t="shared" si="8"/>
        <v>0</v>
      </c>
      <c r="Q66" s="24" t="s">
        <v>29</v>
      </c>
      <c r="R66" s="44">
        <f t="shared" si="13"/>
        <v>0</v>
      </c>
      <c r="S66" s="37">
        <f t="shared" si="14"/>
        <v>0</v>
      </c>
    </row>
    <row r="67" spans="1:19" s="106" customFormat="1" ht="33.6" x14ac:dyDescent="0.3">
      <c r="A67" s="37">
        <v>0.04</v>
      </c>
      <c r="B67" s="105" t="s">
        <v>30</v>
      </c>
      <c r="C67" s="7">
        <f>2*D8</f>
        <v>0</v>
      </c>
      <c r="D67" s="6">
        <f t="shared" si="2"/>
        <v>0</v>
      </c>
      <c r="E67" s="9">
        <f>2*F8</f>
        <v>0</v>
      </c>
      <c r="F67" s="10">
        <f t="shared" si="3"/>
        <v>0</v>
      </c>
      <c r="G67" s="7"/>
      <c r="H67" s="6">
        <f t="shared" si="4"/>
        <v>0</v>
      </c>
      <c r="I67" s="9"/>
      <c r="J67" s="8">
        <f t="shared" si="5"/>
        <v>0</v>
      </c>
      <c r="K67" s="7"/>
      <c r="L67" s="6">
        <f t="shared" si="6"/>
        <v>0</v>
      </c>
      <c r="M67" s="109"/>
      <c r="N67" s="8">
        <f t="shared" si="7"/>
        <v>0</v>
      </c>
      <c r="O67" s="7"/>
      <c r="P67" s="6">
        <f t="shared" si="8"/>
        <v>0</v>
      </c>
      <c r="Q67" s="105" t="s">
        <v>30</v>
      </c>
      <c r="R67" s="44">
        <f t="shared" si="13"/>
        <v>0</v>
      </c>
      <c r="S67" s="37">
        <f t="shared" si="14"/>
        <v>0</v>
      </c>
    </row>
    <row r="68" spans="1:19" ht="33.6" x14ac:dyDescent="0.3">
      <c r="A68" s="37">
        <v>6.0000000000000001E-3</v>
      </c>
      <c r="B68" s="24" t="s">
        <v>31</v>
      </c>
      <c r="C68" s="38"/>
      <c r="D68" s="6">
        <f t="shared" si="2"/>
        <v>0</v>
      </c>
      <c r="E68" s="41"/>
      <c r="F68" s="10">
        <f t="shared" si="3"/>
        <v>0</v>
      </c>
      <c r="G68" s="38"/>
      <c r="H68" s="6">
        <f t="shared" si="4"/>
        <v>0</v>
      </c>
      <c r="I68" s="41"/>
      <c r="J68" s="8">
        <f t="shared" si="5"/>
        <v>0</v>
      </c>
      <c r="K68" s="7"/>
      <c r="L68" s="6">
        <f t="shared" si="6"/>
        <v>0</v>
      </c>
      <c r="M68" s="9"/>
      <c r="N68" s="8">
        <f t="shared" si="7"/>
        <v>0</v>
      </c>
      <c r="O68" s="7"/>
      <c r="P68" s="6">
        <f t="shared" si="8"/>
        <v>0</v>
      </c>
      <c r="Q68" s="24" t="s">
        <v>31</v>
      </c>
      <c r="R68" s="44">
        <f t="shared" si="13"/>
        <v>0</v>
      </c>
      <c r="S68" s="37">
        <f t="shared" si="14"/>
        <v>0</v>
      </c>
    </row>
    <row r="69" spans="1:19" ht="33.6" x14ac:dyDescent="0.3">
      <c r="A69" s="37">
        <v>7.8E-2</v>
      </c>
      <c r="B69" s="24" t="s">
        <v>32</v>
      </c>
      <c r="C69" s="38"/>
      <c r="D69" s="6">
        <f t="shared" si="2"/>
        <v>0</v>
      </c>
      <c r="E69" s="41"/>
      <c r="F69" s="10">
        <f t="shared" si="3"/>
        <v>0</v>
      </c>
      <c r="G69" s="38"/>
      <c r="H69" s="6">
        <f t="shared" si="4"/>
        <v>0</v>
      </c>
      <c r="I69" s="41"/>
      <c r="J69" s="8">
        <f t="shared" si="5"/>
        <v>0</v>
      </c>
      <c r="K69" s="7"/>
      <c r="L69" s="6">
        <f t="shared" si="6"/>
        <v>0</v>
      </c>
      <c r="M69" s="9"/>
      <c r="N69" s="8">
        <f t="shared" si="7"/>
        <v>0</v>
      </c>
      <c r="O69" s="7"/>
      <c r="P69" s="6">
        <f t="shared" si="8"/>
        <v>0</v>
      </c>
      <c r="Q69" s="24" t="s">
        <v>32</v>
      </c>
      <c r="R69" s="44">
        <f t="shared" si="13"/>
        <v>0</v>
      </c>
      <c r="S69" s="37">
        <f t="shared" si="14"/>
        <v>0</v>
      </c>
    </row>
    <row r="70" spans="1:19" ht="33.6" x14ac:dyDescent="0.3">
      <c r="A70" s="37">
        <v>0.14000000000000001</v>
      </c>
      <c r="B70" s="24" t="s">
        <v>33</v>
      </c>
      <c r="C70" s="38"/>
      <c r="D70" s="6">
        <f t="shared" si="2"/>
        <v>0</v>
      </c>
      <c r="E70" s="41"/>
      <c r="F70" s="10">
        <f t="shared" si="3"/>
        <v>0</v>
      </c>
      <c r="G70" s="38"/>
      <c r="H70" s="6">
        <f t="shared" si="4"/>
        <v>0</v>
      </c>
      <c r="I70" s="9"/>
      <c r="J70" s="8">
        <f t="shared" si="5"/>
        <v>0</v>
      </c>
      <c r="K70" s="7"/>
      <c r="L70" s="6">
        <f t="shared" si="6"/>
        <v>0</v>
      </c>
      <c r="M70" s="9"/>
      <c r="N70" s="8">
        <f t="shared" si="7"/>
        <v>0</v>
      </c>
      <c r="O70" s="7"/>
      <c r="P70" s="6">
        <f t="shared" si="8"/>
        <v>0</v>
      </c>
      <c r="Q70" s="24" t="s">
        <v>33</v>
      </c>
      <c r="R70" s="44">
        <f t="shared" si="13"/>
        <v>0</v>
      </c>
      <c r="S70" s="37">
        <f t="shared" si="14"/>
        <v>0</v>
      </c>
    </row>
    <row r="71" spans="1:19" ht="33.6" x14ac:dyDescent="0.3">
      <c r="A71" s="37">
        <v>1E-3</v>
      </c>
      <c r="B71" s="24" t="s">
        <v>113</v>
      </c>
      <c r="C71" s="38"/>
      <c r="D71" s="6">
        <f t="shared" si="2"/>
        <v>0</v>
      </c>
      <c r="E71" s="41"/>
      <c r="F71" s="10">
        <f t="shared" si="3"/>
        <v>0</v>
      </c>
      <c r="G71" s="38"/>
      <c r="H71" s="6">
        <f t="shared" si="4"/>
        <v>0</v>
      </c>
      <c r="I71" s="9"/>
      <c r="J71" s="8">
        <f t="shared" si="5"/>
        <v>0</v>
      </c>
      <c r="K71" s="7"/>
      <c r="L71" s="6">
        <f t="shared" si="6"/>
        <v>0</v>
      </c>
      <c r="M71" s="9"/>
      <c r="N71" s="8">
        <f t="shared" si="7"/>
        <v>0</v>
      </c>
      <c r="O71" s="7"/>
      <c r="P71" s="6">
        <f t="shared" si="8"/>
        <v>0</v>
      </c>
      <c r="Q71" s="24" t="s">
        <v>113</v>
      </c>
      <c r="R71" s="44">
        <f t="shared" si="13"/>
        <v>0</v>
      </c>
      <c r="S71" s="37">
        <f t="shared" si="14"/>
        <v>0</v>
      </c>
    </row>
    <row r="72" spans="1:19" ht="39.6" x14ac:dyDescent="0.3">
      <c r="A72" s="43" t="s">
        <v>5</v>
      </c>
      <c r="B72" s="24" t="s">
        <v>34</v>
      </c>
      <c r="C72" s="38"/>
      <c r="D72" s="6"/>
      <c r="E72" s="41"/>
      <c r="F72" s="10"/>
      <c r="G72" s="38"/>
      <c r="H72" s="6"/>
      <c r="I72" s="9"/>
      <c r="J72" s="8"/>
      <c r="K72" s="7"/>
      <c r="L72" s="6"/>
      <c r="M72" s="9"/>
      <c r="N72" s="8"/>
      <c r="O72" s="7"/>
      <c r="P72" s="6"/>
      <c r="Q72" s="24" t="s">
        <v>34</v>
      </c>
      <c r="R72" s="44">
        <f t="shared" si="13"/>
        <v>0</v>
      </c>
      <c r="S72" s="37"/>
    </row>
    <row r="73" spans="1:19" ht="33.6" x14ac:dyDescent="0.3">
      <c r="A73" s="43">
        <v>0.12</v>
      </c>
      <c r="B73" s="26" t="s">
        <v>173</v>
      </c>
      <c r="C73" s="38"/>
      <c r="D73" s="6">
        <f t="shared" si="2"/>
        <v>0</v>
      </c>
      <c r="E73" s="41"/>
      <c r="F73" s="10">
        <f t="shared" si="3"/>
        <v>0</v>
      </c>
      <c r="G73" s="38"/>
      <c r="H73" s="6">
        <f t="shared" si="4"/>
        <v>0</v>
      </c>
      <c r="I73" s="9"/>
      <c r="J73" s="8">
        <f t="shared" si="5"/>
        <v>0</v>
      </c>
      <c r="K73" s="7"/>
      <c r="L73" s="6">
        <f t="shared" si="6"/>
        <v>0</v>
      </c>
      <c r="M73" s="9"/>
      <c r="N73" s="8">
        <f t="shared" si="7"/>
        <v>0</v>
      </c>
      <c r="O73" s="7"/>
      <c r="P73" s="6">
        <f t="shared" si="8"/>
        <v>0</v>
      </c>
      <c r="Q73" s="26" t="s">
        <v>172</v>
      </c>
      <c r="R73" s="44">
        <f t="shared" si="13"/>
        <v>0</v>
      </c>
      <c r="S73" s="37">
        <f>SUMPRODUCT(--(MOD(COLUMN(C73:P73),2)=0),C73:P73)</f>
        <v>0</v>
      </c>
    </row>
    <row r="74" spans="1:19" ht="33.6" x14ac:dyDescent="0.3">
      <c r="A74" s="43">
        <v>0.14000000000000001</v>
      </c>
      <c r="B74" s="26" t="s">
        <v>214</v>
      </c>
      <c r="C74" s="38"/>
      <c r="D74" s="6">
        <f t="shared" si="2"/>
        <v>0</v>
      </c>
      <c r="E74" s="41"/>
      <c r="F74" s="10">
        <f t="shared" si="3"/>
        <v>0</v>
      </c>
      <c r="G74" s="38"/>
      <c r="H74" s="6">
        <f t="shared" si="4"/>
        <v>0</v>
      </c>
      <c r="I74" s="9"/>
      <c r="J74" s="8">
        <f t="shared" si="5"/>
        <v>0</v>
      </c>
      <c r="K74" s="7"/>
      <c r="L74" s="6">
        <f t="shared" si="6"/>
        <v>0</v>
      </c>
      <c r="M74" s="9"/>
      <c r="N74" s="8">
        <f t="shared" si="7"/>
        <v>0</v>
      </c>
      <c r="O74" s="7"/>
      <c r="P74" s="6">
        <f t="shared" si="8"/>
        <v>0</v>
      </c>
      <c r="Q74" s="26" t="s">
        <v>214</v>
      </c>
      <c r="R74" s="44">
        <f t="shared" si="13"/>
        <v>0</v>
      </c>
      <c r="S74" s="37">
        <f>SUMPRODUCT(--(MOD(COLUMN(C74:P74),2)=0),C74:P74)</f>
        <v>0</v>
      </c>
    </row>
    <row r="75" spans="1:19" ht="33.6" x14ac:dyDescent="0.3">
      <c r="A75" s="43">
        <v>0.15</v>
      </c>
      <c r="B75" s="26" t="s">
        <v>174</v>
      </c>
      <c r="C75" s="38"/>
      <c r="D75" s="6">
        <f t="shared" ref="D75:D77" si="15">C75*$A75</f>
        <v>0</v>
      </c>
      <c r="E75" s="41"/>
      <c r="F75" s="10">
        <f t="shared" ref="F75:F77" si="16">E75*$A75</f>
        <v>0</v>
      </c>
      <c r="G75" s="38"/>
      <c r="H75" s="6">
        <f t="shared" ref="H75:H77" si="17">G75*A75</f>
        <v>0</v>
      </c>
      <c r="I75" s="9"/>
      <c r="J75" s="8">
        <f t="shared" ref="J75:J77" si="18">I75*A75</f>
        <v>0</v>
      </c>
      <c r="K75" s="7"/>
      <c r="L75" s="6">
        <f t="shared" ref="L75:L77" si="19">K75*A75</f>
        <v>0</v>
      </c>
      <c r="M75" s="9"/>
      <c r="N75" s="8">
        <f t="shared" ref="N75:N77" si="20">M75*A75</f>
        <v>0</v>
      </c>
      <c r="O75" s="7"/>
      <c r="P75" s="6">
        <f t="shared" ref="P75:P77" si="21">O75*A75</f>
        <v>0</v>
      </c>
      <c r="Q75" s="26" t="s">
        <v>174</v>
      </c>
      <c r="R75" s="44">
        <f t="shared" si="13"/>
        <v>0</v>
      </c>
      <c r="S75" s="37">
        <f>SUMPRODUCT(--(MOD(COLUMN(C75:P75),2)=0),C75:P75)</f>
        <v>0</v>
      </c>
    </row>
    <row r="76" spans="1:19" ht="33.6" x14ac:dyDescent="0.3">
      <c r="A76" s="43">
        <v>0.15</v>
      </c>
      <c r="B76" s="26" t="s">
        <v>255</v>
      </c>
      <c r="C76" s="38"/>
      <c r="D76" s="6">
        <f t="shared" si="15"/>
        <v>0</v>
      </c>
      <c r="E76" s="41"/>
      <c r="F76" s="10">
        <f t="shared" si="16"/>
        <v>0</v>
      </c>
      <c r="G76" s="38"/>
      <c r="H76" s="6">
        <f t="shared" si="17"/>
        <v>0</v>
      </c>
      <c r="I76" s="9"/>
      <c r="J76" s="8">
        <f t="shared" si="18"/>
        <v>0</v>
      </c>
      <c r="K76" s="7"/>
      <c r="L76" s="6">
        <f t="shared" si="19"/>
        <v>0</v>
      </c>
      <c r="M76" s="9"/>
      <c r="N76" s="8">
        <f t="shared" si="20"/>
        <v>0</v>
      </c>
      <c r="O76" s="7"/>
      <c r="P76" s="6">
        <f t="shared" si="21"/>
        <v>0</v>
      </c>
      <c r="Q76" s="26" t="s">
        <v>255</v>
      </c>
      <c r="R76" s="44">
        <f t="shared" si="13"/>
        <v>0</v>
      </c>
      <c r="S76" s="37">
        <f>SUMPRODUCT(--(MOD(COLUMN(C76:P76),2)=0),C76:P76)</f>
        <v>0</v>
      </c>
    </row>
    <row r="77" spans="1:19" s="31" customFormat="1" ht="33.6" x14ac:dyDescent="0.3">
      <c r="A77" s="43">
        <v>0.01</v>
      </c>
      <c r="B77" s="26" t="s">
        <v>176</v>
      </c>
      <c r="C77" s="38"/>
      <c r="D77" s="6">
        <f t="shared" si="15"/>
        <v>0</v>
      </c>
      <c r="E77" s="41"/>
      <c r="F77" s="10">
        <f t="shared" si="16"/>
        <v>0</v>
      </c>
      <c r="G77" s="38"/>
      <c r="H77" s="6">
        <f t="shared" si="17"/>
        <v>0</v>
      </c>
      <c r="I77" s="9"/>
      <c r="J77" s="8">
        <f t="shared" si="18"/>
        <v>0</v>
      </c>
      <c r="K77" s="7"/>
      <c r="L77" s="6">
        <f t="shared" si="19"/>
        <v>0</v>
      </c>
      <c r="M77" s="9"/>
      <c r="N77" s="8">
        <f t="shared" si="20"/>
        <v>0</v>
      </c>
      <c r="O77" s="7"/>
      <c r="P77" s="6">
        <f t="shared" si="21"/>
        <v>0</v>
      </c>
      <c r="Q77" s="26" t="s">
        <v>176</v>
      </c>
      <c r="R77" s="44">
        <f t="shared" si="13"/>
        <v>0</v>
      </c>
      <c r="S77" s="37">
        <f>SUMPRODUCT(--(MOD(COLUMN(C77:P77),2)=0),C77:P77)</f>
        <v>0</v>
      </c>
    </row>
    <row r="78" spans="1:19" x14ac:dyDescent="0.3">
      <c r="A78" s="20"/>
      <c r="B78" s="20"/>
      <c r="C78" s="7"/>
      <c r="D78" s="5"/>
      <c r="E78" s="41"/>
      <c r="F78" s="9"/>
      <c r="G78" s="38"/>
      <c r="H78" s="7"/>
      <c r="I78" s="9"/>
      <c r="J78" s="10"/>
      <c r="K78" s="7"/>
      <c r="L78" s="5"/>
      <c r="M78" s="9"/>
      <c r="N78" s="10"/>
      <c r="O78" s="7"/>
      <c r="P78" s="5"/>
      <c r="Q78" s="20"/>
      <c r="R78" s="44"/>
      <c r="S78" s="37"/>
    </row>
    <row r="79" spans="1:19" x14ac:dyDescent="0.3">
      <c r="A79" s="20"/>
      <c r="B79" s="20"/>
      <c r="C79" s="7"/>
      <c r="D79" s="5"/>
      <c r="E79" s="41"/>
      <c r="F79" s="9"/>
      <c r="G79" s="38"/>
      <c r="H79" s="7"/>
      <c r="I79" s="9"/>
      <c r="J79" s="10"/>
      <c r="K79" s="7"/>
      <c r="L79" s="5"/>
      <c r="M79" s="9"/>
      <c r="N79" s="10"/>
      <c r="O79" s="7"/>
      <c r="P79" s="5"/>
      <c r="Q79" s="20"/>
      <c r="R79" s="44"/>
      <c r="S79" s="37"/>
    </row>
    <row r="80" spans="1:19" x14ac:dyDescent="0.3">
      <c r="A80" s="20"/>
      <c r="B80" s="20"/>
      <c r="C80" s="7"/>
      <c r="D80" s="5"/>
      <c r="E80" s="41"/>
      <c r="F80" s="9"/>
      <c r="G80" s="38"/>
      <c r="H80" s="7"/>
      <c r="I80" s="9"/>
      <c r="J80" s="10"/>
      <c r="K80" s="7"/>
      <c r="L80" s="5"/>
      <c r="M80" s="9"/>
      <c r="N80" s="10"/>
      <c r="O80" s="7"/>
      <c r="P80" s="5"/>
      <c r="Q80" s="20"/>
      <c r="R80" s="44"/>
      <c r="S80" s="37"/>
    </row>
    <row r="81" spans="1:19" x14ac:dyDescent="0.3">
      <c r="A81" s="21"/>
      <c r="B81" s="21"/>
      <c r="C81" s="2"/>
      <c r="D81" s="12"/>
      <c r="E81" s="42"/>
      <c r="F81" s="34"/>
      <c r="G81" s="39"/>
      <c r="H81" s="2"/>
      <c r="I81" s="34"/>
      <c r="J81" s="35"/>
      <c r="K81" s="2"/>
      <c r="L81" s="12"/>
      <c r="M81" s="34"/>
      <c r="N81" s="35"/>
      <c r="O81" s="2"/>
      <c r="P81" s="12"/>
      <c r="Q81" s="21"/>
      <c r="R81" s="45"/>
      <c r="S81" s="46"/>
    </row>
    <row r="82" spans="1:19" x14ac:dyDescent="0.3">
      <c r="A82" s="22"/>
      <c r="B82" s="22"/>
      <c r="C82" s="2"/>
      <c r="D82" s="12"/>
      <c r="E82" s="42"/>
      <c r="F82" s="34"/>
      <c r="G82" s="39"/>
      <c r="H82" s="2"/>
      <c r="I82" s="34"/>
      <c r="J82" s="35"/>
      <c r="K82" s="2"/>
      <c r="L82" s="12"/>
      <c r="M82" s="34"/>
      <c r="N82" s="35"/>
      <c r="O82" s="2"/>
      <c r="P82" s="12"/>
      <c r="Q82" s="22"/>
      <c r="R82" s="45"/>
      <c r="S82" s="46"/>
    </row>
    <row r="83" spans="1:19" x14ac:dyDescent="0.3">
      <c r="A83" s="22"/>
      <c r="B83" s="22"/>
      <c r="C83" s="2"/>
      <c r="D83" s="12"/>
      <c r="E83" s="42"/>
      <c r="F83" s="34"/>
      <c r="G83" s="39"/>
      <c r="H83" s="2"/>
      <c r="I83" s="34"/>
      <c r="J83" s="35"/>
      <c r="K83" s="2"/>
      <c r="L83" s="12"/>
      <c r="M83" s="34"/>
      <c r="N83" s="35"/>
      <c r="O83" s="2"/>
      <c r="P83" s="12"/>
      <c r="Q83" s="22"/>
      <c r="R83" s="45"/>
      <c r="S83" s="46"/>
    </row>
    <row r="84" spans="1:19" x14ac:dyDescent="0.3">
      <c r="A84" s="22"/>
      <c r="B84" s="22"/>
      <c r="C84" s="2"/>
      <c r="D84" s="12"/>
      <c r="E84" s="34"/>
      <c r="F84" s="34"/>
      <c r="G84" s="39"/>
      <c r="H84" s="2"/>
      <c r="I84" s="34"/>
      <c r="J84" s="35"/>
      <c r="K84" s="2"/>
      <c r="L84" s="12"/>
      <c r="M84" s="34"/>
      <c r="N84" s="35"/>
      <c r="O84" s="2"/>
      <c r="P84" s="12"/>
      <c r="Q84" s="22"/>
      <c r="R84" s="45"/>
      <c r="S84" s="46"/>
    </row>
    <row r="85" spans="1:19" x14ac:dyDescent="0.3">
      <c r="A85" s="22"/>
      <c r="B85" s="22"/>
      <c r="C85" s="2"/>
      <c r="D85" s="12"/>
      <c r="E85" s="34"/>
      <c r="F85" s="34"/>
      <c r="G85" s="39"/>
      <c r="H85" s="2"/>
      <c r="I85" s="34"/>
      <c r="J85" s="35"/>
      <c r="K85" s="2"/>
      <c r="L85" s="12"/>
      <c r="M85" s="34"/>
      <c r="N85" s="35"/>
      <c r="O85" s="2"/>
      <c r="P85" s="12"/>
      <c r="Q85" s="22"/>
      <c r="R85" s="45"/>
      <c r="S85" s="46"/>
    </row>
    <row r="86" spans="1:19" x14ac:dyDescent="0.3">
      <c r="A86" s="22"/>
      <c r="B86" s="22"/>
      <c r="C86" s="2"/>
      <c r="D86" s="12"/>
      <c r="E86" s="34"/>
      <c r="F86" s="34"/>
      <c r="G86" s="39"/>
      <c r="H86" s="2"/>
      <c r="I86" s="34"/>
      <c r="J86" s="35"/>
      <c r="K86" s="2"/>
      <c r="L86" s="12"/>
      <c r="M86" s="34"/>
      <c r="N86" s="35"/>
      <c r="O86" s="2"/>
      <c r="P86" s="12"/>
      <c r="Q86" s="22"/>
      <c r="R86" s="45"/>
      <c r="S86" s="46"/>
    </row>
    <row r="87" spans="1:19" x14ac:dyDescent="0.3">
      <c r="A87" s="22"/>
      <c r="B87" s="22"/>
      <c r="C87" s="2"/>
      <c r="D87" s="12"/>
      <c r="E87" s="34"/>
      <c r="F87" s="34"/>
      <c r="G87" s="39"/>
      <c r="H87" s="2"/>
      <c r="I87" s="34"/>
      <c r="J87" s="35"/>
      <c r="K87" s="2"/>
      <c r="L87" s="12"/>
      <c r="M87" s="34"/>
      <c r="N87" s="35"/>
      <c r="O87" s="2"/>
      <c r="P87" s="12"/>
      <c r="Q87" s="22"/>
      <c r="R87" s="22"/>
      <c r="S87" s="46"/>
    </row>
    <row r="88" spans="1:19" x14ac:dyDescent="0.4">
      <c r="E88" s="32"/>
      <c r="F88" s="32"/>
      <c r="G88" s="40"/>
      <c r="H88" s="13"/>
      <c r="I88" s="32"/>
      <c r="J88" s="33"/>
      <c r="M88" s="32"/>
      <c r="N88" s="33"/>
      <c r="S88" s="47"/>
    </row>
    <row r="89" spans="1:19" x14ac:dyDescent="0.4">
      <c r="E89" s="32"/>
      <c r="F89" s="32"/>
      <c r="G89" s="40"/>
      <c r="H89" s="13"/>
      <c r="I89" s="32"/>
      <c r="J89" s="33"/>
      <c r="M89" s="32"/>
      <c r="N89" s="33"/>
    </row>
    <row r="90" spans="1:19" x14ac:dyDescent="0.4">
      <c r="E90" s="32"/>
      <c r="F90" s="32"/>
      <c r="G90" s="40"/>
      <c r="H90" s="13"/>
      <c r="I90" s="32"/>
      <c r="J90" s="33"/>
      <c r="M90" s="32"/>
      <c r="N90" s="33"/>
    </row>
    <row r="91" spans="1:19" x14ac:dyDescent="0.4">
      <c r="E91" s="32"/>
      <c r="F91" s="32"/>
      <c r="G91" s="40"/>
      <c r="H91" s="13"/>
      <c r="I91" s="32"/>
      <c r="J91" s="33"/>
      <c r="M91" s="32"/>
      <c r="N91" s="33"/>
    </row>
    <row r="92" spans="1:19" x14ac:dyDescent="0.4">
      <c r="E92" s="32"/>
      <c r="F92" s="32"/>
      <c r="I92" s="32"/>
      <c r="J92" s="33"/>
      <c r="M92" s="32"/>
      <c r="N92" s="33"/>
    </row>
    <row r="93" spans="1:19" x14ac:dyDescent="0.4">
      <c r="E93" s="32"/>
      <c r="F93" s="32"/>
      <c r="I93" s="32"/>
      <c r="J93" s="33"/>
      <c r="M93" s="32"/>
      <c r="N93" s="33"/>
    </row>
    <row r="94" spans="1:19" x14ac:dyDescent="0.4">
      <c r="E94" s="32"/>
      <c r="F94" s="32"/>
      <c r="I94" s="32"/>
      <c r="J94" s="33"/>
      <c r="M94" s="32"/>
      <c r="N94" s="33"/>
    </row>
    <row r="95" spans="1:19" x14ac:dyDescent="0.4">
      <c r="E95" s="32"/>
      <c r="F95" s="32"/>
      <c r="I95" s="32"/>
      <c r="J95" s="33"/>
      <c r="M95" s="32"/>
      <c r="N95" s="33"/>
    </row>
    <row r="96" spans="1:19" x14ac:dyDescent="0.4">
      <c r="E96" s="32"/>
      <c r="F96" s="32"/>
      <c r="I96" s="32"/>
      <c r="J96" s="33"/>
      <c r="M96" s="32"/>
      <c r="N96" s="33"/>
    </row>
    <row r="97" spans="3:31" x14ac:dyDescent="0.4">
      <c r="E97" s="32"/>
      <c r="F97" s="33"/>
      <c r="I97" s="32"/>
      <c r="J97" s="33"/>
      <c r="M97" s="32"/>
      <c r="N97" s="33"/>
    </row>
    <row r="98" spans="3:31" s="23" customFormat="1" x14ac:dyDescent="0.4">
      <c r="C98" s="13"/>
      <c r="D98" s="16"/>
      <c r="E98" s="32"/>
      <c r="F98" s="33"/>
      <c r="G98" s="13"/>
      <c r="H98" s="16"/>
      <c r="I98" s="32"/>
      <c r="J98" s="33"/>
      <c r="K98" s="13"/>
      <c r="L98" s="16"/>
      <c r="M98" s="32"/>
      <c r="N98" s="33"/>
      <c r="O98" s="13"/>
      <c r="P98" s="16"/>
      <c r="T98"/>
      <c r="U98"/>
      <c r="V98"/>
      <c r="W98"/>
      <c r="X98"/>
      <c r="Y98"/>
      <c r="Z98"/>
      <c r="AA98"/>
      <c r="AB98"/>
      <c r="AC98"/>
      <c r="AD98"/>
      <c r="AE98"/>
    </row>
    <row r="99" spans="3:31" s="23" customFormat="1" x14ac:dyDescent="0.4">
      <c r="C99" s="13"/>
      <c r="D99" s="16"/>
      <c r="E99" s="32"/>
      <c r="F99" s="33"/>
      <c r="G99" s="13"/>
      <c r="H99" s="16"/>
      <c r="I99" s="32"/>
      <c r="J99" s="33"/>
      <c r="K99" s="13"/>
      <c r="L99" s="16"/>
      <c r="M99" s="32"/>
      <c r="N99" s="33"/>
      <c r="O99" s="13"/>
      <c r="P99" s="16"/>
      <c r="T99"/>
      <c r="U99"/>
      <c r="V99"/>
      <c r="W99"/>
      <c r="X99"/>
      <c r="Y99"/>
      <c r="Z99"/>
      <c r="AA99"/>
      <c r="AB99"/>
      <c r="AC99"/>
      <c r="AD99"/>
      <c r="AE99"/>
    </row>
    <row r="100" spans="3:31" s="23" customFormat="1" x14ac:dyDescent="0.4">
      <c r="C100" s="13"/>
      <c r="D100" s="16"/>
      <c r="E100" s="32"/>
      <c r="F100" s="33"/>
      <c r="G100" s="13"/>
      <c r="H100" s="16"/>
      <c r="I100" s="32"/>
      <c r="J100" s="33"/>
      <c r="K100" s="13"/>
      <c r="L100" s="16"/>
      <c r="M100" s="32"/>
      <c r="N100" s="33"/>
      <c r="O100" s="13"/>
      <c r="P100" s="16"/>
      <c r="T100"/>
      <c r="U100"/>
      <c r="V100"/>
      <c r="W100"/>
      <c r="X100"/>
      <c r="Y100"/>
      <c r="Z100"/>
      <c r="AA100"/>
      <c r="AB100"/>
      <c r="AC100"/>
      <c r="AD100"/>
      <c r="AE100"/>
    </row>
    <row r="101" spans="3:31" s="23" customFormat="1" x14ac:dyDescent="0.4">
      <c r="C101" s="13"/>
      <c r="D101" s="16"/>
      <c r="E101" s="32"/>
      <c r="F101" s="33"/>
      <c r="G101" s="13"/>
      <c r="H101" s="16"/>
      <c r="I101" s="32"/>
      <c r="J101" s="33"/>
      <c r="K101" s="13"/>
      <c r="L101" s="16"/>
      <c r="M101" s="32"/>
      <c r="N101" s="33"/>
      <c r="O101" s="13"/>
      <c r="P101" s="16"/>
      <c r="T101"/>
      <c r="U101"/>
      <c r="V101"/>
      <c r="W101"/>
      <c r="X101"/>
      <c r="Y101"/>
      <c r="Z101"/>
      <c r="AA101"/>
      <c r="AB101"/>
      <c r="AC101"/>
      <c r="AD101"/>
      <c r="AE101"/>
    </row>
    <row r="102" spans="3:31" s="23" customFormat="1" x14ac:dyDescent="0.4">
      <c r="C102" s="13"/>
      <c r="D102" s="16"/>
      <c r="E102" s="32"/>
      <c r="F102" s="33"/>
      <c r="G102" s="13"/>
      <c r="H102" s="16"/>
      <c r="I102" s="32"/>
      <c r="J102" s="33"/>
      <c r="K102" s="13"/>
      <c r="L102" s="16"/>
      <c r="M102" s="32"/>
      <c r="N102" s="33"/>
      <c r="O102" s="13"/>
      <c r="P102" s="16"/>
      <c r="T102"/>
      <c r="U102"/>
      <c r="V102"/>
      <c r="W102"/>
      <c r="X102"/>
      <c r="Y102"/>
      <c r="Z102"/>
      <c r="AA102"/>
      <c r="AB102"/>
      <c r="AC102"/>
      <c r="AD102"/>
      <c r="AE102"/>
    </row>
    <row r="103" spans="3:31" s="23" customFormat="1" x14ac:dyDescent="0.4">
      <c r="C103" s="13"/>
      <c r="D103" s="16"/>
      <c r="E103" s="32"/>
      <c r="F103" s="33"/>
      <c r="G103" s="13"/>
      <c r="H103" s="16"/>
      <c r="I103" s="32"/>
      <c r="J103" s="33"/>
      <c r="K103" s="13"/>
      <c r="L103" s="16"/>
      <c r="M103" s="32"/>
      <c r="N103" s="33"/>
      <c r="O103" s="13"/>
      <c r="P103" s="16"/>
      <c r="T103"/>
      <c r="U103"/>
      <c r="V103"/>
      <c r="W103"/>
      <c r="X103"/>
      <c r="Y103"/>
      <c r="Z103"/>
      <c r="AA103"/>
      <c r="AB103"/>
      <c r="AC103"/>
      <c r="AD103"/>
      <c r="AE103"/>
    </row>
    <row r="104" spans="3:31" s="23" customFormat="1" x14ac:dyDescent="0.4">
      <c r="C104" s="13"/>
      <c r="D104" s="16"/>
      <c r="E104" s="32"/>
      <c r="F104" s="33"/>
      <c r="G104" s="13"/>
      <c r="H104" s="16"/>
      <c r="I104" s="32"/>
      <c r="J104" s="33"/>
      <c r="K104" s="13"/>
      <c r="L104" s="16"/>
      <c r="M104" s="32"/>
      <c r="N104" s="33"/>
      <c r="O104" s="13"/>
      <c r="P104" s="16"/>
      <c r="T104"/>
      <c r="U104"/>
      <c r="V104"/>
      <c r="W104"/>
      <c r="X104"/>
      <c r="Y104"/>
      <c r="Z104"/>
      <c r="AA104"/>
      <c r="AB104"/>
      <c r="AC104"/>
      <c r="AD104"/>
      <c r="AE104"/>
    </row>
    <row r="105" spans="3:31" s="23" customFormat="1" x14ac:dyDescent="0.4">
      <c r="C105" s="13"/>
      <c r="D105" s="16"/>
      <c r="E105" s="32"/>
      <c r="F105" s="33"/>
      <c r="G105" s="13"/>
      <c r="H105" s="16"/>
      <c r="I105" s="32"/>
      <c r="J105" s="33"/>
      <c r="K105" s="13"/>
      <c r="L105" s="16"/>
      <c r="M105" s="32"/>
      <c r="N105" s="33"/>
      <c r="O105" s="13"/>
      <c r="P105" s="16"/>
      <c r="T105"/>
      <c r="U105"/>
      <c r="V105"/>
      <c r="W105"/>
      <c r="X105"/>
      <c r="Y105"/>
      <c r="Z105"/>
      <c r="AA105"/>
      <c r="AB105"/>
      <c r="AC105"/>
      <c r="AD105"/>
      <c r="AE105"/>
    </row>
    <row r="106" spans="3:31" s="23" customFormat="1" x14ac:dyDescent="0.4">
      <c r="C106" s="13"/>
      <c r="D106" s="16"/>
      <c r="E106" s="32"/>
      <c r="F106" s="33"/>
      <c r="G106" s="13"/>
      <c r="H106" s="16"/>
      <c r="I106" s="32"/>
      <c r="J106" s="33"/>
      <c r="K106" s="13"/>
      <c r="L106" s="16"/>
      <c r="M106" s="32"/>
      <c r="N106" s="33"/>
      <c r="O106" s="13"/>
      <c r="P106" s="16"/>
      <c r="T106"/>
      <c r="U106"/>
      <c r="V106"/>
      <c r="W106"/>
      <c r="X106"/>
      <c r="Y106"/>
      <c r="Z106"/>
      <c r="AA106"/>
      <c r="AB106"/>
      <c r="AC106"/>
      <c r="AD106"/>
      <c r="AE106"/>
    </row>
    <row r="107" spans="3:31" s="23" customFormat="1" x14ac:dyDescent="0.4">
      <c r="C107" s="13"/>
      <c r="D107" s="16"/>
      <c r="E107" s="32"/>
      <c r="F107" s="33"/>
      <c r="G107" s="13"/>
      <c r="H107" s="16"/>
      <c r="I107" s="32"/>
      <c r="J107" s="33"/>
      <c r="K107" s="13"/>
      <c r="L107" s="16"/>
      <c r="M107" s="32"/>
      <c r="N107" s="33"/>
      <c r="O107" s="13"/>
      <c r="P107" s="16"/>
      <c r="T107"/>
      <c r="U107"/>
      <c r="V107"/>
      <c r="W107"/>
      <c r="X107"/>
      <c r="Y107"/>
      <c r="Z107"/>
      <c r="AA107"/>
      <c r="AB107"/>
      <c r="AC107"/>
      <c r="AD107"/>
      <c r="AE107"/>
    </row>
    <row r="108" spans="3:31" s="23" customFormat="1" x14ac:dyDescent="0.4">
      <c r="C108" s="13"/>
      <c r="D108" s="16"/>
      <c r="E108" s="32"/>
      <c r="F108" s="33"/>
      <c r="G108" s="13"/>
      <c r="H108" s="16"/>
      <c r="I108" s="32"/>
      <c r="J108" s="33"/>
      <c r="K108" s="13"/>
      <c r="L108" s="16"/>
      <c r="M108" s="32"/>
      <c r="N108" s="33"/>
      <c r="O108" s="13"/>
      <c r="P108" s="16"/>
      <c r="T108"/>
      <c r="U108"/>
      <c r="V108"/>
      <c r="W108"/>
      <c r="X108"/>
      <c r="Y108"/>
      <c r="Z108"/>
      <c r="AA108"/>
      <c r="AB108"/>
      <c r="AC108"/>
      <c r="AD108"/>
      <c r="AE108"/>
    </row>
    <row r="109" spans="3:31" s="23" customFormat="1" x14ac:dyDescent="0.4">
      <c r="C109" s="13"/>
      <c r="D109" s="16"/>
      <c r="E109" s="32"/>
      <c r="F109" s="33"/>
      <c r="G109" s="13"/>
      <c r="H109" s="16"/>
      <c r="I109" s="32"/>
      <c r="J109" s="33"/>
      <c r="K109" s="13"/>
      <c r="L109" s="16"/>
      <c r="M109" s="32"/>
      <c r="N109" s="33"/>
      <c r="O109" s="13"/>
      <c r="P109" s="16"/>
      <c r="T109"/>
      <c r="U109"/>
      <c r="V109"/>
      <c r="W109"/>
      <c r="X109"/>
      <c r="Y109"/>
      <c r="Z109"/>
      <c r="AA109"/>
      <c r="AB109"/>
      <c r="AC109"/>
      <c r="AD109"/>
      <c r="AE109"/>
    </row>
    <row r="110" spans="3:31" s="23" customFormat="1" x14ac:dyDescent="0.4">
      <c r="C110" s="13"/>
      <c r="D110" s="16"/>
      <c r="E110" s="32"/>
      <c r="F110" s="33"/>
      <c r="G110" s="13"/>
      <c r="H110" s="16"/>
      <c r="I110" s="32"/>
      <c r="J110" s="33"/>
      <c r="K110" s="13"/>
      <c r="L110" s="16"/>
      <c r="M110" s="32"/>
      <c r="N110" s="33"/>
      <c r="O110" s="13"/>
      <c r="P110" s="16"/>
      <c r="T110"/>
      <c r="U110"/>
      <c r="V110"/>
      <c r="W110"/>
      <c r="X110"/>
      <c r="Y110"/>
      <c r="Z110"/>
      <c r="AA110"/>
      <c r="AB110"/>
      <c r="AC110"/>
      <c r="AD110"/>
      <c r="AE110"/>
    </row>
    <row r="111" spans="3:31" s="23" customFormat="1" x14ac:dyDescent="0.4">
      <c r="C111" s="13"/>
      <c r="D111" s="16"/>
      <c r="E111" s="32"/>
      <c r="F111" s="33"/>
      <c r="G111" s="13"/>
      <c r="H111" s="16"/>
      <c r="I111" s="32"/>
      <c r="J111" s="33"/>
      <c r="K111" s="13"/>
      <c r="L111" s="16"/>
      <c r="M111" s="32"/>
      <c r="N111" s="33"/>
      <c r="O111" s="13"/>
      <c r="P111" s="16"/>
      <c r="T111"/>
      <c r="U111"/>
      <c r="V111"/>
      <c r="W111"/>
      <c r="X111"/>
      <c r="Y111"/>
      <c r="Z111"/>
      <c r="AA111"/>
      <c r="AB111"/>
      <c r="AC111"/>
      <c r="AD111"/>
      <c r="AE111"/>
    </row>
    <row r="112" spans="3:31" s="23" customFormat="1" x14ac:dyDescent="0.4">
      <c r="C112" s="13"/>
      <c r="D112" s="16"/>
      <c r="E112" s="32"/>
      <c r="F112" s="33"/>
      <c r="G112" s="13"/>
      <c r="H112" s="16"/>
      <c r="I112" s="32"/>
      <c r="J112" s="33"/>
      <c r="K112" s="13"/>
      <c r="L112" s="16"/>
      <c r="M112" s="32"/>
      <c r="N112" s="33"/>
      <c r="O112" s="13"/>
      <c r="P112" s="16"/>
      <c r="T112"/>
      <c r="U112"/>
      <c r="V112"/>
      <c r="W112"/>
      <c r="X112"/>
      <c r="Y112"/>
      <c r="Z112"/>
      <c r="AA112"/>
      <c r="AB112"/>
      <c r="AC112"/>
      <c r="AD112"/>
      <c r="AE112"/>
    </row>
    <row r="113" spans="1:31" s="23" customFormat="1" x14ac:dyDescent="0.4">
      <c r="C113" s="13"/>
      <c r="D113" s="16"/>
      <c r="E113" s="32"/>
      <c r="F113" s="33"/>
      <c r="G113" s="13"/>
      <c r="H113" s="16"/>
      <c r="I113" s="32"/>
      <c r="J113" s="33"/>
      <c r="K113" s="13"/>
      <c r="L113" s="16"/>
      <c r="M113" s="32"/>
      <c r="N113" s="33"/>
      <c r="O113" s="13"/>
      <c r="P113" s="16"/>
      <c r="T113"/>
      <c r="U113"/>
      <c r="V113"/>
      <c r="W113"/>
      <c r="X113"/>
      <c r="Y113"/>
      <c r="Z113"/>
      <c r="AA113"/>
      <c r="AB113"/>
      <c r="AC113"/>
      <c r="AD113"/>
      <c r="AE113"/>
    </row>
    <row r="114" spans="1:31" s="13" customFormat="1" x14ac:dyDescent="0.4">
      <c r="A114" s="23"/>
      <c r="B114" s="23"/>
      <c r="D114" s="16"/>
      <c r="E114" s="32"/>
      <c r="F114" s="33"/>
      <c r="H114" s="16"/>
      <c r="I114" s="32"/>
      <c r="J114" s="33"/>
      <c r="L114" s="16"/>
      <c r="M114" s="32"/>
      <c r="N114" s="33"/>
      <c r="P114" s="16"/>
      <c r="Q114" s="23"/>
      <c r="R114" s="23"/>
      <c r="S114" s="23"/>
      <c r="T114"/>
      <c r="U114"/>
      <c r="V114"/>
      <c r="W114"/>
      <c r="X114"/>
      <c r="Y114"/>
      <c r="Z114"/>
      <c r="AA114"/>
      <c r="AB114"/>
      <c r="AC114"/>
      <c r="AD114"/>
      <c r="AE114"/>
    </row>
    <row r="115" spans="1:31" s="13" customFormat="1" x14ac:dyDescent="0.4">
      <c r="A115" s="23"/>
      <c r="B115" s="23"/>
      <c r="D115" s="16"/>
      <c r="E115" s="32"/>
      <c r="F115" s="33"/>
      <c r="H115" s="16"/>
      <c r="I115" s="32"/>
      <c r="J115" s="33"/>
      <c r="L115" s="16"/>
      <c r="M115" s="32"/>
      <c r="N115" s="33"/>
      <c r="P115" s="16"/>
      <c r="Q115" s="23"/>
      <c r="R115" s="23"/>
      <c r="S115" s="23"/>
      <c r="T115"/>
      <c r="U115"/>
      <c r="V115"/>
      <c r="W115"/>
      <c r="X115"/>
      <c r="Y115"/>
      <c r="Z115"/>
      <c r="AA115"/>
      <c r="AB115"/>
      <c r="AC115"/>
      <c r="AD115"/>
      <c r="AE115"/>
    </row>
    <row r="116" spans="1:31" s="13" customFormat="1" x14ac:dyDescent="0.4">
      <c r="A116" s="23"/>
      <c r="B116" s="23"/>
      <c r="D116" s="16"/>
      <c r="E116" s="32"/>
      <c r="F116" s="33"/>
      <c r="H116" s="16"/>
      <c r="I116" s="32"/>
      <c r="J116" s="33"/>
      <c r="L116" s="16"/>
      <c r="M116" s="32"/>
      <c r="N116" s="33"/>
      <c r="P116" s="16"/>
      <c r="Q116" s="23"/>
      <c r="R116" s="23"/>
      <c r="S116" s="23"/>
      <c r="T116"/>
      <c r="U116"/>
      <c r="V116"/>
      <c r="W116"/>
      <c r="X116"/>
      <c r="Y116"/>
      <c r="Z116"/>
      <c r="AA116"/>
      <c r="AB116"/>
      <c r="AC116"/>
      <c r="AD116"/>
      <c r="AE116"/>
    </row>
    <row r="117" spans="1:31" s="13" customFormat="1" x14ac:dyDescent="0.4">
      <c r="A117" s="23"/>
      <c r="B117" s="23"/>
      <c r="D117" s="16"/>
      <c r="E117" s="32"/>
      <c r="F117" s="33"/>
      <c r="H117" s="16"/>
      <c r="I117" s="32"/>
      <c r="J117" s="33"/>
      <c r="L117" s="16"/>
      <c r="M117" s="32"/>
      <c r="N117" s="33"/>
      <c r="P117" s="16"/>
      <c r="Q117" s="23"/>
      <c r="R117" s="23"/>
      <c r="S117" s="23"/>
      <c r="T117"/>
      <c r="U117"/>
      <c r="V117"/>
      <c r="W117"/>
      <c r="X117"/>
      <c r="Y117"/>
      <c r="Z117"/>
      <c r="AA117"/>
      <c r="AB117"/>
      <c r="AC117"/>
      <c r="AD117"/>
      <c r="AE117"/>
    </row>
    <row r="118" spans="1:31" s="13" customFormat="1" x14ac:dyDescent="0.4">
      <c r="A118" s="23"/>
      <c r="B118" s="23"/>
      <c r="D118" s="16"/>
      <c r="E118" s="32"/>
      <c r="F118" s="33"/>
      <c r="H118" s="16"/>
      <c r="I118" s="32"/>
      <c r="J118" s="33"/>
      <c r="L118" s="16"/>
      <c r="M118" s="32"/>
      <c r="N118" s="33"/>
      <c r="P118" s="16"/>
      <c r="Q118" s="23"/>
      <c r="R118" s="23"/>
      <c r="S118" s="23"/>
      <c r="T118"/>
      <c r="U118"/>
      <c r="V118"/>
      <c r="W118"/>
      <c r="X118"/>
      <c r="Y118"/>
      <c r="Z118"/>
      <c r="AA118"/>
      <c r="AB118"/>
      <c r="AC118"/>
      <c r="AD118"/>
      <c r="AE118"/>
    </row>
    <row r="119" spans="1:31" s="13" customFormat="1" x14ac:dyDescent="0.4">
      <c r="A119" s="23"/>
      <c r="B119" s="23"/>
      <c r="D119" s="16"/>
      <c r="E119" s="32"/>
      <c r="F119" s="33"/>
      <c r="H119" s="16"/>
      <c r="I119" s="32"/>
      <c r="J119" s="33"/>
      <c r="L119" s="16"/>
      <c r="M119" s="32"/>
      <c r="N119" s="33"/>
      <c r="P119" s="16"/>
      <c r="Q119" s="23"/>
      <c r="R119" s="23"/>
      <c r="S119" s="23"/>
      <c r="T119"/>
      <c r="U119"/>
      <c r="V119"/>
      <c r="W119"/>
      <c r="X119"/>
      <c r="Y119"/>
      <c r="Z119"/>
      <c r="AA119"/>
      <c r="AB119"/>
      <c r="AC119"/>
      <c r="AD119"/>
      <c r="AE119"/>
    </row>
    <row r="120" spans="1:31" s="13" customFormat="1" x14ac:dyDescent="0.4">
      <c r="A120" s="23"/>
      <c r="B120" s="23"/>
      <c r="D120" s="16"/>
      <c r="E120" s="32"/>
      <c r="F120" s="33"/>
      <c r="H120" s="16"/>
      <c r="I120" s="32"/>
      <c r="J120" s="33"/>
      <c r="L120" s="16"/>
      <c r="M120" s="32"/>
      <c r="N120" s="33"/>
      <c r="P120" s="16"/>
      <c r="Q120" s="23"/>
      <c r="R120" s="23"/>
      <c r="S120" s="23"/>
      <c r="T120"/>
      <c r="U120"/>
      <c r="V120"/>
      <c r="W120"/>
      <c r="X120"/>
      <c r="Y120"/>
      <c r="Z120"/>
      <c r="AA120"/>
      <c r="AB120"/>
      <c r="AC120"/>
      <c r="AD120"/>
      <c r="AE120"/>
    </row>
    <row r="121" spans="1:31" s="13" customFormat="1" x14ac:dyDescent="0.4">
      <c r="A121" s="23"/>
      <c r="B121" s="23"/>
      <c r="D121" s="16"/>
      <c r="E121" s="32"/>
      <c r="F121" s="33"/>
      <c r="H121" s="16"/>
      <c r="I121" s="32"/>
      <c r="J121" s="33"/>
      <c r="L121" s="16"/>
      <c r="M121" s="32"/>
      <c r="N121" s="33"/>
      <c r="P121" s="16"/>
      <c r="Q121" s="23"/>
      <c r="R121" s="23"/>
      <c r="S121" s="23"/>
      <c r="T121"/>
      <c r="U121"/>
      <c r="V121"/>
      <c r="W121"/>
      <c r="X121"/>
      <c r="Y121"/>
      <c r="Z121"/>
      <c r="AA121"/>
      <c r="AB121"/>
      <c r="AC121"/>
      <c r="AD121"/>
      <c r="AE121"/>
    </row>
    <row r="122" spans="1:31" s="13" customFormat="1" x14ac:dyDescent="0.4">
      <c r="A122" s="23"/>
      <c r="B122" s="23"/>
      <c r="D122" s="16"/>
      <c r="E122" s="32"/>
      <c r="F122" s="33"/>
      <c r="H122" s="16"/>
      <c r="I122" s="32"/>
      <c r="J122" s="33"/>
      <c r="L122" s="16"/>
      <c r="M122" s="32"/>
      <c r="N122" s="33"/>
      <c r="P122" s="16"/>
      <c r="Q122" s="23"/>
      <c r="R122" s="23"/>
      <c r="S122" s="23"/>
      <c r="T122"/>
      <c r="U122"/>
      <c r="V122"/>
      <c r="W122"/>
      <c r="X122"/>
      <c r="Y122"/>
      <c r="Z122"/>
      <c r="AA122"/>
      <c r="AB122"/>
      <c r="AC122"/>
      <c r="AD122"/>
      <c r="AE122"/>
    </row>
    <row r="123" spans="1:31" s="13" customFormat="1" x14ac:dyDescent="0.4">
      <c r="A123" s="23"/>
      <c r="B123" s="23"/>
      <c r="D123" s="16"/>
      <c r="E123" s="32"/>
      <c r="F123" s="33"/>
      <c r="H123" s="16"/>
      <c r="I123" s="32"/>
      <c r="J123" s="33"/>
      <c r="L123" s="16"/>
      <c r="M123" s="32"/>
      <c r="N123" s="33"/>
      <c r="P123" s="16"/>
      <c r="Q123" s="23"/>
      <c r="R123" s="23"/>
      <c r="S123" s="23"/>
      <c r="T123"/>
      <c r="U123"/>
      <c r="V123"/>
      <c r="W123"/>
      <c r="X123"/>
      <c r="Y123"/>
      <c r="Z123"/>
      <c r="AA123"/>
      <c r="AB123"/>
      <c r="AC123"/>
      <c r="AD123"/>
      <c r="AE123"/>
    </row>
    <row r="124" spans="1:31" s="13" customFormat="1" x14ac:dyDescent="0.4">
      <c r="A124" s="23"/>
      <c r="B124" s="23"/>
      <c r="D124" s="16"/>
      <c r="E124" s="32"/>
      <c r="F124" s="33"/>
      <c r="H124" s="16"/>
      <c r="I124" s="32"/>
      <c r="J124" s="33"/>
      <c r="L124" s="16"/>
      <c r="M124" s="32"/>
      <c r="N124" s="33"/>
      <c r="P124" s="16"/>
      <c r="Q124" s="23"/>
      <c r="R124" s="23"/>
      <c r="S124" s="23"/>
      <c r="T124"/>
      <c r="U124"/>
      <c r="V124"/>
      <c r="W124"/>
      <c r="X124"/>
      <c r="Y124"/>
      <c r="Z124"/>
      <c r="AA124"/>
      <c r="AB124"/>
      <c r="AC124"/>
      <c r="AD124"/>
      <c r="AE124"/>
    </row>
    <row r="125" spans="1:31" s="13" customFormat="1" x14ac:dyDescent="0.4">
      <c r="A125" s="23"/>
      <c r="B125" s="23"/>
      <c r="D125" s="16"/>
      <c r="E125" s="32"/>
      <c r="F125" s="33"/>
      <c r="H125" s="16"/>
      <c r="I125" s="32"/>
      <c r="J125" s="33"/>
      <c r="L125" s="16"/>
      <c r="M125" s="32"/>
      <c r="N125" s="33"/>
      <c r="P125" s="16"/>
      <c r="Q125" s="23"/>
      <c r="R125" s="23"/>
      <c r="S125" s="23"/>
      <c r="T125"/>
      <c r="U125"/>
      <c r="V125"/>
      <c r="W125"/>
      <c r="X125"/>
      <c r="Y125"/>
      <c r="Z125"/>
      <c r="AA125"/>
      <c r="AB125"/>
      <c r="AC125"/>
      <c r="AD125"/>
      <c r="AE125"/>
    </row>
    <row r="126" spans="1:31" s="13" customFormat="1" x14ac:dyDescent="0.4">
      <c r="A126" s="23"/>
      <c r="B126" s="23"/>
      <c r="D126" s="16"/>
      <c r="E126" s="32"/>
      <c r="F126" s="33"/>
      <c r="H126" s="16"/>
      <c r="I126" s="32"/>
      <c r="J126" s="33"/>
      <c r="L126" s="16"/>
      <c r="M126" s="32"/>
      <c r="N126" s="33"/>
      <c r="P126" s="16"/>
      <c r="Q126" s="23"/>
      <c r="R126" s="23"/>
      <c r="S126" s="23"/>
      <c r="T126"/>
      <c r="U126"/>
      <c r="V126"/>
      <c r="W126"/>
      <c r="X126"/>
      <c r="Y126"/>
      <c r="Z126"/>
      <c r="AA126"/>
      <c r="AB126"/>
      <c r="AC126"/>
      <c r="AD126"/>
      <c r="AE126"/>
    </row>
    <row r="127" spans="1:31" s="13" customFormat="1" x14ac:dyDescent="0.4">
      <c r="A127" s="23"/>
      <c r="B127" s="23"/>
      <c r="D127" s="16"/>
      <c r="E127" s="32"/>
      <c r="F127" s="33"/>
      <c r="H127" s="16"/>
      <c r="I127" s="32"/>
      <c r="J127" s="33"/>
      <c r="L127" s="16"/>
      <c r="M127" s="32"/>
      <c r="N127" s="33"/>
      <c r="P127" s="16"/>
      <c r="Q127" s="23"/>
      <c r="R127" s="23"/>
      <c r="S127" s="23"/>
      <c r="T127"/>
      <c r="U127"/>
      <c r="V127"/>
      <c r="W127"/>
      <c r="X127"/>
      <c r="Y127"/>
      <c r="Z127"/>
      <c r="AA127"/>
      <c r="AB127"/>
      <c r="AC127"/>
      <c r="AD127"/>
      <c r="AE127"/>
    </row>
    <row r="128" spans="1:31" s="13" customFormat="1" x14ac:dyDescent="0.4">
      <c r="A128" s="23"/>
      <c r="B128" s="23"/>
      <c r="D128" s="16"/>
      <c r="E128" s="32"/>
      <c r="F128" s="33"/>
      <c r="H128" s="16"/>
      <c r="I128" s="32"/>
      <c r="J128" s="33"/>
      <c r="L128" s="16"/>
      <c r="M128" s="32"/>
      <c r="N128" s="33"/>
      <c r="P128" s="16"/>
      <c r="Q128" s="23"/>
      <c r="R128" s="23"/>
      <c r="S128" s="23"/>
      <c r="T128"/>
      <c r="U128"/>
      <c r="V128"/>
      <c r="W128"/>
      <c r="X128"/>
      <c r="Y128"/>
      <c r="Z128"/>
      <c r="AA128"/>
      <c r="AB128"/>
      <c r="AC128"/>
      <c r="AD128"/>
      <c r="AE128"/>
    </row>
    <row r="129" spans="1:31" s="13" customFormat="1" x14ac:dyDescent="0.4">
      <c r="A129" s="23"/>
      <c r="B129" s="23"/>
      <c r="D129" s="16"/>
      <c r="E129" s="32"/>
      <c r="F129" s="33"/>
      <c r="H129" s="16"/>
      <c r="I129" s="32"/>
      <c r="J129" s="33"/>
      <c r="L129" s="16"/>
      <c r="M129" s="32"/>
      <c r="N129" s="33"/>
      <c r="P129" s="16"/>
      <c r="Q129" s="23"/>
      <c r="R129" s="23"/>
      <c r="S129" s="23"/>
      <c r="T129"/>
      <c r="U129"/>
      <c r="V129"/>
      <c r="W129"/>
      <c r="X129"/>
      <c r="Y129"/>
      <c r="Z129"/>
      <c r="AA129"/>
      <c r="AB129"/>
      <c r="AC129"/>
      <c r="AD129"/>
      <c r="AE129"/>
    </row>
    <row r="130" spans="1:31" s="13" customFormat="1" x14ac:dyDescent="0.4">
      <c r="A130" s="23"/>
      <c r="B130" s="23"/>
      <c r="D130" s="16"/>
      <c r="E130" s="32"/>
      <c r="F130" s="33"/>
      <c r="H130" s="16"/>
      <c r="I130" s="32"/>
      <c r="J130" s="33"/>
      <c r="L130" s="16"/>
      <c r="M130" s="32"/>
      <c r="N130" s="33"/>
      <c r="P130" s="16"/>
      <c r="Q130" s="23"/>
      <c r="R130" s="23"/>
      <c r="S130" s="23"/>
      <c r="T130"/>
      <c r="U130"/>
      <c r="V130"/>
      <c r="W130"/>
      <c r="X130"/>
      <c r="Y130"/>
      <c r="Z130"/>
      <c r="AA130"/>
      <c r="AB130"/>
      <c r="AC130"/>
      <c r="AD130"/>
      <c r="AE130"/>
    </row>
    <row r="131" spans="1:31" s="13" customFormat="1" x14ac:dyDescent="0.4">
      <c r="A131" s="23"/>
      <c r="B131" s="23"/>
      <c r="D131" s="16"/>
      <c r="E131" s="32"/>
      <c r="F131" s="33"/>
      <c r="H131" s="16"/>
      <c r="I131" s="32"/>
      <c r="J131" s="33"/>
      <c r="L131" s="16"/>
      <c r="M131" s="32"/>
      <c r="N131" s="33"/>
      <c r="P131" s="16"/>
      <c r="Q131" s="23"/>
      <c r="R131" s="23"/>
      <c r="S131" s="23"/>
      <c r="T131"/>
      <c r="U131"/>
      <c r="V131"/>
      <c r="W131"/>
      <c r="X131"/>
      <c r="Y131"/>
      <c r="Z131"/>
      <c r="AA131"/>
      <c r="AB131"/>
      <c r="AC131"/>
      <c r="AD131"/>
      <c r="AE131"/>
    </row>
    <row r="132" spans="1:31" s="13" customFormat="1" x14ac:dyDescent="0.4">
      <c r="A132" s="23"/>
      <c r="B132" s="23"/>
      <c r="D132" s="16"/>
      <c r="E132" s="32"/>
      <c r="F132" s="33"/>
      <c r="H132" s="16"/>
      <c r="I132" s="32"/>
      <c r="J132" s="33"/>
      <c r="L132" s="16"/>
      <c r="M132" s="32"/>
      <c r="N132" s="33"/>
      <c r="P132" s="16"/>
      <c r="Q132" s="23"/>
      <c r="R132" s="23"/>
      <c r="S132" s="23"/>
      <c r="T132"/>
      <c r="U132"/>
      <c r="V132"/>
      <c r="W132"/>
      <c r="X132"/>
      <c r="Y132"/>
      <c r="Z132"/>
      <c r="AA132"/>
      <c r="AB132"/>
      <c r="AC132"/>
      <c r="AD132"/>
      <c r="AE132"/>
    </row>
    <row r="133" spans="1:31" s="13" customFormat="1" x14ac:dyDescent="0.4">
      <c r="A133" s="23"/>
      <c r="B133" s="23"/>
      <c r="D133" s="16"/>
      <c r="E133" s="32"/>
      <c r="F133" s="33"/>
      <c r="H133" s="16"/>
      <c r="I133" s="32"/>
      <c r="J133" s="33"/>
      <c r="L133" s="16"/>
      <c r="M133" s="32"/>
      <c r="N133" s="33"/>
      <c r="P133" s="16"/>
      <c r="Q133" s="23"/>
      <c r="R133" s="23"/>
      <c r="S133" s="23"/>
      <c r="T133"/>
      <c r="U133"/>
      <c r="V133"/>
      <c r="W133"/>
      <c r="X133"/>
      <c r="Y133"/>
      <c r="Z133"/>
      <c r="AA133"/>
      <c r="AB133"/>
      <c r="AC133"/>
      <c r="AD133"/>
      <c r="AE133"/>
    </row>
    <row r="134" spans="1:31" s="13" customFormat="1" x14ac:dyDescent="0.4">
      <c r="A134" s="23"/>
      <c r="B134" s="23"/>
      <c r="D134" s="16"/>
      <c r="E134" s="32"/>
      <c r="F134" s="33"/>
      <c r="H134" s="16"/>
      <c r="I134" s="32"/>
      <c r="J134" s="33"/>
      <c r="L134" s="16"/>
      <c r="M134" s="32"/>
      <c r="N134" s="33"/>
      <c r="P134" s="16"/>
      <c r="Q134" s="23"/>
      <c r="R134" s="23"/>
      <c r="S134" s="23"/>
      <c r="T134"/>
      <c r="U134"/>
      <c r="V134"/>
      <c r="W134"/>
      <c r="X134"/>
      <c r="Y134"/>
      <c r="Z134"/>
      <c r="AA134"/>
      <c r="AB134"/>
      <c r="AC134"/>
      <c r="AD134"/>
      <c r="AE134"/>
    </row>
    <row r="135" spans="1:31" s="13" customFormat="1" x14ac:dyDescent="0.4">
      <c r="A135" s="23"/>
      <c r="B135" s="23"/>
      <c r="D135" s="16"/>
      <c r="E135" s="32"/>
      <c r="F135" s="33"/>
      <c r="H135" s="16"/>
      <c r="I135" s="32"/>
      <c r="J135" s="33"/>
      <c r="L135" s="16"/>
      <c r="M135" s="32"/>
      <c r="N135" s="33"/>
      <c r="P135" s="16"/>
      <c r="Q135" s="23"/>
      <c r="R135" s="23"/>
      <c r="S135" s="23"/>
      <c r="T135"/>
      <c r="U135"/>
      <c r="V135"/>
      <c r="W135"/>
      <c r="X135"/>
      <c r="Y135"/>
      <c r="Z135"/>
      <c r="AA135"/>
      <c r="AB135"/>
      <c r="AC135"/>
      <c r="AD135"/>
      <c r="AE135"/>
    </row>
    <row r="136" spans="1:31" s="13" customFormat="1" x14ac:dyDescent="0.4">
      <c r="A136" s="23"/>
      <c r="B136" s="23"/>
      <c r="D136" s="16"/>
      <c r="E136" s="32"/>
      <c r="F136" s="33"/>
      <c r="H136" s="16"/>
      <c r="I136" s="32"/>
      <c r="J136" s="33"/>
      <c r="L136" s="16"/>
      <c r="M136" s="32"/>
      <c r="N136" s="33"/>
      <c r="P136" s="16"/>
      <c r="Q136" s="23"/>
      <c r="R136" s="23"/>
      <c r="S136" s="23"/>
      <c r="T136"/>
      <c r="U136"/>
      <c r="V136"/>
      <c r="W136"/>
      <c r="X136"/>
      <c r="Y136"/>
      <c r="Z136"/>
      <c r="AA136"/>
      <c r="AB136"/>
      <c r="AC136"/>
      <c r="AD136"/>
      <c r="AE136"/>
    </row>
    <row r="137" spans="1:31" s="13" customFormat="1" x14ac:dyDescent="0.4">
      <c r="A137" s="23"/>
      <c r="B137" s="23"/>
      <c r="D137" s="16"/>
      <c r="E137" s="32"/>
      <c r="F137" s="33"/>
      <c r="H137" s="16"/>
      <c r="I137" s="32"/>
      <c r="J137" s="33"/>
      <c r="L137" s="16"/>
      <c r="M137" s="32"/>
      <c r="N137" s="33"/>
      <c r="P137" s="16"/>
      <c r="Q137" s="23"/>
      <c r="R137" s="23"/>
      <c r="S137" s="23"/>
      <c r="T137"/>
      <c r="U137"/>
      <c r="V137"/>
      <c r="W137"/>
      <c r="X137"/>
      <c r="Y137"/>
      <c r="Z137"/>
      <c r="AA137"/>
      <c r="AB137"/>
      <c r="AC137"/>
      <c r="AD137"/>
      <c r="AE137"/>
    </row>
    <row r="138" spans="1:31" s="13" customFormat="1" x14ac:dyDescent="0.4">
      <c r="A138" s="23"/>
      <c r="B138" s="23"/>
      <c r="D138" s="16"/>
      <c r="E138" s="32"/>
      <c r="F138" s="33"/>
      <c r="H138" s="16"/>
      <c r="I138" s="32"/>
      <c r="J138" s="33"/>
      <c r="L138" s="16"/>
      <c r="M138" s="32"/>
      <c r="N138" s="33"/>
      <c r="P138" s="16"/>
      <c r="Q138" s="23"/>
      <c r="R138" s="23"/>
      <c r="S138" s="23"/>
      <c r="T138"/>
      <c r="U138"/>
      <c r="V138"/>
      <c r="W138"/>
      <c r="X138"/>
      <c r="Y138"/>
      <c r="Z138"/>
      <c r="AA138"/>
      <c r="AB138"/>
      <c r="AC138"/>
      <c r="AD138"/>
      <c r="AE138"/>
    </row>
    <row r="139" spans="1:31" s="13" customFormat="1" x14ac:dyDescent="0.4">
      <c r="A139" s="23"/>
      <c r="B139" s="23"/>
      <c r="D139" s="16"/>
      <c r="E139" s="32"/>
      <c r="F139" s="33"/>
      <c r="H139" s="16"/>
      <c r="I139" s="32"/>
      <c r="J139" s="33"/>
      <c r="L139" s="16"/>
      <c r="M139" s="32"/>
      <c r="N139" s="33"/>
      <c r="P139" s="16"/>
      <c r="Q139" s="23"/>
      <c r="R139" s="23"/>
      <c r="S139" s="23"/>
      <c r="T139"/>
      <c r="U139"/>
      <c r="V139"/>
      <c r="W139"/>
      <c r="X139"/>
      <c r="Y139"/>
      <c r="Z139"/>
      <c r="AA139"/>
      <c r="AB139"/>
      <c r="AC139"/>
      <c r="AD139"/>
      <c r="AE139"/>
    </row>
    <row r="140" spans="1:31" s="13" customFormat="1" x14ac:dyDescent="0.4">
      <c r="A140" s="23"/>
      <c r="B140" s="23"/>
      <c r="D140" s="16"/>
      <c r="E140" s="32"/>
      <c r="F140" s="33"/>
      <c r="H140" s="16"/>
      <c r="I140" s="32"/>
      <c r="J140" s="33"/>
      <c r="L140" s="16"/>
      <c r="M140" s="32"/>
      <c r="N140" s="33"/>
      <c r="P140" s="16"/>
      <c r="Q140" s="23"/>
      <c r="R140" s="23"/>
      <c r="S140" s="23"/>
      <c r="T140"/>
      <c r="U140"/>
      <c r="V140"/>
      <c r="W140"/>
      <c r="X140"/>
      <c r="Y140"/>
      <c r="Z140"/>
      <c r="AA140"/>
      <c r="AB140"/>
      <c r="AC140"/>
      <c r="AD140"/>
      <c r="AE140"/>
    </row>
    <row r="141" spans="1:31" s="13" customFormat="1" x14ac:dyDescent="0.4">
      <c r="A141" s="23"/>
      <c r="B141" s="23"/>
      <c r="D141" s="16"/>
      <c r="E141" s="32"/>
      <c r="F141" s="33"/>
      <c r="H141" s="16"/>
      <c r="I141" s="32"/>
      <c r="J141" s="33"/>
      <c r="L141" s="16"/>
      <c r="M141" s="32"/>
      <c r="N141" s="33"/>
      <c r="P141" s="16"/>
      <c r="Q141" s="23"/>
      <c r="R141" s="23"/>
      <c r="S141" s="23"/>
      <c r="T141"/>
      <c r="U141"/>
      <c r="V141"/>
      <c r="W141"/>
      <c r="X141"/>
      <c r="Y141"/>
      <c r="Z141"/>
      <c r="AA141"/>
      <c r="AB141"/>
      <c r="AC141"/>
      <c r="AD141"/>
      <c r="AE141"/>
    </row>
    <row r="142" spans="1:31" s="13" customFormat="1" x14ac:dyDescent="0.4">
      <c r="A142" s="23"/>
      <c r="B142" s="23"/>
      <c r="D142" s="16"/>
      <c r="E142" s="32"/>
      <c r="F142" s="33"/>
      <c r="H142" s="16"/>
      <c r="I142" s="32"/>
      <c r="J142" s="33"/>
      <c r="L142" s="16"/>
      <c r="M142" s="32"/>
      <c r="N142" s="33"/>
      <c r="P142" s="16"/>
      <c r="Q142" s="23"/>
      <c r="R142" s="23"/>
      <c r="S142" s="23"/>
      <c r="T142"/>
      <c r="U142"/>
      <c r="V142"/>
      <c r="W142"/>
      <c r="X142"/>
      <c r="Y142"/>
      <c r="Z142"/>
      <c r="AA142"/>
      <c r="AB142"/>
      <c r="AC142"/>
      <c r="AD142"/>
      <c r="AE142"/>
    </row>
    <row r="143" spans="1:31" s="13" customFormat="1" x14ac:dyDescent="0.4">
      <c r="A143" s="23"/>
      <c r="B143" s="23"/>
      <c r="D143" s="16"/>
      <c r="E143" s="32"/>
      <c r="F143" s="33"/>
      <c r="H143" s="16"/>
      <c r="I143" s="32"/>
      <c r="J143" s="33"/>
      <c r="L143" s="16"/>
      <c r="M143" s="32"/>
      <c r="N143" s="33"/>
      <c r="P143" s="16"/>
      <c r="Q143" s="23"/>
      <c r="R143" s="23"/>
      <c r="S143" s="23"/>
      <c r="T143"/>
      <c r="U143"/>
      <c r="V143"/>
      <c r="W143"/>
      <c r="X143"/>
      <c r="Y143"/>
      <c r="Z143"/>
      <c r="AA143"/>
      <c r="AB143"/>
      <c r="AC143"/>
      <c r="AD143"/>
      <c r="AE143"/>
    </row>
    <row r="144" spans="1:31" s="13" customFormat="1" x14ac:dyDescent="0.4">
      <c r="A144" s="23"/>
      <c r="B144" s="23"/>
      <c r="D144" s="16"/>
      <c r="E144" s="32"/>
      <c r="F144" s="33"/>
      <c r="H144" s="16"/>
      <c r="I144" s="32"/>
      <c r="J144" s="33"/>
      <c r="L144" s="16"/>
      <c r="M144" s="32"/>
      <c r="N144" s="33"/>
      <c r="P144" s="16"/>
      <c r="Q144" s="23"/>
      <c r="R144" s="23"/>
      <c r="S144" s="23"/>
      <c r="T144"/>
      <c r="U144"/>
      <c r="V144"/>
      <c r="W144"/>
      <c r="X144"/>
      <c r="Y144"/>
      <c r="Z144"/>
      <c r="AA144"/>
      <c r="AB144"/>
      <c r="AC144"/>
      <c r="AD144"/>
      <c r="AE144"/>
    </row>
    <row r="145" spans="1:31" s="13" customFormat="1" x14ac:dyDescent="0.4">
      <c r="A145" s="23"/>
      <c r="B145" s="23"/>
      <c r="D145" s="16"/>
      <c r="E145" s="32"/>
      <c r="F145" s="33"/>
      <c r="H145" s="16"/>
      <c r="I145" s="32"/>
      <c r="J145" s="33"/>
      <c r="L145" s="16"/>
      <c r="M145" s="32"/>
      <c r="N145" s="33"/>
      <c r="P145" s="16"/>
      <c r="Q145" s="23"/>
      <c r="R145" s="23"/>
      <c r="S145" s="23"/>
      <c r="T145"/>
      <c r="U145"/>
      <c r="V145"/>
      <c r="W145"/>
      <c r="X145"/>
      <c r="Y145"/>
      <c r="Z145"/>
      <c r="AA145"/>
      <c r="AB145"/>
      <c r="AC145"/>
      <c r="AD145"/>
      <c r="AE145"/>
    </row>
    <row r="146" spans="1:31" s="13" customFormat="1" x14ac:dyDescent="0.4">
      <c r="A146" s="23"/>
      <c r="B146" s="23"/>
      <c r="D146" s="16"/>
      <c r="E146" s="32"/>
      <c r="F146" s="33"/>
      <c r="H146" s="16"/>
      <c r="I146" s="32"/>
      <c r="J146" s="33"/>
      <c r="L146" s="16"/>
      <c r="M146" s="32"/>
      <c r="N146" s="33"/>
      <c r="P146" s="16"/>
      <c r="Q146" s="23"/>
      <c r="R146" s="23"/>
      <c r="S146" s="23"/>
      <c r="T146"/>
      <c r="U146"/>
      <c r="V146"/>
      <c r="W146"/>
      <c r="X146"/>
      <c r="Y146"/>
      <c r="Z146"/>
      <c r="AA146"/>
      <c r="AB146"/>
      <c r="AC146"/>
      <c r="AD146"/>
      <c r="AE146"/>
    </row>
    <row r="147" spans="1:31" s="13" customFormat="1" x14ac:dyDescent="0.4">
      <c r="A147" s="23"/>
      <c r="B147" s="23"/>
      <c r="D147" s="16"/>
      <c r="E147" s="32"/>
      <c r="F147" s="33"/>
      <c r="H147" s="16"/>
      <c r="I147" s="32"/>
      <c r="J147" s="33"/>
      <c r="L147" s="16"/>
      <c r="M147" s="32"/>
      <c r="N147" s="33"/>
      <c r="P147" s="16"/>
      <c r="Q147" s="23"/>
      <c r="R147" s="23"/>
      <c r="S147" s="23"/>
      <c r="T147"/>
      <c r="U147"/>
      <c r="V147"/>
      <c r="W147"/>
      <c r="X147"/>
      <c r="Y147"/>
      <c r="Z147"/>
      <c r="AA147"/>
      <c r="AB147"/>
      <c r="AC147"/>
      <c r="AD147"/>
      <c r="AE147"/>
    </row>
    <row r="148" spans="1:31" s="13" customFormat="1" x14ac:dyDescent="0.4">
      <c r="A148" s="23"/>
      <c r="B148" s="23"/>
      <c r="D148" s="16"/>
      <c r="E148" s="32"/>
      <c r="F148" s="33"/>
      <c r="H148" s="16"/>
      <c r="I148" s="32"/>
      <c r="J148" s="33"/>
      <c r="L148" s="16"/>
      <c r="M148" s="32"/>
      <c r="N148" s="33"/>
      <c r="P148" s="16"/>
      <c r="Q148" s="23"/>
      <c r="R148" s="23"/>
      <c r="S148" s="23"/>
      <c r="T148"/>
      <c r="U148"/>
      <c r="V148"/>
      <c r="W148"/>
      <c r="X148"/>
      <c r="Y148"/>
      <c r="Z148"/>
      <c r="AA148"/>
      <c r="AB148"/>
      <c r="AC148"/>
      <c r="AD148"/>
      <c r="AE148"/>
    </row>
    <row r="149" spans="1:31" s="13" customFormat="1" x14ac:dyDescent="0.4">
      <c r="A149" s="23"/>
      <c r="B149" s="23"/>
      <c r="D149" s="16"/>
      <c r="E149" s="32"/>
      <c r="F149" s="33"/>
      <c r="H149" s="16"/>
      <c r="I149" s="32"/>
      <c r="J149" s="33"/>
      <c r="L149" s="16"/>
      <c r="M149" s="32"/>
      <c r="N149" s="33"/>
      <c r="P149" s="16"/>
      <c r="Q149" s="23"/>
      <c r="R149" s="23"/>
      <c r="S149" s="23"/>
      <c r="T149"/>
      <c r="U149"/>
      <c r="V149"/>
      <c r="W149"/>
      <c r="X149"/>
      <c r="Y149"/>
      <c r="Z149"/>
      <c r="AA149"/>
      <c r="AB149"/>
      <c r="AC149"/>
      <c r="AD149"/>
      <c r="AE149"/>
    </row>
    <row r="150" spans="1:31" s="13" customFormat="1" x14ac:dyDescent="0.4">
      <c r="A150" s="23"/>
      <c r="B150" s="23"/>
      <c r="D150" s="16"/>
      <c r="E150" s="32"/>
      <c r="F150" s="33"/>
      <c r="H150" s="16"/>
      <c r="I150" s="32"/>
      <c r="J150" s="33"/>
      <c r="L150" s="16"/>
      <c r="M150" s="32"/>
      <c r="N150" s="33"/>
      <c r="P150" s="16"/>
      <c r="Q150" s="23"/>
      <c r="R150" s="23"/>
      <c r="S150" s="23"/>
      <c r="T150"/>
      <c r="U150"/>
      <c r="V150"/>
      <c r="W150"/>
      <c r="X150"/>
      <c r="Y150"/>
      <c r="Z150"/>
      <c r="AA150"/>
      <c r="AB150"/>
      <c r="AC150"/>
      <c r="AD150"/>
      <c r="AE150"/>
    </row>
    <row r="151" spans="1:31" s="13" customFormat="1" x14ac:dyDescent="0.4">
      <c r="A151" s="23"/>
      <c r="B151" s="23"/>
      <c r="D151" s="16"/>
      <c r="E151" s="32"/>
      <c r="F151" s="33"/>
      <c r="H151" s="16"/>
      <c r="I151" s="32"/>
      <c r="J151" s="33"/>
      <c r="L151" s="16"/>
      <c r="M151" s="32"/>
      <c r="N151" s="33"/>
      <c r="P151" s="16"/>
      <c r="Q151" s="23"/>
      <c r="R151" s="23"/>
      <c r="S151" s="23"/>
      <c r="T151"/>
      <c r="U151"/>
      <c r="V151"/>
      <c r="W151"/>
      <c r="X151"/>
      <c r="Y151"/>
      <c r="Z151"/>
      <c r="AA151"/>
      <c r="AB151"/>
      <c r="AC151"/>
      <c r="AD151"/>
      <c r="AE151"/>
    </row>
    <row r="152" spans="1:31" s="13" customFormat="1" x14ac:dyDescent="0.4">
      <c r="A152" s="23"/>
      <c r="B152" s="23"/>
      <c r="D152" s="16"/>
      <c r="E152" s="32"/>
      <c r="F152" s="33"/>
      <c r="H152" s="16"/>
      <c r="I152" s="32"/>
      <c r="J152" s="33"/>
      <c r="L152" s="16"/>
      <c r="M152" s="32"/>
      <c r="N152" s="33"/>
      <c r="P152" s="16"/>
      <c r="Q152" s="23"/>
      <c r="R152" s="23"/>
      <c r="S152" s="23"/>
      <c r="T152"/>
      <c r="U152"/>
      <c r="V152"/>
      <c r="W152"/>
      <c r="X152"/>
      <c r="Y152"/>
      <c r="Z152"/>
      <c r="AA152"/>
      <c r="AB152"/>
      <c r="AC152"/>
      <c r="AD152"/>
      <c r="AE152"/>
    </row>
    <row r="153" spans="1:31" s="13" customFormat="1" x14ac:dyDescent="0.4">
      <c r="A153" s="23"/>
      <c r="B153" s="23"/>
      <c r="D153" s="16"/>
      <c r="E153" s="32"/>
      <c r="F153" s="33"/>
      <c r="H153" s="16"/>
      <c r="I153" s="32"/>
      <c r="J153" s="33"/>
      <c r="L153" s="16"/>
      <c r="M153" s="32"/>
      <c r="N153" s="33"/>
      <c r="P153" s="16"/>
      <c r="Q153" s="23"/>
      <c r="R153" s="23"/>
      <c r="S153" s="23"/>
      <c r="T153"/>
      <c r="U153"/>
      <c r="V153"/>
      <c r="W153"/>
      <c r="X153"/>
      <c r="Y153"/>
      <c r="Z153"/>
      <c r="AA153"/>
      <c r="AB153"/>
      <c r="AC153"/>
      <c r="AD153"/>
      <c r="AE153"/>
    </row>
    <row r="154" spans="1:31" s="13" customFormat="1" x14ac:dyDescent="0.4">
      <c r="A154" s="23"/>
      <c r="B154" s="23"/>
      <c r="D154" s="16"/>
      <c r="E154" s="32"/>
      <c r="F154" s="33"/>
      <c r="H154" s="16"/>
      <c r="I154" s="32"/>
      <c r="J154" s="33"/>
      <c r="L154" s="16"/>
      <c r="M154" s="32"/>
      <c r="N154" s="33"/>
      <c r="P154" s="16"/>
      <c r="Q154" s="23"/>
      <c r="R154" s="23"/>
      <c r="S154" s="23"/>
      <c r="T154"/>
      <c r="U154"/>
      <c r="V154"/>
      <c r="W154"/>
      <c r="X154"/>
      <c r="Y154"/>
      <c r="Z154"/>
      <c r="AA154"/>
      <c r="AB154"/>
      <c r="AC154"/>
      <c r="AD154"/>
      <c r="AE154"/>
    </row>
    <row r="155" spans="1:31" s="13" customFormat="1" x14ac:dyDescent="0.4">
      <c r="A155" s="23"/>
      <c r="B155" s="23"/>
      <c r="D155" s="16"/>
      <c r="E155" s="32"/>
      <c r="F155" s="33"/>
      <c r="H155" s="16"/>
      <c r="I155" s="32"/>
      <c r="J155" s="33"/>
      <c r="L155" s="16"/>
      <c r="M155" s="32"/>
      <c r="N155" s="33"/>
      <c r="P155" s="16"/>
      <c r="Q155" s="23"/>
      <c r="R155" s="23"/>
      <c r="S155" s="23"/>
      <c r="T155"/>
      <c r="U155"/>
      <c r="V155"/>
      <c r="W155"/>
      <c r="X155"/>
      <c r="Y155"/>
      <c r="Z155"/>
      <c r="AA155"/>
      <c r="AB155"/>
      <c r="AC155"/>
      <c r="AD155"/>
      <c r="AE155"/>
    </row>
    <row r="156" spans="1:31" s="13" customFormat="1" x14ac:dyDescent="0.4">
      <c r="A156" s="23"/>
      <c r="B156" s="23"/>
      <c r="D156" s="16"/>
      <c r="E156" s="32"/>
      <c r="F156" s="33"/>
      <c r="H156" s="16"/>
      <c r="I156" s="32"/>
      <c r="J156" s="33"/>
      <c r="L156" s="16"/>
      <c r="M156" s="32"/>
      <c r="N156" s="33"/>
      <c r="P156" s="16"/>
      <c r="Q156" s="23"/>
      <c r="R156" s="23"/>
      <c r="S156" s="23"/>
      <c r="T156"/>
      <c r="U156"/>
      <c r="V156"/>
      <c r="W156"/>
      <c r="X156"/>
      <c r="Y156"/>
      <c r="Z156"/>
      <c r="AA156"/>
      <c r="AB156"/>
      <c r="AC156"/>
      <c r="AD156"/>
      <c r="AE156"/>
    </row>
    <row r="157" spans="1:31" s="13" customFormat="1" x14ac:dyDescent="0.4">
      <c r="A157" s="23"/>
      <c r="B157" s="23"/>
      <c r="D157" s="16"/>
      <c r="E157" s="32"/>
      <c r="F157" s="33"/>
      <c r="H157" s="16"/>
      <c r="I157" s="32"/>
      <c r="J157" s="33"/>
      <c r="L157" s="16"/>
      <c r="M157" s="32"/>
      <c r="N157" s="33"/>
      <c r="P157" s="16"/>
      <c r="Q157" s="23"/>
      <c r="R157" s="23"/>
      <c r="S157" s="23"/>
      <c r="T157"/>
      <c r="U157"/>
      <c r="V157"/>
      <c r="W157"/>
      <c r="X157"/>
      <c r="Y157"/>
      <c r="Z157"/>
      <c r="AA157"/>
      <c r="AB157"/>
      <c r="AC157"/>
      <c r="AD157"/>
      <c r="AE157"/>
    </row>
    <row r="158" spans="1:31" s="13" customFormat="1" x14ac:dyDescent="0.4">
      <c r="A158" s="23"/>
      <c r="B158" s="23"/>
      <c r="D158" s="16"/>
      <c r="E158" s="32"/>
      <c r="F158" s="33"/>
      <c r="H158" s="16"/>
      <c r="I158" s="32"/>
      <c r="J158" s="33"/>
      <c r="L158" s="16"/>
      <c r="M158" s="32"/>
      <c r="N158" s="33"/>
      <c r="P158" s="16"/>
      <c r="Q158" s="23"/>
      <c r="R158" s="23"/>
      <c r="S158" s="23"/>
      <c r="T158"/>
      <c r="U158"/>
      <c r="V158"/>
      <c r="W158"/>
      <c r="X158"/>
      <c r="Y158"/>
      <c r="Z158"/>
      <c r="AA158"/>
      <c r="AB158"/>
      <c r="AC158"/>
      <c r="AD158"/>
      <c r="AE158"/>
    </row>
    <row r="159" spans="1:31" s="13" customFormat="1" x14ac:dyDescent="0.4">
      <c r="A159" s="23"/>
      <c r="B159" s="23"/>
      <c r="D159" s="16"/>
      <c r="E159" s="32"/>
      <c r="F159" s="33"/>
      <c r="H159" s="16"/>
      <c r="I159" s="32"/>
      <c r="J159" s="33"/>
      <c r="L159" s="16"/>
      <c r="M159" s="32"/>
      <c r="N159" s="33"/>
      <c r="P159" s="16"/>
      <c r="Q159" s="23"/>
      <c r="R159" s="23"/>
      <c r="S159" s="23"/>
      <c r="T159"/>
      <c r="U159"/>
      <c r="V159"/>
      <c r="W159"/>
      <c r="X159"/>
      <c r="Y159"/>
      <c r="Z159"/>
      <c r="AA159"/>
      <c r="AB159"/>
      <c r="AC159"/>
      <c r="AD159"/>
      <c r="AE159"/>
    </row>
    <row r="160" spans="1:31" s="13" customFormat="1" x14ac:dyDescent="0.4">
      <c r="A160" s="23"/>
      <c r="B160" s="23"/>
      <c r="D160" s="16"/>
      <c r="E160" s="32"/>
      <c r="F160" s="33"/>
      <c r="H160" s="16"/>
      <c r="I160" s="32"/>
      <c r="J160" s="33"/>
      <c r="L160" s="16"/>
      <c r="M160" s="32"/>
      <c r="N160" s="33"/>
      <c r="P160" s="16"/>
      <c r="Q160" s="23"/>
      <c r="R160" s="23"/>
      <c r="S160" s="23"/>
      <c r="T160"/>
      <c r="U160"/>
      <c r="V160"/>
      <c r="W160"/>
      <c r="X160"/>
      <c r="Y160"/>
      <c r="Z160"/>
      <c r="AA160"/>
      <c r="AB160"/>
      <c r="AC160"/>
      <c r="AD160"/>
      <c r="AE160"/>
    </row>
    <row r="161" spans="1:31" s="13" customFormat="1" x14ac:dyDescent="0.4">
      <c r="A161" s="23"/>
      <c r="B161" s="23"/>
      <c r="D161" s="16"/>
      <c r="E161" s="32"/>
      <c r="F161" s="33"/>
      <c r="H161" s="16"/>
      <c r="I161" s="32"/>
      <c r="J161" s="33"/>
      <c r="L161" s="16"/>
      <c r="M161" s="32"/>
      <c r="N161" s="33"/>
      <c r="P161" s="16"/>
      <c r="Q161" s="23"/>
      <c r="R161" s="23"/>
      <c r="S161" s="23"/>
      <c r="T161"/>
      <c r="U161"/>
      <c r="V161"/>
      <c r="W161"/>
      <c r="X161"/>
      <c r="Y161"/>
      <c r="Z161"/>
      <c r="AA161"/>
      <c r="AB161"/>
      <c r="AC161"/>
      <c r="AD161"/>
      <c r="AE161"/>
    </row>
    <row r="162" spans="1:31" s="13" customFormat="1" x14ac:dyDescent="0.4">
      <c r="A162" s="23"/>
      <c r="B162" s="23"/>
      <c r="D162" s="16"/>
      <c r="E162" s="32"/>
      <c r="F162" s="33"/>
      <c r="H162" s="16"/>
      <c r="I162" s="32"/>
      <c r="J162" s="33"/>
      <c r="L162" s="16"/>
      <c r="M162" s="32"/>
      <c r="N162" s="33"/>
      <c r="P162" s="16"/>
      <c r="Q162" s="23"/>
      <c r="R162" s="23"/>
      <c r="S162" s="23"/>
      <c r="T162"/>
      <c r="U162"/>
      <c r="V162"/>
      <c r="W162"/>
      <c r="X162"/>
      <c r="Y162"/>
      <c r="Z162"/>
      <c r="AA162"/>
      <c r="AB162"/>
      <c r="AC162"/>
      <c r="AD162"/>
      <c r="AE162"/>
    </row>
    <row r="163" spans="1:31" s="13" customFormat="1" x14ac:dyDescent="0.4">
      <c r="A163" s="23"/>
      <c r="B163" s="23"/>
      <c r="D163" s="16"/>
      <c r="E163" s="32"/>
      <c r="F163" s="33"/>
      <c r="H163" s="16"/>
      <c r="I163" s="32"/>
      <c r="J163" s="33"/>
      <c r="L163" s="16"/>
      <c r="M163" s="32"/>
      <c r="N163" s="33"/>
      <c r="P163" s="16"/>
      <c r="Q163" s="23"/>
      <c r="R163" s="23"/>
      <c r="S163" s="23"/>
      <c r="T163"/>
      <c r="U163"/>
      <c r="V163"/>
      <c r="W163"/>
      <c r="X163"/>
      <c r="Y163"/>
      <c r="Z163"/>
      <c r="AA163"/>
      <c r="AB163"/>
      <c r="AC163"/>
      <c r="AD163"/>
      <c r="AE163"/>
    </row>
    <row r="164" spans="1:31" s="13" customFormat="1" x14ac:dyDescent="0.4">
      <c r="A164" s="23"/>
      <c r="B164" s="23"/>
      <c r="D164" s="16"/>
      <c r="E164" s="32"/>
      <c r="F164" s="33"/>
      <c r="H164" s="16"/>
      <c r="I164" s="32"/>
      <c r="J164" s="33"/>
      <c r="L164" s="16"/>
      <c r="M164" s="32"/>
      <c r="N164" s="33"/>
      <c r="P164" s="16"/>
      <c r="Q164" s="23"/>
      <c r="R164" s="23"/>
      <c r="S164" s="23"/>
      <c r="T164"/>
      <c r="U164"/>
      <c r="V164"/>
      <c r="W164"/>
      <c r="X164"/>
      <c r="Y164"/>
      <c r="Z164"/>
      <c r="AA164"/>
      <c r="AB164"/>
      <c r="AC164"/>
      <c r="AD164"/>
      <c r="AE164"/>
    </row>
    <row r="165" spans="1:31" s="13" customFormat="1" x14ac:dyDescent="0.4">
      <c r="A165" s="23"/>
      <c r="B165" s="23"/>
      <c r="D165" s="16"/>
      <c r="E165" s="32"/>
      <c r="F165" s="33"/>
      <c r="H165" s="16"/>
      <c r="I165" s="32"/>
      <c r="J165" s="33"/>
      <c r="L165" s="16"/>
      <c r="M165" s="32"/>
      <c r="N165" s="33"/>
      <c r="P165" s="16"/>
      <c r="Q165" s="23"/>
      <c r="R165" s="23"/>
      <c r="S165" s="23"/>
      <c r="T165"/>
      <c r="U165"/>
      <c r="V165"/>
      <c r="W165"/>
      <c r="X165"/>
      <c r="Y165"/>
      <c r="Z165"/>
      <c r="AA165"/>
      <c r="AB165"/>
      <c r="AC165"/>
      <c r="AD165"/>
      <c r="AE165"/>
    </row>
    <row r="166" spans="1:31" s="13" customFormat="1" x14ac:dyDescent="0.4">
      <c r="A166" s="23"/>
      <c r="B166" s="23"/>
      <c r="D166" s="16"/>
      <c r="E166" s="32"/>
      <c r="F166" s="33"/>
      <c r="H166" s="16"/>
      <c r="I166" s="32"/>
      <c r="J166" s="33"/>
      <c r="L166" s="16"/>
      <c r="M166" s="32"/>
      <c r="N166" s="33"/>
      <c r="P166" s="16"/>
      <c r="Q166" s="23"/>
      <c r="R166" s="23"/>
      <c r="S166" s="23"/>
      <c r="T166"/>
      <c r="U166"/>
      <c r="V166"/>
      <c r="W166"/>
      <c r="X166"/>
      <c r="Y166"/>
      <c r="Z166"/>
      <c r="AA166"/>
      <c r="AB166"/>
      <c r="AC166"/>
      <c r="AD166"/>
      <c r="AE166"/>
    </row>
    <row r="167" spans="1:31" s="13" customFormat="1" x14ac:dyDescent="0.4">
      <c r="A167" s="23"/>
      <c r="B167" s="23"/>
      <c r="D167" s="16"/>
      <c r="E167" s="32"/>
      <c r="F167" s="33"/>
      <c r="H167" s="16"/>
      <c r="I167" s="32"/>
      <c r="J167" s="33"/>
      <c r="L167" s="16"/>
      <c r="M167" s="32"/>
      <c r="N167" s="33"/>
      <c r="P167" s="16"/>
      <c r="Q167" s="23"/>
      <c r="R167" s="23"/>
      <c r="S167" s="23"/>
      <c r="T167"/>
      <c r="U167"/>
      <c r="V167"/>
      <c r="W167"/>
      <c r="X167"/>
      <c r="Y167"/>
      <c r="Z167"/>
      <c r="AA167"/>
      <c r="AB167"/>
      <c r="AC167"/>
      <c r="AD167"/>
      <c r="AE167"/>
    </row>
    <row r="168" spans="1:31" s="13" customFormat="1" x14ac:dyDescent="0.4">
      <c r="A168" s="23"/>
      <c r="B168" s="23"/>
      <c r="D168" s="16"/>
      <c r="E168" s="32"/>
      <c r="F168" s="33"/>
      <c r="H168" s="16"/>
      <c r="I168" s="32"/>
      <c r="J168" s="33"/>
      <c r="L168" s="16"/>
      <c r="M168" s="32"/>
      <c r="N168" s="33"/>
      <c r="P168" s="16"/>
      <c r="Q168" s="23"/>
      <c r="R168" s="23"/>
      <c r="S168" s="23"/>
      <c r="T168"/>
      <c r="U168"/>
      <c r="V168"/>
      <c r="W168"/>
      <c r="X168"/>
      <c r="Y168"/>
      <c r="Z168"/>
      <c r="AA168"/>
      <c r="AB168"/>
      <c r="AC168"/>
      <c r="AD168"/>
      <c r="AE168"/>
    </row>
    <row r="169" spans="1:31" s="13" customFormat="1" x14ac:dyDescent="0.4">
      <c r="A169" s="23"/>
      <c r="B169" s="23"/>
      <c r="D169" s="16"/>
      <c r="E169" s="32"/>
      <c r="F169" s="33"/>
      <c r="H169" s="16"/>
      <c r="I169" s="32"/>
      <c r="J169" s="33"/>
      <c r="L169" s="16"/>
      <c r="M169" s="32"/>
      <c r="N169" s="33"/>
      <c r="P169" s="16"/>
      <c r="Q169" s="23"/>
      <c r="R169" s="23"/>
      <c r="S169" s="23"/>
      <c r="T169"/>
      <c r="U169"/>
      <c r="V169"/>
      <c r="W169"/>
      <c r="X169"/>
      <c r="Y169"/>
      <c r="Z169"/>
      <c r="AA169"/>
      <c r="AB169"/>
      <c r="AC169"/>
      <c r="AD169"/>
      <c r="AE169"/>
    </row>
    <row r="170" spans="1:31" s="13" customFormat="1" x14ac:dyDescent="0.4">
      <c r="A170" s="23"/>
      <c r="B170" s="23"/>
      <c r="D170" s="16"/>
      <c r="E170" s="32"/>
      <c r="F170" s="33"/>
      <c r="H170" s="16"/>
      <c r="I170" s="32"/>
      <c r="J170" s="33"/>
      <c r="L170" s="16"/>
      <c r="M170" s="32"/>
      <c r="N170" s="33"/>
      <c r="P170" s="16"/>
      <c r="Q170" s="23"/>
      <c r="R170" s="23"/>
      <c r="S170" s="23"/>
      <c r="T170"/>
      <c r="U170"/>
      <c r="V170"/>
      <c r="W170"/>
      <c r="X170"/>
      <c r="Y170"/>
      <c r="Z170"/>
      <c r="AA170"/>
      <c r="AB170"/>
      <c r="AC170"/>
      <c r="AD170"/>
      <c r="AE170"/>
    </row>
    <row r="171" spans="1:31" s="13" customFormat="1" x14ac:dyDescent="0.4">
      <c r="A171" s="23"/>
      <c r="B171" s="23"/>
      <c r="D171" s="16"/>
      <c r="E171" s="32"/>
      <c r="F171" s="33"/>
      <c r="H171" s="16"/>
      <c r="I171" s="32"/>
      <c r="J171" s="33"/>
      <c r="L171" s="16"/>
      <c r="M171" s="32"/>
      <c r="N171" s="33"/>
      <c r="P171" s="16"/>
      <c r="Q171" s="23"/>
      <c r="R171" s="23"/>
      <c r="S171" s="23"/>
      <c r="T171"/>
      <c r="U171"/>
      <c r="V171"/>
      <c r="W171"/>
      <c r="X171"/>
      <c r="Y171"/>
      <c r="Z171"/>
      <c r="AA171"/>
      <c r="AB171"/>
      <c r="AC171"/>
      <c r="AD171"/>
      <c r="AE171"/>
    </row>
    <row r="172" spans="1:31" s="13" customFormat="1" x14ac:dyDescent="0.4">
      <c r="A172" s="23"/>
      <c r="B172" s="23"/>
      <c r="D172" s="16"/>
      <c r="E172" s="32"/>
      <c r="F172" s="33"/>
      <c r="H172" s="16"/>
      <c r="I172" s="32"/>
      <c r="J172" s="33"/>
      <c r="L172" s="16"/>
      <c r="M172" s="32"/>
      <c r="N172" s="33"/>
      <c r="P172" s="16"/>
      <c r="Q172" s="23"/>
      <c r="R172" s="23"/>
      <c r="S172" s="23"/>
      <c r="T172"/>
      <c r="U172"/>
      <c r="V172"/>
      <c r="W172"/>
      <c r="X172"/>
      <c r="Y172"/>
      <c r="Z172"/>
      <c r="AA172"/>
      <c r="AB172"/>
      <c r="AC172"/>
      <c r="AD172"/>
      <c r="AE172"/>
    </row>
    <row r="173" spans="1:31" s="13" customFormat="1" x14ac:dyDescent="0.4">
      <c r="A173" s="23"/>
      <c r="B173" s="23"/>
      <c r="D173" s="16"/>
      <c r="E173" s="32"/>
      <c r="F173" s="33"/>
      <c r="H173" s="16"/>
      <c r="I173" s="32"/>
      <c r="J173" s="33"/>
      <c r="L173" s="16"/>
      <c r="M173" s="32"/>
      <c r="N173" s="33"/>
      <c r="P173" s="16"/>
      <c r="Q173" s="23"/>
      <c r="R173" s="23"/>
      <c r="S173" s="23"/>
      <c r="T173"/>
      <c r="U173"/>
      <c r="V173"/>
      <c r="W173"/>
      <c r="X173"/>
      <c r="Y173"/>
      <c r="Z173"/>
      <c r="AA173"/>
      <c r="AB173"/>
      <c r="AC173"/>
      <c r="AD173"/>
      <c r="AE173"/>
    </row>
    <row r="174" spans="1:31" s="13" customFormat="1" x14ac:dyDescent="0.4">
      <c r="A174" s="23"/>
      <c r="B174" s="23"/>
      <c r="D174" s="16"/>
      <c r="E174" s="32"/>
      <c r="F174" s="33"/>
      <c r="H174" s="16"/>
      <c r="I174" s="32"/>
      <c r="J174" s="33"/>
      <c r="L174" s="16"/>
      <c r="M174" s="32"/>
      <c r="N174" s="33"/>
      <c r="P174" s="16"/>
      <c r="Q174" s="23"/>
      <c r="R174" s="23"/>
      <c r="S174" s="23"/>
      <c r="T174"/>
      <c r="U174"/>
      <c r="V174"/>
      <c r="W174"/>
      <c r="X174"/>
      <c r="Y174"/>
      <c r="Z174"/>
      <c r="AA174"/>
      <c r="AB174"/>
      <c r="AC174"/>
      <c r="AD174"/>
      <c r="AE174"/>
    </row>
    <row r="175" spans="1:31" s="13" customFormat="1" x14ac:dyDescent="0.4">
      <c r="A175" s="23"/>
      <c r="B175" s="23"/>
      <c r="D175" s="16"/>
      <c r="E175" s="32"/>
      <c r="F175" s="33"/>
      <c r="H175" s="16"/>
      <c r="I175" s="32"/>
      <c r="J175" s="33"/>
      <c r="L175" s="16"/>
      <c r="M175" s="32"/>
      <c r="N175" s="33"/>
      <c r="P175" s="16"/>
      <c r="Q175" s="23"/>
      <c r="R175" s="23"/>
      <c r="S175" s="23"/>
      <c r="T175"/>
      <c r="U175"/>
      <c r="V175"/>
      <c r="W175"/>
      <c r="X175"/>
      <c r="Y175"/>
      <c r="Z175"/>
      <c r="AA175"/>
      <c r="AB175"/>
      <c r="AC175"/>
      <c r="AD175"/>
      <c r="AE175"/>
    </row>
    <row r="176" spans="1:31" s="13" customFormat="1" x14ac:dyDescent="0.4">
      <c r="A176" s="23"/>
      <c r="B176" s="23"/>
      <c r="D176" s="16"/>
      <c r="E176" s="32"/>
      <c r="F176" s="33"/>
      <c r="H176" s="16"/>
      <c r="I176" s="32"/>
      <c r="J176" s="33"/>
      <c r="L176" s="16"/>
      <c r="M176" s="32"/>
      <c r="N176" s="33"/>
      <c r="P176" s="16"/>
      <c r="Q176" s="23"/>
      <c r="R176" s="23"/>
      <c r="S176" s="23"/>
      <c r="T176"/>
      <c r="U176"/>
      <c r="V176"/>
      <c r="W176"/>
      <c r="X176"/>
      <c r="Y176"/>
      <c r="Z176"/>
      <c r="AA176"/>
      <c r="AB176"/>
      <c r="AC176"/>
      <c r="AD176"/>
      <c r="AE176"/>
    </row>
    <row r="177" spans="1:31" s="13" customFormat="1" x14ac:dyDescent="0.4">
      <c r="A177" s="23"/>
      <c r="B177" s="23"/>
      <c r="D177" s="16"/>
      <c r="E177" s="32"/>
      <c r="F177" s="33"/>
      <c r="H177" s="16"/>
      <c r="I177" s="32"/>
      <c r="J177" s="33"/>
      <c r="L177" s="16"/>
      <c r="M177" s="32"/>
      <c r="N177" s="33"/>
      <c r="P177" s="16"/>
      <c r="Q177" s="23"/>
      <c r="R177" s="23"/>
      <c r="S177" s="23"/>
      <c r="T177"/>
      <c r="U177"/>
      <c r="V177"/>
      <c r="W177"/>
      <c r="X177"/>
      <c r="Y177"/>
      <c r="Z177"/>
      <c r="AA177"/>
      <c r="AB177"/>
      <c r="AC177"/>
      <c r="AD177"/>
      <c r="AE177"/>
    </row>
    <row r="178" spans="1:31" s="13" customFormat="1" x14ac:dyDescent="0.4">
      <c r="A178" s="23"/>
      <c r="B178" s="23"/>
      <c r="D178" s="16"/>
      <c r="E178" s="32"/>
      <c r="F178" s="33"/>
      <c r="H178" s="16"/>
      <c r="I178" s="32"/>
      <c r="J178" s="33"/>
      <c r="L178" s="16"/>
      <c r="M178" s="32"/>
      <c r="N178" s="33"/>
      <c r="P178" s="16"/>
      <c r="Q178" s="23"/>
      <c r="R178" s="23"/>
      <c r="S178" s="23"/>
      <c r="T178"/>
      <c r="U178"/>
      <c r="V178"/>
      <c r="W178"/>
      <c r="X178"/>
      <c r="Y178"/>
      <c r="Z178"/>
      <c r="AA178"/>
      <c r="AB178"/>
      <c r="AC178"/>
      <c r="AD178"/>
      <c r="AE178"/>
    </row>
    <row r="179" spans="1:31" s="13" customFormat="1" x14ac:dyDescent="0.4">
      <c r="A179" s="23"/>
      <c r="B179" s="23"/>
      <c r="D179" s="16"/>
      <c r="E179" s="32"/>
      <c r="F179" s="33"/>
      <c r="H179" s="16"/>
      <c r="I179" s="32"/>
      <c r="J179" s="33"/>
      <c r="L179" s="16"/>
      <c r="M179" s="32"/>
      <c r="N179" s="33"/>
      <c r="P179" s="16"/>
      <c r="Q179" s="23"/>
      <c r="R179" s="23"/>
      <c r="S179" s="23"/>
      <c r="T179"/>
      <c r="U179"/>
      <c r="V179"/>
      <c r="W179"/>
      <c r="X179"/>
      <c r="Y179"/>
      <c r="Z179"/>
      <c r="AA179"/>
      <c r="AB179"/>
      <c r="AC179"/>
      <c r="AD179"/>
      <c r="AE179"/>
    </row>
    <row r="180" spans="1:31" s="13" customFormat="1" x14ac:dyDescent="0.4">
      <c r="A180" s="23"/>
      <c r="B180" s="23"/>
      <c r="D180" s="16"/>
      <c r="E180" s="32"/>
      <c r="F180" s="33"/>
      <c r="H180" s="16"/>
      <c r="I180" s="32"/>
      <c r="J180" s="33"/>
      <c r="L180" s="16"/>
      <c r="M180" s="32"/>
      <c r="N180" s="33"/>
      <c r="P180" s="16"/>
      <c r="Q180" s="23"/>
      <c r="R180" s="23"/>
      <c r="S180" s="23"/>
      <c r="T180"/>
      <c r="U180"/>
      <c r="V180"/>
      <c r="W180"/>
      <c r="X180"/>
      <c r="Y180"/>
      <c r="Z180"/>
      <c r="AA180"/>
      <c r="AB180"/>
      <c r="AC180"/>
      <c r="AD180"/>
      <c r="AE180"/>
    </row>
    <row r="181" spans="1:31" s="13" customFormat="1" x14ac:dyDescent="0.4">
      <c r="A181" s="23"/>
      <c r="B181" s="23"/>
      <c r="D181" s="16"/>
      <c r="E181" s="32"/>
      <c r="F181" s="33"/>
      <c r="H181" s="16"/>
      <c r="I181" s="32"/>
      <c r="J181" s="33"/>
      <c r="L181" s="16"/>
      <c r="M181" s="32"/>
      <c r="N181" s="33"/>
      <c r="P181" s="16"/>
      <c r="Q181" s="23"/>
      <c r="R181" s="23"/>
      <c r="S181" s="23"/>
      <c r="T181"/>
      <c r="U181"/>
      <c r="V181"/>
      <c r="W181"/>
      <c r="X181"/>
      <c r="Y181"/>
      <c r="Z181"/>
      <c r="AA181"/>
      <c r="AB181"/>
      <c r="AC181"/>
      <c r="AD181"/>
      <c r="AE181"/>
    </row>
    <row r="182" spans="1:31" s="13" customFormat="1" x14ac:dyDescent="0.4">
      <c r="A182" s="23"/>
      <c r="B182" s="23"/>
      <c r="D182" s="16"/>
      <c r="E182" s="32"/>
      <c r="F182" s="33"/>
      <c r="H182" s="16"/>
      <c r="I182" s="32"/>
      <c r="J182" s="33"/>
      <c r="L182" s="16"/>
      <c r="M182" s="32"/>
      <c r="N182" s="33"/>
      <c r="P182" s="16"/>
      <c r="Q182" s="23"/>
      <c r="R182" s="23"/>
      <c r="S182" s="23"/>
      <c r="T182"/>
      <c r="U182"/>
      <c r="V182"/>
      <c r="W182"/>
      <c r="X182"/>
      <c r="Y182"/>
      <c r="Z182"/>
      <c r="AA182"/>
      <c r="AB182"/>
      <c r="AC182"/>
      <c r="AD182"/>
      <c r="AE182"/>
    </row>
    <row r="183" spans="1:31" s="13" customFormat="1" x14ac:dyDescent="0.4">
      <c r="A183" s="23"/>
      <c r="B183" s="23"/>
      <c r="D183" s="16"/>
      <c r="E183" s="32"/>
      <c r="F183" s="33"/>
      <c r="H183" s="16"/>
      <c r="I183" s="32"/>
      <c r="J183" s="33"/>
      <c r="L183" s="16"/>
      <c r="M183" s="32"/>
      <c r="N183" s="33"/>
      <c r="P183" s="16"/>
      <c r="Q183" s="23"/>
      <c r="R183" s="23"/>
      <c r="S183" s="23"/>
      <c r="T183"/>
      <c r="U183"/>
      <c r="V183"/>
      <c r="W183"/>
      <c r="X183"/>
      <c r="Y183"/>
      <c r="Z183"/>
      <c r="AA183"/>
      <c r="AB183"/>
      <c r="AC183"/>
      <c r="AD183"/>
      <c r="AE183"/>
    </row>
    <row r="184" spans="1:31" s="13" customFormat="1" x14ac:dyDescent="0.4">
      <c r="A184" s="23"/>
      <c r="B184" s="23"/>
      <c r="D184" s="16"/>
      <c r="E184" s="32"/>
      <c r="F184" s="33"/>
      <c r="H184" s="16"/>
      <c r="I184" s="32"/>
      <c r="J184" s="33"/>
      <c r="L184" s="16"/>
      <c r="M184" s="32"/>
      <c r="N184" s="33"/>
      <c r="P184" s="16"/>
      <c r="Q184" s="23"/>
      <c r="R184" s="23"/>
      <c r="S184" s="23"/>
      <c r="T184"/>
      <c r="U184"/>
      <c r="V184"/>
      <c r="W184"/>
      <c r="X184"/>
      <c r="Y184"/>
      <c r="Z184"/>
      <c r="AA184"/>
      <c r="AB184"/>
      <c r="AC184"/>
      <c r="AD184"/>
      <c r="AE184"/>
    </row>
    <row r="185" spans="1:31" s="13" customFormat="1" x14ac:dyDescent="0.4">
      <c r="A185" s="23"/>
      <c r="B185" s="23"/>
      <c r="D185" s="16"/>
      <c r="E185" s="32"/>
      <c r="F185" s="33"/>
      <c r="H185" s="16"/>
      <c r="I185" s="32"/>
      <c r="J185" s="33"/>
      <c r="L185" s="16"/>
      <c r="M185" s="32"/>
      <c r="N185" s="33"/>
      <c r="P185" s="16"/>
      <c r="Q185" s="23"/>
      <c r="R185" s="23"/>
      <c r="S185" s="23"/>
      <c r="T185"/>
      <c r="U185"/>
      <c r="V185"/>
      <c r="W185"/>
      <c r="X185"/>
      <c r="Y185"/>
      <c r="Z185"/>
      <c r="AA185"/>
      <c r="AB185"/>
      <c r="AC185"/>
      <c r="AD185"/>
      <c r="AE185"/>
    </row>
    <row r="186" spans="1:31" s="13" customFormat="1" x14ac:dyDescent="0.4">
      <c r="A186" s="23"/>
      <c r="B186" s="23"/>
      <c r="D186" s="16"/>
      <c r="E186" s="32"/>
      <c r="F186" s="33"/>
      <c r="H186" s="16"/>
      <c r="I186" s="32"/>
      <c r="J186" s="33"/>
      <c r="L186" s="16"/>
      <c r="M186" s="32"/>
      <c r="N186" s="33"/>
      <c r="P186" s="16"/>
      <c r="Q186" s="23"/>
      <c r="R186" s="23"/>
      <c r="S186" s="23"/>
      <c r="T186"/>
      <c r="U186"/>
      <c r="V186"/>
      <c r="W186"/>
      <c r="X186"/>
      <c r="Y186"/>
      <c r="Z186"/>
      <c r="AA186"/>
      <c r="AB186"/>
      <c r="AC186"/>
      <c r="AD186"/>
      <c r="AE186"/>
    </row>
    <row r="187" spans="1:31" s="13" customFormat="1" x14ac:dyDescent="0.4">
      <c r="A187" s="23"/>
      <c r="B187" s="23"/>
      <c r="D187" s="16"/>
      <c r="E187" s="32"/>
      <c r="F187" s="33"/>
      <c r="H187" s="16"/>
      <c r="I187" s="32"/>
      <c r="J187" s="33"/>
      <c r="L187" s="16"/>
      <c r="M187" s="32"/>
      <c r="N187" s="33"/>
      <c r="P187" s="16"/>
      <c r="Q187" s="23"/>
      <c r="R187" s="23"/>
      <c r="S187" s="23"/>
      <c r="T187"/>
      <c r="U187"/>
      <c r="V187"/>
      <c r="W187"/>
      <c r="X187"/>
      <c r="Y187"/>
      <c r="Z187"/>
      <c r="AA187"/>
      <c r="AB187"/>
      <c r="AC187"/>
      <c r="AD187"/>
      <c r="AE187"/>
    </row>
    <row r="188" spans="1:31" s="13" customFormat="1" x14ac:dyDescent="0.4">
      <c r="A188" s="23"/>
      <c r="B188" s="23"/>
      <c r="D188" s="16"/>
      <c r="E188" s="32"/>
      <c r="F188" s="33"/>
      <c r="H188" s="16"/>
      <c r="I188" s="32"/>
      <c r="J188" s="33"/>
      <c r="L188" s="16"/>
      <c r="M188" s="32"/>
      <c r="N188" s="33"/>
      <c r="P188" s="16"/>
      <c r="Q188" s="23"/>
      <c r="R188" s="23"/>
      <c r="S188" s="23"/>
      <c r="T188"/>
      <c r="U188"/>
      <c r="V188"/>
      <c r="W188"/>
      <c r="X188"/>
      <c r="Y188"/>
      <c r="Z188"/>
      <c r="AA188"/>
      <c r="AB188"/>
      <c r="AC188"/>
      <c r="AD188"/>
      <c r="AE188"/>
    </row>
    <row r="189" spans="1:31" s="13" customFormat="1" x14ac:dyDescent="0.4">
      <c r="A189" s="23"/>
      <c r="B189" s="23"/>
      <c r="D189" s="16"/>
      <c r="E189" s="32"/>
      <c r="F189" s="33"/>
      <c r="H189" s="16"/>
      <c r="I189" s="32"/>
      <c r="J189" s="33"/>
      <c r="L189" s="16"/>
      <c r="M189" s="32"/>
      <c r="N189" s="33"/>
      <c r="P189" s="16"/>
      <c r="Q189" s="23"/>
      <c r="R189" s="23"/>
      <c r="S189" s="23"/>
      <c r="T189"/>
      <c r="U189"/>
      <c r="V189"/>
      <c r="W189"/>
      <c r="X189"/>
      <c r="Y189"/>
      <c r="Z189"/>
      <c r="AA189"/>
      <c r="AB189"/>
      <c r="AC189"/>
      <c r="AD189"/>
      <c r="AE189"/>
    </row>
    <row r="190" spans="1:31" s="13" customFormat="1" x14ac:dyDescent="0.4">
      <c r="A190" s="23"/>
      <c r="B190" s="23"/>
      <c r="D190" s="16"/>
      <c r="E190" s="32"/>
      <c r="F190" s="33"/>
      <c r="H190" s="16"/>
      <c r="I190" s="32"/>
      <c r="J190" s="33"/>
      <c r="L190" s="16"/>
      <c r="M190" s="32"/>
      <c r="N190" s="33"/>
      <c r="P190" s="16"/>
      <c r="Q190" s="23"/>
      <c r="R190" s="23"/>
      <c r="S190" s="23"/>
      <c r="T190"/>
      <c r="U190"/>
      <c r="V190"/>
      <c r="W190"/>
      <c r="X190"/>
      <c r="Y190"/>
      <c r="Z190"/>
      <c r="AA190"/>
      <c r="AB190"/>
      <c r="AC190"/>
      <c r="AD190"/>
      <c r="AE190"/>
    </row>
    <row r="191" spans="1:31" s="13" customFormat="1" x14ac:dyDescent="0.4">
      <c r="A191" s="23"/>
      <c r="B191" s="23"/>
      <c r="D191" s="16"/>
      <c r="E191" s="32"/>
      <c r="F191" s="33"/>
      <c r="H191" s="16"/>
      <c r="I191" s="32"/>
      <c r="J191" s="33"/>
      <c r="L191" s="16"/>
      <c r="M191" s="32"/>
      <c r="N191" s="33"/>
      <c r="P191" s="16"/>
      <c r="Q191" s="23"/>
      <c r="R191" s="23"/>
      <c r="S191" s="23"/>
      <c r="T191"/>
      <c r="U191"/>
      <c r="V191"/>
      <c r="W191"/>
      <c r="X191"/>
      <c r="Y191"/>
      <c r="Z191"/>
      <c r="AA191"/>
      <c r="AB191"/>
      <c r="AC191"/>
      <c r="AD191"/>
      <c r="AE191"/>
    </row>
    <row r="192" spans="1:31" s="13" customFormat="1" x14ac:dyDescent="0.4">
      <c r="A192" s="23"/>
      <c r="B192" s="23"/>
      <c r="D192" s="16"/>
      <c r="E192" s="32"/>
      <c r="F192" s="33"/>
      <c r="H192" s="16"/>
      <c r="I192" s="32"/>
      <c r="J192" s="33"/>
      <c r="L192" s="16"/>
      <c r="M192" s="32"/>
      <c r="N192" s="33"/>
      <c r="P192" s="16"/>
      <c r="Q192" s="23"/>
      <c r="R192" s="23"/>
      <c r="S192" s="23"/>
      <c r="T192"/>
      <c r="U192"/>
      <c r="V192"/>
      <c r="W192"/>
      <c r="X192"/>
      <c r="Y192"/>
      <c r="Z192"/>
      <c r="AA192"/>
      <c r="AB192"/>
      <c r="AC192"/>
      <c r="AD192"/>
      <c r="AE192"/>
    </row>
    <row r="193" spans="1:31" s="13" customFormat="1" x14ac:dyDescent="0.4">
      <c r="A193" s="23"/>
      <c r="B193" s="23"/>
      <c r="D193" s="16"/>
      <c r="E193" s="32"/>
      <c r="F193" s="33"/>
      <c r="H193" s="16"/>
      <c r="I193" s="32"/>
      <c r="J193" s="33"/>
      <c r="L193" s="16"/>
      <c r="M193" s="32"/>
      <c r="N193" s="33"/>
      <c r="P193" s="16"/>
      <c r="Q193" s="23"/>
      <c r="R193" s="23"/>
      <c r="S193" s="23"/>
      <c r="T193"/>
      <c r="U193"/>
      <c r="V193"/>
      <c r="W193"/>
      <c r="X193"/>
      <c r="Y193"/>
      <c r="Z193"/>
      <c r="AA193"/>
      <c r="AB193"/>
      <c r="AC193"/>
      <c r="AD193"/>
      <c r="AE193"/>
    </row>
    <row r="194" spans="1:31" s="13" customFormat="1" x14ac:dyDescent="0.4">
      <c r="A194" s="23"/>
      <c r="B194" s="23"/>
      <c r="D194" s="16"/>
      <c r="E194" s="32"/>
      <c r="F194" s="33"/>
      <c r="H194" s="16"/>
      <c r="I194" s="32"/>
      <c r="J194" s="33"/>
      <c r="L194" s="16"/>
      <c r="M194" s="32"/>
      <c r="N194" s="33"/>
      <c r="P194" s="16"/>
      <c r="Q194" s="23"/>
      <c r="R194" s="23"/>
      <c r="S194" s="23"/>
      <c r="T194"/>
      <c r="U194"/>
      <c r="V194"/>
      <c r="W194"/>
      <c r="X194"/>
      <c r="Y194"/>
      <c r="Z194"/>
      <c r="AA194"/>
      <c r="AB194"/>
      <c r="AC194"/>
      <c r="AD194"/>
      <c r="AE194"/>
    </row>
    <row r="195" spans="1:31" s="13" customFormat="1" x14ac:dyDescent="0.4">
      <c r="A195" s="23"/>
      <c r="B195" s="23"/>
      <c r="D195" s="16"/>
      <c r="E195" s="32"/>
      <c r="F195" s="33"/>
      <c r="H195" s="16"/>
      <c r="I195" s="32"/>
      <c r="J195" s="33"/>
      <c r="L195" s="16"/>
      <c r="M195" s="32"/>
      <c r="N195" s="33"/>
      <c r="P195" s="16"/>
      <c r="Q195" s="23"/>
      <c r="R195" s="23"/>
      <c r="S195" s="23"/>
      <c r="T195"/>
      <c r="U195"/>
      <c r="V195"/>
      <c r="W195"/>
      <c r="X195"/>
      <c r="Y195"/>
      <c r="Z195"/>
      <c r="AA195"/>
      <c r="AB195"/>
      <c r="AC195"/>
      <c r="AD195"/>
      <c r="AE195"/>
    </row>
    <row r="196" spans="1:31" s="13" customFormat="1" x14ac:dyDescent="0.4">
      <c r="A196" s="23"/>
      <c r="B196" s="23"/>
      <c r="D196" s="16"/>
      <c r="E196" s="32"/>
      <c r="F196" s="33"/>
      <c r="H196" s="16"/>
      <c r="I196" s="32"/>
      <c r="J196" s="33"/>
      <c r="L196" s="16"/>
      <c r="M196" s="32"/>
      <c r="N196" s="33"/>
      <c r="P196" s="16"/>
      <c r="Q196" s="23"/>
      <c r="R196" s="23"/>
      <c r="S196" s="23"/>
      <c r="T196"/>
      <c r="U196"/>
      <c r="V196"/>
      <c r="W196"/>
      <c r="X196"/>
      <c r="Y196"/>
      <c r="Z196"/>
      <c r="AA196"/>
      <c r="AB196"/>
      <c r="AC196"/>
      <c r="AD196"/>
      <c r="AE196"/>
    </row>
    <row r="197" spans="1:31" s="13" customFormat="1" x14ac:dyDescent="0.4">
      <c r="A197" s="23"/>
      <c r="B197" s="23"/>
      <c r="D197" s="16"/>
      <c r="E197" s="32"/>
      <c r="F197" s="33"/>
      <c r="H197" s="16"/>
      <c r="I197" s="32"/>
      <c r="J197" s="33"/>
      <c r="L197" s="16"/>
      <c r="M197" s="32"/>
      <c r="N197" s="33"/>
      <c r="P197" s="16"/>
      <c r="Q197" s="23"/>
      <c r="R197" s="23"/>
      <c r="S197" s="23"/>
      <c r="T197"/>
      <c r="U197"/>
      <c r="V197"/>
      <c r="W197"/>
      <c r="X197"/>
      <c r="Y197"/>
      <c r="Z197"/>
      <c r="AA197"/>
      <c r="AB197"/>
      <c r="AC197"/>
      <c r="AD197"/>
      <c r="AE197"/>
    </row>
    <row r="198" spans="1:31" s="13" customFormat="1" x14ac:dyDescent="0.4">
      <c r="A198" s="23"/>
      <c r="B198" s="23"/>
      <c r="D198" s="16"/>
      <c r="E198" s="32"/>
      <c r="F198" s="33"/>
      <c r="H198" s="16"/>
      <c r="I198" s="32"/>
      <c r="J198" s="33"/>
      <c r="L198" s="16"/>
      <c r="M198" s="32"/>
      <c r="N198" s="33"/>
      <c r="P198" s="16"/>
      <c r="Q198" s="23"/>
      <c r="R198" s="23"/>
      <c r="S198" s="23"/>
      <c r="T198"/>
      <c r="U198"/>
      <c r="V198"/>
      <c r="W198"/>
      <c r="X198"/>
      <c r="Y198"/>
      <c r="Z198"/>
      <c r="AA198"/>
      <c r="AB198"/>
      <c r="AC198"/>
      <c r="AD198"/>
      <c r="AE198"/>
    </row>
    <row r="199" spans="1:31" s="13" customFormat="1" x14ac:dyDescent="0.4">
      <c r="A199" s="23"/>
      <c r="B199" s="23"/>
      <c r="D199" s="16"/>
      <c r="E199" s="32"/>
      <c r="F199" s="33"/>
      <c r="H199" s="16"/>
      <c r="I199" s="32"/>
      <c r="J199" s="33"/>
      <c r="L199" s="16"/>
      <c r="M199" s="32"/>
      <c r="N199" s="33"/>
      <c r="P199" s="16"/>
      <c r="Q199" s="23"/>
      <c r="R199" s="23"/>
      <c r="S199" s="23"/>
      <c r="T199"/>
      <c r="U199"/>
      <c r="V199"/>
      <c r="W199"/>
      <c r="X199"/>
      <c r="Y199"/>
      <c r="Z199"/>
      <c r="AA199"/>
      <c r="AB199"/>
      <c r="AC199"/>
      <c r="AD199"/>
      <c r="AE199"/>
    </row>
    <row r="200" spans="1:31" s="13" customFormat="1" x14ac:dyDescent="0.4">
      <c r="A200" s="23"/>
      <c r="B200" s="23"/>
      <c r="D200" s="16"/>
      <c r="E200" s="32"/>
      <c r="F200" s="33"/>
      <c r="H200" s="16"/>
      <c r="I200" s="32"/>
      <c r="J200" s="33"/>
      <c r="L200" s="16"/>
      <c r="M200" s="32"/>
      <c r="N200" s="33"/>
      <c r="P200" s="16"/>
      <c r="Q200" s="23"/>
      <c r="R200" s="23"/>
      <c r="S200" s="23"/>
      <c r="T200"/>
      <c r="U200"/>
      <c r="V200"/>
      <c r="W200"/>
      <c r="X200"/>
      <c r="Y200"/>
      <c r="Z200"/>
      <c r="AA200"/>
      <c r="AB200"/>
      <c r="AC200"/>
      <c r="AD200"/>
      <c r="AE200"/>
    </row>
    <row r="201" spans="1:31" s="13" customFormat="1" x14ac:dyDescent="0.4">
      <c r="A201" s="23"/>
      <c r="B201" s="23"/>
      <c r="D201" s="16"/>
      <c r="E201" s="32"/>
      <c r="F201" s="33"/>
      <c r="H201" s="16"/>
      <c r="I201" s="32"/>
      <c r="J201" s="33"/>
      <c r="L201" s="16"/>
      <c r="M201" s="32"/>
      <c r="N201" s="33"/>
      <c r="P201" s="16"/>
      <c r="Q201" s="23"/>
      <c r="R201" s="23"/>
      <c r="S201" s="23"/>
      <c r="T201"/>
      <c r="U201"/>
      <c r="V201"/>
      <c r="W201"/>
      <c r="X201"/>
      <c r="Y201"/>
      <c r="Z201"/>
      <c r="AA201"/>
      <c r="AB201"/>
      <c r="AC201"/>
      <c r="AD201"/>
      <c r="AE201"/>
    </row>
    <row r="202" spans="1:31" s="13" customFormat="1" x14ac:dyDescent="0.4">
      <c r="A202" s="23"/>
      <c r="B202" s="23"/>
      <c r="D202" s="16"/>
      <c r="E202" s="32"/>
      <c r="F202" s="33"/>
      <c r="H202" s="16"/>
      <c r="I202" s="32"/>
      <c r="J202" s="33"/>
      <c r="L202" s="16"/>
      <c r="M202" s="32"/>
      <c r="N202" s="33"/>
      <c r="P202" s="16"/>
      <c r="Q202" s="23"/>
      <c r="R202" s="23"/>
      <c r="S202" s="23"/>
      <c r="T202"/>
      <c r="U202"/>
      <c r="V202"/>
      <c r="W202"/>
      <c r="X202"/>
      <c r="Y202"/>
      <c r="Z202"/>
      <c r="AA202"/>
      <c r="AB202"/>
      <c r="AC202"/>
      <c r="AD202"/>
      <c r="AE202"/>
    </row>
    <row r="203" spans="1:31" s="13" customFormat="1" x14ac:dyDescent="0.4">
      <c r="A203" s="23"/>
      <c r="B203" s="23"/>
      <c r="D203" s="16"/>
      <c r="E203" s="32"/>
      <c r="F203" s="33"/>
      <c r="H203" s="16"/>
      <c r="I203" s="32"/>
      <c r="J203" s="33"/>
      <c r="L203" s="16"/>
      <c r="M203" s="32"/>
      <c r="N203" s="33"/>
      <c r="P203" s="16"/>
      <c r="Q203" s="23"/>
      <c r="R203" s="23"/>
      <c r="S203" s="23"/>
      <c r="T203"/>
      <c r="U203"/>
      <c r="V203"/>
      <c r="W203"/>
      <c r="X203"/>
      <c r="Y203"/>
      <c r="Z203"/>
      <c r="AA203"/>
      <c r="AB203"/>
      <c r="AC203"/>
      <c r="AD203"/>
      <c r="AE203"/>
    </row>
    <row r="204" spans="1:31" s="13" customFormat="1" x14ac:dyDescent="0.4">
      <c r="A204" s="23"/>
      <c r="B204" s="23"/>
      <c r="D204" s="16"/>
      <c r="E204" s="32"/>
      <c r="F204" s="33"/>
      <c r="H204" s="16"/>
      <c r="I204" s="32"/>
      <c r="J204" s="33"/>
      <c r="L204" s="16"/>
      <c r="M204" s="32"/>
      <c r="N204" s="33"/>
      <c r="P204" s="16"/>
      <c r="Q204" s="23"/>
      <c r="R204" s="23"/>
      <c r="S204" s="23"/>
      <c r="T204"/>
      <c r="U204"/>
      <c r="V204"/>
      <c r="W204"/>
      <c r="X204"/>
      <c r="Y204"/>
      <c r="Z204"/>
      <c r="AA204"/>
      <c r="AB204"/>
      <c r="AC204"/>
      <c r="AD204"/>
      <c r="AE204"/>
    </row>
    <row r="205" spans="1:31" s="13" customFormat="1" x14ac:dyDescent="0.4">
      <c r="A205" s="23"/>
      <c r="B205" s="23"/>
      <c r="D205" s="16"/>
      <c r="E205" s="32"/>
      <c r="F205" s="33"/>
      <c r="H205" s="16"/>
      <c r="I205" s="32"/>
      <c r="J205" s="33"/>
      <c r="L205" s="16"/>
      <c r="M205" s="32"/>
      <c r="N205" s="33"/>
      <c r="P205" s="16"/>
      <c r="Q205" s="23"/>
      <c r="R205" s="23"/>
      <c r="S205" s="23"/>
      <c r="T205"/>
      <c r="U205"/>
      <c r="V205"/>
      <c r="W205"/>
      <c r="X205"/>
      <c r="Y205"/>
      <c r="Z205"/>
      <c r="AA205"/>
      <c r="AB205"/>
      <c r="AC205"/>
      <c r="AD205"/>
      <c r="AE205"/>
    </row>
    <row r="206" spans="1:31" s="13" customFormat="1" x14ac:dyDescent="0.4">
      <c r="A206" s="23"/>
      <c r="B206" s="23"/>
      <c r="D206" s="16"/>
      <c r="E206" s="32"/>
      <c r="F206" s="33"/>
      <c r="H206" s="16"/>
      <c r="I206" s="32"/>
      <c r="J206" s="33"/>
      <c r="L206" s="16"/>
      <c r="M206" s="32"/>
      <c r="N206" s="33"/>
      <c r="P206" s="16"/>
      <c r="Q206" s="23"/>
      <c r="R206" s="23"/>
      <c r="S206" s="23"/>
      <c r="T206"/>
      <c r="U206"/>
      <c r="V206"/>
      <c r="W206"/>
      <c r="X206"/>
      <c r="Y206"/>
      <c r="Z206"/>
      <c r="AA206"/>
      <c r="AB206"/>
      <c r="AC206"/>
      <c r="AD206"/>
      <c r="AE206"/>
    </row>
    <row r="207" spans="1:31" s="13" customFormat="1" x14ac:dyDescent="0.4">
      <c r="A207" s="23"/>
      <c r="B207" s="23"/>
      <c r="D207" s="16"/>
      <c r="E207" s="32"/>
      <c r="F207" s="33"/>
      <c r="H207" s="16"/>
      <c r="I207" s="32"/>
      <c r="J207" s="33"/>
      <c r="L207" s="16"/>
      <c r="M207" s="32"/>
      <c r="N207" s="33"/>
      <c r="P207" s="16"/>
      <c r="Q207" s="23"/>
      <c r="R207" s="23"/>
      <c r="S207" s="23"/>
      <c r="T207"/>
      <c r="U207"/>
      <c r="V207"/>
      <c r="W207"/>
      <c r="X207"/>
      <c r="Y207"/>
      <c r="Z207"/>
      <c r="AA207"/>
      <c r="AB207"/>
      <c r="AC207"/>
      <c r="AD207"/>
      <c r="AE207"/>
    </row>
    <row r="208" spans="1:31" s="13" customFormat="1" x14ac:dyDescent="0.4">
      <c r="A208" s="23"/>
      <c r="B208" s="23"/>
      <c r="D208" s="16"/>
      <c r="E208" s="32"/>
      <c r="F208" s="33"/>
      <c r="H208" s="16"/>
      <c r="I208" s="32"/>
      <c r="J208" s="33"/>
      <c r="L208" s="16"/>
      <c r="M208" s="32"/>
      <c r="N208" s="33"/>
      <c r="P208" s="16"/>
      <c r="Q208" s="23"/>
      <c r="R208" s="23"/>
      <c r="S208" s="23"/>
      <c r="T208"/>
      <c r="U208"/>
      <c r="V208"/>
      <c r="W208"/>
      <c r="X208"/>
      <c r="Y208"/>
      <c r="Z208"/>
      <c r="AA208"/>
      <c r="AB208"/>
      <c r="AC208"/>
      <c r="AD208"/>
      <c r="AE208"/>
    </row>
    <row r="209" spans="1:31" s="13" customFormat="1" x14ac:dyDescent="0.4">
      <c r="A209" s="23"/>
      <c r="B209" s="23"/>
      <c r="D209" s="16"/>
      <c r="E209" s="32"/>
      <c r="F209" s="33"/>
      <c r="H209" s="16"/>
      <c r="I209" s="32"/>
      <c r="J209" s="33"/>
      <c r="L209" s="16"/>
      <c r="M209" s="32"/>
      <c r="N209" s="33"/>
      <c r="P209" s="16"/>
      <c r="Q209" s="23"/>
      <c r="R209" s="23"/>
      <c r="S209" s="23"/>
      <c r="T209"/>
      <c r="U209"/>
      <c r="V209"/>
      <c r="W209"/>
      <c r="X209"/>
      <c r="Y209"/>
      <c r="Z209"/>
      <c r="AA209"/>
      <c r="AB209"/>
      <c r="AC209"/>
      <c r="AD209"/>
      <c r="AE209"/>
    </row>
    <row r="210" spans="1:31" s="13" customFormat="1" x14ac:dyDescent="0.4">
      <c r="A210" s="23"/>
      <c r="B210" s="23"/>
      <c r="D210" s="16"/>
      <c r="E210" s="32"/>
      <c r="F210" s="33"/>
      <c r="H210" s="16"/>
      <c r="I210" s="32"/>
      <c r="J210" s="33"/>
      <c r="L210" s="16"/>
      <c r="M210" s="32"/>
      <c r="N210" s="33"/>
      <c r="P210" s="16"/>
      <c r="Q210" s="23"/>
      <c r="R210" s="23"/>
      <c r="S210" s="23"/>
      <c r="T210"/>
      <c r="U210"/>
      <c r="V210"/>
      <c r="W210"/>
      <c r="X210"/>
      <c r="Y210"/>
      <c r="Z210"/>
      <c r="AA210"/>
      <c r="AB210"/>
      <c r="AC210"/>
      <c r="AD210"/>
      <c r="AE210"/>
    </row>
    <row r="211" spans="1:31" s="13" customFormat="1" x14ac:dyDescent="0.4">
      <c r="A211" s="23"/>
      <c r="B211" s="23"/>
      <c r="D211" s="16"/>
      <c r="E211" s="32"/>
      <c r="F211" s="33"/>
      <c r="H211" s="16"/>
      <c r="I211" s="32"/>
      <c r="J211" s="33"/>
      <c r="L211" s="16"/>
      <c r="M211" s="32"/>
      <c r="N211" s="33"/>
      <c r="P211" s="16"/>
      <c r="Q211" s="23"/>
      <c r="R211" s="23"/>
      <c r="S211" s="23"/>
      <c r="T211"/>
      <c r="U211"/>
      <c r="V211"/>
      <c r="W211"/>
      <c r="X211"/>
      <c r="Y211"/>
      <c r="Z211"/>
      <c r="AA211"/>
      <c r="AB211"/>
      <c r="AC211"/>
      <c r="AD211"/>
      <c r="AE211"/>
    </row>
    <row r="212" spans="1:31" s="13" customFormat="1" x14ac:dyDescent="0.4">
      <c r="A212" s="23"/>
      <c r="B212" s="23"/>
      <c r="D212" s="16"/>
      <c r="E212" s="32"/>
      <c r="F212" s="33"/>
      <c r="H212" s="16"/>
      <c r="I212" s="32"/>
      <c r="J212" s="33"/>
      <c r="L212" s="16"/>
      <c r="M212" s="32"/>
      <c r="N212" s="33"/>
      <c r="P212" s="16"/>
      <c r="Q212" s="23"/>
      <c r="R212" s="23"/>
      <c r="S212" s="23"/>
      <c r="T212"/>
      <c r="U212"/>
      <c r="V212"/>
      <c r="W212"/>
      <c r="X212"/>
      <c r="Y212"/>
      <c r="Z212"/>
      <c r="AA212"/>
      <c r="AB212"/>
      <c r="AC212"/>
      <c r="AD212"/>
      <c r="AE212"/>
    </row>
    <row r="213" spans="1:31" s="13" customFormat="1" x14ac:dyDescent="0.4">
      <c r="A213" s="23"/>
      <c r="B213" s="23"/>
      <c r="D213" s="16"/>
      <c r="E213" s="32"/>
      <c r="F213" s="33"/>
      <c r="H213" s="16"/>
      <c r="I213" s="32"/>
      <c r="J213" s="33"/>
      <c r="L213" s="16"/>
      <c r="M213" s="32"/>
      <c r="N213" s="33"/>
      <c r="P213" s="16"/>
      <c r="Q213" s="23"/>
      <c r="R213" s="23"/>
      <c r="S213" s="23"/>
      <c r="T213"/>
      <c r="U213"/>
      <c r="V213"/>
      <c r="W213"/>
      <c r="X213"/>
      <c r="Y213"/>
      <c r="Z213"/>
      <c r="AA213"/>
      <c r="AB213"/>
      <c r="AC213"/>
      <c r="AD213"/>
      <c r="AE213"/>
    </row>
    <row r="214" spans="1:31" s="13" customFormat="1" x14ac:dyDescent="0.4">
      <c r="A214" s="23"/>
      <c r="B214" s="23"/>
      <c r="D214" s="16"/>
      <c r="E214" s="32"/>
      <c r="F214" s="33"/>
      <c r="H214" s="16"/>
      <c r="I214" s="32"/>
      <c r="J214" s="33"/>
      <c r="L214" s="16"/>
      <c r="M214" s="32"/>
      <c r="N214" s="33"/>
      <c r="P214" s="16"/>
      <c r="Q214" s="23"/>
      <c r="R214" s="23"/>
      <c r="S214" s="23"/>
      <c r="T214"/>
      <c r="U214"/>
      <c r="V214"/>
      <c r="W214"/>
      <c r="X214"/>
      <c r="Y214"/>
      <c r="Z214"/>
      <c r="AA214"/>
      <c r="AB214"/>
      <c r="AC214"/>
      <c r="AD214"/>
      <c r="AE214"/>
    </row>
    <row r="215" spans="1:31" s="13" customFormat="1" x14ac:dyDescent="0.4">
      <c r="A215" s="23"/>
      <c r="B215" s="23"/>
      <c r="D215" s="16"/>
      <c r="E215" s="32"/>
      <c r="F215" s="33"/>
      <c r="H215" s="16"/>
      <c r="I215" s="32"/>
      <c r="J215" s="33"/>
      <c r="L215" s="16"/>
      <c r="M215" s="32"/>
      <c r="N215" s="33"/>
      <c r="P215" s="16"/>
      <c r="Q215" s="23"/>
      <c r="R215" s="23"/>
      <c r="S215" s="23"/>
      <c r="T215"/>
      <c r="U215"/>
      <c r="V215"/>
      <c r="W215"/>
      <c r="X215"/>
      <c r="Y215"/>
      <c r="Z215"/>
      <c r="AA215"/>
      <c r="AB215"/>
      <c r="AC215"/>
      <c r="AD215"/>
      <c r="AE215"/>
    </row>
    <row r="216" spans="1:31" s="13" customFormat="1" x14ac:dyDescent="0.4">
      <c r="A216" s="23"/>
      <c r="B216" s="23"/>
      <c r="D216" s="16"/>
      <c r="E216" s="32"/>
      <c r="F216" s="33"/>
      <c r="H216" s="16"/>
      <c r="I216" s="32"/>
      <c r="J216" s="33"/>
      <c r="L216" s="16"/>
      <c r="M216" s="32"/>
      <c r="N216" s="33"/>
      <c r="P216" s="16"/>
      <c r="Q216" s="23"/>
      <c r="R216" s="23"/>
      <c r="S216" s="23"/>
      <c r="T216"/>
      <c r="U216"/>
      <c r="V216"/>
      <c r="W216"/>
      <c r="X216"/>
      <c r="Y216"/>
      <c r="Z216"/>
      <c r="AA216"/>
      <c r="AB216"/>
      <c r="AC216"/>
      <c r="AD216"/>
      <c r="AE216"/>
    </row>
    <row r="217" spans="1:31" s="13" customFormat="1" x14ac:dyDescent="0.4">
      <c r="A217" s="23"/>
      <c r="B217" s="23"/>
      <c r="D217" s="16"/>
      <c r="E217" s="32"/>
      <c r="F217" s="33"/>
      <c r="H217" s="16"/>
      <c r="I217" s="32"/>
      <c r="J217" s="33"/>
      <c r="L217" s="16"/>
      <c r="M217" s="32"/>
      <c r="N217" s="33"/>
      <c r="P217" s="16"/>
      <c r="Q217" s="23"/>
      <c r="R217" s="23"/>
      <c r="S217" s="23"/>
      <c r="T217"/>
      <c r="U217"/>
      <c r="V217"/>
      <c r="W217"/>
      <c r="X217"/>
      <c r="Y217"/>
      <c r="Z217"/>
      <c r="AA217"/>
      <c r="AB217"/>
      <c r="AC217"/>
      <c r="AD217"/>
      <c r="AE217"/>
    </row>
    <row r="218" spans="1:31" s="13" customFormat="1" x14ac:dyDescent="0.4">
      <c r="A218" s="23"/>
      <c r="B218" s="23"/>
      <c r="D218" s="16"/>
      <c r="E218" s="32"/>
      <c r="F218" s="33"/>
      <c r="H218" s="16"/>
      <c r="I218" s="32"/>
      <c r="J218" s="33"/>
      <c r="L218" s="16"/>
      <c r="M218" s="32"/>
      <c r="N218" s="33"/>
      <c r="P218" s="16"/>
      <c r="Q218" s="23"/>
      <c r="R218" s="23"/>
      <c r="S218" s="23"/>
      <c r="T218"/>
      <c r="U218"/>
      <c r="V218"/>
      <c r="W218"/>
      <c r="X218"/>
      <c r="Y218"/>
      <c r="Z218"/>
      <c r="AA218"/>
      <c r="AB218"/>
      <c r="AC218"/>
      <c r="AD218"/>
      <c r="AE218"/>
    </row>
    <row r="219" spans="1:31" s="13" customFormat="1" x14ac:dyDescent="0.4">
      <c r="A219" s="23"/>
      <c r="B219" s="23"/>
      <c r="D219" s="16"/>
      <c r="E219" s="32"/>
      <c r="F219" s="33"/>
      <c r="H219" s="16"/>
      <c r="I219" s="32"/>
      <c r="J219" s="33"/>
      <c r="L219" s="16"/>
      <c r="M219" s="32"/>
      <c r="N219" s="33"/>
      <c r="P219" s="16"/>
      <c r="Q219" s="23"/>
      <c r="R219" s="23"/>
      <c r="S219" s="23"/>
      <c r="T219"/>
      <c r="U219"/>
      <c r="V219"/>
      <c r="W219"/>
      <c r="X219"/>
      <c r="Y219"/>
      <c r="Z219"/>
      <c r="AA219"/>
      <c r="AB219"/>
      <c r="AC219"/>
      <c r="AD219"/>
      <c r="AE219"/>
    </row>
    <row r="220" spans="1:31" s="13" customFormat="1" x14ac:dyDescent="0.4">
      <c r="A220" s="23"/>
      <c r="B220" s="23"/>
      <c r="D220" s="16"/>
      <c r="E220" s="32"/>
      <c r="F220" s="33"/>
      <c r="H220" s="16"/>
      <c r="I220" s="32"/>
      <c r="J220" s="33"/>
      <c r="L220" s="16"/>
      <c r="M220" s="32"/>
      <c r="N220" s="33"/>
      <c r="P220" s="16"/>
      <c r="Q220" s="23"/>
      <c r="R220" s="23"/>
      <c r="S220" s="23"/>
      <c r="T220"/>
      <c r="U220"/>
      <c r="V220"/>
      <c r="W220"/>
      <c r="X220"/>
      <c r="Y220"/>
      <c r="Z220"/>
      <c r="AA220"/>
      <c r="AB220"/>
      <c r="AC220"/>
      <c r="AD220"/>
      <c r="AE220"/>
    </row>
    <row r="221" spans="1:31" s="13" customFormat="1" x14ac:dyDescent="0.4">
      <c r="A221" s="23"/>
      <c r="B221" s="23"/>
      <c r="D221" s="16"/>
      <c r="E221" s="32"/>
      <c r="F221" s="33"/>
      <c r="H221" s="16"/>
      <c r="I221" s="32"/>
      <c r="J221" s="33"/>
      <c r="L221" s="16"/>
      <c r="M221" s="32"/>
      <c r="N221" s="33"/>
      <c r="P221" s="16"/>
      <c r="Q221" s="23"/>
      <c r="R221" s="23"/>
      <c r="S221" s="23"/>
      <c r="T221"/>
      <c r="U221"/>
      <c r="V221"/>
      <c r="W221"/>
      <c r="X221"/>
      <c r="Y221"/>
      <c r="Z221"/>
      <c r="AA221"/>
      <c r="AB221"/>
      <c r="AC221"/>
      <c r="AD221"/>
      <c r="AE221"/>
    </row>
    <row r="222" spans="1:31" s="13" customFormat="1" x14ac:dyDescent="0.4">
      <c r="A222" s="23"/>
      <c r="B222" s="23"/>
      <c r="D222" s="16"/>
      <c r="E222" s="32"/>
      <c r="F222" s="33"/>
      <c r="H222" s="16"/>
      <c r="I222" s="32"/>
      <c r="J222" s="33"/>
      <c r="L222" s="16"/>
      <c r="M222" s="32"/>
      <c r="N222" s="33"/>
      <c r="P222" s="16"/>
      <c r="Q222" s="23"/>
      <c r="R222" s="23"/>
      <c r="S222" s="23"/>
      <c r="T222"/>
      <c r="U222"/>
      <c r="V222"/>
      <c r="W222"/>
      <c r="X222"/>
      <c r="Y222"/>
      <c r="Z222"/>
      <c r="AA222"/>
      <c r="AB222"/>
      <c r="AC222"/>
      <c r="AD222"/>
      <c r="AE222"/>
    </row>
    <row r="223" spans="1:31" s="13" customFormat="1" x14ac:dyDescent="0.4">
      <c r="A223" s="23"/>
      <c r="B223" s="23"/>
      <c r="D223" s="16"/>
      <c r="E223" s="32"/>
      <c r="F223" s="33"/>
      <c r="H223" s="16"/>
      <c r="I223" s="32"/>
      <c r="J223" s="33"/>
      <c r="L223" s="16"/>
      <c r="M223" s="32"/>
      <c r="N223" s="33"/>
      <c r="P223" s="16"/>
      <c r="Q223" s="23"/>
      <c r="R223" s="23"/>
      <c r="S223" s="23"/>
      <c r="T223"/>
      <c r="U223"/>
      <c r="V223"/>
      <c r="W223"/>
      <c r="X223"/>
      <c r="Y223"/>
      <c r="Z223"/>
      <c r="AA223"/>
      <c r="AB223"/>
      <c r="AC223"/>
      <c r="AD223"/>
      <c r="AE223"/>
    </row>
    <row r="224" spans="1:31" s="13" customFormat="1" x14ac:dyDescent="0.4">
      <c r="A224" s="23"/>
      <c r="B224" s="23"/>
      <c r="D224" s="16"/>
      <c r="E224" s="32"/>
      <c r="F224" s="33"/>
      <c r="H224" s="16"/>
      <c r="I224" s="32"/>
      <c r="J224" s="33"/>
      <c r="L224" s="16"/>
      <c r="M224" s="32"/>
      <c r="N224" s="33"/>
      <c r="P224" s="16"/>
      <c r="Q224" s="23"/>
      <c r="R224" s="23"/>
      <c r="S224" s="23"/>
      <c r="T224"/>
      <c r="U224"/>
      <c r="V224"/>
      <c r="W224"/>
      <c r="X224"/>
      <c r="Y224"/>
      <c r="Z224"/>
      <c r="AA224"/>
      <c r="AB224"/>
      <c r="AC224"/>
      <c r="AD224"/>
      <c r="AE224"/>
    </row>
    <row r="225" spans="1:31" s="13" customFormat="1" x14ac:dyDescent="0.4">
      <c r="A225" s="23"/>
      <c r="B225" s="23"/>
      <c r="D225" s="16"/>
      <c r="E225" s="32"/>
      <c r="F225" s="33"/>
      <c r="H225" s="16"/>
      <c r="I225" s="32"/>
      <c r="J225" s="33"/>
      <c r="L225" s="16"/>
      <c r="M225" s="32"/>
      <c r="N225" s="33"/>
      <c r="P225" s="16"/>
      <c r="Q225" s="23"/>
      <c r="R225" s="23"/>
      <c r="S225" s="23"/>
      <c r="T225"/>
      <c r="U225"/>
      <c r="V225"/>
      <c r="W225"/>
      <c r="X225"/>
      <c r="Y225"/>
      <c r="Z225"/>
      <c r="AA225"/>
      <c r="AB225"/>
      <c r="AC225"/>
      <c r="AD225"/>
      <c r="AE225"/>
    </row>
    <row r="226" spans="1:31" s="13" customFormat="1" x14ac:dyDescent="0.4">
      <c r="A226" s="23"/>
      <c r="B226" s="23"/>
      <c r="D226" s="16"/>
      <c r="E226" s="32"/>
      <c r="F226" s="33"/>
      <c r="H226" s="16"/>
      <c r="I226" s="32"/>
      <c r="J226" s="33"/>
      <c r="L226" s="16"/>
      <c r="M226" s="32"/>
      <c r="N226" s="33"/>
      <c r="P226" s="16"/>
      <c r="Q226" s="23"/>
      <c r="R226" s="23"/>
      <c r="S226" s="23"/>
      <c r="T226"/>
      <c r="U226"/>
      <c r="V226"/>
      <c r="W226"/>
      <c r="X226"/>
      <c r="Y226"/>
      <c r="Z226"/>
      <c r="AA226"/>
      <c r="AB226"/>
      <c r="AC226"/>
      <c r="AD226"/>
      <c r="AE226"/>
    </row>
    <row r="227" spans="1:31" s="13" customFormat="1" x14ac:dyDescent="0.4">
      <c r="A227" s="23"/>
      <c r="B227" s="23"/>
      <c r="D227" s="16"/>
      <c r="E227" s="32"/>
      <c r="F227" s="33"/>
      <c r="H227" s="16"/>
      <c r="I227" s="32"/>
      <c r="J227" s="33"/>
      <c r="L227" s="16"/>
      <c r="M227" s="32"/>
      <c r="N227" s="33"/>
      <c r="P227" s="16"/>
      <c r="Q227" s="23"/>
      <c r="R227" s="23"/>
      <c r="S227" s="23"/>
      <c r="T227"/>
      <c r="U227"/>
      <c r="V227"/>
      <c r="W227"/>
      <c r="X227"/>
      <c r="Y227"/>
      <c r="Z227"/>
      <c r="AA227"/>
      <c r="AB227"/>
      <c r="AC227"/>
      <c r="AD227"/>
      <c r="AE227"/>
    </row>
    <row r="228" spans="1:31" s="13" customFormat="1" x14ac:dyDescent="0.4">
      <c r="A228" s="23"/>
      <c r="B228" s="23"/>
      <c r="D228" s="16"/>
      <c r="E228" s="32"/>
      <c r="F228" s="33"/>
      <c r="H228" s="16"/>
      <c r="I228" s="32"/>
      <c r="J228" s="33"/>
      <c r="L228" s="16"/>
      <c r="M228" s="32"/>
      <c r="N228" s="33"/>
      <c r="P228" s="16"/>
      <c r="Q228" s="23"/>
      <c r="R228" s="23"/>
      <c r="S228" s="23"/>
      <c r="T228"/>
      <c r="U228"/>
      <c r="V228"/>
      <c r="W228"/>
      <c r="X228"/>
      <c r="Y228"/>
      <c r="Z228"/>
      <c r="AA228"/>
      <c r="AB228"/>
      <c r="AC228"/>
      <c r="AD228"/>
      <c r="AE228"/>
    </row>
    <row r="229" spans="1:31" s="13" customFormat="1" x14ac:dyDescent="0.4">
      <c r="A229" s="23"/>
      <c r="B229" s="23"/>
      <c r="D229" s="16"/>
      <c r="E229" s="32"/>
      <c r="F229" s="33"/>
      <c r="H229" s="16"/>
      <c r="I229" s="32"/>
      <c r="J229" s="33"/>
      <c r="L229" s="16"/>
      <c r="M229" s="32"/>
      <c r="N229" s="33"/>
      <c r="P229" s="16"/>
      <c r="Q229" s="23"/>
      <c r="R229" s="23"/>
      <c r="S229" s="23"/>
      <c r="T229"/>
      <c r="U229"/>
      <c r="V229"/>
      <c r="W229"/>
      <c r="X229"/>
      <c r="Y229"/>
      <c r="Z229"/>
      <c r="AA229"/>
      <c r="AB229"/>
      <c r="AC229"/>
      <c r="AD229"/>
      <c r="AE229"/>
    </row>
    <row r="230" spans="1:31" s="13" customFormat="1" x14ac:dyDescent="0.4">
      <c r="A230" s="23"/>
      <c r="B230" s="23"/>
      <c r="D230" s="16"/>
      <c r="E230" s="32"/>
      <c r="F230" s="33"/>
      <c r="H230" s="16"/>
      <c r="I230" s="32"/>
      <c r="J230" s="33"/>
      <c r="L230" s="16"/>
      <c r="M230" s="32"/>
      <c r="N230" s="33"/>
      <c r="P230" s="16"/>
      <c r="Q230" s="23"/>
      <c r="R230" s="23"/>
      <c r="S230" s="23"/>
      <c r="T230"/>
      <c r="U230"/>
      <c r="V230"/>
      <c r="W230"/>
      <c r="X230"/>
      <c r="Y230"/>
      <c r="Z230"/>
      <c r="AA230"/>
      <c r="AB230"/>
      <c r="AC230"/>
      <c r="AD230"/>
      <c r="AE230"/>
    </row>
    <row r="231" spans="1:31" s="13" customFormat="1" x14ac:dyDescent="0.4">
      <c r="A231" s="23"/>
      <c r="B231" s="23"/>
      <c r="D231" s="16"/>
      <c r="E231" s="32"/>
      <c r="F231" s="33"/>
      <c r="H231" s="16"/>
      <c r="I231" s="32"/>
      <c r="J231" s="33"/>
      <c r="L231" s="16"/>
      <c r="M231" s="32"/>
      <c r="N231" s="33"/>
      <c r="P231" s="16"/>
      <c r="Q231" s="23"/>
      <c r="R231" s="23"/>
      <c r="S231" s="23"/>
      <c r="T231"/>
      <c r="U231"/>
      <c r="V231"/>
      <c r="W231"/>
      <c r="X231"/>
      <c r="Y231"/>
      <c r="Z231"/>
      <c r="AA231"/>
      <c r="AB231"/>
      <c r="AC231"/>
      <c r="AD231"/>
      <c r="AE231"/>
    </row>
    <row r="232" spans="1:31" s="13" customFormat="1" x14ac:dyDescent="0.4">
      <c r="A232" s="23"/>
      <c r="B232" s="23"/>
      <c r="D232" s="16"/>
      <c r="E232" s="32"/>
      <c r="F232" s="33"/>
      <c r="H232" s="16"/>
      <c r="I232" s="32"/>
      <c r="J232" s="33"/>
      <c r="L232" s="16"/>
      <c r="M232" s="32"/>
      <c r="N232" s="33"/>
      <c r="P232" s="16"/>
      <c r="Q232" s="23"/>
      <c r="R232" s="23"/>
      <c r="S232" s="23"/>
      <c r="T232"/>
      <c r="U232"/>
      <c r="V232"/>
      <c r="W232"/>
      <c r="X232"/>
      <c r="Y232"/>
      <c r="Z232"/>
      <c r="AA232"/>
      <c r="AB232"/>
      <c r="AC232"/>
      <c r="AD232"/>
      <c r="AE232"/>
    </row>
    <row r="233" spans="1:31" s="13" customFormat="1" x14ac:dyDescent="0.4">
      <c r="A233" s="23"/>
      <c r="B233" s="23"/>
      <c r="D233" s="16"/>
      <c r="E233" s="32"/>
      <c r="F233" s="33"/>
      <c r="H233" s="16"/>
      <c r="I233" s="32"/>
      <c r="J233" s="33"/>
      <c r="L233" s="16"/>
      <c r="M233" s="32"/>
      <c r="N233" s="33"/>
      <c r="P233" s="16"/>
      <c r="Q233" s="23"/>
      <c r="R233" s="23"/>
      <c r="S233" s="23"/>
      <c r="T233"/>
      <c r="U233"/>
      <c r="V233"/>
      <c r="W233"/>
      <c r="X233"/>
      <c r="Y233"/>
      <c r="Z233"/>
      <c r="AA233"/>
      <c r="AB233"/>
      <c r="AC233"/>
      <c r="AD233"/>
      <c r="AE233"/>
    </row>
    <row r="234" spans="1:31" s="13" customFormat="1" x14ac:dyDescent="0.4">
      <c r="A234" s="23"/>
      <c r="B234" s="23"/>
      <c r="D234" s="16"/>
      <c r="E234" s="32"/>
      <c r="F234" s="33"/>
      <c r="H234" s="16"/>
      <c r="I234" s="32"/>
      <c r="J234" s="33"/>
      <c r="L234" s="16"/>
      <c r="M234" s="32"/>
      <c r="N234" s="33"/>
      <c r="P234" s="16"/>
      <c r="Q234" s="23"/>
      <c r="R234" s="23"/>
      <c r="S234" s="23"/>
      <c r="T234"/>
      <c r="U234"/>
      <c r="V234"/>
      <c r="W234"/>
      <c r="X234"/>
      <c r="Y234"/>
      <c r="Z234"/>
      <c r="AA234"/>
      <c r="AB234"/>
      <c r="AC234"/>
      <c r="AD234"/>
      <c r="AE234"/>
    </row>
    <row r="235" spans="1:31" s="13" customFormat="1" x14ac:dyDescent="0.4">
      <c r="A235" s="23"/>
      <c r="B235" s="23"/>
      <c r="D235" s="16"/>
      <c r="E235" s="32"/>
      <c r="F235" s="33"/>
      <c r="H235" s="16"/>
      <c r="I235" s="32"/>
      <c r="J235" s="33"/>
      <c r="L235" s="16"/>
      <c r="M235" s="32"/>
      <c r="N235" s="33"/>
      <c r="P235" s="16"/>
      <c r="Q235" s="23"/>
      <c r="R235" s="23"/>
      <c r="S235" s="23"/>
      <c r="T235"/>
      <c r="U235"/>
      <c r="V235"/>
      <c r="W235"/>
      <c r="X235"/>
      <c r="Y235"/>
      <c r="Z235"/>
      <c r="AA235"/>
      <c r="AB235"/>
      <c r="AC235"/>
      <c r="AD235"/>
      <c r="AE235"/>
    </row>
    <row r="236" spans="1:31" s="13" customFormat="1" x14ac:dyDescent="0.4">
      <c r="A236" s="23"/>
      <c r="B236" s="23"/>
      <c r="D236" s="16"/>
      <c r="E236" s="32"/>
      <c r="F236" s="33"/>
      <c r="H236" s="16"/>
      <c r="I236" s="32"/>
      <c r="J236" s="33"/>
      <c r="L236" s="16"/>
      <c r="M236" s="32"/>
      <c r="N236" s="33"/>
      <c r="P236" s="16"/>
      <c r="Q236" s="23"/>
      <c r="R236" s="23"/>
      <c r="S236" s="23"/>
      <c r="T236"/>
      <c r="U236"/>
      <c r="V236"/>
      <c r="W236"/>
      <c r="X236"/>
      <c r="Y236"/>
      <c r="Z236"/>
      <c r="AA236"/>
      <c r="AB236"/>
      <c r="AC236"/>
      <c r="AD236"/>
      <c r="AE236"/>
    </row>
    <row r="237" spans="1:31" s="13" customFormat="1" x14ac:dyDescent="0.4">
      <c r="A237" s="23"/>
      <c r="B237" s="23"/>
      <c r="D237" s="16"/>
      <c r="E237" s="32"/>
      <c r="F237" s="33"/>
      <c r="H237" s="16"/>
      <c r="I237" s="32"/>
      <c r="J237" s="33"/>
      <c r="L237" s="16"/>
      <c r="M237" s="32"/>
      <c r="N237" s="33"/>
      <c r="P237" s="16"/>
      <c r="Q237" s="23"/>
      <c r="R237" s="23"/>
      <c r="S237" s="23"/>
      <c r="T237"/>
      <c r="U237"/>
      <c r="V237"/>
      <c r="W237"/>
      <c r="X237"/>
      <c r="Y237"/>
      <c r="Z237"/>
      <c r="AA237"/>
      <c r="AB237"/>
      <c r="AC237"/>
      <c r="AD237"/>
      <c r="AE237"/>
    </row>
    <row r="238" spans="1:31" s="13" customFormat="1" x14ac:dyDescent="0.4">
      <c r="A238" s="23"/>
      <c r="B238" s="23"/>
      <c r="D238" s="16"/>
      <c r="E238" s="32"/>
      <c r="F238" s="33"/>
      <c r="H238" s="16"/>
      <c r="I238" s="32"/>
      <c r="J238" s="33"/>
      <c r="L238" s="16"/>
      <c r="M238" s="32"/>
      <c r="N238" s="33"/>
      <c r="P238" s="16"/>
      <c r="Q238" s="23"/>
      <c r="R238" s="23"/>
      <c r="S238" s="23"/>
      <c r="T238"/>
      <c r="U238"/>
      <c r="V238"/>
      <c r="W238"/>
      <c r="X238"/>
      <c r="Y238"/>
      <c r="Z238"/>
      <c r="AA238"/>
      <c r="AB238"/>
      <c r="AC238"/>
      <c r="AD238"/>
      <c r="AE238"/>
    </row>
    <row r="239" spans="1:31" s="13" customFormat="1" x14ac:dyDescent="0.4">
      <c r="A239" s="23"/>
      <c r="B239" s="23"/>
      <c r="D239" s="16"/>
      <c r="E239" s="32"/>
      <c r="F239" s="33"/>
      <c r="H239" s="16"/>
      <c r="I239" s="32"/>
      <c r="J239" s="33"/>
      <c r="L239" s="16"/>
      <c r="M239" s="32"/>
      <c r="N239" s="33"/>
      <c r="P239" s="16"/>
      <c r="Q239" s="23"/>
      <c r="R239" s="23"/>
      <c r="S239" s="23"/>
      <c r="T239"/>
      <c r="U239"/>
      <c r="V239"/>
      <c r="W239"/>
      <c r="X239"/>
      <c r="Y239"/>
      <c r="Z239"/>
      <c r="AA239"/>
      <c r="AB239"/>
      <c r="AC239"/>
      <c r="AD239"/>
      <c r="AE239"/>
    </row>
    <row r="240" spans="1:31" s="13" customFormat="1" x14ac:dyDescent="0.4">
      <c r="A240" s="23"/>
      <c r="B240" s="23"/>
      <c r="D240" s="16"/>
      <c r="E240" s="32"/>
      <c r="F240" s="33"/>
      <c r="H240" s="16"/>
      <c r="I240" s="32"/>
      <c r="J240" s="33"/>
      <c r="L240" s="16"/>
      <c r="M240" s="32"/>
      <c r="N240" s="33"/>
      <c r="P240" s="16"/>
      <c r="Q240" s="23"/>
      <c r="R240" s="23"/>
      <c r="S240" s="23"/>
      <c r="T240"/>
      <c r="U240"/>
      <c r="V240"/>
      <c r="W240"/>
      <c r="X240"/>
      <c r="Y240"/>
      <c r="Z240"/>
      <c r="AA240"/>
      <c r="AB240"/>
      <c r="AC240"/>
      <c r="AD240"/>
      <c r="AE240"/>
    </row>
    <row r="241" spans="1:31" s="13" customFormat="1" x14ac:dyDescent="0.4">
      <c r="A241" s="23"/>
      <c r="B241" s="23"/>
      <c r="D241" s="16"/>
      <c r="E241" s="32"/>
      <c r="F241" s="33"/>
      <c r="H241" s="16"/>
      <c r="I241" s="32"/>
      <c r="J241" s="33"/>
      <c r="L241" s="16"/>
      <c r="M241" s="32"/>
      <c r="N241" s="33"/>
      <c r="P241" s="16"/>
      <c r="Q241" s="23"/>
      <c r="R241" s="23"/>
      <c r="S241" s="23"/>
      <c r="T241"/>
      <c r="U241"/>
      <c r="V241"/>
      <c r="W241"/>
      <c r="X241"/>
      <c r="Y241"/>
      <c r="Z241"/>
      <c r="AA241"/>
      <c r="AB241"/>
      <c r="AC241"/>
      <c r="AD241"/>
      <c r="AE241"/>
    </row>
    <row r="242" spans="1:31" s="13" customFormat="1" x14ac:dyDescent="0.4">
      <c r="A242" s="23"/>
      <c r="B242" s="23"/>
      <c r="D242" s="16"/>
      <c r="E242" s="32"/>
      <c r="F242" s="33"/>
      <c r="H242" s="16"/>
      <c r="I242" s="32"/>
      <c r="J242" s="33"/>
      <c r="L242" s="16"/>
      <c r="M242" s="32"/>
      <c r="N242" s="33"/>
      <c r="P242" s="16"/>
      <c r="Q242" s="23"/>
      <c r="R242" s="23"/>
      <c r="S242" s="23"/>
      <c r="T242"/>
      <c r="U242"/>
      <c r="V242"/>
      <c r="W242"/>
      <c r="X242"/>
      <c r="Y242"/>
      <c r="Z242"/>
      <c r="AA242"/>
      <c r="AB242"/>
      <c r="AC242"/>
      <c r="AD242"/>
      <c r="AE242"/>
    </row>
    <row r="243" spans="1:31" s="13" customFormat="1" x14ac:dyDescent="0.4">
      <c r="A243" s="23"/>
      <c r="B243" s="23"/>
      <c r="D243" s="16"/>
      <c r="E243" s="32"/>
      <c r="F243" s="33"/>
      <c r="H243" s="16"/>
      <c r="I243" s="32"/>
      <c r="J243" s="33"/>
      <c r="L243" s="16"/>
      <c r="M243" s="32"/>
      <c r="N243" s="33"/>
      <c r="P243" s="16"/>
      <c r="Q243" s="23"/>
      <c r="R243" s="23"/>
      <c r="S243" s="23"/>
      <c r="T243"/>
      <c r="U243"/>
      <c r="V243"/>
      <c r="W243"/>
      <c r="X243"/>
      <c r="Y243"/>
      <c r="Z243"/>
      <c r="AA243"/>
      <c r="AB243"/>
      <c r="AC243"/>
      <c r="AD243"/>
      <c r="AE243"/>
    </row>
    <row r="244" spans="1:31" s="13" customFormat="1" x14ac:dyDescent="0.4">
      <c r="A244" s="23"/>
      <c r="B244" s="23"/>
      <c r="D244" s="16"/>
      <c r="E244" s="32"/>
      <c r="F244" s="33"/>
      <c r="H244" s="16"/>
      <c r="I244" s="32"/>
      <c r="J244" s="33"/>
      <c r="L244" s="16"/>
      <c r="M244" s="32"/>
      <c r="N244" s="33"/>
      <c r="P244" s="16"/>
      <c r="Q244" s="23"/>
      <c r="R244" s="23"/>
      <c r="S244" s="23"/>
      <c r="T244"/>
      <c r="U244"/>
      <c r="V244"/>
      <c r="W244"/>
      <c r="X244"/>
      <c r="Y244"/>
      <c r="Z244"/>
      <c r="AA244"/>
      <c r="AB244"/>
      <c r="AC244"/>
      <c r="AD244"/>
      <c r="AE244"/>
    </row>
    <row r="245" spans="1:31" s="13" customFormat="1" x14ac:dyDescent="0.4">
      <c r="A245" s="23"/>
      <c r="B245" s="23"/>
      <c r="D245" s="16"/>
      <c r="E245" s="32"/>
      <c r="F245" s="33"/>
      <c r="H245" s="16"/>
      <c r="I245" s="32"/>
      <c r="J245" s="33"/>
      <c r="L245" s="16"/>
      <c r="M245" s="32"/>
      <c r="N245" s="33"/>
      <c r="P245" s="16"/>
      <c r="Q245" s="23"/>
      <c r="R245" s="23"/>
      <c r="S245" s="23"/>
      <c r="T245"/>
      <c r="U245"/>
      <c r="V245"/>
      <c r="W245"/>
      <c r="X245"/>
      <c r="Y245"/>
      <c r="Z245"/>
      <c r="AA245"/>
      <c r="AB245"/>
      <c r="AC245"/>
      <c r="AD245"/>
      <c r="AE245"/>
    </row>
    <row r="246" spans="1:31" s="13" customFormat="1" x14ac:dyDescent="0.4">
      <c r="A246" s="23"/>
      <c r="B246" s="23"/>
      <c r="D246" s="16"/>
      <c r="E246" s="32"/>
      <c r="F246" s="33"/>
      <c r="H246" s="16"/>
      <c r="I246" s="32"/>
      <c r="J246" s="33"/>
      <c r="L246" s="16"/>
      <c r="M246" s="32"/>
      <c r="N246" s="33"/>
      <c r="P246" s="16"/>
      <c r="Q246" s="23"/>
      <c r="R246" s="23"/>
      <c r="S246" s="23"/>
      <c r="T246"/>
      <c r="U246"/>
      <c r="V246"/>
      <c r="W246"/>
      <c r="X246"/>
      <c r="Y246"/>
      <c r="Z246"/>
      <c r="AA246"/>
      <c r="AB246"/>
      <c r="AC246"/>
      <c r="AD246"/>
      <c r="AE246"/>
    </row>
    <row r="247" spans="1:31" s="13" customFormat="1" x14ac:dyDescent="0.4">
      <c r="A247" s="23"/>
      <c r="B247" s="23"/>
      <c r="D247" s="16"/>
      <c r="E247" s="32"/>
      <c r="F247" s="33"/>
      <c r="H247" s="16"/>
      <c r="I247" s="32"/>
      <c r="J247" s="33"/>
      <c r="L247" s="16"/>
      <c r="M247" s="32"/>
      <c r="N247" s="33"/>
      <c r="P247" s="16"/>
      <c r="Q247" s="23"/>
      <c r="R247" s="23"/>
      <c r="S247" s="23"/>
      <c r="T247"/>
      <c r="U247"/>
      <c r="V247"/>
      <c r="W247"/>
      <c r="X247"/>
      <c r="Y247"/>
      <c r="Z247"/>
      <c r="AA247"/>
      <c r="AB247"/>
      <c r="AC247"/>
      <c r="AD247"/>
      <c r="AE247"/>
    </row>
    <row r="248" spans="1:31" s="13" customFormat="1" x14ac:dyDescent="0.4">
      <c r="A248" s="23"/>
      <c r="B248" s="23"/>
      <c r="D248" s="16"/>
      <c r="E248" s="32"/>
      <c r="F248" s="33"/>
      <c r="H248" s="16"/>
      <c r="I248" s="32"/>
      <c r="J248" s="33"/>
      <c r="L248" s="16"/>
      <c r="M248" s="32"/>
      <c r="N248" s="33"/>
      <c r="P248" s="16"/>
      <c r="Q248" s="23"/>
      <c r="R248" s="23"/>
      <c r="S248" s="23"/>
      <c r="T248"/>
      <c r="U248"/>
      <c r="V248"/>
      <c r="W248"/>
      <c r="X248"/>
      <c r="Y248"/>
      <c r="Z248"/>
      <c r="AA248"/>
      <c r="AB248"/>
      <c r="AC248"/>
      <c r="AD248"/>
      <c r="AE248"/>
    </row>
    <row r="249" spans="1:31" s="13" customFormat="1" x14ac:dyDescent="0.4">
      <c r="A249" s="23"/>
      <c r="B249" s="23"/>
      <c r="D249" s="16"/>
      <c r="E249" s="32"/>
      <c r="F249" s="33"/>
      <c r="H249" s="16"/>
      <c r="I249" s="32"/>
      <c r="J249" s="33"/>
      <c r="L249" s="16"/>
      <c r="M249" s="32"/>
      <c r="N249" s="33"/>
      <c r="P249" s="16"/>
      <c r="Q249" s="23"/>
      <c r="R249" s="23"/>
      <c r="S249" s="23"/>
      <c r="T249"/>
      <c r="U249"/>
      <c r="V249"/>
      <c r="W249"/>
      <c r="X249"/>
      <c r="Y249"/>
      <c r="Z249"/>
      <c r="AA249"/>
      <c r="AB249"/>
      <c r="AC249"/>
      <c r="AD249"/>
      <c r="AE249"/>
    </row>
    <row r="250" spans="1:31" s="13" customFormat="1" x14ac:dyDescent="0.4">
      <c r="A250" s="23"/>
      <c r="B250" s="23"/>
      <c r="D250" s="16"/>
      <c r="E250" s="32"/>
      <c r="F250" s="33"/>
      <c r="H250" s="16"/>
      <c r="I250" s="32"/>
      <c r="J250" s="33"/>
      <c r="L250" s="16"/>
      <c r="M250" s="32"/>
      <c r="N250" s="33"/>
      <c r="P250" s="16"/>
      <c r="Q250" s="23"/>
      <c r="R250" s="23"/>
      <c r="S250" s="23"/>
      <c r="T250"/>
      <c r="U250"/>
      <c r="V250"/>
      <c r="W250"/>
      <c r="X250"/>
      <c r="Y250"/>
      <c r="Z250"/>
      <c r="AA250"/>
      <c r="AB250"/>
      <c r="AC250"/>
      <c r="AD250"/>
      <c r="AE250"/>
    </row>
    <row r="251" spans="1:31" s="13" customFormat="1" x14ac:dyDescent="0.4">
      <c r="A251" s="23"/>
      <c r="B251" s="23"/>
      <c r="D251" s="16"/>
      <c r="E251" s="32"/>
      <c r="F251" s="33"/>
      <c r="H251" s="16"/>
      <c r="I251" s="32"/>
      <c r="J251" s="33"/>
      <c r="L251" s="16"/>
      <c r="M251" s="32"/>
      <c r="N251" s="33"/>
      <c r="P251" s="16"/>
      <c r="Q251" s="23"/>
      <c r="R251" s="23"/>
      <c r="S251" s="23"/>
      <c r="T251"/>
      <c r="U251"/>
      <c r="V251"/>
      <c r="W251"/>
      <c r="X251"/>
      <c r="Y251"/>
      <c r="Z251"/>
      <c r="AA251"/>
      <c r="AB251"/>
      <c r="AC251"/>
      <c r="AD251"/>
      <c r="AE251"/>
    </row>
    <row r="252" spans="1:31" s="13" customFormat="1" x14ac:dyDescent="0.4">
      <c r="A252" s="23"/>
      <c r="B252" s="23"/>
      <c r="D252" s="16"/>
      <c r="E252" s="32"/>
      <c r="F252" s="33"/>
      <c r="H252" s="16"/>
      <c r="I252" s="32"/>
      <c r="J252" s="33"/>
      <c r="L252" s="16"/>
      <c r="M252" s="32"/>
      <c r="N252" s="33"/>
      <c r="P252" s="16"/>
      <c r="Q252" s="23"/>
      <c r="R252" s="23"/>
      <c r="S252" s="23"/>
      <c r="T252"/>
      <c r="U252"/>
      <c r="V252"/>
      <c r="W252"/>
      <c r="X252"/>
      <c r="Y252"/>
      <c r="Z252"/>
      <c r="AA252"/>
      <c r="AB252"/>
      <c r="AC252"/>
      <c r="AD252"/>
      <c r="AE252"/>
    </row>
    <row r="253" spans="1:31" s="13" customFormat="1" x14ac:dyDescent="0.4">
      <c r="A253" s="23"/>
      <c r="B253" s="23"/>
      <c r="D253" s="16"/>
      <c r="E253" s="32"/>
      <c r="F253" s="33"/>
      <c r="H253" s="16"/>
      <c r="I253" s="32"/>
      <c r="J253" s="33"/>
      <c r="L253" s="16"/>
      <c r="M253" s="32"/>
      <c r="N253" s="33"/>
      <c r="P253" s="16"/>
      <c r="Q253" s="23"/>
      <c r="R253" s="23"/>
      <c r="S253" s="23"/>
      <c r="T253"/>
      <c r="U253"/>
      <c r="V253"/>
      <c r="W253"/>
      <c r="X253"/>
      <c r="Y253"/>
      <c r="Z253"/>
      <c r="AA253"/>
      <c r="AB253"/>
      <c r="AC253"/>
      <c r="AD253"/>
      <c r="AE253"/>
    </row>
    <row r="254" spans="1:31" s="13" customFormat="1" x14ac:dyDescent="0.4">
      <c r="A254" s="23"/>
      <c r="B254" s="23"/>
      <c r="D254" s="16"/>
      <c r="E254" s="32"/>
      <c r="F254" s="33"/>
      <c r="H254" s="16"/>
      <c r="I254" s="32"/>
      <c r="J254" s="33"/>
      <c r="L254" s="16"/>
      <c r="M254" s="32"/>
      <c r="N254" s="33"/>
      <c r="P254" s="16"/>
      <c r="Q254" s="23"/>
      <c r="R254" s="23"/>
      <c r="S254" s="23"/>
      <c r="T254"/>
      <c r="U254"/>
      <c r="V254"/>
      <c r="W254"/>
      <c r="X254"/>
      <c r="Y254"/>
      <c r="Z254"/>
      <c r="AA254"/>
      <c r="AB254"/>
      <c r="AC254"/>
      <c r="AD254"/>
      <c r="AE254"/>
    </row>
    <row r="255" spans="1:31" s="13" customFormat="1" x14ac:dyDescent="0.4">
      <c r="A255" s="23"/>
      <c r="B255" s="23"/>
      <c r="D255" s="16"/>
      <c r="E255" s="32"/>
      <c r="F255" s="33"/>
      <c r="H255" s="16"/>
      <c r="I255" s="32"/>
      <c r="J255" s="33"/>
      <c r="L255" s="16"/>
      <c r="M255" s="32"/>
      <c r="N255" s="33"/>
      <c r="P255" s="16"/>
      <c r="Q255" s="23"/>
      <c r="R255" s="23"/>
      <c r="S255" s="23"/>
      <c r="T255"/>
      <c r="U255"/>
      <c r="V255"/>
      <c r="W255"/>
      <c r="X255"/>
      <c r="Y255"/>
      <c r="Z255"/>
      <c r="AA255"/>
      <c r="AB255"/>
      <c r="AC255"/>
      <c r="AD255"/>
      <c r="AE255"/>
    </row>
    <row r="256" spans="1:31" s="13" customFormat="1" x14ac:dyDescent="0.4">
      <c r="A256" s="23"/>
      <c r="B256" s="23"/>
      <c r="D256" s="16"/>
      <c r="E256" s="32"/>
      <c r="F256" s="33"/>
      <c r="H256" s="16"/>
      <c r="I256" s="32"/>
      <c r="J256" s="33"/>
      <c r="L256" s="16"/>
      <c r="M256" s="32"/>
      <c r="N256" s="33"/>
      <c r="P256" s="16"/>
      <c r="Q256" s="23"/>
      <c r="R256" s="23"/>
      <c r="S256" s="23"/>
      <c r="T256"/>
      <c r="U256"/>
      <c r="V256"/>
      <c r="W256"/>
      <c r="X256"/>
      <c r="Y256"/>
      <c r="Z256"/>
      <c r="AA256"/>
      <c r="AB256"/>
      <c r="AC256"/>
      <c r="AD256"/>
      <c r="AE256"/>
    </row>
    <row r="257" spans="1:31" s="13" customFormat="1" x14ac:dyDescent="0.4">
      <c r="A257" s="23"/>
      <c r="B257" s="23"/>
      <c r="D257" s="16"/>
      <c r="E257" s="32"/>
      <c r="F257" s="33"/>
      <c r="H257" s="16"/>
      <c r="I257" s="32"/>
      <c r="J257" s="33"/>
      <c r="L257" s="16"/>
      <c r="M257" s="32"/>
      <c r="N257" s="33"/>
      <c r="P257" s="16"/>
      <c r="Q257" s="23"/>
      <c r="R257" s="23"/>
      <c r="S257" s="23"/>
      <c r="T257"/>
      <c r="U257"/>
      <c r="V257"/>
      <c r="W257"/>
      <c r="X257"/>
      <c r="Y257"/>
      <c r="Z257"/>
      <c r="AA257"/>
      <c r="AB257"/>
      <c r="AC257"/>
      <c r="AD257"/>
      <c r="AE257"/>
    </row>
    <row r="258" spans="1:31" s="13" customFormat="1" x14ac:dyDescent="0.4">
      <c r="A258" s="23"/>
      <c r="B258" s="23"/>
      <c r="D258" s="16"/>
      <c r="E258" s="32"/>
      <c r="F258" s="33"/>
      <c r="H258" s="16"/>
      <c r="I258" s="32"/>
      <c r="J258" s="33"/>
      <c r="L258" s="16"/>
      <c r="M258" s="32"/>
      <c r="N258" s="33"/>
      <c r="P258" s="16"/>
      <c r="Q258" s="23"/>
      <c r="R258" s="23"/>
      <c r="S258" s="23"/>
      <c r="T258"/>
      <c r="U258"/>
      <c r="V258"/>
      <c r="W258"/>
      <c r="X258"/>
      <c r="Y258"/>
      <c r="Z258"/>
      <c r="AA258"/>
      <c r="AB258"/>
      <c r="AC258"/>
      <c r="AD258"/>
      <c r="AE258"/>
    </row>
    <row r="259" spans="1:31" s="13" customFormat="1" x14ac:dyDescent="0.4">
      <c r="A259" s="23"/>
      <c r="B259" s="23"/>
      <c r="D259" s="16"/>
      <c r="E259" s="32"/>
      <c r="F259" s="33"/>
      <c r="H259" s="16"/>
      <c r="I259" s="32"/>
      <c r="J259" s="33"/>
      <c r="L259" s="16"/>
      <c r="M259" s="32"/>
      <c r="N259" s="33"/>
      <c r="P259" s="16"/>
      <c r="Q259" s="23"/>
      <c r="R259" s="23"/>
      <c r="S259" s="23"/>
      <c r="T259"/>
      <c r="U259"/>
      <c r="V259"/>
      <c r="W259"/>
      <c r="X259"/>
      <c r="Y259"/>
      <c r="Z259"/>
      <c r="AA259"/>
      <c r="AB259"/>
      <c r="AC259"/>
      <c r="AD259"/>
      <c r="AE259"/>
    </row>
    <row r="260" spans="1:31" s="13" customFormat="1" x14ac:dyDescent="0.4">
      <c r="A260" s="23"/>
      <c r="B260" s="23"/>
      <c r="D260" s="16"/>
      <c r="E260" s="32"/>
      <c r="F260" s="33"/>
      <c r="H260" s="16"/>
      <c r="I260" s="32"/>
      <c r="J260" s="33"/>
      <c r="L260" s="16"/>
      <c r="M260" s="32"/>
      <c r="N260" s="33"/>
      <c r="P260" s="16"/>
      <c r="Q260" s="23"/>
      <c r="R260" s="23"/>
      <c r="S260" s="23"/>
      <c r="T260"/>
      <c r="U260"/>
      <c r="V260"/>
      <c r="W260"/>
      <c r="X260"/>
      <c r="Y260"/>
      <c r="Z260"/>
      <c r="AA260"/>
      <c r="AB260"/>
      <c r="AC260"/>
      <c r="AD260"/>
      <c r="AE260"/>
    </row>
    <row r="261" spans="1:31" s="13" customFormat="1" x14ac:dyDescent="0.4">
      <c r="A261" s="23"/>
      <c r="B261" s="23"/>
      <c r="D261" s="16"/>
      <c r="E261" s="32"/>
      <c r="F261" s="33"/>
      <c r="H261" s="16"/>
      <c r="I261" s="32"/>
      <c r="J261" s="33"/>
      <c r="L261" s="16"/>
      <c r="M261" s="32"/>
      <c r="N261" s="33"/>
      <c r="P261" s="16"/>
      <c r="Q261" s="23"/>
      <c r="R261" s="23"/>
      <c r="S261" s="23"/>
      <c r="T261"/>
      <c r="U261"/>
      <c r="V261"/>
      <c r="W261"/>
      <c r="X261"/>
      <c r="Y261"/>
      <c r="Z261"/>
      <c r="AA261"/>
      <c r="AB261"/>
      <c r="AC261"/>
      <c r="AD261"/>
      <c r="AE261"/>
    </row>
    <row r="262" spans="1:31" s="13" customFormat="1" x14ac:dyDescent="0.4">
      <c r="A262" s="23"/>
      <c r="B262" s="23"/>
      <c r="D262" s="16"/>
      <c r="E262" s="32"/>
      <c r="F262" s="33"/>
      <c r="H262" s="16"/>
      <c r="I262" s="32"/>
      <c r="J262" s="33"/>
      <c r="L262" s="16"/>
      <c r="M262" s="32"/>
      <c r="N262" s="33"/>
      <c r="P262" s="16"/>
      <c r="Q262" s="23"/>
      <c r="R262" s="23"/>
      <c r="S262" s="23"/>
      <c r="T262"/>
      <c r="U262"/>
      <c r="V262"/>
      <c r="W262"/>
      <c r="X262"/>
      <c r="Y262"/>
      <c r="Z262"/>
      <c r="AA262"/>
      <c r="AB262"/>
      <c r="AC262"/>
      <c r="AD262"/>
      <c r="AE262"/>
    </row>
    <row r="263" spans="1:31" s="13" customFormat="1" x14ac:dyDescent="0.4">
      <c r="A263" s="23"/>
      <c r="B263" s="23"/>
      <c r="D263" s="16"/>
      <c r="E263" s="32"/>
      <c r="F263" s="33"/>
      <c r="H263" s="16"/>
      <c r="I263" s="32"/>
      <c r="J263" s="33"/>
      <c r="L263" s="16"/>
      <c r="M263" s="32"/>
      <c r="N263" s="33"/>
      <c r="P263" s="16"/>
      <c r="Q263" s="23"/>
      <c r="R263" s="23"/>
      <c r="S263" s="23"/>
      <c r="T263"/>
      <c r="U263"/>
      <c r="V263"/>
      <c r="W263"/>
      <c r="X263"/>
      <c r="Y263"/>
      <c r="Z263"/>
      <c r="AA263"/>
      <c r="AB263"/>
      <c r="AC263"/>
      <c r="AD263"/>
      <c r="AE263"/>
    </row>
    <row r="264" spans="1:31" s="13" customFormat="1" x14ac:dyDescent="0.4">
      <c r="A264" s="23"/>
      <c r="B264" s="23"/>
      <c r="D264" s="16"/>
      <c r="E264" s="32"/>
      <c r="F264" s="33"/>
      <c r="H264" s="16"/>
      <c r="I264" s="32"/>
      <c r="J264" s="33"/>
      <c r="L264" s="16"/>
      <c r="M264" s="32"/>
      <c r="N264" s="33"/>
      <c r="P264" s="16"/>
      <c r="Q264" s="23"/>
      <c r="R264" s="23"/>
      <c r="S264" s="23"/>
      <c r="T264"/>
      <c r="U264"/>
      <c r="V264"/>
      <c r="W264"/>
      <c r="X264"/>
      <c r="Y264"/>
      <c r="Z264"/>
      <c r="AA264"/>
      <c r="AB264"/>
      <c r="AC264"/>
      <c r="AD264"/>
      <c r="AE264"/>
    </row>
    <row r="265" spans="1:31" s="13" customFormat="1" x14ac:dyDescent="0.4">
      <c r="A265" s="23"/>
      <c r="B265" s="23"/>
      <c r="D265" s="16"/>
      <c r="E265" s="32"/>
      <c r="F265" s="33"/>
      <c r="H265" s="16"/>
      <c r="I265" s="32"/>
      <c r="J265" s="33"/>
      <c r="L265" s="16"/>
      <c r="M265" s="32"/>
      <c r="N265" s="33"/>
      <c r="P265" s="16"/>
      <c r="Q265" s="23"/>
      <c r="R265" s="23"/>
      <c r="S265" s="23"/>
      <c r="T265"/>
      <c r="U265"/>
      <c r="V265"/>
      <c r="W265"/>
      <c r="X265"/>
      <c r="Y265"/>
      <c r="Z265"/>
      <c r="AA265"/>
      <c r="AB265"/>
      <c r="AC265"/>
      <c r="AD265"/>
      <c r="AE265"/>
    </row>
    <row r="266" spans="1:31" s="13" customFormat="1" x14ac:dyDescent="0.4">
      <c r="A266" s="23"/>
      <c r="B266" s="23"/>
      <c r="D266" s="16"/>
      <c r="E266" s="32"/>
      <c r="F266" s="33"/>
      <c r="H266" s="16"/>
      <c r="I266" s="32"/>
      <c r="J266" s="33"/>
      <c r="L266" s="16"/>
      <c r="M266" s="32"/>
      <c r="N266" s="33"/>
      <c r="P266" s="16"/>
      <c r="Q266" s="23"/>
      <c r="R266" s="23"/>
      <c r="S266" s="23"/>
      <c r="T266"/>
      <c r="U266"/>
      <c r="V266"/>
      <c r="W266"/>
      <c r="X266"/>
      <c r="Y266"/>
      <c r="Z266"/>
      <c r="AA266"/>
      <c r="AB266"/>
      <c r="AC266"/>
      <c r="AD266"/>
      <c r="AE266"/>
    </row>
    <row r="267" spans="1:31" s="13" customFormat="1" x14ac:dyDescent="0.4">
      <c r="A267" s="23"/>
      <c r="B267" s="23"/>
      <c r="D267" s="16"/>
      <c r="E267" s="32"/>
      <c r="F267" s="33"/>
      <c r="H267" s="16"/>
      <c r="I267" s="32"/>
      <c r="J267" s="33"/>
      <c r="L267" s="16"/>
      <c r="M267" s="32"/>
      <c r="N267" s="33"/>
      <c r="P267" s="16"/>
      <c r="Q267" s="23"/>
      <c r="R267" s="23"/>
      <c r="S267" s="23"/>
      <c r="T267"/>
      <c r="U267"/>
      <c r="V267"/>
      <c r="W267"/>
      <c r="X267"/>
      <c r="Y267"/>
      <c r="Z267"/>
      <c r="AA267"/>
      <c r="AB267"/>
      <c r="AC267"/>
      <c r="AD267"/>
      <c r="AE267"/>
    </row>
    <row r="268" spans="1:31" s="13" customFormat="1" x14ac:dyDescent="0.4">
      <c r="A268" s="23"/>
      <c r="B268" s="23"/>
      <c r="D268" s="16"/>
      <c r="E268" s="32"/>
      <c r="F268" s="33"/>
      <c r="H268" s="16"/>
      <c r="I268" s="32"/>
      <c r="J268" s="33"/>
      <c r="L268" s="16"/>
      <c r="M268" s="32"/>
      <c r="N268" s="33"/>
      <c r="P268" s="16"/>
      <c r="Q268" s="23"/>
      <c r="R268" s="23"/>
      <c r="S268" s="23"/>
      <c r="T268"/>
      <c r="U268"/>
      <c r="V268"/>
      <c r="W268"/>
      <c r="X268"/>
      <c r="Y268"/>
      <c r="Z268"/>
      <c r="AA268"/>
      <c r="AB268"/>
      <c r="AC268"/>
      <c r="AD268"/>
      <c r="AE268"/>
    </row>
    <row r="269" spans="1:31" s="13" customFormat="1" x14ac:dyDescent="0.4">
      <c r="A269" s="23"/>
      <c r="B269" s="23"/>
      <c r="D269" s="16"/>
      <c r="E269" s="32"/>
      <c r="F269" s="33"/>
      <c r="H269" s="16"/>
      <c r="I269" s="32"/>
      <c r="J269" s="33"/>
      <c r="L269" s="16"/>
      <c r="M269" s="32"/>
      <c r="N269" s="33"/>
      <c r="P269" s="16"/>
      <c r="Q269" s="23"/>
      <c r="R269" s="23"/>
      <c r="S269" s="23"/>
      <c r="T269"/>
      <c r="U269"/>
      <c r="V269"/>
      <c r="W269"/>
      <c r="X269"/>
      <c r="Y269"/>
      <c r="Z269"/>
      <c r="AA269"/>
      <c r="AB269"/>
      <c r="AC269"/>
      <c r="AD269"/>
      <c r="AE269"/>
    </row>
    <row r="270" spans="1:31" s="13" customFormat="1" x14ac:dyDescent="0.4">
      <c r="A270" s="23"/>
      <c r="B270" s="23"/>
      <c r="D270" s="16"/>
      <c r="E270" s="32"/>
      <c r="F270" s="33"/>
      <c r="H270" s="16"/>
      <c r="I270" s="32"/>
      <c r="J270" s="33"/>
      <c r="L270" s="16"/>
      <c r="M270" s="32"/>
      <c r="N270" s="33"/>
      <c r="P270" s="16"/>
      <c r="Q270" s="23"/>
      <c r="R270" s="23"/>
      <c r="S270" s="23"/>
      <c r="T270"/>
      <c r="U270"/>
      <c r="V270"/>
      <c r="W270"/>
      <c r="X270"/>
      <c r="Y270"/>
      <c r="Z270"/>
      <c r="AA270"/>
      <c r="AB270"/>
      <c r="AC270"/>
      <c r="AD270"/>
      <c r="AE270"/>
    </row>
    <row r="271" spans="1:31" s="13" customFormat="1" x14ac:dyDescent="0.4">
      <c r="A271" s="23"/>
      <c r="B271" s="23"/>
      <c r="D271" s="16"/>
      <c r="E271" s="32"/>
      <c r="F271" s="33"/>
      <c r="H271" s="16"/>
      <c r="I271" s="32"/>
      <c r="J271" s="33"/>
      <c r="L271" s="16"/>
      <c r="M271" s="32"/>
      <c r="N271" s="33"/>
      <c r="P271" s="16"/>
      <c r="Q271" s="23"/>
      <c r="R271" s="23"/>
      <c r="S271" s="23"/>
      <c r="T271"/>
      <c r="U271"/>
      <c r="V271"/>
      <c r="W271"/>
      <c r="X271"/>
      <c r="Y271"/>
      <c r="Z271"/>
      <c r="AA271"/>
      <c r="AB271"/>
      <c r="AC271"/>
      <c r="AD271"/>
      <c r="AE271"/>
    </row>
    <row r="272" spans="1:31" s="13" customFormat="1" x14ac:dyDescent="0.4">
      <c r="A272" s="23"/>
      <c r="B272" s="23"/>
      <c r="D272" s="16"/>
      <c r="E272" s="32"/>
      <c r="F272" s="33"/>
      <c r="H272" s="16"/>
      <c r="I272" s="32"/>
      <c r="J272" s="33"/>
      <c r="L272" s="16"/>
      <c r="M272" s="32"/>
      <c r="N272" s="33"/>
      <c r="P272" s="16"/>
      <c r="Q272" s="23"/>
      <c r="R272" s="23"/>
      <c r="S272" s="23"/>
      <c r="T272"/>
      <c r="U272"/>
      <c r="V272"/>
      <c r="W272"/>
      <c r="X272"/>
      <c r="Y272"/>
      <c r="Z272"/>
      <c r="AA272"/>
      <c r="AB272"/>
      <c r="AC272"/>
      <c r="AD272"/>
      <c r="AE272"/>
    </row>
    <row r="273" spans="1:31" s="13" customFormat="1" x14ac:dyDescent="0.4">
      <c r="A273" s="23"/>
      <c r="B273" s="23"/>
      <c r="D273" s="16"/>
      <c r="E273" s="32"/>
      <c r="F273" s="33"/>
      <c r="H273" s="16"/>
      <c r="I273" s="32"/>
      <c r="J273" s="33"/>
      <c r="L273" s="16"/>
      <c r="M273" s="32"/>
      <c r="N273" s="33"/>
      <c r="P273" s="16"/>
      <c r="Q273" s="23"/>
      <c r="R273" s="23"/>
      <c r="S273" s="23"/>
      <c r="T273"/>
      <c r="U273"/>
      <c r="V273"/>
      <c r="W273"/>
      <c r="X273"/>
      <c r="Y273"/>
      <c r="Z273"/>
      <c r="AA273"/>
      <c r="AB273"/>
      <c r="AC273"/>
      <c r="AD273"/>
      <c r="AE273"/>
    </row>
    <row r="274" spans="1:31" s="13" customFormat="1" x14ac:dyDescent="0.4">
      <c r="A274" s="23"/>
      <c r="B274" s="23"/>
      <c r="D274" s="16"/>
      <c r="E274" s="32"/>
      <c r="F274" s="33"/>
      <c r="H274" s="16"/>
      <c r="I274" s="32"/>
      <c r="J274" s="33"/>
      <c r="L274" s="16"/>
      <c r="M274" s="32"/>
      <c r="N274" s="33"/>
      <c r="P274" s="16"/>
      <c r="Q274" s="23"/>
      <c r="R274" s="23"/>
      <c r="S274" s="23"/>
      <c r="T274"/>
      <c r="U274"/>
      <c r="V274"/>
      <c r="W274"/>
      <c r="X274"/>
      <c r="Y274"/>
      <c r="Z274"/>
      <c r="AA274"/>
      <c r="AB274"/>
      <c r="AC274"/>
      <c r="AD274"/>
      <c r="AE274"/>
    </row>
    <row r="275" spans="1:31" s="13" customFormat="1" x14ac:dyDescent="0.4">
      <c r="A275" s="23"/>
      <c r="B275" s="23"/>
      <c r="D275" s="16"/>
      <c r="E275" s="32"/>
      <c r="F275" s="33"/>
      <c r="H275" s="16"/>
      <c r="I275" s="32"/>
      <c r="J275" s="33"/>
      <c r="L275" s="16"/>
      <c r="M275" s="32"/>
      <c r="N275" s="33"/>
      <c r="P275" s="16"/>
      <c r="Q275" s="23"/>
      <c r="R275" s="23"/>
      <c r="S275" s="23"/>
      <c r="T275"/>
      <c r="U275"/>
      <c r="V275"/>
      <c r="W275"/>
      <c r="X275"/>
      <c r="Y275"/>
      <c r="Z275"/>
      <c r="AA275"/>
      <c r="AB275"/>
      <c r="AC275"/>
      <c r="AD275"/>
      <c r="AE275"/>
    </row>
    <row r="276" spans="1:31" s="13" customFormat="1" x14ac:dyDescent="0.4">
      <c r="A276" s="23"/>
      <c r="B276" s="23"/>
      <c r="D276" s="16"/>
      <c r="E276" s="32"/>
      <c r="F276" s="33"/>
      <c r="H276" s="16"/>
      <c r="I276" s="32"/>
      <c r="J276" s="33"/>
      <c r="L276" s="16"/>
      <c r="M276" s="32"/>
      <c r="N276" s="33"/>
      <c r="P276" s="16"/>
      <c r="Q276" s="23"/>
      <c r="R276" s="23"/>
      <c r="S276" s="23"/>
      <c r="T276"/>
      <c r="U276"/>
      <c r="V276"/>
      <c r="W276"/>
      <c r="X276"/>
      <c r="Y276"/>
      <c r="Z276"/>
      <c r="AA276"/>
      <c r="AB276"/>
      <c r="AC276"/>
      <c r="AD276"/>
      <c r="AE276"/>
    </row>
    <row r="277" spans="1:31" s="13" customFormat="1" x14ac:dyDescent="0.4">
      <c r="A277" s="23"/>
      <c r="B277" s="23"/>
      <c r="D277" s="16"/>
      <c r="E277" s="32"/>
      <c r="F277" s="33"/>
      <c r="H277" s="16"/>
      <c r="I277" s="32"/>
      <c r="J277" s="33"/>
      <c r="L277" s="16"/>
      <c r="M277" s="32"/>
      <c r="N277" s="33"/>
      <c r="P277" s="16"/>
      <c r="Q277" s="23"/>
      <c r="R277" s="23"/>
      <c r="S277" s="23"/>
      <c r="T277"/>
      <c r="U277"/>
      <c r="V277"/>
      <c r="W277"/>
      <c r="X277"/>
      <c r="Y277"/>
      <c r="Z277"/>
      <c r="AA277"/>
      <c r="AB277"/>
      <c r="AC277"/>
      <c r="AD277"/>
      <c r="AE277"/>
    </row>
    <row r="278" spans="1:31" s="13" customFormat="1" x14ac:dyDescent="0.4">
      <c r="A278" s="23"/>
      <c r="B278" s="23"/>
      <c r="D278" s="16"/>
      <c r="E278" s="32"/>
      <c r="F278" s="33"/>
      <c r="H278" s="16"/>
      <c r="I278" s="32"/>
      <c r="J278" s="33"/>
      <c r="L278" s="16"/>
      <c r="M278" s="32"/>
      <c r="N278" s="33"/>
      <c r="P278" s="16"/>
      <c r="Q278" s="23"/>
      <c r="R278" s="23"/>
      <c r="S278" s="23"/>
      <c r="T278"/>
      <c r="U278"/>
      <c r="V278"/>
      <c r="W278"/>
      <c r="X278"/>
      <c r="Y278"/>
      <c r="Z278"/>
      <c r="AA278"/>
      <c r="AB278"/>
      <c r="AC278"/>
      <c r="AD278"/>
      <c r="AE278"/>
    </row>
    <row r="279" spans="1:31" s="13" customFormat="1" x14ac:dyDescent="0.4">
      <c r="A279" s="23"/>
      <c r="B279" s="23"/>
      <c r="D279" s="16"/>
      <c r="E279" s="32"/>
      <c r="F279" s="33"/>
      <c r="H279" s="16"/>
      <c r="I279" s="32"/>
      <c r="J279" s="33"/>
      <c r="L279" s="16"/>
      <c r="M279" s="32"/>
      <c r="N279" s="33"/>
      <c r="P279" s="16"/>
      <c r="Q279" s="23"/>
      <c r="R279" s="23"/>
      <c r="S279" s="23"/>
      <c r="T279"/>
      <c r="U279"/>
      <c r="V279"/>
      <c r="W279"/>
      <c r="X279"/>
      <c r="Y279"/>
      <c r="Z279"/>
      <c r="AA279"/>
      <c r="AB279"/>
      <c r="AC279"/>
      <c r="AD279"/>
      <c r="AE279"/>
    </row>
    <row r="280" spans="1:31" s="13" customFormat="1" x14ac:dyDescent="0.4">
      <c r="A280" s="23"/>
      <c r="B280" s="23"/>
      <c r="D280" s="16"/>
      <c r="E280" s="32"/>
      <c r="F280" s="33"/>
      <c r="H280" s="16"/>
      <c r="I280" s="32"/>
      <c r="J280" s="33"/>
      <c r="L280" s="16"/>
      <c r="M280" s="32"/>
      <c r="N280" s="33"/>
      <c r="P280" s="16"/>
      <c r="Q280" s="23"/>
      <c r="R280" s="23"/>
      <c r="S280" s="23"/>
      <c r="T280"/>
      <c r="U280"/>
      <c r="V280"/>
      <c r="W280"/>
      <c r="X280"/>
      <c r="Y280"/>
      <c r="Z280"/>
      <c r="AA280"/>
      <c r="AB280"/>
      <c r="AC280"/>
      <c r="AD280"/>
      <c r="AE280"/>
    </row>
    <row r="281" spans="1:31" s="13" customFormat="1" x14ac:dyDescent="0.4">
      <c r="A281" s="23"/>
      <c r="B281" s="23"/>
      <c r="D281" s="16"/>
      <c r="E281" s="32"/>
      <c r="F281" s="33"/>
      <c r="H281" s="16"/>
      <c r="I281" s="32"/>
      <c r="J281" s="33"/>
      <c r="L281" s="16"/>
      <c r="M281" s="32"/>
      <c r="N281" s="33"/>
      <c r="P281" s="16"/>
      <c r="Q281" s="23"/>
      <c r="R281" s="23"/>
      <c r="S281" s="23"/>
      <c r="T281"/>
      <c r="U281"/>
      <c r="V281"/>
      <c r="W281"/>
      <c r="X281"/>
      <c r="Y281"/>
      <c r="Z281"/>
      <c r="AA281"/>
      <c r="AB281"/>
      <c r="AC281"/>
      <c r="AD281"/>
      <c r="AE281"/>
    </row>
    <row r="282" spans="1:31" s="13" customFormat="1" x14ac:dyDescent="0.4">
      <c r="A282" s="23"/>
      <c r="B282" s="23"/>
      <c r="D282" s="16"/>
      <c r="E282" s="32"/>
      <c r="F282" s="33"/>
      <c r="H282" s="16"/>
      <c r="I282" s="32"/>
      <c r="J282" s="33"/>
      <c r="L282" s="16"/>
      <c r="M282" s="32"/>
      <c r="N282" s="33"/>
      <c r="P282" s="16"/>
      <c r="Q282" s="23"/>
      <c r="R282" s="23"/>
      <c r="S282" s="23"/>
      <c r="T282"/>
      <c r="U282"/>
      <c r="V282"/>
      <c r="W282"/>
      <c r="X282"/>
      <c r="Y282"/>
      <c r="Z282"/>
      <c r="AA282"/>
      <c r="AB282"/>
      <c r="AC282"/>
      <c r="AD282"/>
      <c r="AE282"/>
    </row>
    <row r="283" spans="1:31" s="13" customFormat="1" x14ac:dyDescent="0.4">
      <c r="A283" s="23"/>
      <c r="B283" s="23"/>
      <c r="D283" s="16"/>
      <c r="E283" s="32"/>
      <c r="F283" s="33"/>
      <c r="H283" s="16"/>
      <c r="I283" s="32"/>
      <c r="J283" s="33"/>
      <c r="L283" s="16"/>
      <c r="M283" s="32"/>
      <c r="N283" s="33"/>
      <c r="P283" s="16"/>
      <c r="Q283" s="23"/>
      <c r="R283" s="23"/>
      <c r="S283" s="23"/>
      <c r="T283"/>
      <c r="U283"/>
      <c r="V283"/>
      <c r="W283"/>
      <c r="X283"/>
      <c r="Y283"/>
      <c r="Z283"/>
      <c r="AA283"/>
      <c r="AB283"/>
      <c r="AC283"/>
      <c r="AD283"/>
      <c r="AE283"/>
    </row>
    <row r="284" spans="1:31" s="13" customFormat="1" x14ac:dyDescent="0.4">
      <c r="A284" s="23"/>
      <c r="B284" s="23"/>
      <c r="D284" s="16"/>
      <c r="E284" s="32"/>
      <c r="F284" s="33"/>
      <c r="H284" s="16"/>
      <c r="I284" s="32"/>
      <c r="J284" s="33"/>
      <c r="L284" s="16"/>
      <c r="M284" s="32"/>
      <c r="N284" s="33"/>
      <c r="P284" s="16"/>
      <c r="Q284" s="23"/>
      <c r="R284" s="23"/>
      <c r="S284" s="23"/>
      <c r="T284"/>
      <c r="U284"/>
      <c r="V284"/>
      <c r="W284"/>
      <c r="X284"/>
      <c r="Y284"/>
      <c r="Z284"/>
      <c r="AA284"/>
      <c r="AB284"/>
      <c r="AC284"/>
      <c r="AD284"/>
      <c r="AE284"/>
    </row>
    <row r="285" spans="1:31" s="13" customFormat="1" x14ac:dyDescent="0.4">
      <c r="A285" s="23"/>
      <c r="B285" s="23"/>
      <c r="D285" s="16"/>
      <c r="E285" s="32"/>
      <c r="F285" s="33"/>
      <c r="H285" s="16"/>
      <c r="I285" s="32"/>
      <c r="J285" s="33"/>
      <c r="L285" s="16"/>
      <c r="M285" s="32"/>
      <c r="N285" s="33"/>
      <c r="P285" s="16"/>
      <c r="Q285" s="23"/>
      <c r="R285" s="23"/>
      <c r="S285" s="23"/>
      <c r="T285"/>
      <c r="U285"/>
      <c r="V285"/>
      <c r="W285"/>
      <c r="X285"/>
      <c r="Y285"/>
      <c r="Z285"/>
      <c r="AA285"/>
      <c r="AB285"/>
      <c r="AC285"/>
      <c r="AD285"/>
      <c r="AE285"/>
    </row>
    <row r="286" spans="1:31" s="13" customFormat="1" x14ac:dyDescent="0.4">
      <c r="A286" s="23"/>
      <c r="B286" s="23"/>
      <c r="D286" s="16"/>
      <c r="E286" s="32"/>
      <c r="F286" s="33"/>
      <c r="H286" s="16"/>
      <c r="I286" s="32"/>
      <c r="J286" s="33"/>
      <c r="L286" s="16"/>
      <c r="M286" s="32"/>
      <c r="N286" s="33"/>
      <c r="P286" s="16"/>
      <c r="Q286" s="23"/>
      <c r="R286" s="23"/>
      <c r="S286" s="23"/>
      <c r="T286"/>
      <c r="U286"/>
      <c r="V286"/>
      <c r="W286"/>
      <c r="X286"/>
      <c r="Y286"/>
      <c r="Z286"/>
      <c r="AA286"/>
      <c r="AB286"/>
      <c r="AC286"/>
      <c r="AD286"/>
      <c r="AE286"/>
    </row>
    <row r="287" spans="1:31" s="13" customFormat="1" x14ac:dyDescent="0.4">
      <c r="A287" s="23"/>
      <c r="B287" s="23"/>
      <c r="D287" s="16"/>
      <c r="E287" s="32"/>
      <c r="F287" s="33"/>
      <c r="H287" s="16"/>
      <c r="I287" s="32"/>
      <c r="J287" s="33"/>
      <c r="L287" s="16"/>
      <c r="M287" s="32"/>
      <c r="N287" s="33"/>
      <c r="P287" s="16"/>
      <c r="Q287" s="23"/>
      <c r="R287" s="23"/>
      <c r="S287" s="23"/>
      <c r="T287"/>
      <c r="U287"/>
      <c r="V287"/>
      <c r="W287"/>
      <c r="X287"/>
      <c r="Y287"/>
      <c r="Z287"/>
      <c r="AA287"/>
      <c r="AB287"/>
      <c r="AC287"/>
      <c r="AD287"/>
      <c r="AE287"/>
    </row>
    <row r="288" spans="1:31" s="13" customFormat="1" x14ac:dyDescent="0.4">
      <c r="A288" s="23"/>
      <c r="B288" s="23"/>
      <c r="D288" s="16"/>
      <c r="E288" s="32"/>
      <c r="F288" s="33"/>
      <c r="H288" s="16"/>
      <c r="I288" s="32"/>
      <c r="J288" s="33"/>
      <c r="L288" s="16"/>
      <c r="M288" s="32"/>
      <c r="N288" s="33"/>
      <c r="P288" s="16"/>
      <c r="Q288" s="23"/>
      <c r="R288" s="23"/>
      <c r="S288" s="23"/>
      <c r="T288"/>
      <c r="U288"/>
      <c r="V288"/>
      <c r="W288"/>
      <c r="X288"/>
      <c r="Y288"/>
      <c r="Z288"/>
      <c r="AA288"/>
      <c r="AB288"/>
      <c r="AC288"/>
      <c r="AD288"/>
      <c r="AE288"/>
    </row>
    <row r="289" spans="1:31" s="13" customFormat="1" x14ac:dyDescent="0.4">
      <c r="A289" s="23"/>
      <c r="B289" s="23"/>
      <c r="D289" s="16"/>
      <c r="E289" s="32"/>
      <c r="F289" s="33"/>
      <c r="H289" s="16"/>
      <c r="I289" s="32"/>
      <c r="J289" s="33"/>
      <c r="L289" s="16"/>
      <c r="M289" s="32"/>
      <c r="N289" s="33"/>
      <c r="P289" s="16"/>
      <c r="Q289" s="23"/>
      <c r="R289" s="23"/>
      <c r="S289" s="23"/>
      <c r="T289"/>
      <c r="U289"/>
      <c r="V289"/>
      <c r="W289"/>
      <c r="X289"/>
      <c r="Y289"/>
      <c r="Z289"/>
      <c r="AA289"/>
      <c r="AB289"/>
      <c r="AC289"/>
      <c r="AD289"/>
      <c r="AE289"/>
    </row>
    <row r="290" spans="1:31" s="13" customFormat="1" x14ac:dyDescent="0.4">
      <c r="A290" s="23"/>
      <c r="B290" s="23"/>
      <c r="D290" s="16"/>
      <c r="E290" s="32"/>
      <c r="F290" s="33"/>
      <c r="H290" s="16"/>
      <c r="I290" s="32"/>
      <c r="J290" s="33"/>
      <c r="L290" s="16"/>
      <c r="M290" s="32"/>
      <c r="N290" s="33"/>
      <c r="P290" s="16"/>
      <c r="Q290" s="23"/>
      <c r="R290" s="23"/>
      <c r="S290" s="23"/>
      <c r="T290"/>
      <c r="U290"/>
      <c r="V290"/>
      <c r="W290"/>
      <c r="X290"/>
      <c r="Y290"/>
      <c r="Z290"/>
      <c r="AA290"/>
      <c r="AB290"/>
      <c r="AC290"/>
      <c r="AD290"/>
      <c r="AE290"/>
    </row>
    <row r="291" spans="1:31" s="13" customFormat="1" x14ac:dyDescent="0.4">
      <c r="A291" s="23"/>
      <c r="B291" s="23"/>
      <c r="D291" s="16"/>
      <c r="E291" s="32"/>
      <c r="F291" s="33"/>
      <c r="H291" s="16"/>
      <c r="I291" s="32"/>
      <c r="J291" s="33"/>
      <c r="L291" s="16"/>
      <c r="M291" s="32"/>
      <c r="N291" s="33"/>
      <c r="P291" s="16"/>
      <c r="Q291" s="23"/>
      <c r="R291" s="23"/>
      <c r="S291" s="23"/>
      <c r="T291"/>
      <c r="U291"/>
      <c r="V291"/>
      <c r="W291"/>
      <c r="X291"/>
      <c r="Y291"/>
      <c r="Z291"/>
      <c r="AA291"/>
      <c r="AB291"/>
      <c r="AC291"/>
      <c r="AD291"/>
      <c r="AE291"/>
    </row>
    <row r="292" spans="1:31" s="13" customFormat="1" x14ac:dyDescent="0.4">
      <c r="A292" s="23"/>
      <c r="B292" s="23"/>
      <c r="D292" s="16"/>
      <c r="E292" s="32"/>
      <c r="F292" s="33"/>
      <c r="H292" s="16"/>
      <c r="I292" s="32"/>
      <c r="J292" s="33"/>
      <c r="L292" s="16"/>
      <c r="M292" s="32"/>
      <c r="N292" s="33"/>
      <c r="P292" s="16"/>
      <c r="Q292" s="23"/>
      <c r="R292" s="23"/>
      <c r="S292" s="23"/>
      <c r="T292"/>
      <c r="U292"/>
      <c r="V292"/>
      <c r="W292"/>
      <c r="X292"/>
      <c r="Y292"/>
      <c r="Z292"/>
      <c r="AA292"/>
      <c r="AB292"/>
      <c r="AC292"/>
      <c r="AD292"/>
      <c r="AE292"/>
    </row>
    <row r="293" spans="1:31" s="13" customFormat="1" x14ac:dyDescent="0.4">
      <c r="A293" s="23"/>
      <c r="B293" s="23"/>
      <c r="D293" s="16"/>
      <c r="E293" s="32"/>
      <c r="F293" s="33"/>
      <c r="H293" s="16"/>
      <c r="I293" s="32"/>
      <c r="J293" s="33"/>
      <c r="L293" s="16"/>
      <c r="M293" s="32"/>
      <c r="N293" s="33"/>
      <c r="P293" s="16"/>
      <c r="Q293" s="23"/>
      <c r="R293" s="23"/>
      <c r="S293" s="23"/>
      <c r="T293"/>
      <c r="U293"/>
      <c r="V293"/>
      <c r="W293"/>
      <c r="X293"/>
      <c r="Y293"/>
      <c r="Z293"/>
      <c r="AA293"/>
      <c r="AB293"/>
      <c r="AC293"/>
      <c r="AD293"/>
      <c r="AE293"/>
    </row>
    <row r="294" spans="1:31" s="13" customFormat="1" x14ac:dyDescent="0.4">
      <c r="A294" s="23"/>
      <c r="B294" s="23"/>
      <c r="D294" s="16"/>
      <c r="E294" s="32"/>
      <c r="F294" s="33"/>
      <c r="H294" s="16"/>
      <c r="I294" s="32"/>
      <c r="J294" s="33"/>
      <c r="L294" s="16"/>
      <c r="M294" s="32"/>
      <c r="N294" s="33"/>
      <c r="P294" s="16"/>
      <c r="Q294" s="23"/>
      <c r="R294" s="23"/>
      <c r="S294" s="23"/>
      <c r="T294"/>
      <c r="U294"/>
      <c r="V294"/>
      <c r="W294"/>
      <c r="X294"/>
      <c r="Y294"/>
      <c r="Z294"/>
      <c r="AA294"/>
      <c r="AB294"/>
      <c r="AC294"/>
      <c r="AD294"/>
      <c r="AE294"/>
    </row>
    <row r="295" spans="1:31" s="13" customFormat="1" x14ac:dyDescent="0.4">
      <c r="A295" s="23"/>
      <c r="B295" s="23"/>
      <c r="D295" s="16"/>
      <c r="E295" s="32"/>
      <c r="F295" s="33"/>
      <c r="H295" s="16"/>
      <c r="I295" s="32"/>
      <c r="J295" s="33"/>
      <c r="L295" s="16"/>
      <c r="M295" s="32"/>
      <c r="N295" s="33"/>
      <c r="P295" s="16"/>
      <c r="Q295" s="23"/>
      <c r="R295" s="23"/>
      <c r="S295" s="23"/>
      <c r="T295"/>
      <c r="U295"/>
      <c r="V295"/>
      <c r="W295"/>
      <c r="X295"/>
      <c r="Y295"/>
      <c r="Z295"/>
      <c r="AA295"/>
      <c r="AB295"/>
      <c r="AC295"/>
      <c r="AD295"/>
      <c r="AE295"/>
    </row>
    <row r="296" spans="1:31" s="13" customFormat="1" x14ac:dyDescent="0.4">
      <c r="A296" s="23"/>
      <c r="B296" s="23"/>
      <c r="D296" s="16"/>
      <c r="E296" s="32"/>
      <c r="F296" s="33"/>
      <c r="H296" s="16"/>
      <c r="I296" s="32"/>
      <c r="J296" s="33"/>
      <c r="L296" s="16"/>
      <c r="M296" s="32"/>
      <c r="N296" s="33"/>
      <c r="P296" s="16"/>
      <c r="Q296" s="23"/>
      <c r="R296" s="23"/>
      <c r="S296" s="23"/>
      <c r="T296"/>
      <c r="U296"/>
      <c r="V296"/>
      <c r="W296"/>
      <c r="X296"/>
      <c r="Y296"/>
      <c r="Z296"/>
      <c r="AA296"/>
      <c r="AB296"/>
      <c r="AC296"/>
      <c r="AD296"/>
      <c r="AE296"/>
    </row>
    <row r="297" spans="1:31" s="13" customFormat="1" x14ac:dyDescent="0.4">
      <c r="A297" s="23"/>
      <c r="B297" s="23"/>
      <c r="D297" s="16"/>
      <c r="E297" s="32"/>
      <c r="F297" s="33"/>
      <c r="H297" s="16"/>
      <c r="I297" s="32"/>
      <c r="J297" s="33"/>
      <c r="L297" s="16"/>
      <c r="M297" s="32"/>
      <c r="N297" s="33"/>
      <c r="P297" s="16"/>
      <c r="Q297" s="23"/>
      <c r="R297" s="23"/>
      <c r="S297" s="23"/>
      <c r="T297"/>
      <c r="U297"/>
      <c r="V297"/>
      <c r="W297"/>
      <c r="X297"/>
      <c r="Y297"/>
      <c r="Z297"/>
      <c r="AA297"/>
      <c r="AB297"/>
      <c r="AC297"/>
      <c r="AD297"/>
      <c r="AE297"/>
    </row>
    <row r="298" spans="1:31" s="13" customFormat="1" x14ac:dyDescent="0.4">
      <c r="A298" s="23"/>
      <c r="B298" s="23"/>
      <c r="D298" s="16"/>
      <c r="E298" s="32"/>
      <c r="F298" s="33"/>
      <c r="H298" s="16"/>
      <c r="I298" s="32"/>
      <c r="J298" s="33"/>
      <c r="L298" s="16"/>
      <c r="M298" s="32"/>
      <c r="N298" s="33"/>
      <c r="P298" s="16"/>
      <c r="Q298" s="23"/>
      <c r="R298" s="23"/>
      <c r="S298" s="23"/>
      <c r="T298"/>
      <c r="U298"/>
      <c r="V298"/>
      <c r="W298"/>
      <c r="X298"/>
      <c r="Y298"/>
      <c r="Z298"/>
      <c r="AA298"/>
      <c r="AB298"/>
      <c r="AC298"/>
      <c r="AD298"/>
      <c r="AE298"/>
    </row>
    <row r="299" spans="1:31" s="13" customFormat="1" x14ac:dyDescent="0.4">
      <c r="A299" s="23"/>
      <c r="B299" s="23"/>
      <c r="D299" s="16"/>
      <c r="E299" s="32"/>
      <c r="F299" s="33"/>
      <c r="H299" s="16"/>
      <c r="I299" s="32"/>
      <c r="J299" s="33"/>
      <c r="L299" s="16"/>
      <c r="M299" s="32"/>
      <c r="N299" s="33"/>
      <c r="P299" s="16"/>
      <c r="Q299" s="23"/>
      <c r="R299" s="23"/>
      <c r="S299" s="23"/>
      <c r="T299"/>
      <c r="U299"/>
      <c r="V299"/>
      <c r="W299"/>
      <c r="X299"/>
      <c r="Y299"/>
      <c r="Z299"/>
      <c r="AA299"/>
      <c r="AB299"/>
      <c r="AC299"/>
      <c r="AD299"/>
      <c r="AE299"/>
    </row>
    <row r="300" spans="1:31" s="13" customFormat="1" x14ac:dyDescent="0.4">
      <c r="A300" s="23"/>
      <c r="B300" s="23"/>
      <c r="D300" s="16"/>
      <c r="E300" s="32"/>
      <c r="F300" s="33"/>
      <c r="H300" s="16"/>
      <c r="I300" s="32"/>
      <c r="J300" s="33"/>
      <c r="L300" s="16"/>
      <c r="M300" s="32"/>
      <c r="N300" s="33"/>
      <c r="P300" s="16"/>
      <c r="Q300" s="23"/>
      <c r="R300" s="23"/>
      <c r="S300" s="23"/>
      <c r="T300"/>
      <c r="U300"/>
      <c r="V300"/>
      <c r="W300"/>
      <c r="X300"/>
      <c r="Y300"/>
      <c r="Z300"/>
      <c r="AA300"/>
      <c r="AB300"/>
      <c r="AC300"/>
      <c r="AD300"/>
      <c r="AE300"/>
    </row>
    <row r="301" spans="1:31" s="13" customFormat="1" x14ac:dyDescent="0.4">
      <c r="A301" s="23"/>
      <c r="B301" s="23"/>
      <c r="D301" s="16"/>
      <c r="E301" s="32"/>
      <c r="F301" s="33"/>
      <c r="H301" s="16"/>
      <c r="I301" s="32"/>
      <c r="J301" s="33"/>
      <c r="L301" s="16"/>
      <c r="M301" s="32"/>
      <c r="N301" s="33"/>
      <c r="P301" s="16"/>
      <c r="Q301" s="23"/>
      <c r="R301" s="23"/>
      <c r="S301" s="23"/>
      <c r="T301"/>
      <c r="U301"/>
      <c r="V301"/>
      <c r="W301"/>
      <c r="X301"/>
      <c r="Y301"/>
      <c r="Z301"/>
      <c r="AA301"/>
      <c r="AB301"/>
      <c r="AC301"/>
      <c r="AD301"/>
      <c r="AE301"/>
    </row>
    <row r="302" spans="1:31" s="13" customFormat="1" x14ac:dyDescent="0.4">
      <c r="A302" s="23"/>
      <c r="B302" s="23"/>
      <c r="D302" s="16"/>
      <c r="E302" s="32"/>
      <c r="F302" s="33"/>
      <c r="H302" s="16"/>
      <c r="I302" s="32"/>
      <c r="J302" s="33"/>
      <c r="L302" s="16"/>
      <c r="M302" s="32"/>
      <c r="N302" s="33"/>
      <c r="P302" s="16"/>
      <c r="Q302" s="23"/>
      <c r="R302" s="23"/>
      <c r="S302" s="23"/>
      <c r="T302"/>
      <c r="U302"/>
      <c r="V302"/>
      <c r="W302"/>
      <c r="X302"/>
      <c r="Y302"/>
      <c r="Z302"/>
      <c r="AA302"/>
      <c r="AB302"/>
      <c r="AC302"/>
      <c r="AD302"/>
      <c r="AE302"/>
    </row>
    <row r="303" spans="1:31" s="13" customFormat="1" x14ac:dyDescent="0.4">
      <c r="A303" s="23"/>
      <c r="B303" s="23"/>
      <c r="D303" s="16"/>
      <c r="E303" s="32"/>
      <c r="F303" s="33"/>
      <c r="H303" s="16"/>
      <c r="I303" s="32"/>
      <c r="J303" s="33"/>
      <c r="L303" s="16"/>
      <c r="M303" s="32"/>
      <c r="N303" s="33"/>
      <c r="P303" s="16"/>
      <c r="Q303" s="23"/>
      <c r="R303" s="23"/>
      <c r="S303" s="23"/>
      <c r="T303"/>
      <c r="U303"/>
      <c r="V303"/>
      <c r="W303"/>
      <c r="X303"/>
      <c r="Y303"/>
      <c r="Z303"/>
      <c r="AA303"/>
      <c r="AB303"/>
      <c r="AC303"/>
      <c r="AD303"/>
      <c r="AE303"/>
    </row>
    <row r="304" spans="1:31" s="13" customFormat="1" x14ac:dyDescent="0.4">
      <c r="A304" s="23"/>
      <c r="B304" s="23"/>
      <c r="D304" s="16"/>
      <c r="E304" s="32"/>
      <c r="F304" s="33"/>
      <c r="H304" s="16"/>
      <c r="I304" s="32"/>
      <c r="J304" s="33"/>
      <c r="L304" s="16"/>
      <c r="M304" s="32"/>
      <c r="N304" s="33"/>
      <c r="P304" s="16"/>
      <c r="Q304" s="23"/>
      <c r="R304" s="23"/>
      <c r="S304" s="23"/>
      <c r="T304"/>
      <c r="U304"/>
      <c r="V304"/>
      <c r="W304"/>
      <c r="X304"/>
      <c r="Y304"/>
      <c r="Z304"/>
      <c r="AA304"/>
      <c r="AB304"/>
      <c r="AC304"/>
      <c r="AD304"/>
      <c r="AE304"/>
    </row>
    <row r="305" spans="1:31" s="13" customFormat="1" x14ac:dyDescent="0.4">
      <c r="A305" s="23"/>
      <c r="B305" s="23"/>
      <c r="D305" s="16"/>
      <c r="E305" s="32"/>
      <c r="F305" s="33"/>
      <c r="H305" s="16"/>
      <c r="I305" s="32"/>
      <c r="J305" s="33"/>
      <c r="L305" s="16"/>
      <c r="M305" s="32"/>
      <c r="N305" s="33"/>
      <c r="P305" s="16"/>
      <c r="Q305" s="23"/>
      <c r="R305" s="23"/>
      <c r="S305" s="23"/>
      <c r="T305"/>
      <c r="U305"/>
      <c r="V305"/>
      <c r="W305"/>
      <c r="X305"/>
      <c r="Y305"/>
      <c r="Z305"/>
      <c r="AA305"/>
      <c r="AB305"/>
      <c r="AC305"/>
      <c r="AD305"/>
      <c r="AE305"/>
    </row>
    <row r="306" spans="1:31" s="13" customFormat="1" x14ac:dyDescent="0.4">
      <c r="A306" s="23"/>
      <c r="B306" s="23"/>
      <c r="D306" s="16"/>
      <c r="E306" s="32"/>
      <c r="F306" s="33"/>
      <c r="H306" s="16"/>
      <c r="I306" s="32"/>
      <c r="J306" s="33"/>
      <c r="L306" s="16"/>
      <c r="M306" s="32"/>
      <c r="N306" s="33"/>
      <c r="P306" s="16"/>
      <c r="Q306" s="23"/>
      <c r="R306" s="23"/>
      <c r="S306" s="23"/>
      <c r="T306"/>
      <c r="U306"/>
      <c r="V306"/>
      <c r="W306"/>
      <c r="X306"/>
      <c r="Y306"/>
      <c r="Z306"/>
      <c r="AA306"/>
      <c r="AB306"/>
      <c r="AC306"/>
      <c r="AD306"/>
      <c r="AE306"/>
    </row>
    <row r="307" spans="1:31" s="13" customFormat="1" x14ac:dyDescent="0.4">
      <c r="A307" s="23"/>
      <c r="B307" s="23"/>
      <c r="D307" s="16"/>
      <c r="E307" s="32"/>
      <c r="F307" s="33"/>
      <c r="H307" s="16"/>
      <c r="I307" s="32"/>
      <c r="J307" s="33"/>
      <c r="L307" s="16"/>
      <c r="M307" s="32"/>
      <c r="N307" s="33"/>
      <c r="P307" s="16"/>
      <c r="Q307" s="23"/>
      <c r="R307" s="23"/>
      <c r="S307" s="23"/>
      <c r="T307"/>
      <c r="U307"/>
      <c r="V307"/>
      <c r="W307"/>
      <c r="X307"/>
      <c r="Y307"/>
      <c r="Z307"/>
      <c r="AA307"/>
      <c r="AB307"/>
      <c r="AC307"/>
      <c r="AD307"/>
      <c r="AE307"/>
    </row>
    <row r="308" spans="1:31" s="13" customFormat="1" x14ac:dyDescent="0.4">
      <c r="A308" s="23"/>
      <c r="B308" s="23"/>
      <c r="D308" s="16"/>
      <c r="E308" s="32"/>
      <c r="F308" s="33"/>
      <c r="H308" s="16"/>
      <c r="I308" s="32"/>
      <c r="J308" s="33"/>
      <c r="L308" s="16"/>
      <c r="M308" s="32"/>
      <c r="N308" s="33"/>
      <c r="P308" s="16"/>
      <c r="Q308" s="23"/>
      <c r="R308" s="23"/>
      <c r="S308" s="23"/>
      <c r="T308"/>
      <c r="U308"/>
      <c r="V308"/>
      <c r="W308"/>
      <c r="X308"/>
      <c r="Y308"/>
      <c r="Z308"/>
      <c r="AA308"/>
      <c r="AB308"/>
      <c r="AC308"/>
      <c r="AD308"/>
      <c r="AE308"/>
    </row>
    <row r="309" spans="1:31" s="13" customFormat="1" x14ac:dyDescent="0.4">
      <c r="A309" s="23"/>
      <c r="B309" s="23"/>
      <c r="D309" s="16"/>
      <c r="E309" s="32"/>
      <c r="F309" s="33"/>
      <c r="H309" s="16"/>
      <c r="I309" s="32"/>
      <c r="J309" s="33"/>
      <c r="L309" s="16"/>
      <c r="M309" s="32"/>
      <c r="N309" s="33"/>
      <c r="P309" s="16"/>
      <c r="Q309" s="23"/>
      <c r="R309" s="23"/>
      <c r="S309" s="23"/>
      <c r="T309"/>
      <c r="U309"/>
      <c r="V309"/>
      <c r="W309"/>
      <c r="X309"/>
      <c r="Y309"/>
      <c r="Z309"/>
      <c r="AA309"/>
      <c r="AB309"/>
      <c r="AC309"/>
      <c r="AD309"/>
      <c r="AE309"/>
    </row>
    <row r="310" spans="1:31" s="13" customFormat="1" x14ac:dyDescent="0.4">
      <c r="A310" s="23"/>
      <c r="B310" s="23"/>
      <c r="D310" s="16"/>
      <c r="E310" s="32"/>
      <c r="F310" s="33"/>
      <c r="H310" s="16"/>
      <c r="I310" s="32"/>
      <c r="J310" s="33"/>
      <c r="L310" s="16"/>
      <c r="M310" s="32"/>
      <c r="N310" s="33"/>
      <c r="P310" s="16"/>
      <c r="Q310" s="23"/>
      <c r="R310" s="23"/>
      <c r="S310" s="23"/>
      <c r="T310"/>
      <c r="U310"/>
      <c r="V310"/>
      <c r="W310"/>
      <c r="X310"/>
      <c r="Y310"/>
      <c r="Z310"/>
      <c r="AA310"/>
      <c r="AB310"/>
      <c r="AC310"/>
      <c r="AD310"/>
      <c r="AE310"/>
    </row>
    <row r="311" spans="1:31" s="13" customFormat="1" x14ac:dyDescent="0.4">
      <c r="A311" s="23"/>
      <c r="B311" s="23"/>
      <c r="D311" s="16"/>
      <c r="E311" s="32"/>
      <c r="F311" s="33"/>
      <c r="H311" s="16"/>
      <c r="I311" s="32"/>
      <c r="J311" s="33"/>
      <c r="L311" s="16"/>
      <c r="M311" s="32"/>
      <c r="N311" s="33"/>
      <c r="P311" s="16"/>
      <c r="Q311" s="23"/>
      <c r="R311" s="23"/>
      <c r="S311" s="23"/>
      <c r="T311"/>
      <c r="U311"/>
      <c r="V311"/>
      <c r="W311"/>
      <c r="X311"/>
      <c r="Y311"/>
      <c r="Z311"/>
      <c r="AA311"/>
      <c r="AB311"/>
      <c r="AC311"/>
      <c r="AD311"/>
      <c r="AE311"/>
    </row>
    <row r="312" spans="1:31" s="13" customFormat="1" x14ac:dyDescent="0.4">
      <c r="A312" s="23"/>
      <c r="B312" s="23"/>
      <c r="D312" s="16"/>
      <c r="E312" s="32"/>
      <c r="F312" s="33"/>
      <c r="H312" s="16"/>
      <c r="I312" s="32"/>
      <c r="J312" s="33"/>
      <c r="L312" s="16"/>
      <c r="M312" s="32"/>
      <c r="N312" s="33"/>
      <c r="P312" s="16"/>
      <c r="Q312" s="23"/>
      <c r="R312" s="23"/>
      <c r="S312" s="23"/>
      <c r="T312"/>
      <c r="U312"/>
      <c r="V312"/>
      <c r="W312"/>
      <c r="X312"/>
      <c r="Y312"/>
      <c r="Z312"/>
      <c r="AA312"/>
      <c r="AB312"/>
      <c r="AC312"/>
      <c r="AD312"/>
      <c r="AE312"/>
    </row>
    <row r="313" spans="1:31" s="13" customFormat="1" x14ac:dyDescent="0.4">
      <c r="A313" s="23"/>
      <c r="B313" s="23"/>
      <c r="D313" s="16"/>
      <c r="E313" s="32"/>
      <c r="F313" s="33"/>
      <c r="H313" s="16"/>
      <c r="I313" s="32"/>
      <c r="J313" s="33"/>
      <c r="L313" s="16"/>
      <c r="M313" s="32"/>
      <c r="N313" s="33"/>
      <c r="P313" s="16"/>
      <c r="Q313" s="23"/>
      <c r="R313" s="23"/>
      <c r="S313" s="23"/>
      <c r="T313"/>
      <c r="U313"/>
      <c r="V313"/>
      <c r="W313"/>
      <c r="X313"/>
      <c r="Y313"/>
      <c r="Z313"/>
      <c r="AA313"/>
      <c r="AB313"/>
      <c r="AC313"/>
      <c r="AD313"/>
      <c r="AE313"/>
    </row>
    <row r="314" spans="1:31" s="13" customFormat="1" x14ac:dyDescent="0.4">
      <c r="A314" s="23"/>
      <c r="B314" s="23"/>
      <c r="D314" s="16"/>
      <c r="E314" s="32"/>
      <c r="F314" s="33"/>
      <c r="H314" s="16"/>
      <c r="I314" s="32"/>
      <c r="J314" s="33"/>
      <c r="L314" s="16"/>
      <c r="M314" s="32"/>
      <c r="N314" s="33"/>
      <c r="P314" s="16"/>
      <c r="Q314" s="23"/>
      <c r="R314" s="23"/>
      <c r="S314" s="23"/>
      <c r="T314"/>
      <c r="U314"/>
      <c r="V314"/>
      <c r="W314"/>
      <c r="X314"/>
      <c r="Y314"/>
      <c r="Z314"/>
      <c r="AA314"/>
      <c r="AB314"/>
      <c r="AC314"/>
      <c r="AD314"/>
      <c r="AE314"/>
    </row>
    <row r="315" spans="1:31" s="13" customFormat="1" x14ac:dyDescent="0.4">
      <c r="A315" s="23"/>
      <c r="B315" s="23"/>
      <c r="D315" s="16"/>
      <c r="E315" s="32"/>
      <c r="F315" s="33"/>
      <c r="H315" s="16"/>
      <c r="I315" s="32"/>
      <c r="J315" s="33"/>
      <c r="L315" s="16"/>
      <c r="M315" s="32"/>
      <c r="N315" s="33"/>
      <c r="P315" s="16"/>
      <c r="Q315" s="23"/>
      <c r="R315" s="23"/>
      <c r="S315" s="23"/>
      <c r="T315"/>
      <c r="U315"/>
      <c r="V315"/>
      <c r="W315"/>
      <c r="X315"/>
      <c r="Y315"/>
      <c r="Z315"/>
      <c r="AA315"/>
      <c r="AB315"/>
      <c r="AC315"/>
      <c r="AD315"/>
      <c r="AE315"/>
    </row>
    <row r="316" spans="1:31" s="13" customFormat="1" x14ac:dyDescent="0.4">
      <c r="A316" s="23"/>
      <c r="B316" s="23"/>
      <c r="D316" s="16"/>
      <c r="E316" s="32"/>
      <c r="F316" s="33"/>
      <c r="H316" s="16"/>
      <c r="I316" s="32"/>
      <c r="J316" s="33"/>
      <c r="L316" s="16"/>
      <c r="M316" s="32"/>
      <c r="N316" s="33"/>
      <c r="P316" s="16"/>
      <c r="Q316" s="23"/>
      <c r="R316" s="23"/>
      <c r="S316" s="23"/>
      <c r="T316"/>
      <c r="U316"/>
      <c r="V316"/>
      <c r="W316"/>
      <c r="X316"/>
      <c r="Y316"/>
      <c r="Z316"/>
      <c r="AA316"/>
      <c r="AB316"/>
      <c r="AC316"/>
      <c r="AD316"/>
      <c r="AE316"/>
    </row>
    <row r="317" spans="1:31" s="13" customFormat="1" x14ac:dyDescent="0.4">
      <c r="A317" s="23"/>
      <c r="B317" s="23"/>
      <c r="D317" s="16"/>
      <c r="E317" s="32"/>
      <c r="F317" s="33"/>
      <c r="H317" s="16"/>
      <c r="I317" s="32"/>
      <c r="J317" s="33"/>
      <c r="L317" s="16"/>
      <c r="M317" s="32"/>
      <c r="N317" s="33"/>
      <c r="P317" s="16"/>
      <c r="Q317" s="23"/>
      <c r="R317" s="23"/>
      <c r="S317" s="23"/>
      <c r="T317"/>
      <c r="U317"/>
      <c r="V317"/>
      <c r="W317"/>
      <c r="X317"/>
      <c r="Y317"/>
      <c r="Z317"/>
      <c r="AA317"/>
      <c r="AB317"/>
      <c r="AC317"/>
      <c r="AD317"/>
      <c r="AE317"/>
    </row>
    <row r="318" spans="1:31" s="13" customFormat="1" x14ac:dyDescent="0.4">
      <c r="A318" s="23"/>
      <c r="B318" s="23"/>
      <c r="D318" s="16"/>
      <c r="E318" s="32"/>
      <c r="F318" s="33"/>
      <c r="H318" s="16"/>
      <c r="I318" s="32"/>
      <c r="J318" s="33"/>
      <c r="L318" s="16"/>
      <c r="M318" s="32"/>
      <c r="N318" s="33"/>
      <c r="P318" s="16"/>
      <c r="Q318" s="23"/>
      <c r="R318" s="23"/>
      <c r="S318" s="23"/>
      <c r="T318"/>
      <c r="U318"/>
      <c r="V318"/>
      <c r="W318"/>
      <c r="X318"/>
      <c r="Y318"/>
      <c r="Z318"/>
      <c r="AA318"/>
      <c r="AB318"/>
      <c r="AC318"/>
      <c r="AD318"/>
      <c r="AE318"/>
    </row>
    <row r="319" spans="1:31" s="13" customFormat="1" x14ac:dyDescent="0.4">
      <c r="A319" s="23"/>
      <c r="B319" s="23"/>
      <c r="D319" s="16"/>
      <c r="E319" s="32"/>
      <c r="F319" s="33"/>
      <c r="H319" s="16"/>
      <c r="I319" s="32"/>
      <c r="J319" s="33"/>
      <c r="L319" s="16"/>
      <c r="M319" s="32"/>
      <c r="N319" s="33"/>
      <c r="P319" s="16"/>
      <c r="Q319" s="23"/>
      <c r="R319" s="23"/>
      <c r="S319" s="23"/>
      <c r="T319"/>
      <c r="U319"/>
      <c r="V319"/>
      <c r="W319"/>
      <c r="X319"/>
      <c r="Y319"/>
      <c r="Z319"/>
      <c r="AA319"/>
      <c r="AB319"/>
      <c r="AC319"/>
      <c r="AD319"/>
      <c r="AE319"/>
    </row>
    <row r="320" spans="1:31" s="13" customFormat="1" x14ac:dyDescent="0.4">
      <c r="A320" s="23"/>
      <c r="B320" s="23"/>
      <c r="D320" s="16"/>
      <c r="E320" s="32"/>
      <c r="F320" s="33"/>
      <c r="H320" s="16"/>
      <c r="I320" s="32"/>
      <c r="J320" s="33"/>
      <c r="L320" s="16"/>
      <c r="M320" s="32"/>
      <c r="N320" s="33"/>
      <c r="P320" s="16"/>
      <c r="Q320" s="23"/>
      <c r="R320" s="23"/>
      <c r="S320" s="23"/>
      <c r="T320"/>
      <c r="U320"/>
      <c r="V320"/>
      <c r="W320"/>
      <c r="X320"/>
      <c r="Y320"/>
      <c r="Z320"/>
      <c r="AA320"/>
      <c r="AB320"/>
      <c r="AC320"/>
      <c r="AD320"/>
      <c r="AE320"/>
    </row>
    <row r="321" spans="1:31" s="13" customFormat="1" x14ac:dyDescent="0.4">
      <c r="A321" s="23"/>
      <c r="B321" s="23"/>
      <c r="D321" s="16"/>
      <c r="E321" s="32"/>
      <c r="F321" s="33"/>
      <c r="H321" s="16"/>
      <c r="I321" s="32"/>
      <c r="J321" s="33"/>
      <c r="L321" s="16"/>
      <c r="M321" s="32"/>
      <c r="N321" s="33"/>
      <c r="P321" s="16"/>
      <c r="Q321" s="23"/>
      <c r="R321" s="23"/>
      <c r="S321" s="23"/>
      <c r="T321"/>
      <c r="U321"/>
      <c r="V321"/>
      <c r="W321"/>
      <c r="X321"/>
      <c r="Y321"/>
      <c r="Z321"/>
      <c r="AA321"/>
      <c r="AB321"/>
      <c r="AC321"/>
      <c r="AD321"/>
      <c r="AE321"/>
    </row>
    <row r="322" spans="1:31" s="13" customFormat="1" x14ac:dyDescent="0.4">
      <c r="A322" s="23"/>
      <c r="B322" s="23"/>
      <c r="D322" s="16"/>
      <c r="E322" s="32"/>
      <c r="F322" s="33"/>
      <c r="H322" s="16"/>
      <c r="I322" s="32"/>
      <c r="J322" s="33"/>
      <c r="L322" s="16"/>
      <c r="M322" s="32"/>
      <c r="N322" s="33"/>
      <c r="P322" s="16"/>
      <c r="Q322" s="23"/>
      <c r="R322" s="23"/>
      <c r="S322" s="23"/>
      <c r="T322"/>
      <c r="U322"/>
      <c r="V322"/>
      <c r="W322"/>
      <c r="X322"/>
      <c r="Y322"/>
      <c r="Z322"/>
      <c r="AA322"/>
      <c r="AB322"/>
      <c r="AC322"/>
      <c r="AD322"/>
      <c r="AE322"/>
    </row>
    <row r="323" spans="1:31" s="13" customFormat="1" x14ac:dyDescent="0.4">
      <c r="A323" s="23"/>
      <c r="B323" s="23"/>
      <c r="D323" s="16"/>
      <c r="E323" s="32"/>
      <c r="F323" s="33"/>
      <c r="H323" s="16"/>
      <c r="I323" s="32"/>
      <c r="J323" s="33"/>
      <c r="L323" s="16"/>
      <c r="M323" s="32"/>
      <c r="N323" s="33"/>
      <c r="P323" s="16"/>
      <c r="Q323" s="23"/>
      <c r="R323" s="23"/>
      <c r="S323" s="23"/>
      <c r="T323"/>
      <c r="U323"/>
      <c r="V323"/>
      <c r="W323"/>
      <c r="X323"/>
      <c r="Y323"/>
      <c r="Z323"/>
      <c r="AA323"/>
      <c r="AB323"/>
      <c r="AC323"/>
      <c r="AD323"/>
      <c r="AE323"/>
    </row>
    <row r="324" spans="1:31" s="13" customFormat="1" x14ac:dyDescent="0.4">
      <c r="A324" s="23"/>
      <c r="B324" s="23"/>
      <c r="D324" s="16"/>
      <c r="E324" s="32"/>
      <c r="F324" s="33"/>
      <c r="H324" s="16"/>
      <c r="I324" s="32"/>
      <c r="J324" s="33"/>
      <c r="L324" s="16"/>
      <c r="M324" s="32"/>
      <c r="N324" s="33"/>
      <c r="P324" s="16"/>
      <c r="Q324" s="23"/>
      <c r="R324" s="23"/>
      <c r="S324" s="23"/>
      <c r="T324"/>
      <c r="U324"/>
      <c r="V324"/>
      <c r="W324"/>
      <c r="X324"/>
      <c r="Y324"/>
      <c r="Z324"/>
      <c r="AA324"/>
      <c r="AB324"/>
      <c r="AC324"/>
      <c r="AD324"/>
      <c r="AE324"/>
    </row>
    <row r="325" spans="1:31" s="13" customFormat="1" x14ac:dyDescent="0.4">
      <c r="A325" s="23"/>
      <c r="B325" s="23"/>
      <c r="D325" s="16"/>
      <c r="E325" s="32"/>
      <c r="F325" s="33"/>
      <c r="H325" s="16"/>
      <c r="I325" s="32"/>
      <c r="J325" s="33"/>
      <c r="L325" s="16"/>
      <c r="M325" s="32"/>
      <c r="N325" s="33"/>
      <c r="P325" s="16"/>
      <c r="Q325" s="23"/>
      <c r="R325" s="23"/>
      <c r="S325" s="23"/>
      <c r="T325"/>
      <c r="U325"/>
      <c r="V325"/>
      <c r="W325"/>
      <c r="X325"/>
      <c r="Y325"/>
      <c r="Z325"/>
      <c r="AA325"/>
      <c r="AB325"/>
      <c r="AC325"/>
      <c r="AD325"/>
      <c r="AE325"/>
    </row>
    <row r="326" spans="1:31" s="13" customFormat="1" x14ac:dyDescent="0.4">
      <c r="A326" s="23"/>
      <c r="B326" s="23"/>
      <c r="D326" s="16"/>
      <c r="E326" s="32"/>
      <c r="F326" s="33"/>
      <c r="H326" s="16"/>
      <c r="I326" s="32"/>
      <c r="J326" s="33"/>
      <c r="L326" s="16"/>
      <c r="M326" s="32"/>
      <c r="N326" s="33"/>
      <c r="P326" s="16"/>
      <c r="Q326" s="23"/>
      <c r="R326" s="23"/>
      <c r="S326" s="23"/>
      <c r="T326"/>
      <c r="U326"/>
      <c r="V326"/>
      <c r="W326"/>
      <c r="X326"/>
      <c r="Y326"/>
      <c r="Z326"/>
      <c r="AA326"/>
      <c r="AB326"/>
      <c r="AC326"/>
      <c r="AD326"/>
      <c r="AE326"/>
    </row>
    <row r="327" spans="1:31" s="13" customFormat="1" x14ac:dyDescent="0.4">
      <c r="A327" s="23"/>
      <c r="B327" s="23"/>
      <c r="D327" s="16"/>
      <c r="E327" s="32"/>
      <c r="F327" s="33"/>
      <c r="H327" s="16"/>
      <c r="I327" s="32"/>
      <c r="J327" s="33"/>
      <c r="L327" s="16"/>
      <c r="M327" s="32"/>
      <c r="N327" s="33"/>
      <c r="P327" s="16"/>
      <c r="Q327" s="23"/>
      <c r="R327" s="23"/>
      <c r="S327" s="23"/>
      <c r="T327"/>
      <c r="U327"/>
      <c r="V327"/>
      <c r="W327"/>
      <c r="X327"/>
      <c r="Y327"/>
      <c r="Z327"/>
      <c r="AA327"/>
      <c r="AB327"/>
      <c r="AC327"/>
      <c r="AD327"/>
      <c r="AE327"/>
    </row>
    <row r="328" spans="1:31" s="13" customFormat="1" x14ac:dyDescent="0.4">
      <c r="A328" s="23"/>
      <c r="B328" s="23"/>
      <c r="D328" s="16"/>
      <c r="E328" s="32"/>
      <c r="F328" s="33"/>
      <c r="H328" s="16"/>
      <c r="I328" s="32"/>
      <c r="J328" s="33"/>
      <c r="L328" s="16"/>
      <c r="M328" s="32"/>
      <c r="N328" s="33"/>
      <c r="P328" s="16"/>
      <c r="Q328" s="23"/>
      <c r="R328" s="23"/>
      <c r="S328" s="23"/>
      <c r="T328"/>
      <c r="U328"/>
      <c r="V328"/>
      <c r="W328"/>
      <c r="X328"/>
      <c r="Y328"/>
      <c r="Z328"/>
      <c r="AA328"/>
      <c r="AB328"/>
      <c r="AC328"/>
      <c r="AD328"/>
      <c r="AE328"/>
    </row>
    <row r="329" spans="1:31" s="13" customFormat="1" x14ac:dyDescent="0.4">
      <c r="A329" s="23"/>
      <c r="B329" s="23"/>
      <c r="D329" s="16"/>
      <c r="E329" s="32"/>
      <c r="F329" s="33"/>
      <c r="H329" s="16"/>
      <c r="I329" s="32"/>
      <c r="J329" s="33"/>
      <c r="L329" s="16"/>
      <c r="M329" s="32"/>
      <c r="N329" s="33"/>
      <c r="P329" s="16"/>
      <c r="Q329" s="23"/>
      <c r="R329" s="23"/>
      <c r="S329" s="23"/>
      <c r="T329"/>
      <c r="U329"/>
      <c r="V329"/>
      <c r="W329"/>
      <c r="X329"/>
      <c r="Y329"/>
      <c r="Z329"/>
      <c r="AA329"/>
      <c r="AB329"/>
      <c r="AC329"/>
      <c r="AD329"/>
      <c r="AE329"/>
    </row>
    <row r="330" spans="1:31" s="13" customFormat="1" x14ac:dyDescent="0.4">
      <c r="A330" s="23"/>
      <c r="B330" s="23"/>
      <c r="D330" s="16"/>
      <c r="E330" s="32"/>
      <c r="F330" s="33"/>
      <c r="H330" s="16"/>
      <c r="I330" s="32"/>
      <c r="J330" s="33"/>
      <c r="L330" s="16"/>
      <c r="M330" s="32"/>
      <c r="N330" s="33"/>
      <c r="P330" s="16"/>
      <c r="Q330" s="23"/>
      <c r="R330" s="23"/>
      <c r="S330" s="23"/>
      <c r="T330"/>
      <c r="U330"/>
      <c r="V330"/>
      <c r="W330"/>
      <c r="X330"/>
      <c r="Y330"/>
      <c r="Z330"/>
      <c r="AA330"/>
      <c r="AB330"/>
      <c r="AC330"/>
      <c r="AD330"/>
      <c r="AE330"/>
    </row>
    <row r="331" spans="1:31" s="13" customFormat="1" x14ac:dyDescent="0.4">
      <c r="A331" s="23"/>
      <c r="B331" s="23"/>
      <c r="D331" s="16"/>
      <c r="E331" s="32"/>
      <c r="F331" s="33"/>
      <c r="H331" s="16"/>
      <c r="I331" s="32"/>
      <c r="J331" s="33"/>
      <c r="L331" s="16"/>
      <c r="M331" s="32"/>
      <c r="N331" s="33"/>
      <c r="P331" s="16"/>
      <c r="Q331" s="23"/>
      <c r="R331" s="23"/>
      <c r="S331" s="23"/>
      <c r="T331"/>
      <c r="U331"/>
      <c r="V331"/>
      <c r="W331"/>
      <c r="X331"/>
      <c r="Y331"/>
      <c r="Z331"/>
      <c r="AA331"/>
      <c r="AB331"/>
      <c r="AC331"/>
      <c r="AD331"/>
      <c r="AE331"/>
    </row>
    <row r="332" spans="1:31" s="13" customFormat="1" x14ac:dyDescent="0.4">
      <c r="A332" s="23"/>
      <c r="B332" s="23"/>
      <c r="D332" s="16"/>
      <c r="E332" s="32"/>
      <c r="F332" s="33"/>
      <c r="H332" s="16"/>
      <c r="I332" s="32"/>
      <c r="J332" s="33"/>
      <c r="L332" s="16"/>
      <c r="M332" s="32"/>
      <c r="N332" s="33"/>
      <c r="P332" s="16"/>
      <c r="Q332" s="23"/>
      <c r="R332" s="23"/>
      <c r="S332" s="23"/>
      <c r="T332"/>
      <c r="U332"/>
      <c r="V332"/>
      <c r="W332"/>
      <c r="X332"/>
      <c r="Y332"/>
      <c r="Z332"/>
      <c r="AA332"/>
      <c r="AB332"/>
      <c r="AC332"/>
      <c r="AD332"/>
      <c r="AE332"/>
    </row>
    <row r="333" spans="1:31" s="13" customFormat="1" x14ac:dyDescent="0.4">
      <c r="A333" s="23"/>
      <c r="B333" s="23"/>
      <c r="D333" s="16"/>
      <c r="E333" s="32"/>
      <c r="F333" s="33"/>
      <c r="H333" s="16"/>
      <c r="I333" s="32"/>
      <c r="J333" s="33"/>
      <c r="L333" s="16"/>
      <c r="M333" s="32"/>
      <c r="N333" s="33"/>
      <c r="P333" s="16"/>
      <c r="Q333" s="23"/>
      <c r="R333" s="23"/>
      <c r="S333" s="23"/>
      <c r="T333"/>
      <c r="U333"/>
      <c r="V333"/>
      <c r="W333"/>
      <c r="X333"/>
      <c r="Y333"/>
      <c r="Z333"/>
      <c r="AA333"/>
      <c r="AB333"/>
      <c r="AC333"/>
      <c r="AD333"/>
      <c r="AE333"/>
    </row>
    <row r="334" spans="1:31" s="13" customFormat="1" x14ac:dyDescent="0.4">
      <c r="A334" s="23"/>
      <c r="B334" s="23"/>
      <c r="D334" s="16"/>
      <c r="E334" s="32"/>
      <c r="F334" s="33"/>
      <c r="H334" s="16"/>
      <c r="I334" s="32"/>
      <c r="J334" s="33"/>
      <c r="L334" s="16"/>
      <c r="M334" s="32"/>
      <c r="N334" s="33"/>
      <c r="P334" s="16"/>
      <c r="Q334" s="23"/>
      <c r="R334" s="23"/>
      <c r="S334" s="23"/>
      <c r="T334"/>
      <c r="U334"/>
      <c r="V334"/>
      <c r="W334"/>
      <c r="X334"/>
      <c r="Y334"/>
      <c r="Z334"/>
      <c r="AA334"/>
      <c r="AB334"/>
      <c r="AC334"/>
      <c r="AD334"/>
      <c r="AE334"/>
    </row>
    <row r="335" spans="1:31" s="13" customFormat="1" x14ac:dyDescent="0.4">
      <c r="A335" s="23"/>
      <c r="B335" s="23"/>
      <c r="D335" s="16"/>
      <c r="E335" s="32"/>
      <c r="F335" s="33"/>
      <c r="H335" s="16"/>
      <c r="I335" s="32"/>
      <c r="J335" s="33"/>
      <c r="L335" s="16"/>
      <c r="M335" s="32"/>
      <c r="N335" s="33"/>
      <c r="P335" s="16"/>
      <c r="Q335" s="23"/>
      <c r="R335" s="23"/>
      <c r="S335" s="23"/>
      <c r="T335"/>
      <c r="U335"/>
      <c r="V335"/>
      <c r="W335"/>
      <c r="X335"/>
      <c r="Y335"/>
      <c r="Z335"/>
      <c r="AA335"/>
      <c r="AB335"/>
      <c r="AC335"/>
      <c r="AD335"/>
      <c r="AE335"/>
    </row>
    <row r="336" spans="1:31" s="13" customFormat="1" x14ac:dyDescent="0.4">
      <c r="A336" s="23"/>
      <c r="B336" s="23"/>
      <c r="D336" s="16"/>
      <c r="E336" s="32"/>
      <c r="F336" s="33"/>
      <c r="H336" s="16"/>
      <c r="I336" s="32"/>
      <c r="J336" s="33"/>
      <c r="L336" s="16"/>
      <c r="M336" s="32"/>
      <c r="N336" s="33"/>
      <c r="P336" s="16"/>
      <c r="Q336" s="23"/>
      <c r="R336" s="23"/>
      <c r="S336" s="23"/>
      <c r="T336"/>
      <c r="U336"/>
      <c r="V336"/>
      <c r="W336"/>
      <c r="X336"/>
      <c r="Y336"/>
      <c r="Z336"/>
      <c r="AA336"/>
      <c r="AB336"/>
      <c r="AC336"/>
      <c r="AD336"/>
      <c r="AE336"/>
    </row>
    <row r="337" spans="1:31" s="13" customFormat="1" x14ac:dyDescent="0.4">
      <c r="A337" s="23"/>
      <c r="B337" s="23"/>
      <c r="D337" s="16"/>
      <c r="E337" s="32"/>
      <c r="F337" s="33"/>
      <c r="H337" s="16"/>
      <c r="I337" s="32"/>
      <c r="J337" s="33"/>
      <c r="L337" s="16"/>
      <c r="M337" s="32"/>
      <c r="N337" s="33"/>
      <c r="P337" s="16"/>
      <c r="Q337" s="23"/>
      <c r="R337" s="23"/>
      <c r="S337" s="23"/>
      <c r="T337"/>
      <c r="U337"/>
      <c r="V337"/>
      <c r="W337"/>
      <c r="X337"/>
      <c r="Y337"/>
      <c r="Z337"/>
      <c r="AA337"/>
      <c r="AB337"/>
      <c r="AC337"/>
      <c r="AD337"/>
      <c r="AE337"/>
    </row>
    <row r="338" spans="1:31" s="13" customFormat="1" x14ac:dyDescent="0.4">
      <c r="A338" s="23"/>
      <c r="B338" s="23"/>
      <c r="D338" s="16"/>
      <c r="E338" s="32"/>
      <c r="F338" s="33"/>
      <c r="H338" s="16"/>
      <c r="I338" s="32"/>
      <c r="J338" s="33"/>
      <c r="L338" s="16"/>
      <c r="M338" s="32"/>
      <c r="N338" s="33"/>
      <c r="P338" s="16"/>
      <c r="Q338" s="23"/>
      <c r="R338" s="23"/>
      <c r="S338" s="23"/>
      <c r="T338"/>
      <c r="U338"/>
      <c r="V338"/>
      <c r="W338"/>
      <c r="X338"/>
      <c r="Y338"/>
      <c r="Z338"/>
      <c r="AA338"/>
      <c r="AB338"/>
      <c r="AC338"/>
      <c r="AD338"/>
      <c r="AE338"/>
    </row>
    <row r="339" spans="1:31" s="13" customFormat="1" x14ac:dyDescent="0.4">
      <c r="A339" s="23"/>
      <c r="B339" s="23"/>
      <c r="D339" s="16"/>
      <c r="E339" s="32"/>
      <c r="F339" s="33"/>
      <c r="H339" s="16"/>
      <c r="I339" s="32"/>
      <c r="J339" s="33"/>
      <c r="L339" s="16"/>
      <c r="M339" s="32"/>
      <c r="N339" s="33"/>
      <c r="P339" s="16"/>
      <c r="Q339" s="23"/>
      <c r="R339" s="23"/>
      <c r="S339" s="23"/>
      <c r="T339"/>
      <c r="U339"/>
      <c r="V339"/>
      <c r="W339"/>
      <c r="X339"/>
      <c r="Y339"/>
      <c r="Z339"/>
      <c r="AA339"/>
      <c r="AB339"/>
      <c r="AC339"/>
      <c r="AD339"/>
      <c r="AE339"/>
    </row>
    <row r="340" spans="1:31" s="13" customFormat="1" x14ac:dyDescent="0.4">
      <c r="A340" s="23"/>
      <c r="B340" s="23"/>
      <c r="D340" s="16"/>
      <c r="E340" s="32"/>
      <c r="F340" s="33"/>
      <c r="H340" s="16"/>
      <c r="I340" s="32"/>
      <c r="J340" s="33"/>
      <c r="L340" s="16"/>
      <c r="M340" s="32"/>
      <c r="N340" s="33"/>
      <c r="P340" s="16"/>
      <c r="Q340" s="23"/>
      <c r="R340" s="23"/>
      <c r="S340" s="23"/>
      <c r="T340"/>
      <c r="U340"/>
      <c r="V340"/>
      <c r="W340"/>
      <c r="X340"/>
      <c r="Y340"/>
      <c r="Z340"/>
      <c r="AA340"/>
      <c r="AB340"/>
      <c r="AC340"/>
      <c r="AD340"/>
      <c r="AE340"/>
    </row>
    <row r="341" spans="1:31" s="13" customFormat="1" x14ac:dyDescent="0.4">
      <c r="A341" s="23"/>
      <c r="B341" s="23"/>
      <c r="D341" s="16"/>
      <c r="E341" s="32"/>
      <c r="F341" s="33"/>
      <c r="H341" s="16"/>
      <c r="I341" s="32"/>
      <c r="J341" s="33"/>
      <c r="L341" s="16"/>
      <c r="M341" s="32"/>
      <c r="N341" s="33"/>
      <c r="P341" s="16"/>
      <c r="Q341" s="23"/>
      <c r="R341" s="23"/>
      <c r="S341" s="23"/>
      <c r="T341"/>
      <c r="U341"/>
      <c r="V341"/>
      <c r="W341"/>
      <c r="X341"/>
      <c r="Y341"/>
      <c r="Z341"/>
      <c r="AA341"/>
      <c r="AB341"/>
      <c r="AC341"/>
      <c r="AD341"/>
      <c r="AE341"/>
    </row>
    <row r="342" spans="1:31" s="13" customFormat="1" x14ac:dyDescent="0.4">
      <c r="A342" s="23"/>
      <c r="B342" s="23"/>
      <c r="D342" s="16"/>
      <c r="E342" s="32"/>
      <c r="F342" s="33"/>
      <c r="H342" s="16"/>
      <c r="I342" s="32"/>
      <c r="J342" s="33"/>
      <c r="L342" s="16"/>
      <c r="M342" s="32"/>
      <c r="N342" s="33"/>
      <c r="P342" s="16"/>
      <c r="Q342" s="23"/>
      <c r="R342" s="23"/>
      <c r="S342" s="23"/>
      <c r="T342"/>
      <c r="U342"/>
      <c r="V342"/>
      <c r="W342"/>
      <c r="X342"/>
      <c r="Y342"/>
      <c r="Z342"/>
      <c r="AA342"/>
      <c r="AB342"/>
      <c r="AC342"/>
      <c r="AD342"/>
      <c r="AE342"/>
    </row>
    <row r="343" spans="1:31" s="13" customFormat="1" x14ac:dyDescent="0.4">
      <c r="A343" s="23"/>
      <c r="B343" s="23"/>
      <c r="D343" s="16"/>
      <c r="E343" s="32"/>
      <c r="F343" s="33"/>
      <c r="H343" s="16"/>
      <c r="I343" s="32"/>
      <c r="J343" s="33"/>
      <c r="L343" s="16"/>
      <c r="M343" s="32"/>
      <c r="N343" s="33"/>
      <c r="P343" s="16"/>
      <c r="Q343" s="23"/>
      <c r="R343" s="23"/>
      <c r="S343" s="23"/>
      <c r="T343"/>
      <c r="U343"/>
      <c r="V343"/>
      <c r="W343"/>
      <c r="X343"/>
      <c r="Y343"/>
      <c r="Z343"/>
      <c r="AA343"/>
      <c r="AB343"/>
      <c r="AC343"/>
      <c r="AD343"/>
      <c r="AE343"/>
    </row>
    <row r="344" spans="1:31" s="13" customFormat="1" x14ac:dyDescent="0.4">
      <c r="A344" s="23"/>
      <c r="B344" s="23"/>
      <c r="D344" s="16"/>
      <c r="E344" s="32"/>
      <c r="F344" s="33"/>
      <c r="H344" s="16"/>
      <c r="I344" s="32"/>
      <c r="J344" s="33"/>
      <c r="L344" s="16"/>
      <c r="M344" s="32"/>
      <c r="N344" s="33"/>
      <c r="P344" s="16"/>
      <c r="Q344" s="23"/>
      <c r="R344" s="23"/>
      <c r="S344" s="23"/>
      <c r="T344"/>
      <c r="U344"/>
      <c r="V344"/>
      <c r="W344"/>
      <c r="X344"/>
      <c r="Y344"/>
      <c r="Z344"/>
      <c r="AA344"/>
      <c r="AB344"/>
      <c r="AC344"/>
      <c r="AD344"/>
      <c r="AE344"/>
    </row>
    <row r="345" spans="1:31" s="13" customFormat="1" x14ac:dyDescent="0.4">
      <c r="A345" s="23"/>
      <c r="B345" s="23"/>
      <c r="D345" s="16"/>
      <c r="E345" s="32"/>
      <c r="F345" s="33"/>
      <c r="H345" s="16"/>
      <c r="I345" s="32"/>
      <c r="J345" s="33"/>
      <c r="L345" s="16"/>
      <c r="M345" s="32"/>
      <c r="N345" s="33"/>
      <c r="P345" s="16"/>
      <c r="Q345" s="23"/>
      <c r="R345" s="23"/>
      <c r="S345" s="23"/>
      <c r="T345"/>
      <c r="U345"/>
      <c r="V345"/>
      <c r="W345"/>
      <c r="X345"/>
      <c r="Y345"/>
      <c r="Z345"/>
      <c r="AA345"/>
      <c r="AB345"/>
      <c r="AC345"/>
      <c r="AD345"/>
      <c r="AE345"/>
    </row>
    <row r="346" spans="1:31" s="13" customFormat="1" x14ac:dyDescent="0.4">
      <c r="A346" s="23"/>
      <c r="B346" s="23"/>
      <c r="D346" s="16"/>
      <c r="E346" s="32"/>
      <c r="F346" s="33"/>
      <c r="H346" s="16"/>
      <c r="I346" s="32"/>
      <c r="J346" s="33"/>
      <c r="L346" s="16"/>
      <c r="M346" s="32"/>
      <c r="N346" s="33"/>
      <c r="P346" s="16"/>
      <c r="Q346" s="23"/>
      <c r="R346" s="23"/>
      <c r="S346" s="23"/>
      <c r="T346"/>
      <c r="U346"/>
      <c r="V346"/>
      <c r="W346"/>
      <c r="X346"/>
      <c r="Y346"/>
      <c r="Z346"/>
      <c r="AA346"/>
      <c r="AB346"/>
      <c r="AC346"/>
      <c r="AD346"/>
      <c r="AE346"/>
    </row>
    <row r="347" spans="1:31" s="13" customFormat="1" x14ac:dyDescent="0.4">
      <c r="A347" s="23"/>
      <c r="B347" s="23"/>
      <c r="D347" s="16"/>
      <c r="E347" s="32"/>
      <c r="F347" s="33"/>
      <c r="H347" s="16"/>
      <c r="I347" s="32"/>
      <c r="J347" s="33"/>
      <c r="L347" s="16"/>
      <c r="M347" s="32"/>
      <c r="N347" s="33"/>
      <c r="P347" s="16"/>
      <c r="Q347" s="23"/>
      <c r="R347" s="23"/>
      <c r="S347" s="23"/>
      <c r="T347"/>
      <c r="U347"/>
      <c r="V347"/>
      <c r="W347"/>
      <c r="X347"/>
      <c r="Y347"/>
      <c r="Z347"/>
      <c r="AA347"/>
      <c r="AB347"/>
      <c r="AC347"/>
      <c r="AD347"/>
      <c r="AE347"/>
    </row>
    <row r="348" spans="1:31" s="13" customFormat="1" x14ac:dyDescent="0.4">
      <c r="A348" s="23"/>
      <c r="B348" s="23"/>
      <c r="D348" s="16"/>
      <c r="E348" s="32"/>
      <c r="F348" s="33"/>
      <c r="H348" s="16"/>
      <c r="I348" s="32"/>
      <c r="J348" s="33"/>
      <c r="L348" s="16"/>
      <c r="M348" s="32"/>
      <c r="N348" s="33"/>
      <c r="P348" s="16"/>
      <c r="Q348" s="23"/>
      <c r="R348" s="23"/>
      <c r="S348" s="23"/>
      <c r="T348"/>
      <c r="U348"/>
      <c r="V348"/>
      <c r="W348"/>
      <c r="X348"/>
      <c r="Y348"/>
      <c r="Z348"/>
      <c r="AA348"/>
      <c r="AB348"/>
      <c r="AC348"/>
      <c r="AD348"/>
      <c r="AE348"/>
    </row>
    <row r="349" spans="1:31" s="13" customFormat="1" x14ac:dyDescent="0.4">
      <c r="A349" s="23"/>
      <c r="B349" s="23"/>
      <c r="D349" s="16"/>
      <c r="E349" s="32"/>
      <c r="F349" s="33"/>
      <c r="H349" s="16"/>
      <c r="I349" s="32"/>
      <c r="J349" s="33"/>
      <c r="L349" s="16"/>
      <c r="M349" s="32"/>
      <c r="N349" s="33"/>
      <c r="P349" s="16"/>
      <c r="Q349" s="23"/>
      <c r="R349" s="23"/>
      <c r="S349" s="23"/>
      <c r="T349"/>
      <c r="U349"/>
      <c r="V349"/>
      <c r="W349"/>
      <c r="X349"/>
      <c r="Y349"/>
      <c r="Z349"/>
      <c r="AA349"/>
      <c r="AB349"/>
      <c r="AC349"/>
      <c r="AD349"/>
      <c r="AE349"/>
    </row>
    <row r="350" spans="1:31" s="13" customFormat="1" x14ac:dyDescent="0.4">
      <c r="A350" s="23"/>
      <c r="B350" s="23"/>
      <c r="D350" s="16"/>
      <c r="E350" s="32"/>
      <c r="F350" s="33"/>
      <c r="H350" s="16"/>
      <c r="I350" s="32"/>
      <c r="J350" s="33"/>
      <c r="L350" s="16"/>
      <c r="M350" s="32"/>
      <c r="N350" s="33"/>
      <c r="P350" s="16"/>
      <c r="Q350" s="23"/>
      <c r="R350" s="23"/>
      <c r="S350" s="23"/>
      <c r="T350"/>
      <c r="U350"/>
      <c r="V350"/>
      <c r="W350"/>
      <c r="X350"/>
      <c r="Y350"/>
      <c r="Z350"/>
      <c r="AA350"/>
      <c r="AB350"/>
      <c r="AC350"/>
      <c r="AD350"/>
      <c r="AE350"/>
    </row>
    <row r="351" spans="1:31" s="13" customFormat="1" x14ac:dyDescent="0.4">
      <c r="A351" s="23"/>
      <c r="B351" s="23"/>
      <c r="D351" s="16"/>
      <c r="E351" s="32"/>
      <c r="F351" s="33"/>
      <c r="H351" s="16"/>
      <c r="I351" s="32"/>
      <c r="J351" s="33"/>
      <c r="L351" s="16"/>
      <c r="M351" s="32"/>
      <c r="N351" s="33"/>
      <c r="P351" s="16"/>
      <c r="Q351" s="23"/>
      <c r="R351" s="23"/>
      <c r="S351" s="23"/>
      <c r="T351"/>
      <c r="U351"/>
      <c r="V351"/>
      <c r="W351"/>
      <c r="X351"/>
      <c r="Y351"/>
      <c r="Z351"/>
      <c r="AA351"/>
      <c r="AB351"/>
      <c r="AC351"/>
      <c r="AD351"/>
      <c r="AE351"/>
    </row>
    <row r="352" spans="1:31" s="13" customFormat="1" x14ac:dyDescent="0.4">
      <c r="A352" s="23"/>
      <c r="B352" s="23"/>
      <c r="D352" s="16"/>
      <c r="E352" s="32"/>
      <c r="F352" s="33"/>
      <c r="H352" s="16"/>
      <c r="I352" s="32"/>
      <c r="J352" s="33"/>
      <c r="L352" s="16"/>
      <c r="M352" s="32"/>
      <c r="N352" s="33"/>
      <c r="P352" s="16"/>
      <c r="Q352" s="23"/>
      <c r="R352" s="23"/>
      <c r="S352" s="23"/>
      <c r="T352"/>
      <c r="U352"/>
      <c r="V352"/>
      <c r="W352"/>
      <c r="X352"/>
      <c r="Y352"/>
      <c r="Z352"/>
      <c r="AA352"/>
      <c r="AB352"/>
      <c r="AC352"/>
      <c r="AD352"/>
      <c r="AE352"/>
    </row>
    <row r="353" spans="1:31" s="13" customFormat="1" x14ac:dyDescent="0.4">
      <c r="A353" s="23"/>
      <c r="B353" s="23"/>
      <c r="D353" s="16"/>
      <c r="E353" s="32"/>
      <c r="F353" s="33"/>
      <c r="H353" s="16"/>
      <c r="I353" s="32"/>
      <c r="J353" s="33"/>
      <c r="L353" s="16"/>
      <c r="M353" s="32"/>
      <c r="N353" s="33"/>
      <c r="P353" s="16"/>
      <c r="Q353" s="23"/>
      <c r="R353" s="23"/>
      <c r="S353" s="23"/>
      <c r="T353"/>
      <c r="U353"/>
      <c r="V353"/>
      <c r="W353"/>
      <c r="X353"/>
      <c r="Y353"/>
      <c r="Z353"/>
      <c r="AA353"/>
      <c r="AB353"/>
      <c r="AC353"/>
      <c r="AD353"/>
      <c r="AE353"/>
    </row>
    <row r="354" spans="1:31" s="13" customFormat="1" x14ac:dyDescent="0.4">
      <c r="A354" s="23"/>
      <c r="B354" s="23"/>
      <c r="D354" s="16"/>
      <c r="E354" s="32"/>
      <c r="F354" s="33"/>
      <c r="H354" s="16"/>
      <c r="I354" s="32"/>
      <c r="J354" s="33"/>
      <c r="L354" s="16"/>
      <c r="M354" s="32"/>
      <c r="N354" s="33"/>
      <c r="P354" s="16"/>
      <c r="Q354" s="23"/>
      <c r="R354" s="23"/>
      <c r="S354" s="23"/>
      <c r="T354"/>
      <c r="U354"/>
      <c r="V354"/>
      <c r="W354"/>
      <c r="X354"/>
      <c r="Y354"/>
      <c r="Z354"/>
      <c r="AA354"/>
      <c r="AB354"/>
      <c r="AC354"/>
      <c r="AD354"/>
      <c r="AE354"/>
    </row>
    <row r="355" spans="1:31" s="13" customFormat="1" x14ac:dyDescent="0.4">
      <c r="A355" s="23"/>
      <c r="B355" s="23"/>
      <c r="D355" s="16"/>
      <c r="E355" s="32"/>
      <c r="F355" s="33"/>
      <c r="H355" s="16"/>
      <c r="I355" s="32"/>
      <c r="J355" s="33"/>
      <c r="L355" s="16"/>
      <c r="M355" s="32"/>
      <c r="N355" s="33"/>
      <c r="P355" s="16"/>
      <c r="Q355" s="23"/>
      <c r="R355" s="23"/>
      <c r="S355" s="23"/>
      <c r="T355"/>
      <c r="U355"/>
      <c r="V355"/>
      <c r="W355"/>
      <c r="X355"/>
      <c r="Y355"/>
      <c r="Z355"/>
      <c r="AA355"/>
      <c r="AB355"/>
      <c r="AC355"/>
      <c r="AD355"/>
      <c r="AE355"/>
    </row>
    <row r="356" spans="1:31" s="13" customFormat="1" x14ac:dyDescent="0.4">
      <c r="A356" s="23"/>
      <c r="B356" s="23"/>
      <c r="D356" s="16"/>
      <c r="E356" s="32"/>
      <c r="F356" s="33"/>
      <c r="H356" s="16"/>
      <c r="I356" s="32"/>
      <c r="J356" s="33"/>
      <c r="L356" s="16"/>
      <c r="M356" s="32"/>
      <c r="N356" s="33"/>
      <c r="P356" s="16"/>
      <c r="Q356" s="23"/>
      <c r="R356" s="23"/>
      <c r="S356" s="23"/>
      <c r="T356"/>
      <c r="U356"/>
      <c r="V356"/>
      <c r="W356"/>
      <c r="X356"/>
      <c r="Y356"/>
      <c r="Z356"/>
      <c r="AA356"/>
      <c r="AB356"/>
      <c r="AC356"/>
      <c r="AD356"/>
      <c r="AE356"/>
    </row>
    <row r="357" spans="1:31" s="13" customFormat="1" x14ac:dyDescent="0.4">
      <c r="A357" s="23"/>
      <c r="B357" s="23"/>
      <c r="D357" s="16"/>
      <c r="E357" s="32"/>
      <c r="F357" s="33"/>
      <c r="H357" s="16"/>
      <c r="I357" s="32"/>
      <c r="J357" s="33"/>
      <c r="L357" s="16"/>
      <c r="M357" s="32"/>
      <c r="N357" s="33"/>
      <c r="P357" s="16"/>
      <c r="Q357" s="23"/>
      <c r="R357" s="23"/>
      <c r="S357" s="23"/>
      <c r="T357"/>
      <c r="U357"/>
      <c r="V357"/>
      <c r="W357"/>
      <c r="X357"/>
      <c r="Y357"/>
      <c r="Z357"/>
      <c r="AA357"/>
      <c r="AB357"/>
      <c r="AC357"/>
      <c r="AD357"/>
      <c r="AE357"/>
    </row>
    <row r="358" spans="1:31" s="13" customFormat="1" x14ac:dyDescent="0.4">
      <c r="A358" s="23"/>
      <c r="B358" s="23"/>
      <c r="D358" s="16"/>
      <c r="E358" s="32"/>
      <c r="F358" s="33"/>
      <c r="H358" s="16"/>
      <c r="I358" s="32"/>
      <c r="J358" s="33"/>
      <c r="L358" s="16"/>
      <c r="M358" s="32"/>
      <c r="N358" s="33"/>
      <c r="P358" s="16"/>
      <c r="Q358" s="23"/>
      <c r="R358" s="23"/>
      <c r="S358" s="23"/>
      <c r="T358"/>
      <c r="U358"/>
      <c r="V358"/>
      <c r="W358"/>
      <c r="X358"/>
      <c r="Y358"/>
      <c r="Z358"/>
      <c r="AA358"/>
      <c r="AB358"/>
      <c r="AC358"/>
      <c r="AD358"/>
      <c r="AE358"/>
    </row>
    <row r="359" spans="1:31" s="13" customFormat="1" x14ac:dyDescent="0.4">
      <c r="A359" s="23"/>
      <c r="B359" s="23"/>
      <c r="D359" s="16"/>
      <c r="E359" s="32"/>
      <c r="F359" s="33"/>
      <c r="H359" s="16"/>
      <c r="I359" s="32"/>
      <c r="J359" s="33"/>
      <c r="L359" s="16"/>
      <c r="M359" s="32"/>
      <c r="N359" s="33"/>
      <c r="P359" s="16"/>
      <c r="Q359" s="23"/>
      <c r="R359" s="23"/>
      <c r="S359" s="23"/>
      <c r="T359"/>
      <c r="U359"/>
      <c r="V359"/>
      <c r="W359"/>
      <c r="X359"/>
      <c r="Y359"/>
      <c r="Z359"/>
      <c r="AA359"/>
      <c r="AB359"/>
      <c r="AC359"/>
      <c r="AD359"/>
      <c r="AE359"/>
    </row>
    <row r="360" spans="1:31" s="13" customFormat="1" x14ac:dyDescent="0.4">
      <c r="A360" s="23"/>
      <c r="B360" s="23"/>
      <c r="D360" s="16"/>
      <c r="E360" s="32"/>
      <c r="F360" s="33"/>
      <c r="H360" s="16"/>
      <c r="I360" s="32"/>
      <c r="J360" s="33"/>
      <c r="L360" s="16"/>
      <c r="M360" s="32"/>
      <c r="N360" s="33"/>
      <c r="P360" s="16"/>
      <c r="Q360" s="23"/>
      <c r="R360" s="23"/>
      <c r="S360" s="23"/>
      <c r="T360"/>
      <c r="U360"/>
      <c r="V360"/>
      <c r="W360"/>
      <c r="X360"/>
      <c r="Y360"/>
      <c r="Z360"/>
      <c r="AA360"/>
      <c r="AB360"/>
      <c r="AC360"/>
      <c r="AD360"/>
      <c r="AE360"/>
    </row>
    <row r="361" spans="1:31" s="13" customFormat="1" x14ac:dyDescent="0.4">
      <c r="A361" s="23"/>
      <c r="B361" s="23"/>
      <c r="D361" s="16"/>
      <c r="E361" s="32"/>
      <c r="F361" s="33"/>
      <c r="H361" s="16"/>
      <c r="I361" s="32"/>
      <c r="J361" s="33"/>
      <c r="L361" s="16"/>
      <c r="M361" s="32"/>
      <c r="N361" s="33"/>
      <c r="P361" s="16"/>
      <c r="Q361" s="23"/>
      <c r="R361" s="23"/>
      <c r="S361" s="23"/>
      <c r="T361"/>
      <c r="U361"/>
      <c r="V361"/>
      <c r="W361"/>
      <c r="X361"/>
      <c r="Y361"/>
      <c r="Z361"/>
      <c r="AA361"/>
      <c r="AB361"/>
      <c r="AC361"/>
      <c r="AD361"/>
      <c r="AE361"/>
    </row>
    <row r="362" spans="1:31" s="13" customFormat="1" x14ac:dyDescent="0.4">
      <c r="A362" s="23"/>
      <c r="B362" s="23"/>
      <c r="D362" s="16"/>
      <c r="E362" s="32"/>
      <c r="F362" s="33"/>
      <c r="H362" s="16"/>
      <c r="I362" s="32"/>
      <c r="J362" s="33"/>
      <c r="L362" s="16"/>
      <c r="M362" s="32"/>
      <c r="N362" s="33"/>
      <c r="P362" s="16"/>
      <c r="Q362" s="23"/>
      <c r="R362" s="23"/>
      <c r="S362" s="23"/>
      <c r="T362"/>
      <c r="U362"/>
      <c r="V362"/>
      <c r="W362"/>
      <c r="X362"/>
      <c r="Y362"/>
      <c r="Z362"/>
      <c r="AA362"/>
      <c r="AB362"/>
      <c r="AC362"/>
      <c r="AD362"/>
      <c r="AE362"/>
    </row>
    <row r="363" spans="1:31" s="13" customFormat="1" x14ac:dyDescent="0.4">
      <c r="A363" s="23"/>
      <c r="B363" s="23"/>
      <c r="D363" s="16"/>
      <c r="E363" s="32"/>
      <c r="F363" s="33"/>
      <c r="H363" s="16"/>
      <c r="I363" s="32"/>
      <c r="J363" s="33"/>
      <c r="L363" s="16"/>
      <c r="M363" s="32"/>
      <c r="N363" s="33"/>
      <c r="P363" s="16"/>
      <c r="Q363" s="23"/>
      <c r="R363" s="23"/>
      <c r="S363" s="23"/>
      <c r="T363"/>
      <c r="U363"/>
      <c r="V363"/>
      <c r="W363"/>
      <c r="X363"/>
      <c r="Y363"/>
      <c r="Z363"/>
      <c r="AA363"/>
      <c r="AB363"/>
      <c r="AC363"/>
      <c r="AD363"/>
      <c r="AE363"/>
    </row>
    <row r="364" spans="1:31" s="13" customFormat="1" x14ac:dyDescent="0.4">
      <c r="A364" s="23"/>
      <c r="B364" s="23"/>
      <c r="D364" s="16"/>
      <c r="E364" s="32"/>
      <c r="F364" s="33"/>
      <c r="H364" s="16"/>
      <c r="I364" s="32"/>
      <c r="J364" s="33"/>
      <c r="L364" s="16"/>
      <c r="M364" s="32"/>
      <c r="N364" s="33"/>
      <c r="P364" s="16"/>
      <c r="Q364" s="23"/>
      <c r="R364" s="23"/>
      <c r="S364" s="23"/>
      <c r="T364"/>
      <c r="U364"/>
      <c r="V364"/>
      <c r="W364"/>
      <c r="X364"/>
      <c r="Y364"/>
      <c r="Z364"/>
      <c r="AA364"/>
      <c r="AB364"/>
      <c r="AC364"/>
      <c r="AD364"/>
      <c r="AE364"/>
    </row>
    <row r="365" spans="1:31" s="13" customFormat="1" x14ac:dyDescent="0.4">
      <c r="A365" s="23"/>
      <c r="B365" s="23"/>
      <c r="D365" s="16"/>
      <c r="E365" s="32"/>
      <c r="F365" s="33"/>
      <c r="H365" s="16"/>
      <c r="I365" s="32"/>
      <c r="J365" s="33"/>
      <c r="L365" s="16"/>
      <c r="M365" s="32"/>
      <c r="N365" s="33"/>
      <c r="P365" s="16"/>
      <c r="Q365" s="23"/>
      <c r="R365" s="23"/>
      <c r="S365" s="23"/>
      <c r="T365"/>
      <c r="U365"/>
      <c r="V365"/>
      <c r="W365"/>
      <c r="X365"/>
      <c r="Y365"/>
      <c r="Z365"/>
      <c r="AA365"/>
      <c r="AB365"/>
      <c r="AC365"/>
      <c r="AD365"/>
      <c r="AE365"/>
    </row>
    <row r="366" spans="1:31" s="13" customFormat="1" x14ac:dyDescent="0.4">
      <c r="A366" s="23"/>
      <c r="B366" s="23"/>
      <c r="D366" s="16"/>
      <c r="E366" s="32"/>
      <c r="F366" s="33"/>
      <c r="H366" s="16"/>
      <c r="I366" s="32"/>
      <c r="J366" s="33"/>
      <c r="L366" s="16"/>
      <c r="M366" s="32"/>
      <c r="N366" s="33"/>
      <c r="P366" s="16"/>
      <c r="Q366" s="23"/>
      <c r="R366" s="23"/>
      <c r="S366" s="23"/>
      <c r="T366"/>
      <c r="U366"/>
      <c r="V366"/>
      <c r="W366"/>
      <c r="X366"/>
      <c r="Y366"/>
      <c r="Z366"/>
      <c r="AA366"/>
      <c r="AB366"/>
      <c r="AC366"/>
      <c r="AD366"/>
      <c r="AE366"/>
    </row>
    <row r="367" spans="1:31" s="13" customFormat="1" x14ac:dyDescent="0.4">
      <c r="A367" s="23"/>
      <c r="B367" s="23"/>
      <c r="D367" s="16"/>
      <c r="E367" s="32"/>
      <c r="F367" s="33"/>
      <c r="H367" s="16"/>
      <c r="I367" s="32"/>
      <c r="J367" s="33"/>
      <c r="L367" s="16"/>
      <c r="M367" s="32"/>
      <c r="N367" s="33"/>
      <c r="P367" s="16"/>
      <c r="Q367" s="23"/>
      <c r="R367" s="23"/>
      <c r="S367" s="23"/>
      <c r="T367"/>
      <c r="U367"/>
      <c r="V367"/>
      <c r="W367"/>
      <c r="X367"/>
      <c r="Y367"/>
      <c r="Z367"/>
      <c r="AA367"/>
      <c r="AB367"/>
      <c r="AC367"/>
      <c r="AD367"/>
      <c r="AE367"/>
    </row>
    <row r="368" spans="1:31" s="13" customFormat="1" x14ac:dyDescent="0.4">
      <c r="A368" s="23"/>
      <c r="B368" s="23"/>
      <c r="D368" s="16"/>
      <c r="E368" s="32"/>
      <c r="F368" s="33"/>
      <c r="H368" s="16"/>
      <c r="I368" s="32"/>
      <c r="J368" s="33"/>
      <c r="L368" s="16"/>
      <c r="M368" s="32"/>
      <c r="N368" s="33"/>
      <c r="P368" s="16"/>
      <c r="Q368" s="23"/>
      <c r="R368" s="23"/>
      <c r="S368" s="23"/>
      <c r="T368"/>
      <c r="U368"/>
      <c r="V368"/>
      <c r="W368"/>
      <c r="X368"/>
      <c r="Y368"/>
      <c r="Z368"/>
      <c r="AA368"/>
      <c r="AB368"/>
      <c r="AC368"/>
      <c r="AD368"/>
      <c r="AE368"/>
    </row>
    <row r="369" spans="1:31" s="13" customFormat="1" x14ac:dyDescent="0.4">
      <c r="A369" s="23"/>
      <c r="B369" s="23"/>
      <c r="D369" s="16"/>
      <c r="E369" s="32"/>
      <c r="F369" s="33"/>
      <c r="H369" s="16"/>
      <c r="I369" s="32"/>
      <c r="J369" s="33"/>
      <c r="L369" s="16"/>
      <c r="M369" s="32"/>
      <c r="N369" s="33"/>
      <c r="P369" s="16"/>
      <c r="Q369" s="23"/>
      <c r="R369" s="23"/>
      <c r="S369" s="23"/>
      <c r="T369"/>
      <c r="U369"/>
      <c r="V369"/>
      <c r="W369"/>
      <c r="X369"/>
      <c r="Y369"/>
      <c r="Z369"/>
      <c r="AA369"/>
      <c r="AB369"/>
      <c r="AC369"/>
      <c r="AD369"/>
      <c r="AE369"/>
    </row>
    <row r="370" spans="1:31" s="13" customFormat="1" x14ac:dyDescent="0.4">
      <c r="A370" s="23"/>
      <c r="B370" s="23"/>
      <c r="D370" s="16"/>
      <c r="E370" s="32"/>
      <c r="F370" s="33"/>
      <c r="H370" s="16"/>
      <c r="I370" s="32"/>
      <c r="J370" s="33"/>
      <c r="L370" s="16"/>
      <c r="M370" s="32"/>
      <c r="N370" s="33"/>
      <c r="P370" s="16"/>
      <c r="Q370" s="23"/>
      <c r="R370" s="23"/>
      <c r="S370" s="23"/>
      <c r="T370"/>
      <c r="U370"/>
      <c r="V370"/>
      <c r="W370"/>
      <c r="X370"/>
      <c r="Y370"/>
      <c r="Z370"/>
      <c r="AA370"/>
      <c r="AB370"/>
      <c r="AC370"/>
      <c r="AD370"/>
      <c r="AE370"/>
    </row>
    <row r="371" spans="1:31" s="13" customFormat="1" x14ac:dyDescent="0.4">
      <c r="A371" s="23"/>
      <c r="B371" s="23"/>
      <c r="D371" s="16"/>
      <c r="E371" s="32"/>
      <c r="F371" s="33"/>
      <c r="H371" s="16"/>
      <c r="I371" s="32"/>
      <c r="J371" s="33"/>
      <c r="L371" s="16"/>
      <c r="M371" s="32"/>
      <c r="N371" s="33"/>
      <c r="P371" s="16"/>
      <c r="Q371" s="23"/>
      <c r="R371" s="23"/>
      <c r="S371" s="23"/>
      <c r="T371"/>
      <c r="U371"/>
      <c r="V371"/>
      <c r="W371"/>
      <c r="X371"/>
      <c r="Y371"/>
      <c r="Z371"/>
      <c r="AA371"/>
      <c r="AB371"/>
      <c r="AC371"/>
      <c r="AD371"/>
      <c r="AE371"/>
    </row>
    <row r="372" spans="1:31" s="13" customFormat="1" x14ac:dyDescent="0.4">
      <c r="A372" s="23"/>
      <c r="B372" s="23"/>
      <c r="D372" s="16"/>
      <c r="E372" s="32"/>
      <c r="F372" s="33"/>
      <c r="H372" s="16"/>
      <c r="I372" s="32"/>
      <c r="J372" s="33"/>
      <c r="L372" s="16"/>
      <c r="M372" s="32"/>
      <c r="N372" s="33"/>
      <c r="P372" s="16"/>
      <c r="Q372" s="23"/>
      <c r="R372" s="23"/>
      <c r="S372" s="23"/>
      <c r="T372"/>
      <c r="U372"/>
      <c r="V372"/>
      <c r="W372"/>
      <c r="X372"/>
      <c r="Y372"/>
      <c r="Z372"/>
      <c r="AA372"/>
      <c r="AB372"/>
      <c r="AC372"/>
      <c r="AD372"/>
      <c r="AE372"/>
    </row>
    <row r="373" spans="1:31" s="13" customFormat="1" x14ac:dyDescent="0.4">
      <c r="A373" s="23"/>
      <c r="B373" s="23"/>
      <c r="D373" s="16"/>
      <c r="E373" s="32"/>
      <c r="F373" s="33"/>
      <c r="H373" s="16"/>
      <c r="I373" s="32"/>
      <c r="J373" s="33"/>
      <c r="L373" s="16"/>
      <c r="M373" s="32"/>
      <c r="N373" s="33"/>
      <c r="P373" s="16"/>
      <c r="Q373" s="23"/>
      <c r="R373" s="23"/>
      <c r="S373" s="23"/>
      <c r="T373"/>
      <c r="U373"/>
      <c r="V373"/>
      <c r="W373"/>
      <c r="X373"/>
      <c r="Y373"/>
      <c r="Z373"/>
      <c r="AA373"/>
      <c r="AB373"/>
      <c r="AC373"/>
      <c r="AD373"/>
      <c r="AE373"/>
    </row>
    <row r="374" spans="1:31" s="13" customFormat="1" x14ac:dyDescent="0.4">
      <c r="A374" s="23"/>
      <c r="B374" s="23"/>
      <c r="D374" s="16"/>
      <c r="E374" s="32"/>
      <c r="F374" s="33"/>
      <c r="H374" s="16"/>
      <c r="I374" s="32"/>
      <c r="J374" s="33"/>
      <c r="L374" s="16"/>
      <c r="M374" s="32"/>
      <c r="N374" s="33"/>
      <c r="P374" s="16"/>
      <c r="Q374" s="23"/>
      <c r="R374" s="23"/>
      <c r="S374" s="23"/>
      <c r="T374"/>
      <c r="U374"/>
      <c r="V374"/>
      <c r="W374"/>
      <c r="X374"/>
      <c r="Y374"/>
      <c r="Z374"/>
      <c r="AA374"/>
      <c r="AB374"/>
      <c r="AC374"/>
      <c r="AD374"/>
      <c r="AE374"/>
    </row>
    <row r="375" spans="1:31" s="13" customFormat="1" x14ac:dyDescent="0.4">
      <c r="A375" s="23"/>
      <c r="B375" s="23"/>
      <c r="D375" s="16"/>
      <c r="E375" s="32"/>
      <c r="F375" s="33"/>
      <c r="H375" s="16"/>
      <c r="I375" s="32"/>
      <c r="J375" s="33"/>
      <c r="L375" s="16"/>
      <c r="M375" s="32"/>
      <c r="N375" s="33"/>
      <c r="P375" s="16"/>
      <c r="Q375" s="23"/>
      <c r="R375" s="23"/>
      <c r="S375" s="23"/>
      <c r="T375"/>
      <c r="U375"/>
      <c r="V375"/>
      <c r="W375"/>
      <c r="X375"/>
      <c r="Y375"/>
      <c r="Z375"/>
      <c r="AA375"/>
      <c r="AB375"/>
      <c r="AC375"/>
      <c r="AD375"/>
      <c r="AE375"/>
    </row>
    <row r="376" spans="1:31" s="13" customFormat="1" x14ac:dyDescent="0.4">
      <c r="A376" s="23"/>
      <c r="B376" s="23"/>
      <c r="D376" s="16"/>
      <c r="E376" s="32"/>
      <c r="F376" s="33"/>
      <c r="H376" s="16"/>
      <c r="I376" s="32"/>
      <c r="J376" s="33"/>
      <c r="L376" s="16"/>
      <c r="M376" s="32"/>
      <c r="N376" s="33"/>
      <c r="P376" s="16"/>
      <c r="Q376" s="23"/>
      <c r="R376" s="23"/>
      <c r="S376" s="23"/>
      <c r="T376"/>
      <c r="U376"/>
      <c r="V376"/>
      <c r="W376"/>
      <c r="X376"/>
      <c r="Y376"/>
      <c r="Z376"/>
      <c r="AA376"/>
      <c r="AB376"/>
      <c r="AC376"/>
      <c r="AD376"/>
      <c r="AE376"/>
    </row>
    <row r="377" spans="1:31" s="13" customFormat="1" x14ac:dyDescent="0.4">
      <c r="A377" s="23"/>
      <c r="B377" s="23"/>
      <c r="D377" s="16"/>
      <c r="E377" s="32"/>
      <c r="F377" s="33"/>
      <c r="H377" s="16"/>
      <c r="I377" s="32"/>
      <c r="J377" s="33"/>
      <c r="L377" s="16"/>
      <c r="M377" s="32"/>
      <c r="N377" s="33"/>
      <c r="P377" s="16"/>
      <c r="Q377" s="23"/>
      <c r="R377" s="23"/>
      <c r="S377" s="23"/>
      <c r="T377"/>
      <c r="U377"/>
      <c r="V377"/>
      <c r="W377"/>
      <c r="X377"/>
      <c r="Y377"/>
      <c r="Z377"/>
      <c r="AA377"/>
      <c r="AB377"/>
      <c r="AC377"/>
      <c r="AD377"/>
      <c r="AE377"/>
    </row>
    <row r="378" spans="1:31" s="13" customFormat="1" x14ac:dyDescent="0.4">
      <c r="A378" s="23"/>
      <c r="B378" s="23"/>
      <c r="D378" s="16"/>
      <c r="E378" s="32"/>
      <c r="F378" s="33"/>
      <c r="H378" s="16"/>
      <c r="I378" s="32"/>
      <c r="J378" s="33"/>
      <c r="L378" s="16"/>
      <c r="M378" s="32"/>
      <c r="N378" s="33"/>
      <c r="P378" s="16"/>
      <c r="Q378" s="23"/>
      <c r="R378" s="23"/>
      <c r="S378" s="23"/>
      <c r="T378"/>
      <c r="U378"/>
      <c r="V378"/>
      <c r="W378"/>
      <c r="X378"/>
      <c r="Y378"/>
      <c r="Z378"/>
      <c r="AA378"/>
      <c r="AB378"/>
      <c r="AC378"/>
      <c r="AD378"/>
      <c r="AE378"/>
    </row>
    <row r="379" spans="1:31" s="13" customFormat="1" x14ac:dyDescent="0.4">
      <c r="A379" s="23"/>
      <c r="B379" s="23"/>
      <c r="D379" s="16"/>
      <c r="E379" s="32"/>
      <c r="F379" s="33"/>
      <c r="H379" s="16"/>
      <c r="I379" s="32"/>
      <c r="J379" s="33"/>
      <c r="L379" s="16"/>
      <c r="M379" s="32"/>
      <c r="N379" s="33"/>
      <c r="P379" s="16"/>
      <c r="Q379" s="23"/>
      <c r="R379" s="23"/>
      <c r="S379" s="23"/>
      <c r="T379"/>
      <c r="U379"/>
      <c r="V379"/>
      <c r="W379"/>
      <c r="X379"/>
      <c r="Y379"/>
      <c r="Z379"/>
      <c r="AA379"/>
      <c r="AB379"/>
      <c r="AC379"/>
      <c r="AD379"/>
      <c r="AE379"/>
    </row>
    <row r="380" spans="1:31" s="13" customFormat="1" x14ac:dyDescent="0.4">
      <c r="A380" s="23"/>
      <c r="B380" s="23"/>
      <c r="D380" s="16"/>
      <c r="E380" s="32"/>
      <c r="F380" s="33"/>
      <c r="H380" s="16"/>
      <c r="I380" s="32"/>
      <c r="J380" s="33"/>
      <c r="L380" s="16"/>
      <c r="M380" s="32"/>
      <c r="N380" s="33"/>
      <c r="P380" s="16"/>
      <c r="Q380" s="23"/>
      <c r="R380" s="23"/>
      <c r="S380" s="23"/>
      <c r="T380"/>
      <c r="U380"/>
      <c r="V380"/>
      <c r="W380"/>
      <c r="X380"/>
      <c r="Y380"/>
      <c r="Z380"/>
      <c r="AA380"/>
      <c r="AB380"/>
      <c r="AC380"/>
      <c r="AD380"/>
      <c r="AE380"/>
    </row>
    <row r="381" spans="1:31" s="13" customFormat="1" x14ac:dyDescent="0.4">
      <c r="A381" s="23"/>
      <c r="B381" s="23"/>
      <c r="D381" s="16"/>
      <c r="E381" s="32"/>
      <c r="F381" s="33"/>
      <c r="H381" s="16"/>
      <c r="I381" s="32"/>
      <c r="J381" s="33"/>
      <c r="L381" s="16"/>
      <c r="M381" s="32"/>
      <c r="N381" s="33"/>
      <c r="P381" s="16"/>
      <c r="Q381" s="23"/>
      <c r="R381" s="23"/>
      <c r="S381" s="23"/>
      <c r="T381"/>
      <c r="U381"/>
      <c r="V381"/>
      <c r="W381"/>
      <c r="X381"/>
      <c r="Y381"/>
      <c r="Z381"/>
      <c r="AA381"/>
      <c r="AB381"/>
      <c r="AC381"/>
      <c r="AD381"/>
      <c r="AE381"/>
    </row>
    <row r="382" spans="1:31" s="13" customFormat="1" x14ac:dyDescent="0.4">
      <c r="A382" s="23"/>
      <c r="B382" s="23"/>
      <c r="D382" s="16"/>
      <c r="E382" s="32"/>
      <c r="F382" s="33"/>
      <c r="H382" s="16"/>
      <c r="I382" s="32"/>
      <c r="J382" s="33"/>
      <c r="L382" s="16"/>
      <c r="M382" s="32"/>
      <c r="N382" s="33"/>
      <c r="P382" s="16"/>
      <c r="Q382" s="23"/>
      <c r="R382" s="23"/>
      <c r="S382" s="23"/>
      <c r="T382"/>
      <c r="U382"/>
      <c r="V382"/>
      <c r="W382"/>
      <c r="X382"/>
      <c r="Y382"/>
      <c r="Z382"/>
      <c r="AA382"/>
      <c r="AB382"/>
      <c r="AC382"/>
      <c r="AD382"/>
      <c r="AE382"/>
    </row>
    <row r="383" spans="1:31" s="13" customFormat="1" x14ac:dyDescent="0.4">
      <c r="A383" s="23"/>
      <c r="B383" s="23"/>
      <c r="D383" s="16"/>
      <c r="E383" s="32"/>
      <c r="F383" s="33"/>
      <c r="H383" s="16"/>
      <c r="I383" s="32"/>
      <c r="J383" s="33"/>
      <c r="L383" s="16"/>
      <c r="M383" s="32"/>
      <c r="N383" s="33"/>
      <c r="P383" s="16"/>
      <c r="Q383" s="23"/>
      <c r="R383" s="23"/>
      <c r="S383" s="23"/>
      <c r="T383"/>
      <c r="U383"/>
      <c r="V383"/>
      <c r="W383"/>
      <c r="X383"/>
      <c r="Y383"/>
      <c r="Z383"/>
      <c r="AA383"/>
      <c r="AB383"/>
      <c r="AC383"/>
      <c r="AD383"/>
      <c r="AE383"/>
    </row>
    <row r="384" spans="1:31" s="13" customFormat="1" x14ac:dyDescent="0.4">
      <c r="A384" s="23"/>
      <c r="B384" s="23"/>
      <c r="D384" s="16"/>
      <c r="E384" s="32"/>
      <c r="F384" s="33"/>
      <c r="H384" s="16"/>
      <c r="I384" s="32"/>
      <c r="J384" s="33"/>
      <c r="L384" s="16"/>
      <c r="M384" s="32"/>
      <c r="N384" s="33"/>
      <c r="P384" s="16"/>
      <c r="Q384" s="23"/>
      <c r="R384" s="23"/>
      <c r="S384" s="23"/>
      <c r="T384"/>
      <c r="U384"/>
      <c r="V384"/>
      <c r="W384"/>
      <c r="X384"/>
      <c r="Y384"/>
      <c r="Z384"/>
      <c r="AA384"/>
      <c r="AB384"/>
      <c r="AC384"/>
      <c r="AD384"/>
      <c r="AE384"/>
    </row>
    <row r="385" spans="1:31" s="13" customFormat="1" x14ac:dyDescent="0.4">
      <c r="A385" s="23"/>
      <c r="B385" s="23"/>
      <c r="D385" s="16"/>
      <c r="E385" s="32"/>
      <c r="F385" s="33"/>
      <c r="H385" s="16"/>
      <c r="I385" s="32"/>
      <c r="J385" s="33"/>
      <c r="L385" s="16"/>
      <c r="M385" s="32"/>
      <c r="N385" s="33"/>
      <c r="P385" s="16"/>
      <c r="Q385" s="23"/>
      <c r="R385" s="23"/>
      <c r="S385" s="23"/>
      <c r="T385"/>
      <c r="U385"/>
      <c r="V385"/>
      <c r="W385"/>
      <c r="X385"/>
      <c r="Y385"/>
      <c r="Z385"/>
      <c r="AA385"/>
      <c r="AB385"/>
      <c r="AC385"/>
      <c r="AD385"/>
      <c r="AE385"/>
    </row>
    <row r="386" spans="1:31" s="13" customFormat="1" x14ac:dyDescent="0.4">
      <c r="A386" s="23"/>
      <c r="B386" s="23"/>
      <c r="D386" s="16"/>
      <c r="E386" s="32"/>
      <c r="F386" s="33"/>
      <c r="H386" s="16"/>
      <c r="I386" s="32"/>
      <c r="J386" s="33"/>
      <c r="L386" s="16"/>
      <c r="M386" s="32"/>
      <c r="N386" s="33"/>
      <c r="P386" s="16"/>
      <c r="Q386" s="23"/>
      <c r="R386" s="23"/>
      <c r="S386" s="23"/>
      <c r="T386"/>
      <c r="U386"/>
      <c r="V386"/>
      <c r="W386"/>
      <c r="X386"/>
      <c r="Y386"/>
      <c r="Z386"/>
      <c r="AA386"/>
      <c r="AB386"/>
      <c r="AC386"/>
      <c r="AD386"/>
      <c r="AE386"/>
    </row>
    <row r="387" spans="1:31" s="13" customFormat="1" x14ac:dyDescent="0.4">
      <c r="A387" s="23"/>
      <c r="B387" s="23"/>
      <c r="D387" s="16"/>
      <c r="E387" s="32"/>
      <c r="F387" s="33"/>
      <c r="H387" s="16"/>
      <c r="I387" s="32"/>
      <c r="J387" s="33"/>
      <c r="L387" s="16"/>
      <c r="M387" s="32"/>
      <c r="N387" s="33"/>
      <c r="P387" s="16"/>
      <c r="Q387" s="23"/>
      <c r="R387" s="23"/>
      <c r="S387" s="23"/>
      <c r="T387"/>
      <c r="U387"/>
      <c r="V387"/>
      <c r="W387"/>
      <c r="X387"/>
      <c r="Y387"/>
      <c r="Z387"/>
      <c r="AA387"/>
      <c r="AB387"/>
      <c r="AC387"/>
      <c r="AD387"/>
      <c r="AE387"/>
    </row>
    <row r="388" spans="1:31" s="13" customFormat="1" x14ac:dyDescent="0.4">
      <c r="A388" s="23"/>
      <c r="B388" s="23"/>
      <c r="D388" s="16"/>
      <c r="E388" s="32"/>
      <c r="F388" s="33"/>
      <c r="H388" s="16"/>
      <c r="I388" s="32"/>
      <c r="J388" s="33"/>
      <c r="L388" s="16"/>
      <c r="M388" s="32"/>
      <c r="N388" s="33"/>
      <c r="P388" s="16"/>
      <c r="Q388" s="23"/>
      <c r="R388" s="23"/>
      <c r="S388" s="23"/>
      <c r="T388"/>
      <c r="U388"/>
      <c r="V388"/>
      <c r="W388"/>
      <c r="X388"/>
      <c r="Y388"/>
      <c r="Z388"/>
      <c r="AA388"/>
      <c r="AB388"/>
      <c r="AC388"/>
      <c r="AD388"/>
      <c r="AE388"/>
    </row>
    <row r="389" spans="1:31" s="13" customFormat="1" x14ac:dyDescent="0.4">
      <c r="A389" s="23"/>
      <c r="B389" s="23"/>
      <c r="D389" s="16"/>
      <c r="E389" s="32"/>
      <c r="F389" s="33"/>
      <c r="H389" s="16"/>
      <c r="I389" s="32"/>
      <c r="J389" s="33"/>
      <c r="L389" s="16"/>
      <c r="M389" s="32"/>
      <c r="N389" s="33"/>
      <c r="P389" s="16"/>
      <c r="Q389" s="23"/>
      <c r="R389" s="23"/>
      <c r="S389" s="23"/>
      <c r="T389"/>
      <c r="U389"/>
      <c r="V389"/>
      <c r="W389"/>
      <c r="X389"/>
      <c r="Y389"/>
      <c r="Z389"/>
      <c r="AA389"/>
      <c r="AB389"/>
      <c r="AC389"/>
      <c r="AD389"/>
      <c r="AE389"/>
    </row>
    <row r="390" spans="1:31" s="13" customFormat="1" x14ac:dyDescent="0.4">
      <c r="A390" s="23"/>
      <c r="B390" s="23"/>
      <c r="D390" s="16"/>
      <c r="E390" s="32"/>
      <c r="F390" s="33"/>
      <c r="H390" s="16"/>
      <c r="I390" s="32"/>
      <c r="J390" s="33"/>
      <c r="L390" s="16"/>
      <c r="M390" s="32"/>
      <c r="N390" s="33"/>
      <c r="P390" s="16"/>
      <c r="Q390" s="23"/>
      <c r="R390" s="23"/>
      <c r="S390" s="23"/>
      <c r="T390"/>
      <c r="U390"/>
      <c r="V390"/>
      <c r="W390"/>
      <c r="X390"/>
      <c r="Y390"/>
      <c r="Z390"/>
      <c r="AA390"/>
      <c r="AB390"/>
      <c r="AC390"/>
      <c r="AD390"/>
      <c r="AE390"/>
    </row>
    <row r="391" spans="1:31" s="13" customFormat="1" x14ac:dyDescent="0.4">
      <c r="A391" s="23"/>
      <c r="B391" s="23"/>
      <c r="D391" s="16"/>
      <c r="E391" s="32"/>
      <c r="F391" s="33"/>
      <c r="H391" s="16"/>
      <c r="I391" s="32"/>
      <c r="J391" s="33"/>
      <c r="L391" s="16"/>
      <c r="M391" s="32"/>
      <c r="N391" s="33"/>
      <c r="P391" s="16"/>
      <c r="Q391" s="23"/>
      <c r="R391" s="23"/>
      <c r="S391" s="23"/>
      <c r="T391"/>
      <c r="U391"/>
      <c r="V391"/>
      <c r="W391"/>
      <c r="X391"/>
      <c r="Y391"/>
      <c r="Z391"/>
      <c r="AA391"/>
      <c r="AB391"/>
      <c r="AC391"/>
      <c r="AD391"/>
      <c r="AE391"/>
    </row>
    <row r="392" spans="1:31" s="13" customFormat="1" x14ac:dyDescent="0.4">
      <c r="A392" s="23"/>
      <c r="B392" s="23"/>
      <c r="D392" s="16"/>
      <c r="E392" s="32"/>
      <c r="F392" s="33"/>
      <c r="H392" s="16"/>
      <c r="I392" s="32"/>
      <c r="J392" s="33"/>
      <c r="L392" s="16"/>
      <c r="M392" s="32"/>
      <c r="N392" s="33"/>
      <c r="P392" s="16"/>
      <c r="Q392" s="23"/>
      <c r="R392" s="23"/>
      <c r="S392" s="23"/>
      <c r="T392"/>
      <c r="U392"/>
      <c r="V392"/>
      <c r="W392"/>
      <c r="X392"/>
      <c r="Y392"/>
      <c r="Z392"/>
      <c r="AA392"/>
      <c r="AB392"/>
      <c r="AC392"/>
      <c r="AD392"/>
      <c r="AE392"/>
    </row>
    <row r="393" spans="1:31" s="13" customFormat="1" x14ac:dyDescent="0.4">
      <c r="A393" s="23"/>
      <c r="B393" s="23"/>
      <c r="D393" s="16"/>
      <c r="E393" s="32"/>
      <c r="F393" s="33"/>
      <c r="H393" s="16"/>
      <c r="I393" s="32"/>
      <c r="J393" s="33"/>
      <c r="L393" s="16"/>
      <c r="M393" s="32"/>
      <c r="N393" s="33"/>
      <c r="P393" s="16"/>
      <c r="Q393" s="23"/>
      <c r="R393" s="23"/>
      <c r="S393" s="23"/>
      <c r="T393"/>
      <c r="U393"/>
      <c r="V393"/>
      <c r="W393"/>
      <c r="X393"/>
      <c r="Y393"/>
      <c r="Z393"/>
      <c r="AA393"/>
      <c r="AB393"/>
      <c r="AC393"/>
      <c r="AD393"/>
      <c r="AE393"/>
    </row>
    <row r="394" spans="1:31" s="13" customFormat="1" x14ac:dyDescent="0.4">
      <c r="A394" s="23"/>
      <c r="B394" s="23"/>
      <c r="D394" s="16"/>
      <c r="E394" s="32"/>
      <c r="F394" s="33"/>
      <c r="H394" s="16"/>
      <c r="I394" s="32"/>
      <c r="J394" s="33"/>
      <c r="L394" s="16"/>
      <c r="M394" s="32"/>
      <c r="N394" s="33"/>
      <c r="P394" s="16"/>
      <c r="Q394" s="23"/>
      <c r="R394" s="23"/>
      <c r="S394" s="23"/>
      <c r="T394"/>
      <c r="U394"/>
      <c r="V394"/>
      <c r="W394"/>
      <c r="X394"/>
      <c r="Y394"/>
      <c r="Z394"/>
      <c r="AA394"/>
      <c r="AB394"/>
      <c r="AC394"/>
      <c r="AD394"/>
      <c r="AE394"/>
    </row>
    <row r="395" spans="1:31" s="13" customFormat="1" x14ac:dyDescent="0.4">
      <c r="A395" s="23"/>
      <c r="B395" s="23"/>
      <c r="D395" s="16"/>
      <c r="E395" s="32"/>
      <c r="F395" s="33"/>
      <c r="H395" s="16"/>
      <c r="I395" s="32"/>
      <c r="J395" s="33"/>
      <c r="L395" s="16"/>
      <c r="M395" s="32"/>
      <c r="N395" s="33"/>
      <c r="P395" s="16"/>
      <c r="Q395" s="23"/>
      <c r="R395" s="23"/>
      <c r="S395" s="23"/>
      <c r="T395"/>
      <c r="U395"/>
      <c r="V395"/>
      <c r="W395"/>
      <c r="X395"/>
      <c r="Y395"/>
      <c r="Z395"/>
      <c r="AA395"/>
      <c r="AB395"/>
      <c r="AC395"/>
      <c r="AD395"/>
      <c r="AE395"/>
    </row>
    <row r="396" spans="1:31" s="13" customFormat="1" x14ac:dyDescent="0.4">
      <c r="A396" s="23"/>
      <c r="B396" s="23"/>
      <c r="D396" s="16"/>
      <c r="E396" s="32"/>
      <c r="F396" s="33"/>
      <c r="H396" s="16"/>
      <c r="I396" s="32"/>
      <c r="J396" s="33"/>
      <c r="L396" s="16"/>
      <c r="M396" s="32"/>
      <c r="N396" s="33"/>
      <c r="P396" s="16"/>
      <c r="Q396" s="23"/>
      <c r="R396" s="23"/>
      <c r="S396" s="23"/>
      <c r="T396"/>
      <c r="U396"/>
      <c r="V396"/>
      <c r="W396"/>
      <c r="X396"/>
      <c r="Y396"/>
      <c r="Z396"/>
      <c r="AA396"/>
      <c r="AB396"/>
      <c r="AC396"/>
      <c r="AD396"/>
      <c r="AE396"/>
    </row>
    <row r="397" spans="1:31" s="13" customFormat="1" x14ac:dyDescent="0.4">
      <c r="A397" s="23"/>
      <c r="B397" s="23"/>
      <c r="D397" s="16"/>
      <c r="E397" s="32"/>
      <c r="F397" s="33"/>
      <c r="H397" s="16"/>
      <c r="I397" s="32"/>
      <c r="J397" s="33"/>
      <c r="L397" s="16"/>
      <c r="M397" s="32"/>
      <c r="N397" s="33"/>
      <c r="P397" s="16"/>
      <c r="Q397" s="23"/>
      <c r="R397" s="23"/>
      <c r="S397" s="23"/>
      <c r="T397"/>
      <c r="U397"/>
      <c r="V397"/>
      <c r="W397"/>
      <c r="X397"/>
      <c r="Y397"/>
      <c r="Z397"/>
      <c r="AA397"/>
      <c r="AB397"/>
      <c r="AC397"/>
      <c r="AD397"/>
      <c r="AE397"/>
    </row>
    <row r="398" spans="1:31" s="13" customFormat="1" x14ac:dyDescent="0.4">
      <c r="A398" s="23"/>
      <c r="B398" s="23"/>
      <c r="D398" s="16"/>
      <c r="E398" s="32"/>
      <c r="F398" s="33"/>
      <c r="H398" s="16"/>
      <c r="I398" s="32"/>
      <c r="J398" s="33"/>
      <c r="L398" s="16"/>
      <c r="M398" s="32"/>
      <c r="N398" s="33"/>
      <c r="P398" s="16"/>
      <c r="Q398" s="23"/>
      <c r="R398" s="23"/>
      <c r="S398" s="23"/>
      <c r="T398"/>
      <c r="U398"/>
      <c r="V398"/>
      <c r="W398"/>
      <c r="X398"/>
      <c r="Y398"/>
      <c r="Z398"/>
      <c r="AA398"/>
      <c r="AB398"/>
      <c r="AC398"/>
      <c r="AD398"/>
      <c r="AE398"/>
    </row>
    <row r="399" spans="1:31" s="13" customFormat="1" x14ac:dyDescent="0.4">
      <c r="A399" s="23"/>
      <c r="B399" s="23"/>
      <c r="D399" s="16"/>
      <c r="E399" s="32"/>
      <c r="F399" s="33"/>
      <c r="H399" s="16"/>
      <c r="I399" s="32"/>
      <c r="J399" s="33"/>
      <c r="L399" s="16"/>
      <c r="M399" s="32"/>
      <c r="N399" s="33"/>
      <c r="P399" s="16"/>
      <c r="Q399" s="23"/>
      <c r="R399" s="23"/>
      <c r="S399" s="23"/>
      <c r="T399"/>
      <c r="U399"/>
      <c r="V399"/>
      <c r="W399"/>
      <c r="X399"/>
      <c r="Y399"/>
      <c r="Z399"/>
      <c r="AA399"/>
      <c r="AB399"/>
      <c r="AC399"/>
      <c r="AD399"/>
      <c r="AE399"/>
    </row>
    <row r="400" spans="1:31" s="13" customFormat="1" x14ac:dyDescent="0.4">
      <c r="A400" s="23"/>
      <c r="B400" s="23"/>
      <c r="D400" s="16"/>
      <c r="E400" s="32"/>
      <c r="F400" s="33"/>
      <c r="H400" s="16"/>
      <c r="I400" s="32"/>
      <c r="J400" s="33"/>
      <c r="L400" s="16"/>
      <c r="M400" s="32"/>
      <c r="N400" s="33"/>
      <c r="P400" s="16"/>
      <c r="Q400" s="23"/>
      <c r="R400" s="23"/>
      <c r="S400" s="23"/>
      <c r="T400"/>
      <c r="U400"/>
      <c r="V400"/>
      <c r="W400"/>
      <c r="X400"/>
      <c r="Y400"/>
      <c r="Z400"/>
      <c r="AA400"/>
      <c r="AB400"/>
      <c r="AC400"/>
      <c r="AD400"/>
      <c r="AE400"/>
    </row>
    <row r="401" spans="1:31" s="13" customFormat="1" x14ac:dyDescent="0.4">
      <c r="A401" s="23"/>
      <c r="B401" s="23"/>
      <c r="D401" s="16"/>
      <c r="E401" s="32"/>
      <c r="F401" s="33"/>
      <c r="H401" s="16"/>
      <c r="I401" s="32"/>
      <c r="J401" s="33"/>
      <c r="L401" s="16"/>
      <c r="M401" s="32"/>
      <c r="N401" s="33"/>
      <c r="P401" s="16"/>
      <c r="Q401" s="23"/>
      <c r="R401" s="23"/>
      <c r="S401" s="23"/>
      <c r="T401"/>
      <c r="U401"/>
      <c r="V401"/>
      <c r="W401"/>
      <c r="X401"/>
      <c r="Y401"/>
      <c r="Z401"/>
      <c r="AA401"/>
      <c r="AB401"/>
      <c r="AC401"/>
      <c r="AD401"/>
      <c r="AE401"/>
    </row>
    <row r="402" spans="1:31" s="13" customFormat="1" x14ac:dyDescent="0.4">
      <c r="A402" s="23"/>
      <c r="B402" s="23"/>
      <c r="D402" s="16"/>
      <c r="E402" s="32"/>
      <c r="F402" s="33"/>
      <c r="H402" s="16"/>
      <c r="I402" s="32"/>
      <c r="J402" s="33"/>
      <c r="L402" s="16"/>
      <c r="M402" s="32"/>
      <c r="N402" s="33"/>
      <c r="P402" s="16"/>
      <c r="Q402" s="23"/>
      <c r="R402" s="23"/>
      <c r="S402" s="23"/>
      <c r="T402"/>
      <c r="U402"/>
      <c r="V402"/>
      <c r="W402"/>
      <c r="X402"/>
      <c r="Y402"/>
      <c r="Z402"/>
      <c r="AA402"/>
      <c r="AB402"/>
      <c r="AC402"/>
      <c r="AD402"/>
      <c r="AE402"/>
    </row>
    <row r="403" spans="1:31" s="13" customFormat="1" x14ac:dyDescent="0.4">
      <c r="A403" s="23"/>
      <c r="B403" s="23"/>
      <c r="D403" s="16"/>
      <c r="E403" s="32"/>
      <c r="F403" s="33"/>
      <c r="H403" s="16"/>
      <c r="I403" s="32"/>
      <c r="J403" s="33"/>
      <c r="L403" s="16"/>
      <c r="M403" s="32"/>
      <c r="N403" s="33"/>
      <c r="P403" s="16"/>
      <c r="Q403" s="23"/>
      <c r="R403" s="23"/>
      <c r="S403" s="23"/>
      <c r="T403"/>
      <c r="U403"/>
      <c r="V403"/>
      <c r="W403"/>
      <c r="X403"/>
      <c r="Y403"/>
      <c r="Z403"/>
      <c r="AA403"/>
      <c r="AB403"/>
      <c r="AC403"/>
      <c r="AD403"/>
      <c r="AE403"/>
    </row>
    <row r="404" spans="1:31" s="13" customFormat="1" x14ac:dyDescent="0.4">
      <c r="A404" s="23"/>
      <c r="B404" s="23"/>
      <c r="D404" s="16"/>
      <c r="E404" s="32"/>
      <c r="F404" s="33"/>
      <c r="H404" s="16"/>
      <c r="I404" s="32"/>
      <c r="J404" s="33"/>
      <c r="L404" s="16"/>
      <c r="M404" s="32"/>
      <c r="N404" s="33"/>
      <c r="P404" s="16"/>
      <c r="Q404" s="23"/>
      <c r="R404" s="23"/>
      <c r="S404" s="23"/>
      <c r="T404"/>
      <c r="U404"/>
      <c r="V404"/>
      <c r="W404"/>
      <c r="X404"/>
      <c r="Y404"/>
      <c r="Z404"/>
      <c r="AA404"/>
      <c r="AB404"/>
      <c r="AC404"/>
      <c r="AD404"/>
      <c r="AE404"/>
    </row>
    <row r="405" spans="1:31" s="13" customFormat="1" x14ac:dyDescent="0.4">
      <c r="A405" s="23"/>
      <c r="B405" s="23"/>
      <c r="D405" s="16"/>
      <c r="E405" s="32"/>
      <c r="F405" s="33"/>
      <c r="H405" s="16"/>
      <c r="I405" s="32"/>
      <c r="J405" s="33"/>
      <c r="L405" s="16"/>
      <c r="M405" s="32"/>
      <c r="N405" s="33"/>
      <c r="P405" s="16"/>
      <c r="Q405" s="23"/>
      <c r="R405" s="23"/>
      <c r="S405" s="23"/>
      <c r="T405"/>
      <c r="U405"/>
      <c r="V405"/>
      <c r="W405"/>
      <c r="X405"/>
      <c r="Y405"/>
      <c r="Z405"/>
      <c r="AA405"/>
      <c r="AB405"/>
      <c r="AC405"/>
      <c r="AD405"/>
      <c r="AE405"/>
    </row>
    <row r="406" spans="1:31" s="13" customFormat="1" x14ac:dyDescent="0.4">
      <c r="A406" s="23"/>
      <c r="B406" s="23"/>
      <c r="D406" s="16"/>
      <c r="E406" s="32"/>
      <c r="F406" s="33"/>
      <c r="H406" s="16"/>
      <c r="I406" s="32"/>
      <c r="J406" s="33"/>
      <c r="L406" s="16"/>
      <c r="M406" s="32"/>
      <c r="N406" s="33"/>
      <c r="P406" s="16"/>
      <c r="Q406" s="23"/>
      <c r="R406" s="23"/>
      <c r="S406" s="23"/>
      <c r="T406"/>
      <c r="U406"/>
      <c r="V406"/>
      <c r="W406"/>
      <c r="X406"/>
      <c r="Y406"/>
      <c r="Z406"/>
      <c r="AA406"/>
      <c r="AB406"/>
      <c r="AC406"/>
      <c r="AD406"/>
      <c r="AE406"/>
    </row>
    <row r="407" spans="1:31" s="13" customFormat="1" x14ac:dyDescent="0.4">
      <c r="A407" s="23"/>
      <c r="B407" s="23"/>
      <c r="D407" s="16"/>
      <c r="E407" s="32"/>
      <c r="F407" s="33"/>
      <c r="H407" s="16"/>
      <c r="I407" s="32"/>
      <c r="J407" s="33"/>
      <c r="L407" s="16"/>
      <c r="M407" s="32"/>
      <c r="N407" s="33"/>
      <c r="P407" s="16"/>
      <c r="Q407" s="23"/>
      <c r="R407" s="23"/>
      <c r="S407" s="23"/>
      <c r="T407"/>
      <c r="U407"/>
      <c r="V407"/>
      <c r="W407"/>
      <c r="X407"/>
      <c r="Y407"/>
      <c r="Z407"/>
      <c r="AA407"/>
      <c r="AB407"/>
      <c r="AC407"/>
      <c r="AD407"/>
      <c r="AE407"/>
    </row>
    <row r="408" spans="1:31" s="13" customFormat="1" x14ac:dyDescent="0.4">
      <c r="A408" s="23"/>
      <c r="B408" s="23"/>
      <c r="D408" s="16"/>
      <c r="E408" s="32"/>
      <c r="F408" s="33"/>
      <c r="H408" s="16"/>
      <c r="I408" s="32"/>
      <c r="J408" s="33"/>
      <c r="L408" s="16"/>
      <c r="M408" s="32"/>
      <c r="N408" s="33"/>
      <c r="P408" s="16"/>
      <c r="Q408" s="23"/>
      <c r="R408" s="23"/>
      <c r="S408" s="23"/>
      <c r="T408"/>
      <c r="U408"/>
      <c r="V408"/>
      <c r="W408"/>
      <c r="X408"/>
      <c r="Y408"/>
      <c r="Z408"/>
      <c r="AA408"/>
      <c r="AB408"/>
      <c r="AC408"/>
      <c r="AD408"/>
      <c r="AE408"/>
    </row>
    <row r="409" spans="1:31" s="13" customFormat="1" x14ac:dyDescent="0.4">
      <c r="A409" s="23"/>
      <c r="B409" s="23"/>
      <c r="D409" s="16"/>
      <c r="E409" s="32"/>
      <c r="F409" s="33"/>
      <c r="H409" s="16"/>
      <c r="I409" s="32"/>
      <c r="J409" s="33"/>
      <c r="L409" s="16"/>
      <c r="M409" s="32"/>
      <c r="N409" s="33"/>
      <c r="P409" s="16"/>
      <c r="Q409" s="23"/>
      <c r="R409" s="23"/>
      <c r="S409" s="23"/>
      <c r="T409"/>
      <c r="U409"/>
      <c r="V409"/>
      <c r="W409"/>
      <c r="X409"/>
      <c r="Y409"/>
      <c r="Z409"/>
      <c r="AA409"/>
      <c r="AB409"/>
      <c r="AC409"/>
      <c r="AD409"/>
      <c r="AE409"/>
    </row>
    <row r="410" spans="1:31" s="13" customFormat="1" x14ac:dyDescent="0.4">
      <c r="A410" s="23"/>
      <c r="B410" s="23"/>
      <c r="D410" s="16"/>
      <c r="E410" s="32"/>
      <c r="F410" s="33"/>
      <c r="H410" s="16"/>
      <c r="I410" s="32"/>
      <c r="J410" s="33"/>
      <c r="L410" s="16"/>
      <c r="M410" s="32"/>
      <c r="N410" s="33"/>
      <c r="P410" s="16"/>
      <c r="Q410" s="23"/>
      <c r="R410" s="23"/>
      <c r="S410" s="23"/>
      <c r="T410"/>
      <c r="U410"/>
      <c r="V410"/>
      <c r="W410"/>
      <c r="X410"/>
      <c r="Y410"/>
      <c r="Z410"/>
      <c r="AA410"/>
      <c r="AB410"/>
      <c r="AC410"/>
      <c r="AD410"/>
      <c r="AE410"/>
    </row>
    <row r="411" spans="1:31" s="13" customFormat="1" x14ac:dyDescent="0.4">
      <c r="A411" s="23"/>
      <c r="B411" s="23"/>
      <c r="D411" s="16"/>
      <c r="E411" s="32"/>
      <c r="F411" s="33"/>
      <c r="H411" s="16"/>
      <c r="I411" s="32"/>
      <c r="J411" s="33"/>
      <c r="L411" s="16"/>
      <c r="M411" s="32"/>
      <c r="N411" s="33"/>
      <c r="P411" s="16"/>
      <c r="Q411" s="23"/>
      <c r="R411" s="23"/>
      <c r="S411" s="23"/>
      <c r="T411"/>
      <c r="U411"/>
      <c r="V411"/>
      <c r="W411"/>
      <c r="X411"/>
      <c r="Y411"/>
      <c r="Z411"/>
      <c r="AA411"/>
      <c r="AB411"/>
      <c r="AC411"/>
      <c r="AD411"/>
      <c r="AE411"/>
    </row>
    <row r="412" spans="1:31" s="13" customFormat="1" x14ac:dyDescent="0.4">
      <c r="A412" s="23"/>
      <c r="B412" s="23"/>
      <c r="D412" s="16"/>
      <c r="E412" s="32"/>
      <c r="F412" s="33"/>
      <c r="H412" s="16"/>
      <c r="I412" s="32"/>
      <c r="J412" s="33"/>
      <c r="L412" s="16"/>
      <c r="M412" s="32"/>
      <c r="N412" s="33"/>
      <c r="P412" s="16"/>
      <c r="Q412" s="23"/>
      <c r="R412" s="23"/>
      <c r="S412" s="23"/>
      <c r="T412"/>
      <c r="U412"/>
      <c r="V412"/>
      <c r="W412"/>
      <c r="X412"/>
      <c r="Y412"/>
      <c r="Z412"/>
      <c r="AA412"/>
      <c r="AB412"/>
      <c r="AC412"/>
      <c r="AD412"/>
      <c r="AE412"/>
    </row>
    <row r="413" spans="1:31" s="13" customFormat="1" x14ac:dyDescent="0.4">
      <c r="A413" s="23"/>
      <c r="B413" s="23"/>
      <c r="D413" s="16"/>
      <c r="E413" s="32"/>
      <c r="F413" s="33"/>
      <c r="H413" s="16"/>
      <c r="I413" s="32"/>
      <c r="J413" s="33"/>
      <c r="L413" s="16"/>
      <c r="M413" s="32"/>
      <c r="N413" s="33"/>
      <c r="P413" s="16"/>
      <c r="Q413" s="23"/>
      <c r="R413" s="23"/>
      <c r="S413" s="23"/>
      <c r="T413"/>
      <c r="U413"/>
      <c r="V413"/>
      <c r="W413"/>
      <c r="X413"/>
      <c r="Y413"/>
      <c r="Z413"/>
      <c r="AA413"/>
      <c r="AB413"/>
      <c r="AC413"/>
      <c r="AD413"/>
      <c r="AE413"/>
    </row>
    <row r="414" spans="1:31" s="13" customFormat="1" x14ac:dyDescent="0.4">
      <c r="A414" s="23"/>
      <c r="B414" s="23"/>
      <c r="D414" s="16"/>
      <c r="E414" s="32"/>
      <c r="F414" s="33"/>
      <c r="H414" s="16"/>
      <c r="I414" s="32"/>
      <c r="J414" s="33"/>
      <c r="L414" s="16"/>
      <c r="M414" s="32"/>
      <c r="N414" s="33"/>
      <c r="P414" s="16"/>
      <c r="Q414" s="23"/>
      <c r="R414" s="23"/>
      <c r="S414" s="23"/>
      <c r="T414"/>
      <c r="U414"/>
      <c r="V414"/>
      <c r="W414"/>
      <c r="X414"/>
      <c r="Y414"/>
      <c r="Z414"/>
      <c r="AA414"/>
      <c r="AB414"/>
      <c r="AC414"/>
      <c r="AD414"/>
      <c r="AE414"/>
    </row>
    <row r="415" spans="1:31" s="13" customFormat="1" x14ac:dyDescent="0.4">
      <c r="A415" s="23"/>
      <c r="B415" s="23"/>
      <c r="D415" s="16"/>
      <c r="E415" s="32"/>
      <c r="F415" s="33"/>
      <c r="H415" s="16"/>
      <c r="I415" s="32"/>
      <c r="J415" s="33"/>
      <c r="L415" s="16"/>
      <c r="M415" s="32"/>
      <c r="N415" s="33"/>
      <c r="P415" s="16"/>
      <c r="Q415" s="23"/>
      <c r="R415" s="23"/>
      <c r="S415" s="23"/>
      <c r="T415"/>
      <c r="U415"/>
      <c r="V415"/>
      <c r="W415"/>
      <c r="X415"/>
      <c r="Y415"/>
      <c r="Z415"/>
      <c r="AA415"/>
      <c r="AB415"/>
      <c r="AC415"/>
      <c r="AD415"/>
      <c r="AE415"/>
    </row>
    <row r="416" spans="1:31" s="13" customFormat="1" x14ac:dyDescent="0.4">
      <c r="A416" s="23"/>
      <c r="B416" s="23"/>
      <c r="D416" s="16"/>
      <c r="E416" s="32"/>
      <c r="F416" s="33"/>
      <c r="H416" s="16"/>
      <c r="I416" s="32"/>
      <c r="J416" s="33"/>
      <c r="L416" s="16"/>
      <c r="M416" s="32"/>
      <c r="N416" s="33"/>
      <c r="P416" s="16"/>
      <c r="Q416" s="23"/>
      <c r="R416" s="23"/>
      <c r="S416" s="23"/>
      <c r="T416"/>
      <c r="U416"/>
      <c r="V416"/>
      <c r="W416"/>
      <c r="X416"/>
      <c r="Y416"/>
      <c r="Z416"/>
      <c r="AA416"/>
      <c r="AB416"/>
      <c r="AC416"/>
      <c r="AD416"/>
      <c r="AE416"/>
    </row>
    <row r="417" spans="1:31" s="13" customFormat="1" x14ac:dyDescent="0.4">
      <c r="A417" s="23"/>
      <c r="B417" s="23"/>
      <c r="D417" s="16"/>
      <c r="E417" s="32"/>
      <c r="F417" s="33"/>
      <c r="H417" s="16"/>
      <c r="I417" s="32"/>
      <c r="J417" s="33"/>
      <c r="L417" s="16"/>
      <c r="M417" s="32"/>
      <c r="N417" s="33"/>
      <c r="P417" s="16"/>
      <c r="Q417" s="23"/>
      <c r="R417" s="23"/>
      <c r="S417" s="23"/>
      <c r="T417"/>
      <c r="U417"/>
      <c r="V417"/>
      <c r="W417"/>
      <c r="X417"/>
      <c r="Y417"/>
      <c r="Z417"/>
      <c r="AA417"/>
      <c r="AB417"/>
      <c r="AC417"/>
      <c r="AD417"/>
      <c r="AE417"/>
    </row>
    <row r="418" spans="1:31" s="13" customFormat="1" x14ac:dyDescent="0.4">
      <c r="A418" s="23"/>
      <c r="B418" s="23"/>
      <c r="D418" s="16"/>
      <c r="E418" s="32"/>
      <c r="F418" s="33"/>
      <c r="H418" s="16"/>
      <c r="I418" s="32"/>
      <c r="J418" s="33"/>
      <c r="L418" s="16"/>
      <c r="M418" s="32"/>
      <c r="N418" s="33"/>
      <c r="P418" s="16"/>
      <c r="Q418" s="23"/>
      <c r="R418" s="23"/>
      <c r="S418" s="23"/>
      <c r="T418"/>
      <c r="U418"/>
      <c r="V418"/>
      <c r="W418"/>
      <c r="X418"/>
      <c r="Y418"/>
      <c r="Z418"/>
      <c r="AA418"/>
      <c r="AB418"/>
      <c r="AC418"/>
      <c r="AD418"/>
      <c r="AE418"/>
    </row>
    <row r="419" spans="1:31" s="13" customFormat="1" x14ac:dyDescent="0.4">
      <c r="A419" s="23"/>
      <c r="B419" s="23"/>
      <c r="D419" s="16"/>
      <c r="E419" s="32"/>
      <c r="F419" s="33"/>
      <c r="H419" s="16"/>
      <c r="I419" s="32"/>
      <c r="J419" s="33"/>
      <c r="L419" s="16"/>
      <c r="M419" s="32"/>
      <c r="N419" s="33"/>
      <c r="P419" s="16"/>
      <c r="Q419" s="23"/>
      <c r="R419" s="23"/>
      <c r="S419" s="23"/>
      <c r="T419"/>
      <c r="U419"/>
      <c r="V419"/>
      <c r="W419"/>
      <c r="X419"/>
      <c r="Y419"/>
      <c r="Z419"/>
      <c r="AA419"/>
      <c r="AB419"/>
      <c r="AC419"/>
      <c r="AD419"/>
      <c r="AE419"/>
    </row>
    <row r="420" spans="1:31" s="13" customFormat="1" x14ac:dyDescent="0.4">
      <c r="A420" s="23"/>
      <c r="B420" s="23"/>
      <c r="D420" s="16"/>
      <c r="E420" s="32"/>
      <c r="F420" s="33"/>
      <c r="H420" s="16"/>
      <c r="I420" s="32"/>
      <c r="J420" s="33"/>
      <c r="L420" s="16"/>
      <c r="M420" s="32"/>
      <c r="N420" s="33"/>
      <c r="P420" s="16"/>
      <c r="Q420" s="23"/>
      <c r="R420" s="23"/>
      <c r="S420" s="23"/>
      <c r="T420"/>
      <c r="U420"/>
      <c r="V420"/>
      <c r="W420"/>
      <c r="X420"/>
      <c r="Y420"/>
      <c r="Z420"/>
      <c r="AA420"/>
      <c r="AB420"/>
      <c r="AC420"/>
      <c r="AD420"/>
      <c r="AE420"/>
    </row>
    <row r="421" spans="1:31" s="13" customFormat="1" x14ac:dyDescent="0.4">
      <c r="A421" s="23"/>
      <c r="B421" s="23"/>
      <c r="D421" s="16"/>
      <c r="E421" s="32"/>
      <c r="F421" s="33"/>
      <c r="H421" s="16"/>
      <c r="I421" s="32"/>
      <c r="J421" s="33"/>
      <c r="L421" s="16"/>
      <c r="M421" s="32"/>
      <c r="N421" s="33"/>
      <c r="P421" s="16"/>
      <c r="Q421" s="23"/>
      <c r="R421" s="23"/>
      <c r="S421" s="23"/>
      <c r="T421"/>
      <c r="U421"/>
      <c r="V421"/>
      <c r="W421"/>
      <c r="X421"/>
      <c r="Y421"/>
      <c r="Z421"/>
      <c r="AA421"/>
      <c r="AB421"/>
      <c r="AC421"/>
      <c r="AD421"/>
      <c r="AE421"/>
    </row>
    <row r="422" spans="1:31" s="13" customFormat="1" x14ac:dyDescent="0.4">
      <c r="A422" s="23"/>
      <c r="B422" s="23"/>
      <c r="D422" s="16"/>
      <c r="E422" s="32"/>
      <c r="F422" s="33"/>
      <c r="H422" s="16"/>
      <c r="I422" s="32"/>
      <c r="J422" s="33"/>
      <c r="L422" s="16"/>
      <c r="M422" s="32"/>
      <c r="N422" s="33"/>
      <c r="P422" s="16"/>
      <c r="Q422" s="23"/>
      <c r="R422" s="23"/>
      <c r="S422" s="23"/>
      <c r="T422"/>
      <c r="U422"/>
      <c r="V422"/>
      <c r="W422"/>
      <c r="X422"/>
      <c r="Y422"/>
      <c r="Z422"/>
      <c r="AA422"/>
      <c r="AB422"/>
      <c r="AC422"/>
      <c r="AD422"/>
      <c r="AE422"/>
    </row>
    <row r="423" spans="1:31" s="13" customFormat="1" x14ac:dyDescent="0.4">
      <c r="A423" s="23"/>
      <c r="B423" s="23"/>
      <c r="D423" s="16"/>
      <c r="E423" s="32"/>
      <c r="F423" s="33"/>
      <c r="H423" s="16"/>
      <c r="I423" s="32"/>
      <c r="J423" s="33"/>
      <c r="L423" s="16"/>
      <c r="M423" s="32"/>
      <c r="N423" s="33"/>
      <c r="P423" s="16"/>
      <c r="Q423" s="23"/>
      <c r="R423" s="23"/>
      <c r="S423" s="23"/>
      <c r="T423"/>
      <c r="U423"/>
      <c r="V423"/>
      <c r="W423"/>
      <c r="X423"/>
      <c r="Y423"/>
      <c r="Z423"/>
      <c r="AA423"/>
      <c r="AB423"/>
      <c r="AC423"/>
      <c r="AD423"/>
      <c r="AE423"/>
    </row>
    <row r="424" spans="1:31" s="13" customFormat="1" x14ac:dyDescent="0.4">
      <c r="A424" s="23"/>
      <c r="B424" s="23"/>
      <c r="D424" s="16"/>
      <c r="E424" s="32"/>
      <c r="F424" s="33"/>
      <c r="H424" s="16"/>
      <c r="I424" s="32"/>
      <c r="J424" s="33"/>
      <c r="L424" s="16"/>
      <c r="M424" s="32"/>
      <c r="N424" s="33"/>
      <c r="P424" s="16"/>
      <c r="Q424" s="23"/>
      <c r="R424" s="23"/>
      <c r="S424" s="23"/>
      <c r="T424"/>
      <c r="U424"/>
      <c r="V424"/>
      <c r="W424"/>
      <c r="X424"/>
      <c r="Y424"/>
      <c r="Z424"/>
      <c r="AA424"/>
      <c r="AB424"/>
      <c r="AC424"/>
      <c r="AD424"/>
      <c r="AE424"/>
    </row>
    <row r="425" spans="1:31" s="13" customFormat="1" x14ac:dyDescent="0.4">
      <c r="A425" s="23"/>
      <c r="B425" s="23"/>
      <c r="D425" s="16"/>
      <c r="E425" s="32"/>
      <c r="F425" s="33"/>
      <c r="H425" s="16"/>
      <c r="I425" s="32"/>
      <c r="J425" s="33"/>
      <c r="L425" s="16"/>
      <c r="M425" s="32"/>
      <c r="N425" s="33"/>
      <c r="P425" s="16"/>
      <c r="Q425" s="23"/>
      <c r="R425" s="23"/>
      <c r="S425" s="23"/>
      <c r="T425"/>
      <c r="U425"/>
      <c r="V425"/>
      <c r="W425"/>
      <c r="X425"/>
      <c r="Y425"/>
      <c r="Z425"/>
      <c r="AA425"/>
      <c r="AB425"/>
      <c r="AC425"/>
      <c r="AD425"/>
      <c r="AE425"/>
    </row>
    <row r="426" spans="1:31" s="13" customFormat="1" x14ac:dyDescent="0.4">
      <c r="A426" s="23"/>
      <c r="B426" s="23"/>
      <c r="D426" s="16"/>
      <c r="E426" s="32"/>
      <c r="F426" s="33"/>
      <c r="H426" s="16"/>
      <c r="I426" s="32"/>
      <c r="J426" s="33"/>
      <c r="L426" s="16"/>
      <c r="M426" s="32"/>
      <c r="N426" s="33"/>
      <c r="P426" s="16"/>
      <c r="Q426" s="23"/>
      <c r="R426" s="23"/>
      <c r="S426" s="23"/>
      <c r="T426"/>
      <c r="U426"/>
      <c r="V426"/>
      <c r="W426"/>
      <c r="X426"/>
      <c r="Y426"/>
      <c r="Z426"/>
      <c r="AA426"/>
      <c r="AB426"/>
      <c r="AC426"/>
      <c r="AD426"/>
      <c r="AE426"/>
    </row>
    <row r="427" spans="1:31" s="13" customFormat="1" x14ac:dyDescent="0.4">
      <c r="A427" s="23"/>
      <c r="B427" s="23"/>
      <c r="D427" s="16"/>
      <c r="E427" s="32"/>
      <c r="F427" s="33"/>
      <c r="H427" s="16"/>
      <c r="I427" s="32"/>
      <c r="J427" s="33"/>
      <c r="L427" s="16"/>
      <c r="M427" s="32"/>
      <c r="N427" s="33"/>
      <c r="P427" s="16"/>
      <c r="Q427" s="23"/>
      <c r="R427" s="23"/>
      <c r="S427" s="23"/>
      <c r="T427"/>
      <c r="U427"/>
      <c r="V427"/>
      <c r="W427"/>
      <c r="X427"/>
      <c r="Y427"/>
      <c r="Z427"/>
      <c r="AA427"/>
      <c r="AB427"/>
      <c r="AC427"/>
      <c r="AD427"/>
      <c r="AE427"/>
    </row>
    <row r="428" spans="1:31" s="13" customFormat="1" x14ac:dyDescent="0.4">
      <c r="A428" s="23"/>
      <c r="B428" s="23"/>
      <c r="D428" s="16"/>
      <c r="E428" s="32"/>
      <c r="F428" s="33"/>
      <c r="H428" s="16"/>
      <c r="I428" s="32"/>
      <c r="J428" s="33"/>
      <c r="L428" s="16"/>
      <c r="M428" s="32"/>
      <c r="N428" s="33"/>
      <c r="P428" s="16"/>
      <c r="Q428" s="23"/>
      <c r="R428" s="23"/>
      <c r="S428" s="23"/>
      <c r="T428"/>
      <c r="U428"/>
      <c r="V428"/>
      <c r="W428"/>
      <c r="X428"/>
      <c r="Y428"/>
      <c r="Z428"/>
      <c r="AA428"/>
      <c r="AB428"/>
      <c r="AC428"/>
      <c r="AD428"/>
      <c r="AE428"/>
    </row>
    <row r="429" spans="1:31" s="13" customFormat="1" x14ac:dyDescent="0.4">
      <c r="A429" s="23"/>
      <c r="B429" s="23"/>
      <c r="D429" s="16"/>
      <c r="E429" s="32"/>
      <c r="F429" s="33"/>
      <c r="H429" s="16"/>
      <c r="I429" s="32"/>
      <c r="J429" s="33"/>
      <c r="L429" s="16"/>
      <c r="M429" s="32"/>
      <c r="N429" s="33"/>
      <c r="P429" s="16"/>
      <c r="Q429" s="23"/>
      <c r="R429" s="23"/>
      <c r="S429" s="23"/>
      <c r="T429"/>
      <c r="U429"/>
      <c r="V429"/>
      <c r="W429"/>
      <c r="X429"/>
      <c r="Y429"/>
      <c r="Z429"/>
      <c r="AA429"/>
      <c r="AB429"/>
      <c r="AC429"/>
      <c r="AD429"/>
      <c r="AE429"/>
    </row>
    <row r="430" spans="1:31" s="13" customFormat="1" x14ac:dyDescent="0.4">
      <c r="A430" s="23"/>
      <c r="B430" s="23"/>
      <c r="D430" s="16"/>
      <c r="E430" s="32"/>
      <c r="F430" s="33"/>
      <c r="H430" s="16"/>
      <c r="I430" s="32"/>
      <c r="J430" s="33"/>
      <c r="L430" s="16"/>
      <c r="M430" s="32"/>
      <c r="N430" s="33"/>
      <c r="P430" s="16"/>
      <c r="Q430" s="23"/>
      <c r="R430" s="23"/>
      <c r="S430" s="23"/>
      <c r="T430"/>
      <c r="U430"/>
      <c r="V430"/>
      <c r="W430"/>
      <c r="X430"/>
      <c r="Y430"/>
      <c r="Z430"/>
      <c r="AA430"/>
      <c r="AB430"/>
      <c r="AC430"/>
      <c r="AD430"/>
      <c r="AE430"/>
    </row>
    <row r="431" spans="1:31" s="13" customFormat="1" x14ac:dyDescent="0.4">
      <c r="A431" s="23"/>
      <c r="B431" s="23"/>
      <c r="D431" s="16"/>
      <c r="E431" s="32"/>
      <c r="F431" s="33"/>
      <c r="H431" s="16"/>
      <c r="I431" s="32"/>
      <c r="J431" s="33"/>
      <c r="L431" s="16"/>
      <c r="M431" s="32"/>
      <c r="N431" s="33"/>
      <c r="P431" s="16"/>
      <c r="Q431" s="23"/>
      <c r="R431" s="23"/>
      <c r="S431" s="23"/>
      <c r="T431"/>
      <c r="U431"/>
      <c r="V431"/>
      <c r="W431"/>
      <c r="X431"/>
      <c r="Y431"/>
      <c r="Z431"/>
      <c r="AA431"/>
      <c r="AB431"/>
      <c r="AC431"/>
      <c r="AD431"/>
      <c r="AE431"/>
    </row>
    <row r="432" spans="1:31" s="13" customFormat="1" x14ac:dyDescent="0.4">
      <c r="A432" s="23"/>
      <c r="B432" s="23"/>
      <c r="D432" s="16"/>
      <c r="E432" s="32"/>
      <c r="F432" s="33"/>
      <c r="H432" s="16"/>
      <c r="I432" s="32"/>
      <c r="J432" s="33"/>
      <c r="L432" s="16"/>
      <c r="M432" s="32"/>
      <c r="N432" s="33"/>
      <c r="P432" s="16"/>
      <c r="Q432" s="23"/>
      <c r="R432" s="23"/>
      <c r="S432" s="23"/>
      <c r="T432"/>
      <c r="U432"/>
      <c r="V432"/>
      <c r="W432"/>
      <c r="X432"/>
      <c r="Y432"/>
      <c r="Z432"/>
      <c r="AA432"/>
      <c r="AB432"/>
      <c r="AC432"/>
      <c r="AD432"/>
      <c r="AE432"/>
    </row>
    <row r="433" spans="1:31" s="13" customFormat="1" x14ac:dyDescent="0.4">
      <c r="A433" s="23"/>
      <c r="B433" s="23"/>
      <c r="D433" s="16"/>
      <c r="E433" s="32"/>
      <c r="F433" s="33"/>
      <c r="H433" s="16"/>
      <c r="I433" s="32"/>
      <c r="J433" s="33"/>
      <c r="L433" s="16"/>
      <c r="M433" s="32"/>
      <c r="N433" s="33"/>
      <c r="P433" s="16"/>
      <c r="Q433" s="23"/>
      <c r="R433" s="23"/>
      <c r="S433" s="23"/>
      <c r="T433"/>
      <c r="U433"/>
      <c r="V433"/>
      <c r="W433"/>
      <c r="X433"/>
      <c r="Y433"/>
      <c r="Z433"/>
      <c r="AA433"/>
      <c r="AB433"/>
      <c r="AC433"/>
      <c r="AD433"/>
      <c r="AE433"/>
    </row>
    <row r="434" spans="1:31" s="13" customFormat="1" x14ac:dyDescent="0.4">
      <c r="A434" s="23"/>
      <c r="B434" s="23"/>
      <c r="D434" s="16"/>
      <c r="E434" s="32"/>
      <c r="F434" s="33"/>
      <c r="H434" s="16"/>
      <c r="I434" s="32"/>
      <c r="J434" s="33"/>
      <c r="L434" s="16"/>
      <c r="M434" s="32"/>
      <c r="N434" s="33"/>
      <c r="P434" s="16"/>
      <c r="Q434" s="23"/>
      <c r="R434" s="23"/>
      <c r="S434" s="23"/>
      <c r="T434"/>
      <c r="U434"/>
      <c r="V434"/>
      <c r="W434"/>
      <c r="X434"/>
      <c r="Y434"/>
      <c r="Z434"/>
      <c r="AA434"/>
      <c r="AB434"/>
      <c r="AC434"/>
      <c r="AD434"/>
      <c r="AE434"/>
    </row>
    <row r="435" spans="1:31" s="13" customFormat="1" x14ac:dyDescent="0.4">
      <c r="A435" s="23"/>
      <c r="B435" s="23"/>
      <c r="D435" s="16"/>
      <c r="E435" s="32"/>
      <c r="F435" s="33"/>
      <c r="H435" s="16"/>
      <c r="I435" s="32"/>
      <c r="J435" s="33"/>
      <c r="L435" s="16"/>
      <c r="M435" s="32"/>
      <c r="N435" s="33"/>
      <c r="P435" s="16"/>
      <c r="Q435" s="23"/>
      <c r="R435" s="23"/>
      <c r="S435" s="23"/>
      <c r="T435"/>
      <c r="U435"/>
      <c r="V435"/>
      <c r="W435"/>
      <c r="X435"/>
      <c r="Y435"/>
      <c r="Z435"/>
      <c r="AA435"/>
      <c r="AB435"/>
      <c r="AC435"/>
      <c r="AD435"/>
      <c r="AE435"/>
    </row>
    <row r="436" spans="1:31" s="13" customFormat="1" x14ac:dyDescent="0.4">
      <c r="A436" s="23"/>
      <c r="B436" s="23"/>
      <c r="D436" s="16"/>
      <c r="E436" s="32"/>
      <c r="F436" s="33"/>
      <c r="H436" s="16"/>
      <c r="I436" s="32"/>
      <c r="J436" s="33"/>
      <c r="L436" s="16"/>
      <c r="M436" s="32"/>
      <c r="N436" s="33"/>
      <c r="P436" s="16"/>
      <c r="Q436" s="23"/>
      <c r="R436" s="23"/>
      <c r="S436" s="23"/>
      <c r="T436"/>
      <c r="U436"/>
      <c r="V436"/>
      <c r="W436"/>
      <c r="X436"/>
      <c r="Y436"/>
      <c r="Z436"/>
      <c r="AA436"/>
      <c r="AB436"/>
      <c r="AC436"/>
      <c r="AD436"/>
      <c r="AE436"/>
    </row>
    <row r="437" spans="1:31" s="13" customFormat="1" x14ac:dyDescent="0.4">
      <c r="A437" s="23"/>
      <c r="B437" s="23"/>
      <c r="D437" s="16"/>
      <c r="E437" s="32"/>
      <c r="F437" s="33"/>
      <c r="H437" s="16"/>
      <c r="I437" s="32"/>
      <c r="J437" s="33"/>
      <c r="L437" s="16"/>
      <c r="M437" s="32"/>
      <c r="N437" s="33"/>
      <c r="P437" s="16"/>
      <c r="Q437" s="23"/>
      <c r="R437" s="23"/>
      <c r="S437" s="23"/>
      <c r="T437"/>
      <c r="U437"/>
      <c r="V437"/>
      <c r="W437"/>
      <c r="X437"/>
      <c r="Y437"/>
      <c r="Z437"/>
      <c r="AA437"/>
      <c r="AB437"/>
      <c r="AC437"/>
      <c r="AD437"/>
      <c r="AE437"/>
    </row>
    <row r="438" spans="1:31" s="13" customFormat="1" x14ac:dyDescent="0.4">
      <c r="A438" s="23"/>
      <c r="B438" s="23"/>
      <c r="D438" s="16"/>
      <c r="E438" s="32"/>
      <c r="F438" s="33"/>
      <c r="H438" s="16"/>
      <c r="I438" s="32"/>
      <c r="J438" s="33"/>
      <c r="L438" s="16"/>
      <c r="M438" s="32"/>
      <c r="N438" s="33"/>
      <c r="P438" s="16"/>
      <c r="Q438" s="23"/>
      <c r="R438" s="23"/>
      <c r="S438" s="23"/>
      <c r="T438"/>
      <c r="U438"/>
      <c r="V438"/>
      <c r="W438"/>
      <c r="X438"/>
      <c r="Y438"/>
      <c r="Z438"/>
      <c r="AA438"/>
      <c r="AB438"/>
      <c r="AC438"/>
      <c r="AD438"/>
      <c r="AE438"/>
    </row>
    <row r="439" spans="1:31" s="13" customFormat="1" x14ac:dyDescent="0.4">
      <c r="A439" s="23"/>
      <c r="B439" s="23"/>
      <c r="D439" s="16"/>
      <c r="E439" s="32"/>
      <c r="F439" s="33"/>
      <c r="H439" s="16"/>
      <c r="I439" s="32"/>
      <c r="J439" s="33"/>
      <c r="L439" s="16"/>
      <c r="M439" s="32"/>
      <c r="N439" s="33"/>
      <c r="P439" s="16"/>
      <c r="Q439" s="23"/>
      <c r="R439" s="23"/>
      <c r="S439" s="23"/>
      <c r="T439"/>
      <c r="U439"/>
      <c r="V439"/>
      <c r="W439"/>
      <c r="X439"/>
      <c r="Y439"/>
      <c r="Z439"/>
      <c r="AA439"/>
      <c r="AB439"/>
      <c r="AC439"/>
      <c r="AD439"/>
      <c r="AE439"/>
    </row>
    <row r="440" spans="1:31" s="13" customFormat="1" x14ac:dyDescent="0.4">
      <c r="A440" s="23"/>
      <c r="B440" s="23"/>
      <c r="D440" s="16"/>
      <c r="E440" s="32"/>
      <c r="F440" s="33"/>
      <c r="H440" s="16"/>
      <c r="I440" s="32"/>
      <c r="J440" s="33"/>
      <c r="L440" s="16"/>
      <c r="M440" s="32"/>
      <c r="N440" s="33"/>
      <c r="P440" s="16"/>
      <c r="Q440" s="23"/>
      <c r="R440" s="23"/>
      <c r="S440" s="23"/>
      <c r="T440"/>
      <c r="U440"/>
      <c r="V440"/>
      <c r="W440"/>
      <c r="X440"/>
      <c r="Y440"/>
      <c r="Z440"/>
      <c r="AA440"/>
      <c r="AB440"/>
      <c r="AC440"/>
      <c r="AD440"/>
      <c r="AE440"/>
    </row>
    <row r="441" spans="1:31" s="13" customFormat="1" x14ac:dyDescent="0.4">
      <c r="A441" s="23"/>
      <c r="B441" s="23"/>
      <c r="D441" s="16"/>
      <c r="E441" s="32"/>
      <c r="F441" s="33"/>
      <c r="H441" s="16"/>
      <c r="I441" s="32"/>
      <c r="J441" s="33"/>
      <c r="L441" s="16"/>
      <c r="M441" s="32"/>
      <c r="N441" s="33"/>
      <c r="P441" s="16"/>
      <c r="Q441" s="23"/>
      <c r="R441" s="23"/>
      <c r="S441" s="23"/>
      <c r="T441"/>
      <c r="U441"/>
      <c r="V441"/>
      <c r="W441"/>
      <c r="X441"/>
      <c r="Y441"/>
      <c r="Z441"/>
      <c r="AA441"/>
      <c r="AB441"/>
      <c r="AC441"/>
      <c r="AD441"/>
      <c r="AE441"/>
    </row>
    <row r="442" spans="1:31" s="13" customFormat="1" x14ac:dyDescent="0.4">
      <c r="A442" s="23"/>
      <c r="B442" s="23"/>
      <c r="D442" s="16"/>
      <c r="E442" s="32"/>
      <c r="F442" s="33"/>
      <c r="H442" s="16"/>
      <c r="I442" s="32"/>
      <c r="J442" s="33"/>
      <c r="L442" s="16"/>
      <c r="M442" s="32"/>
      <c r="N442" s="33"/>
      <c r="P442" s="16"/>
      <c r="Q442" s="23"/>
      <c r="R442" s="23"/>
      <c r="S442" s="23"/>
      <c r="T442"/>
      <c r="U442"/>
      <c r="V442"/>
      <c r="W442"/>
      <c r="X442"/>
      <c r="Y442"/>
      <c r="Z442"/>
      <c r="AA442"/>
      <c r="AB442"/>
      <c r="AC442"/>
      <c r="AD442"/>
      <c r="AE442"/>
    </row>
    <row r="443" spans="1:31" s="13" customFormat="1" x14ac:dyDescent="0.4">
      <c r="A443" s="23"/>
      <c r="B443" s="23"/>
      <c r="D443" s="16"/>
      <c r="E443" s="32"/>
      <c r="F443" s="33"/>
      <c r="H443" s="16"/>
      <c r="I443" s="32"/>
      <c r="J443" s="33"/>
      <c r="L443" s="16"/>
      <c r="M443" s="32"/>
      <c r="N443" s="33"/>
      <c r="P443" s="16"/>
      <c r="Q443" s="23"/>
      <c r="R443" s="23"/>
      <c r="S443" s="23"/>
      <c r="T443"/>
      <c r="U443"/>
      <c r="V443"/>
      <c r="W443"/>
      <c r="X443"/>
      <c r="Y443"/>
      <c r="Z443"/>
      <c r="AA443"/>
      <c r="AB443"/>
      <c r="AC443"/>
      <c r="AD443"/>
      <c r="AE443"/>
    </row>
    <row r="444" spans="1:31" s="13" customFormat="1" x14ac:dyDescent="0.4">
      <c r="A444" s="23"/>
      <c r="B444" s="23"/>
      <c r="D444" s="16"/>
      <c r="E444" s="32"/>
      <c r="F444" s="33"/>
      <c r="H444" s="16"/>
      <c r="I444" s="32"/>
      <c r="J444" s="33"/>
      <c r="L444" s="16"/>
      <c r="M444" s="32"/>
      <c r="N444" s="33"/>
      <c r="P444" s="16"/>
      <c r="Q444" s="23"/>
      <c r="R444" s="23"/>
      <c r="S444" s="23"/>
      <c r="T444"/>
      <c r="U444"/>
      <c r="V444"/>
      <c r="W444"/>
      <c r="X444"/>
      <c r="Y444"/>
      <c r="Z444"/>
      <c r="AA444"/>
      <c r="AB444"/>
      <c r="AC444"/>
      <c r="AD444"/>
      <c r="AE444"/>
    </row>
    <row r="445" spans="1:31" s="13" customFormat="1" x14ac:dyDescent="0.4">
      <c r="A445" s="23"/>
      <c r="B445" s="23"/>
      <c r="D445" s="16"/>
      <c r="E445" s="32"/>
      <c r="F445" s="33"/>
      <c r="H445" s="16"/>
      <c r="I445" s="32"/>
      <c r="J445" s="33"/>
      <c r="L445" s="16"/>
      <c r="M445" s="32"/>
      <c r="N445" s="33"/>
      <c r="P445" s="16"/>
      <c r="Q445" s="23"/>
      <c r="R445" s="23"/>
      <c r="S445" s="23"/>
      <c r="T445"/>
      <c r="U445"/>
      <c r="V445"/>
      <c r="W445"/>
      <c r="X445"/>
      <c r="Y445"/>
      <c r="Z445"/>
      <c r="AA445"/>
      <c r="AB445"/>
      <c r="AC445"/>
      <c r="AD445"/>
      <c r="AE445"/>
    </row>
    <row r="446" spans="1:31" s="13" customFormat="1" x14ac:dyDescent="0.4">
      <c r="A446" s="23"/>
      <c r="B446" s="23"/>
      <c r="D446" s="16"/>
      <c r="E446" s="32"/>
      <c r="F446" s="33"/>
      <c r="H446" s="16"/>
      <c r="I446" s="32"/>
      <c r="J446" s="33"/>
      <c r="L446" s="16"/>
      <c r="M446" s="32"/>
      <c r="N446" s="33"/>
      <c r="P446" s="16"/>
      <c r="Q446" s="23"/>
      <c r="R446" s="23"/>
      <c r="S446" s="23"/>
      <c r="T446"/>
      <c r="U446"/>
      <c r="V446"/>
      <c r="W446"/>
      <c r="X446"/>
      <c r="Y446"/>
      <c r="Z446"/>
      <c r="AA446"/>
      <c r="AB446"/>
      <c r="AC446"/>
      <c r="AD446"/>
      <c r="AE446"/>
    </row>
    <row r="447" spans="1:31" s="13" customFormat="1" x14ac:dyDescent="0.4">
      <c r="A447" s="23"/>
      <c r="B447" s="23"/>
      <c r="D447" s="16"/>
      <c r="E447" s="32"/>
      <c r="F447" s="33"/>
      <c r="H447" s="16"/>
      <c r="I447" s="32"/>
      <c r="J447" s="33"/>
      <c r="L447" s="16"/>
      <c r="M447" s="32"/>
      <c r="N447" s="33"/>
      <c r="P447" s="16"/>
      <c r="Q447" s="23"/>
      <c r="R447" s="23"/>
      <c r="S447" s="23"/>
      <c r="T447"/>
      <c r="U447"/>
      <c r="V447"/>
      <c r="W447"/>
      <c r="X447"/>
      <c r="Y447"/>
      <c r="Z447"/>
      <c r="AA447"/>
      <c r="AB447"/>
      <c r="AC447"/>
      <c r="AD447"/>
      <c r="AE447"/>
    </row>
    <row r="448" spans="1:31" s="13" customFormat="1" x14ac:dyDescent="0.4">
      <c r="A448" s="23"/>
      <c r="B448" s="23"/>
      <c r="D448" s="16"/>
      <c r="E448" s="32"/>
      <c r="F448" s="33"/>
      <c r="H448" s="16"/>
      <c r="I448" s="32"/>
      <c r="J448" s="33"/>
      <c r="L448" s="16"/>
      <c r="M448" s="32"/>
      <c r="N448" s="33"/>
      <c r="P448" s="16"/>
      <c r="Q448" s="23"/>
      <c r="R448" s="23"/>
      <c r="S448" s="23"/>
      <c r="T448"/>
      <c r="U448"/>
      <c r="V448"/>
      <c r="W448"/>
      <c r="X448"/>
      <c r="Y448"/>
      <c r="Z448"/>
      <c r="AA448"/>
      <c r="AB448"/>
      <c r="AC448"/>
      <c r="AD448"/>
      <c r="AE448"/>
    </row>
    <row r="449" spans="1:31" s="13" customFormat="1" x14ac:dyDescent="0.4">
      <c r="A449" s="23"/>
      <c r="B449" s="23"/>
      <c r="D449" s="16"/>
      <c r="E449" s="32"/>
      <c r="F449" s="33"/>
      <c r="H449" s="16"/>
      <c r="I449" s="32"/>
      <c r="J449" s="33"/>
      <c r="L449" s="16"/>
      <c r="M449" s="32"/>
      <c r="N449" s="33"/>
      <c r="P449" s="16"/>
      <c r="Q449" s="23"/>
      <c r="R449" s="23"/>
      <c r="S449" s="23"/>
      <c r="T449"/>
      <c r="U449"/>
      <c r="V449"/>
      <c r="W449"/>
      <c r="X449"/>
      <c r="Y449"/>
      <c r="Z449"/>
      <c r="AA449"/>
      <c r="AB449"/>
      <c r="AC449"/>
      <c r="AD449"/>
      <c r="AE449"/>
    </row>
    <row r="450" spans="1:31" s="13" customFormat="1" x14ac:dyDescent="0.4">
      <c r="A450" s="23"/>
      <c r="B450" s="23"/>
      <c r="D450" s="16"/>
      <c r="E450" s="32"/>
      <c r="F450" s="33"/>
      <c r="H450" s="16"/>
      <c r="I450" s="32"/>
      <c r="J450" s="33"/>
      <c r="L450" s="16"/>
      <c r="M450" s="32"/>
      <c r="N450" s="33"/>
      <c r="P450" s="16"/>
      <c r="Q450" s="23"/>
      <c r="R450" s="23"/>
      <c r="S450" s="23"/>
      <c r="T450"/>
      <c r="U450"/>
      <c r="V450"/>
      <c r="W450"/>
      <c r="X450"/>
      <c r="Y450"/>
      <c r="Z450"/>
      <c r="AA450"/>
      <c r="AB450"/>
      <c r="AC450"/>
      <c r="AD450"/>
      <c r="AE450"/>
    </row>
    <row r="451" spans="1:31" s="13" customFormat="1" x14ac:dyDescent="0.4">
      <c r="A451" s="23"/>
      <c r="B451" s="23"/>
      <c r="D451" s="16"/>
      <c r="E451" s="32"/>
      <c r="F451" s="33"/>
      <c r="H451" s="16"/>
      <c r="I451" s="32"/>
      <c r="J451" s="33"/>
      <c r="L451" s="16"/>
      <c r="M451" s="32"/>
      <c r="N451" s="33"/>
      <c r="P451" s="16"/>
      <c r="Q451" s="23"/>
      <c r="R451" s="23"/>
      <c r="S451" s="23"/>
      <c r="T451"/>
      <c r="U451"/>
      <c r="V451"/>
      <c r="W451"/>
      <c r="X451"/>
      <c r="Y451"/>
      <c r="Z451"/>
      <c r="AA451"/>
      <c r="AB451"/>
      <c r="AC451"/>
      <c r="AD451"/>
      <c r="AE451"/>
    </row>
    <row r="452" spans="1:31" s="13" customFormat="1" x14ac:dyDescent="0.4">
      <c r="A452" s="23"/>
      <c r="B452" s="23"/>
      <c r="D452" s="16"/>
      <c r="E452" s="32"/>
      <c r="F452" s="33"/>
      <c r="H452" s="16"/>
      <c r="I452" s="32"/>
      <c r="J452" s="33"/>
      <c r="L452" s="16"/>
      <c r="M452" s="32"/>
      <c r="N452" s="33"/>
      <c r="P452" s="16"/>
      <c r="Q452" s="23"/>
      <c r="R452" s="23"/>
      <c r="S452" s="23"/>
      <c r="T452"/>
      <c r="U452"/>
      <c r="V452"/>
      <c r="W452"/>
      <c r="X452"/>
      <c r="Y452"/>
      <c r="Z452"/>
      <c r="AA452"/>
      <c r="AB452"/>
      <c r="AC452"/>
      <c r="AD452"/>
      <c r="AE452"/>
    </row>
    <row r="453" spans="1:31" s="13" customFormat="1" x14ac:dyDescent="0.4">
      <c r="A453" s="23"/>
      <c r="B453" s="23"/>
      <c r="D453" s="16"/>
      <c r="E453" s="32"/>
      <c r="F453" s="33"/>
      <c r="H453" s="16"/>
      <c r="I453" s="32"/>
      <c r="J453" s="33"/>
      <c r="L453" s="16"/>
      <c r="M453" s="32"/>
      <c r="N453" s="33"/>
      <c r="P453" s="16"/>
      <c r="Q453" s="23"/>
      <c r="R453" s="23"/>
      <c r="S453" s="23"/>
      <c r="T453"/>
      <c r="U453"/>
      <c r="V453"/>
      <c r="W453"/>
      <c r="X453"/>
      <c r="Y453"/>
      <c r="Z453"/>
      <c r="AA453"/>
      <c r="AB453"/>
      <c r="AC453"/>
      <c r="AD453"/>
      <c r="AE453"/>
    </row>
    <row r="454" spans="1:31" s="13" customFormat="1" x14ac:dyDescent="0.4">
      <c r="A454" s="23"/>
      <c r="B454" s="23"/>
      <c r="D454" s="16"/>
      <c r="E454" s="32"/>
      <c r="F454" s="33"/>
      <c r="H454" s="16"/>
      <c r="I454" s="32"/>
      <c r="J454" s="33"/>
      <c r="L454" s="16"/>
      <c r="M454" s="32"/>
      <c r="N454" s="33"/>
      <c r="P454" s="16"/>
      <c r="Q454" s="23"/>
      <c r="R454" s="23"/>
      <c r="S454" s="23"/>
      <c r="T454"/>
      <c r="U454"/>
      <c r="V454"/>
      <c r="W454"/>
      <c r="X454"/>
      <c r="Y454"/>
      <c r="Z454"/>
      <c r="AA454"/>
      <c r="AB454"/>
      <c r="AC454"/>
      <c r="AD454"/>
      <c r="AE454"/>
    </row>
    <row r="455" spans="1:31" s="13" customFormat="1" x14ac:dyDescent="0.4">
      <c r="A455" s="23"/>
      <c r="B455" s="23"/>
      <c r="D455" s="16"/>
      <c r="E455" s="32"/>
      <c r="F455" s="33"/>
      <c r="H455" s="16"/>
      <c r="I455" s="32"/>
      <c r="J455" s="33"/>
      <c r="L455" s="16"/>
      <c r="M455" s="32"/>
      <c r="N455" s="33"/>
      <c r="P455" s="16"/>
      <c r="Q455" s="23"/>
      <c r="R455" s="23"/>
      <c r="S455" s="23"/>
      <c r="T455"/>
      <c r="U455"/>
      <c r="V455"/>
      <c r="W455"/>
      <c r="X455"/>
      <c r="Y455"/>
      <c r="Z455"/>
      <c r="AA455"/>
      <c r="AB455"/>
      <c r="AC455"/>
      <c r="AD455"/>
      <c r="AE455"/>
    </row>
    <row r="456" spans="1:31" s="13" customFormat="1" x14ac:dyDescent="0.4">
      <c r="A456" s="23"/>
      <c r="B456" s="23"/>
      <c r="D456" s="16"/>
      <c r="E456" s="32"/>
      <c r="F456" s="33"/>
      <c r="H456" s="16"/>
      <c r="I456" s="32"/>
      <c r="J456" s="33"/>
      <c r="L456" s="16"/>
      <c r="M456" s="32"/>
      <c r="N456" s="33"/>
      <c r="P456" s="16"/>
      <c r="Q456" s="23"/>
      <c r="R456" s="23"/>
      <c r="S456" s="23"/>
      <c r="T456"/>
      <c r="U456"/>
      <c r="V456"/>
      <c r="W456"/>
      <c r="X456"/>
      <c r="Y456"/>
      <c r="Z456"/>
      <c r="AA456"/>
      <c r="AB456"/>
      <c r="AC456"/>
      <c r="AD456"/>
      <c r="AE456"/>
    </row>
    <row r="457" spans="1:31" s="13" customFormat="1" x14ac:dyDescent="0.4">
      <c r="A457" s="23"/>
      <c r="B457" s="23"/>
      <c r="D457" s="16"/>
      <c r="E457" s="32"/>
      <c r="F457" s="33"/>
      <c r="H457" s="16"/>
      <c r="I457" s="32"/>
      <c r="J457" s="33"/>
      <c r="L457" s="16"/>
      <c r="M457" s="32"/>
      <c r="N457" s="33"/>
      <c r="P457" s="16"/>
      <c r="Q457" s="23"/>
      <c r="R457" s="23"/>
      <c r="S457" s="23"/>
      <c r="T457"/>
      <c r="U457"/>
      <c r="V457"/>
      <c r="W457"/>
      <c r="X457"/>
      <c r="Y457"/>
      <c r="Z457"/>
      <c r="AA457"/>
      <c r="AB457"/>
      <c r="AC457"/>
      <c r="AD457"/>
      <c r="AE457"/>
    </row>
    <row r="458" spans="1:31" s="13" customFormat="1" x14ac:dyDescent="0.4">
      <c r="A458" s="23"/>
      <c r="B458" s="23"/>
      <c r="D458" s="16"/>
      <c r="E458" s="32"/>
      <c r="F458" s="33"/>
      <c r="H458" s="16"/>
      <c r="I458" s="32"/>
      <c r="J458" s="33"/>
      <c r="L458" s="16"/>
      <c r="M458" s="32"/>
      <c r="N458" s="33"/>
      <c r="P458" s="16"/>
      <c r="Q458" s="23"/>
      <c r="R458" s="23"/>
      <c r="S458" s="23"/>
      <c r="T458"/>
      <c r="U458"/>
      <c r="V458"/>
      <c r="W458"/>
      <c r="X458"/>
      <c r="Y458"/>
      <c r="Z458"/>
      <c r="AA458"/>
      <c r="AB458"/>
      <c r="AC458"/>
      <c r="AD458"/>
      <c r="AE458"/>
    </row>
    <row r="459" spans="1:31" s="13" customFormat="1" x14ac:dyDescent="0.4">
      <c r="A459" s="23"/>
      <c r="B459" s="23"/>
      <c r="D459" s="16"/>
      <c r="E459" s="32"/>
      <c r="F459" s="33"/>
      <c r="H459" s="16"/>
      <c r="I459" s="32"/>
      <c r="J459" s="33"/>
      <c r="L459" s="16"/>
      <c r="M459" s="32"/>
      <c r="N459" s="33"/>
      <c r="P459" s="16"/>
      <c r="Q459" s="23"/>
      <c r="R459" s="23"/>
      <c r="S459" s="23"/>
      <c r="T459"/>
      <c r="U459"/>
      <c r="V459"/>
      <c r="W459"/>
      <c r="X459"/>
      <c r="Y459"/>
      <c r="Z459"/>
      <c r="AA459"/>
      <c r="AB459"/>
      <c r="AC459"/>
      <c r="AD459"/>
      <c r="AE459"/>
    </row>
    <row r="460" spans="1:31" s="13" customFormat="1" x14ac:dyDescent="0.4">
      <c r="A460" s="23"/>
      <c r="B460" s="23"/>
      <c r="D460" s="16"/>
      <c r="E460" s="32"/>
      <c r="F460" s="33"/>
      <c r="H460" s="16"/>
      <c r="I460" s="32"/>
      <c r="J460" s="33"/>
      <c r="L460" s="16"/>
      <c r="M460" s="32"/>
      <c r="N460" s="33"/>
      <c r="P460" s="16"/>
      <c r="Q460" s="23"/>
      <c r="R460" s="23"/>
      <c r="S460" s="23"/>
      <c r="T460"/>
      <c r="U460"/>
      <c r="V460"/>
      <c r="W460"/>
      <c r="X460"/>
      <c r="Y460"/>
      <c r="Z460"/>
      <c r="AA460"/>
      <c r="AB460"/>
      <c r="AC460"/>
      <c r="AD460"/>
      <c r="AE460"/>
    </row>
    <row r="461" spans="1:31" s="13" customFormat="1" x14ac:dyDescent="0.4">
      <c r="A461" s="23"/>
      <c r="B461" s="23"/>
      <c r="D461" s="16"/>
      <c r="E461" s="32"/>
      <c r="F461" s="33"/>
      <c r="H461" s="16"/>
      <c r="I461" s="32"/>
      <c r="J461" s="33"/>
      <c r="L461" s="16"/>
      <c r="M461" s="32"/>
      <c r="N461" s="33"/>
      <c r="P461" s="16"/>
      <c r="Q461" s="23"/>
      <c r="R461" s="23"/>
      <c r="S461" s="23"/>
      <c r="T461"/>
      <c r="U461"/>
      <c r="V461"/>
      <c r="W461"/>
      <c r="X461"/>
      <c r="Y461"/>
      <c r="Z461"/>
      <c r="AA461"/>
      <c r="AB461"/>
      <c r="AC461"/>
      <c r="AD461"/>
      <c r="AE461"/>
    </row>
    <row r="462" spans="1:31" s="13" customFormat="1" x14ac:dyDescent="0.4">
      <c r="A462" s="23"/>
      <c r="B462" s="23"/>
      <c r="D462" s="16"/>
      <c r="E462" s="32"/>
      <c r="F462" s="33"/>
      <c r="H462" s="16"/>
      <c r="I462" s="32"/>
      <c r="J462" s="33"/>
      <c r="L462" s="16"/>
      <c r="M462" s="32"/>
      <c r="N462" s="33"/>
      <c r="P462" s="16"/>
      <c r="Q462" s="23"/>
      <c r="R462" s="23"/>
      <c r="S462" s="23"/>
      <c r="T462"/>
      <c r="U462"/>
      <c r="V462"/>
      <c r="W462"/>
      <c r="X462"/>
      <c r="Y462"/>
      <c r="Z462"/>
      <c r="AA462"/>
      <c r="AB462"/>
      <c r="AC462"/>
      <c r="AD462"/>
      <c r="AE462"/>
    </row>
    <row r="463" spans="1:31" s="13" customFormat="1" x14ac:dyDescent="0.4">
      <c r="A463" s="23"/>
      <c r="B463" s="23"/>
      <c r="D463" s="16"/>
      <c r="E463" s="32"/>
      <c r="F463" s="33"/>
      <c r="H463" s="16"/>
      <c r="I463" s="32"/>
      <c r="J463" s="33"/>
      <c r="L463" s="16"/>
      <c r="M463" s="32"/>
      <c r="N463" s="33"/>
      <c r="P463" s="16"/>
      <c r="Q463" s="23"/>
      <c r="R463" s="23"/>
      <c r="S463" s="23"/>
      <c r="T463"/>
      <c r="U463"/>
      <c r="V463"/>
      <c r="W463"/>
      <c r="X463"/>
      <c r="Y463"/>
      <c r="Z463"/>
      <c r="AA463"/>
      <c r="AB463"/>
      <c r="AC463"/>
      <c r="AD463"/>
      <c r="AE463"/>
    </row>
    <row r="464" spans="1:31" s="13" customFormat="1" x14ac:dyDescent="0.4">
      <c r="A464" s="23"/>
      <c r="B464" s="23"/>
      <c r="D464" s="16"/>
      <c r="E464" s="32"/>
      <c r="F464" s="33"/>
      <c r="H464" s="16"/>
      <c r="I464" s="32"/>
      <c r="J464" s="33"/>
      <c r="L464" s="16"/>
      <c r="M464" s="32"/>
      <c r="N464" s="33"/>
      <c r="P464" s="16"/>
      <c r="Q464" s="23"/>
      <c r="R464" s="23"/>
      <c r="S464" s="23"/>
      <c r="T464"/>
      <c r="U464"/>
      <c r="V464"/>
      <c r="W464"/>
      <c r="X464"/>
      <c r="Y464"/>
      <c r="Z464"/>
      <c r="AA464"/>
      <c r="AB464"/>
      <c r="AC464"/>
      <c r="AD464"/>
      <c r="AE464"/>
    </row>
    <row r="465" spans="1:31" s="13" customFormat="1" x14ac:dyDescent="0.4">
      <c r="A465" s="23"/>
      <c r="B465" s="23"/>
      <c r="D465" s="16"/>
      <c r="E465" s="32"/>
      <c r="F465" s="33"/>
      <c r="H465" s="16"/>
      <c r="I465" s="32"/>
      <c r="J465" s="33"/>
      <c r="L465" s="16"/>
      <c r="M465" s="32"/>
      <c r="N465" s="33"/>
      <c r="P465" s="16"/>
      <c r="Q465" s="23"/>
      <c r="R465" s="23"/>
      <c r="S465" s="23"/>
      <c r="T465"/>
      <c r="U465"/>
      <c r="V465"/>
      <c r="W465"/>
      <c r="X465"/>
      <c r="Y465"/>
      <c r="Z465"/>
      <c r="AA465"/>
      <c r="AB465"/>
      <c r="AC465"/>
      <c r="AD465"/>
      <c r="AE465"/>
    </row>
    <row r="466" spans="1:31" s="13" customFormat="1" x14ac:dyDescent="0.4">
      <c r="A466" s="23"/>
      <c r="B466" s="23"/>
      <c r="D466" s="16"/>
      <c r="E466" s="32"/>
      <c r="F466" s="33"/>
      <c r="H466" s="16"/>
      <c r="I466" s="32"/>
      <c r="J466" s="33"/>
      <c r="L466" s="16"/>
      <c r="M466" s="32"/>
      <c r="N466" s="33"/>
      <c r="P466" s="16"/>
      <c r="Q466" s="23"/>
      <c r="R466" s="23"/>
      <c r="S466" s="23"/>
      <c r="T466"/>
      <c r="U466"/>
      <c r="V466"/>
      <c r="W466"/>
      <c r="X466"/>
      <c r="Y466"/>
      <c r="Z466"/>
      <c r="AA466"/>
      <c r="AB466"/>
      <c r="AC466"/>
      <c r="AD466"/>
      <c r="AE466"/>
    </row>
    <row r="467" spans="1:31" s="13" customFormat="1" x14ac:dyDescent="0.4">
      <c r="A467" s="23"/>
      <c r="B467" s="23"/>
      <c r="D467" s="16"/>
      <c r="E467" s="32"/>
      <c r="F467" s="33"/>
      <c r="H467" s="16"/>
      <c r="I467" s="32"/>
      <c r="J467" s="33"/>
      <c r="L467" s="16"/>
      <c r="M467" s="32"/>
      <c r="N467" s="33"/>
      <c r="P467" s="16"/>
      <c r="Q467" s="23"/>
      <c r="R467" s="23"/>
      <c r="S467" s="23"/>
      <c r="T467"/>
      <c r="U467"/>
      <c r="V467"/>
      <c r="W467"/>
      <c r="X467"/>
      <c r="Y467"/>
      <c r="Z467"/>
      <c r="AA467"/>
      <c r="AB467"/>
      <c r="AC467"/>
      <c r="AD467"/>
      <c r="AE467"/>
    </row>
    <row r="468" spans="1:31" s="13" customFormat="1" x14ac:dyDescent="0.4">
      <c r="A468" s="23"/>
      <c r="B468" s="23"/>
      <c r="D468" s="16"/>
      <c r="E468" s="32"/>
      <c r="F468" s="33"/>
      <c r="H468" s="16"/>
      <c r="I468" s="32"/>
      <c r="J468" s="33"/>
      <c r="L468" s="16"/>
      <c r="M468" s="32"/>
      <c r="N468" s="33"/>
      <c r="P468" s="16"/>
      <c r="Q468" s="23"/>
      <c r="R468" s="23"/>
      <c r="S468" s="23"/>
      <c r="T468"/>
      <c r="U468"/>
      <c r="V468"/>
      <c r="W468"/>
      <c r="X468"/>
      <c r="Y468"/>
      <c r="Z468"/>
      <c r="AA468"/>
      <c r="AB468"/>
      <c r="AC468"/>
      <c r="AD468"/>
      <c r="AE468"/>
    </row>
    <row r="469" spans="1:31" s="13" customFormat="1" x14ac:dyDescent="0.4">
      <c r="A469" s="23"/>
      <c r="B469" s="23"/>
      <c r="D469" s="16"/>
      <c r="E469" s="32"/>
      <c r="F469" s="33"/>
      <c r="H469" s="16"/>
      <c r="I469" s="32"/>
      <c r="J469" s="33"/>
      <c r="L469" s="16"/>
      <c r="M469" s="32"/>
      <c r="N469" s="33"/>
      <c r="P469" s="16"/>
      <c r="Q469" s="23"/>
      <c r="R469" s="23"/>
      <c r="S469" s="23"/>
      <c r="T469"/>
      <c r="U469"/>
      <c r="V469"/>
      <c r="W469"/>
      <c r="X469"/>
      <c r="Y469"/>
      <c r="Z469"/>
      <c r="AA469"/>
      <c r="AB469"/>
      <c r="AC469"/>
      <c r="AD469"/>
      <c r="AE469"/>
    </row>
    <row r="470" spans="1:31" s="13" customFormat="1" x14ac:dyDescent="0.4">
      <c r="A470" s="23"/>
      <c r="B470" s="23"/>
      <c r="D470" s="16"/>
      <c r="E470" s="32"/>
      <c r="F470" s="33"/>
      <c r="H470" s="16"/>
      <c r="I470" s="32"/>
      <c r="J470" s="33"/>
      <c r="L470" s="16"/>
      <c r="M470" s="32"/>
      <c r="N470" s="33"/>
      <c r="P470" s="16"/>
      <c r="Q470" s="23"/>
      <c r="R470" s="23"/>
      <c r="S470" s="23"/>
      <c r="T470"/>
      <c r="U470"/>
      <c r="V470"/>
      <c r="W470"/>
      <c r="X470"/>
      <c r="Y470"/>
      <c r="Z470"/>
      <c r="AA470"/>
      <c r="AB470"/>
      <c r="AC470"/>
      <c r="AD470"/>
      <c r="AE470"/>
    </row>
    <row r="471" spans="1:31" s="13" customFormat="1" x14ac:dyDescent="0.4">
      <c r="A471" s="23"/>
      <c r="B471" s="23"/>
      <c r="D471" s="16"/>
      <c r="E471" s="32"/>
      <c r="F471" s="33"/>
      <c r="H471" s="16"/>
      <c r="I471" s="32"/>
      <c r="J471" s="33"/>
      <c r="L471" s="16"/>
      <c r="M471" s="32"/>
      <c r="N471" s="33"/>
      <c r="P471" s="16"/>
      <c r="Q471" s="23"/>
      <c r="R471" s="23"/>
      <c r="S471" s="23"/>
      <c r="T471"/>
      <c r="U471"/>
      <c r="V471"/>
      <c r="W471"/>
      <c r="X471"/>
      <c r="Y471"/>
      <c r="Z471"/>
      <c r="AA471"/>
      <c r="AB471"/>
      <c r="AC471"/>
      <c r="AD471"/>
      <c r="AE471"/>
    </row>
    <row r="472" spans="1:31" s="13" customFormat="1" x14ac:dyDescent="0.4">
      <c r="A472" s="23"/>
      <c r="B472" s="23"/>
      <c r="D472" s="16"/>
      <c r="E472" s="32"/>
      <c r="F472" s="33"/>
      <c r="H472" s="16"/>
      <c r="I472" s="32"/>
      <c r="J472" s="33"/>
      <c r="L472" s="16"/>
      <c r="M472" s="32"/>
      <c r="N472" s="33"/>
      <c r="P472" s="16"/>
      <c r="Q472" s="23"/>
      <c r="R472" s="23"/>
      <c r="S472" s="23"/>
      <c r="T472"/>
      <c r="U472"/>
      <c r="V472"/>
      <c r="W472"/>
      <c r="X472"/>
      <c r="Y472"/>
      <c r="Z472"/>
      <c r="AA472"/>
      <c r="AB472"/>
      <c r="AC472"/>
      <c r="AD472"/>
      <c r="AE472"/>
    </row>
    <row r="473" spans="1:31" s="13" customFormat="1" x14ac:dyDescent="0.4">
      <c r="A473" s="23"/>
      <c r="B473" s="23"/>
      <c r="D473" s="16"/>
      <c r="E473" s="32"/>
      <c r="F473" s="33"/>
      <c r="H473" s="16"/>
      <c r="I473" s="32"/>
      <c r="J473" s="33"/>
      <c r="L473" s="16"/>
      <c r="M473" s="32"/>
      <c r="N473" s="33"/>
      <c r="P473" s="16"/>
      <c r="Q473" s="23"/>
      <c r="R473" s="23"/>
      <c r="S473" s="23"/>
      <c r="T473"/>
      <c r="U473"/>
      <c r="V473"/>
      <c r="W473"/>
      <c r="X473"/>
      <c r="Y473"/>
      <c r="Z473"/>
      <c r="AA473"/>
      <c r="AB473"/>
      <c r="AC473"/>
      <c r="AD473"/>
      <c r="AE473"/>
    </row>
    <row r="474" spans="1:31" s="13" customFormat="1" x14ac:dyDescent="0.4">
      <c r="A474" s="23"/>
      <c r="B474" s="23"/>
      <c r="D474" s="16"/>
      <c r="E474" s="32"/>
      <c r="F474" s="33"/>
      <c r="H474" s="16"/>
      <c r="I474" s="32"/>
      <c r="J474" s="33"/>
      <c r="L474" s="16"/>
      <c r="M474" s="32"/>
      <c r="N474" s="33"/>
      <c r="P474" s="16"/>
      <c r="Q474" s="23"/>
      <c r="R474" s="23"/>
      <c r="S474" s="23"/>
      <c r="T474"/>
      <c r="U474"/>
      <c r="V474"/>
      <c r="W474"/>
      <c r="X474"/>
      <c r="Y474"/>
      <c r="Z474"/>
      <c r="AA474"/>
      <c r="AB474"/>
      <c r="AC474"/>
      <c r="AD474"/>
      <c r="AE474"/>
    </row>
    <row r="475" spans="1:31" s="13" customFormat="1" x14ac:dyDescent="0.4">
      <c r="A475" s="23"/>
      <c r="B475" s="23"/>
      <c r="D475" s="16"/>
      <c r="E475" s="32"/>
      <c r="F475" s="33"/>
      <c r="H475" s="16"/>
      <c r="I475" s="32"/>
      <c r="J475" s="33"/>
      <c r="L475" s="16"/>
      <c r="M475" s="32"/>
      <c r="N475" s="33"/>
      <c r="P475" s="16"/>
      <c r="Q475" s="23"/>
      <c r="R475" s="23"/>
      <c r="S475" s="23"/>
      <c r="T475"/>
      <c r="U475"/>
      <c r="V475"/>
      <c r="W475"/>
      <c r="X475"/>
      <c r="Y475"/>
      <c r="Z475"/>
      <c r="AA475"/>
      <c r="AB475"/>
      <c r="AC475"/>
      <c r="AD475"/>
      <c r="AE475"/>
    </row>
    <row r="476" spans="1:31" s="13" customFormat="1" x14ac:dyDescent="0.4">
      <c r="A476" s="23"/>
      <c r="B476" s="23"/>
      <c r="D476" s="16"/>
      <c r="E476" s="32"/>
      <c r="F476" s="33"/>
      <c r="H476" s="16"/>
      <c r="I476" s="32"/>
      <c r="J476" s="33"/>
      <c r="L476" s="16"/>
      <c r="M476" s="32"/>
      <c r="N476" s="33"/>
      <c r="P476" s="16"/>
      <c r="Q476" s="23"/>
      <c r="R476" s="23"/>
      <c r="S476" s="23"/>
      <c r="T476"/>
      <c r="U476"/>
      <c r="V476"/>
      <c r="W476"/>
      <c r="X476"/>
      <c r="Y476"/>
      <c r="Z476"/>
      <c r="AA476"/>
      <c r="AB476"/>
      <c r="AC476"/>
      <c r="AD476"/>
      <c r="AE476"/>
    </row>
    <row r="477" spans="1:31" s="13" customFormat="1" x14ac:dyDescent="0.4">
      <c r="A477" s="23"/>
      <c r="B477" s="23"/>
      <c r="D477" s="16"/>
      <c r="E477" s="32"/>
      <c r="F477" s="33"/>
      <c r="H477" s="16"/>
      <c r="I477" s="32"/>
      <c r="J477" s="33"/>
      <c r="L477" s="16"/>
      <c r="M477" s="32"/>
      <c r="N477" s="33"/>
      <c r="P477" s="16"/>
      <c r="Q477" s="23"/>
      <c r="R477" s="23"/>
      <c r="S477" s="23"/>
      <c r="T477"/>
      <c r="U477"/>
      <c r="V477"/>
      <c r="W477"/>
      <c r="X477"/>
      <c r="Y477"/>
      <c r="Z477"/>
      <c r="AA477"/>
      <c r="AB477"/>
      <c r="AC477"/>
      <c r="AD477"/>
      <c r="AE477"/>
    </row>
    <row r="478" spans="1:31" s="13" customFormat="1" x14ac:dyDescent="0.4">
      <c r="A478" s="23"/>
      <c r="B478" s="23"/>
      <c r="D478" s="16"/>
      <c r="E478" s="32"/>
      <c r="F478" s="33"/>
      <c r="H478" s="16"/>
      <c r="I478" s="32"/>
      <c r="J478" s="33"/>
      <c r="L478" s="16"/>
      <c r="M478" s="32"/>
      <c r="N478" s="33"/>
      <c r="P478" s="16"/>
      <c r="Q478" s="23"/>
      <c r="R478" s="23"/>
      <c r="S478" s="23"/>
      <c r="T478"/>
      <c r="U478"/>
      <c r="V478"/>
      <c r="W478"/>
      <c r="X478"/>
      <c r="Y478"/>
      <c r="Z478"/>
      <c r="AA478"/>
      <c r="AB478"/>
      <c r="AC478"/>
      <c r="AD478"/>
      <c r="AE478"/>
    </row>
    <row r="479" spans="1:31" s="13" customFormat="1" x14ac:dyDescent="0.4">
      <c r="A479" s="23"/>
      <c r="B479" s="23"/>
      <c r="D479" s="16"/>
      <c r="E479" s="32"/>
      <c r="F479" s="33"/>
      <c r="H479" s="16"/>
      <c r="I479" s="32"/>
      <c r="J479" s="33"/>
      <c r="L479" s="16"/>
      <c r="M479" s="32"/>
      <c r="N479" s="33"/>
      <c r="P479" s="16"/>
      <c r="Q479" s="23"/>
      <c r="R479" s="23"/>
      <c r="S479" s="23"/>
      <c r="T479"/>
      <c r="U479"/>
      <c r="V479"/>
      <c r="W479"/>
      <c r="X479"/>
      <c r="Y479"/>
      <c r="Z479"/>
      <c r="AA479"/>
      <c r="AB479"/>
      <c r="AC479"/>
      <c r="AD479"/>
      <c r="AE479"/>
    </row>
    <row r="480" spans="1:31" s="13" customFormat="1" x14ac:dyDescent="0.4">
      <c r="A480" s="23"/>
      <c r="B480" s="23"/>
      <c r="D480" s="16"/>
      <c r="E480" s="32"/>
      <c r="F480" s="33"/>
      <c r="H480" s="16"/>
      <c r="I480" s="32"/>
      <c r="J480" s="33"/>
      <c r="L480" s="16"/>
      <c r="M480" s="32"/>
      <c r="N480" s="33"/>
      <c r="P480" s="16"/>
      <c r="Q480" s="23"/>
      <c r="R480" s="23"/>
      <c r="S480" s="23"/>
      <c r="T480"/>
      <c r="U480"/>
      <c r="V480"/>
      <c r="W480"/>
      <c r="X480"/>
      <c r="Y480"/>
      <c r="Z480"/>
      <c r="AA480"/>
      <c r="AB480"/>
      <c r="AC480"/>
      <c r="AD480"/>
      <c r="AE480"/>
    </row>
    <row r="481" spans="1:31" s="13" customFormat="1" x14ac:dyDescent="0.4">
      <c r="A481" s="23"/>
      <c r="B481" s="23"/>
      <c r="D481" s="16"/>
      <c r="E481" s="32"/>
      <c r="F481" s="33"/>
      <c r="H481" s="16"/>
      <c r="I481" s="32"/>
      <c r="J481" s="33"/>
      <c r="L481" s="16"/>
      <c r="M481" s="32"/>
      <c r="N481" s="33"/>
      <c r="P481" s="16"/>
      <c r="Q481" s="23"/>
      <c r="R481" s="23"/>
      <c r="S481" s="23"/>
      <c r="T481"/>
      <c r="U481"/>
      <c r="V481"/>
      <c r="W481"/>
      <c r="X481"/>
      <c r="Y481"/>
      <c r="Z481"/>
      <c r="AA481"/>
      <c r="AB481"/>
      <c r="AC481"/>
      <c r="AD481"/>
      <c r="AE481"/>
    </row>
    <row r="482" spans="1:31" s="13" customFormat="1" x14ac:dyDescent="0.4">
      <c r="A482" s="23"/>
      <c r="B482" s="23"/>
      <c r="D482" s="16"/>
      <c r="E482" s="32"/>
      <c r="F482" s="33"/>
      <c r="H482" s="16"/>
      <c r="I482" s="32"/>
      <c r="J482" s="33"/>
      <c r="L482" s="16"/>
      <c r="M482" s="32"/>
      <c r="N482" s="33"/>
      <c r="P482" s="16"/>
      <c r="Q482" s="23"/>
      <c r="R482" s="23"/>
      <c r="S482" s="23"/>
      <c r="T482"/>
      <c r="U482"/>
      <c r="V482"/>
      <c r="W482"/>
      <c r="X482"/>
      <c r="Y482"/>
      <c r="Z482"/>
      <c r="AA482"/>
      <c r="AB482"/>
      <c r="AC482"/>
      <c r="AD482"/>
      <c r="AE482"/>
    </row>
    <row r="483" spans="1:31" s="13" customFormat="1" x14ac:dyDescent="0.4">
      <c r="A483" s="23"/>
      <c r="B483" s="23"/>
      <c r="D483" s="16"/>
      <c r="E483" s="32"/>
      <c r="F483" s="33"/>
      <c r="H483" s="16"/>
      <c r="I483" s="32"/>
      <c r="J483" s="33"/>
      <c r="L483" s="16"/>
      <c r="M483" s="32"/>
      <c r="N483" s="33"/>
      <c r="P483" s="16"/>
      <c r="Q483" s="23"/>
      <c r="R483" s="23"/>
      <c r="S483" s="23"/>
      <c r="T483"/>
      <c r="U483"/>
      <c r="V483"/>
      <c r="W483"/>
      <c r="X483"/>
      <c r="Y483"/>
      <c r="Z483"/>
      <c r="AA483"/>
      <c r="AB483"/>
      <c r="AC483"/>
      <c r="AD483"/>
      <c r="AE483"/>
    </row>
    <row r="484" spans="1:31" s="13" customFormat="1" x14ac:dyDescent="0.4">
      <c r="A484" s="23"/>
      <c r="B484" s="23"/>
      <c r="D484" s="16"/>
      <c r="E484" s="32"/>
      <c r="F484" s="33"/>
      <c r="H484" s="16"/>
      <c r="I484" s="32"/>
      <c r="J484" s="33"/>
      <c r="L484" s="16"/>
      <c r="M484" s="32"/>
      <c r="N484" s="33"/>
      <c r="P484" s="16"/>
      <c r="Q484" s="23"/>
      <c r="R484" s="23"/>
      <c r="S484" s="23"/>
      <c r="T484"/>
      <c r="U484"/>
      <c r="V484"/>
      <c r="W484"/>
      <c r="X484"/>
      <c r="Y484"/>
      <c r="Z484"/>
      <c r="AA484"/>
      <c r="AB484"/>
      <c r="AC484"/>
      <c r="AD484"/>
      <c r="AE484"/>
    </row>
    <row r="485" spans="1:31" s="13" customFormat="1" x14ac:dyDescent="0.4">
      <c r="A485" s="23"/>
      <c r="B485" s="23"/>
      <c r="D485" s="16"/>
      <c r="E485" s="32"/>
      <c r="F485" s="33"/>
      <c r="H485" s="16"/>
      <c r="I485" s="32"/>
      <c r="J485" s="33"/>
      <c r="L485" s="16"/>
      <c r="M485" s="32"/>
      <c r="N485" s="33"/>
      <c r="P485" s="16"/>
      <c r="Q485" s="23"/>
      <c r="R485" s="23"/>
      <c r="S485" s="23"/>
      <c r="T485"/>
      <c r="U485"/>
      <c r="V485"/>
      <c r="W485"/>
      <c r="X485"/>
      <c r="Y485"/>
      <c r="Z485"/>
      <c r="AA485"/>
      <c r="AB485"/>
      <c r="AC485"/>
      <c r="AD485"/>
      <c r="AE485"/>
    </row>
    <row r="486" spans="1:31" s="13" customFormat="1" x14ac:dyDescent="0.4">
      <c r="A486" s="23"/>
      <c r="B486" s="23"/>
      <c r="D486" s="16"/>
      <c r="E486" s="32"/>
      <c r="F486" s="33"/>
      <c r="H486" s="16"/>
      <c r="I486" s="32"/>
      <c r="J486" s="33"/>
      <c r="L486" s="16"/>
      <c r="M486" s="32"/>
      <c r="N486" s="33"/>
      <c r="P486" s="16"/>
      <c r="Q486" s="23"/>
      <c r="R486" s="23"/>
      <c r="S486" s="23"/>
      <c r="T486"/>
      <c r="U486"/>
      <c r="V486"/>
      <c r="W486"/>
      <c r="X486"/>
      <c r="Y486"/>
      <c r="Z486"/>
      <c r="AA486"/>
      <c r="AB486"/>
      <c r="AC486"/>
      <c r="AD486"/>
      <c r="AE486"/>
    </row>
    <row r="487" spans="1:31" s="13" customFormat="1" x14ac:dyDescent="0.4">
      <c r="A487" s="23"/>
      <c r="B487" s="23"/>
      <c r="D487" s="16"/>
      <c r="E487" s="32"/>
      <c r="F487" s="33"/>
      <c r="H487" s="16"/>
      <c r="I487" s="32"/>
      <c r="J487" s="33"/>
      <c r="L487" s="16"/>
      <c r="M487" s="32"/>
      <c r="N487" s="33"/>
      <c r="P487" s="16"/>
      <c r="Q487" s="23"/>
      <c r="R487" s="23"/>
      <c r="S487" s="23"/>
      <c r="T487"/>
      <c r="U487"/>
      <c r="V487"/>
      <c r="W487"/>
      <c r="X487"/>
      <c r="Y487"/>
      <c r="Z487"/>
      <c r="AA487"/>
      <c r="AB487"/>
      <c r="AC487"/>
      <c r="AD487"/>
      <c r="AE487"/>
    </row>
    <row r="488" spans="1:31" s="13" customFormat="1" x14ac:dyDescent="0.4">
      <c r="A488" s="23"/>
      <c r="B488" s="23"/>
      <c r="D488" s="16"/>
      <c r="E488" s="32"/>
      <c r="F488" s="33"/>
      <c r="H488" s="16"/>
      <c r="I488" s="32"/>
      <c r="J488" s="33"/>
      <c r="L488" s="16"/>
      <c r="M488" s="32"/>
      <c r="N488" s="33"/>
      <c r="P488" s="16"/>
      <c r="Q488" s="23"/>
      <c r="R488" s="23"/>
      <c r="S488" s="23"/>
      <c r="T488"/>
      <c r="U488"/>
      <c r="V488"/>
      <c r="W488"/>
      <c r="X488"/>
      <c r="Y488"/>
      <c r="Z488"/>
      <c r="AA488"/>
      <c r="AB488"/>
      <c r="AC488"/>
      <c r="AD488"/>
      <c r="AE488"/>
    </row>
    <row r="489" spans="1:31" s="13" customFormat="1" x14ac:dyDescent="0.4">
      <c r="A489" s="23"/>
      <c r="B489" s="23"/>
      <c r="D489" s="16"/>
      <c r="E489" s="32"/>
      <c r="F489" s="33"/>
      <c r="H489" s="16"/>
      <c r="I489" s="32"/>
      <c r="J489" s="33"/>
      <c r="L489" s="16"/>
      <c r="M489" s="32"/>
      <c r="N489" s="33"/>
      <c r="P489" s="16"/>
      <c r="Q489" s="23"/>
      <c r="R489" s="23"/>
      <c r="S489" s="23"/>
      <c r="T489"/>
      <c r="U489"/>
      <c r="V489"/>
      <c r="W489"/>
      <c r="X489"/>
      <c r="Y489"/>
      <c r="Z489"/>
      <c r="AA489"/>
      <c r="AB489"/>
      <c r="AC489"/>
      <c r="AD489"/>
      <c r="AE489"/>
    </row>
    <row r="490" spans="1:31" s="13" customFormat="1" x14ac:dyDescent="0.4">
      <c r="A490" s="23"/>
      <c r="B490" s="23"/>
      <c r="D490" s="16"/>
      <c r="E490" s="32"/>
      <c r="F490" s="33"/>
      <c r="H490" s="16"/>
      <c r="I490" s="32"/>
      <c r="J490" s="33"/>
      <c r="L490" s="16"/>
      <c r="M490" s="32"/>
      <c r="N490" s="33"/>
      <c r="P490" s="16"/>
      <c r="Q490" s="23"/>
      <c r="R490" s="23"/>
      <c r="S490" s="23"/>
      <c r="T490"/>
      <c r="U490"/>
      <c r="V490"/>
      <c r="W490"/>
      <c r="X490"/>
      <c r="Y490"/>
      <c r="Z490"/>
      <c r="AA490"/>
      <c r="AB490"/>
      <c r="AC490"/>
      <c r="AD490"/>
      <c r="AE490"/>
    </row>
    <row r="491" spans="1:31" s="13" customFormat="1" x14ac:dyDescent="0.4">
      <c r="A491" s="23"/>
      <c r="B491" s="23"/>
      <c r="D491" s="16"/>
      <c r="E491" s="32"/>
      <c r="F491" s="33"/>
      <c r="H491" s="16"/>
      <c r="I491" s="32"/>
      <c r="J491" s="33"/>
      <c r="L491" s="16"/>
      <c r="M491" s="32"/>
      <c r="N491" s="33"/>
      <c r="P491" s="16"/>
      <c r="Q491" s="23"/>
      <c r="R491" s="23"/>
      <c r="S491" s="23"/>
      <c r="T491"/>
      <c r="U491"/>
      <c r="V491"/>
      <c r="W491"/>
      <c r="X491"/>
      <c r="Y491"/>
      <c r="Z491"/>
      <c r="AA491"/>
      <c r="AB491"/>
      <c r="AC491"/>
      <c r="AD491"/>
      <c r="AE491"/>
    </row>
    <row r="492" spans="1:31" s="13" customFormat="1" x14ac:dyDescent="0.4">
      <c r="A492" s="23"/>
      <c r="B492" s="23"/>
      <c r="D492" s="16"/>
      <c r="E492" s="32"/>
      <c r="F492" s="33"/>
      <c r="H492" s="16"/>
      <c r="I492" s="32"/>
      <c r="J492" s="33"/>
      <c r="L492" s="16"/>
      <c r="M492" s="32"/>
      <c r="N492" s="33"/>
      <c r="P492" s="16"/>
      <c r="Q492" s="23"/>
      <c r="R492" s="23"/>
      <c r="S492" s="23"/>
      <c r="T492"/>
      <c r="U492"/>
      <c r="V492"/>
      <c r="W492"/>
      <c r="X492"/>
      <c r="Y492"/>
      <c r="Z492"/>
      <c r="AA492"/>
      <c r="AB492"/>
      <c r="AC492"/>
      <c r="AD492"/>
      <c r="AE492"/>
    </row>
    <row r="493" spans="1:31" s="13" customFormat="1" x14ac:dyDescent="0.4">
      <c r="A493" s="23"/>
      <c r="B493" s="23"/>
      <c r="D493" s="16"/>
      <c r="E493" s="32"/>
      <c r="F493" s="33"/>
      <c r="H493" s="16"/>
      <c r="I493" s="32"/>
      <c r="J493" s="33"/>
      <c r="L493" s="16"/>
      <c r="M493" s="32"/>
      <c r="N493" s="33"/>
      <c r="P493" s="16"/>
      <c r="Q493" s="23"/>
      <c r="R493" s="23"/>
      <c r="S493" s="23"/>
      <c r="T493"/>
      <c r="U493"/>
      <c r="V493"/>
      <c r="W493"/>
      <c r="X493"/>
      <c r="Y493"/>
      <c r="Z493"/>
      <c r="AA493"/>
      <c r="AB493"/>
      <c r="AC493"/>
      <c r="AD493"/>
      <c r="AE493"/>
    </row>
    <row r="494" spans="1:31" s="13" customFormat="1" x14ac:dyDescent="0.4">
      <c r="A494" s="23"/>
      <c r="B494" s="23"/>
      <c r="D494" s="16"/>
      <c r="E494" s="32"/>
      <c r="F494" s="33"/>
      <c r="H494" s="16"/>
      <c r="I494" s="32"/>
      <c r="J494" s="33"/>
      <c r="L494" s="16"/>
      <c r="M494" s="32"/>
      <c r="N494" s="33"/>
      <c r="P494" s="16"/>
      <c r="Q494" s="23"/>
      <c r="R494" s="23"/>
      <c r="S494" s="23"/>
      <c r="T494"/>
      <c r="U494"/>
      <c r="V494"/>
      <c r="W494"/>
      <c r="X494"/>
      <c r="Y494"/>
      <c r="Z494"/>
      <c r="AA494"/>
      <c r="AB494"/>
      <c r="AC494"/>
      <c r="AD494"/>
      <c r="AE494"/>
    </row>
    <row r="495" spans="1:31" s="13" customFormat="1" x14ac:dyDescent="0.4">
      <c r="A495" s="23"/>
      <c r="B495" s="23"/>
      <c r="D495" s="16"/>
      <c r="E495" s="32"/>
      <c r="F495" s="33"/>
      <c r="H495" s="16"/>
      <c r="I495" s="32"/>
      <c r="J495" s="33"/>
      <c r="L495" s="16"/>
      <c r="M495" s="32"/>
      <c r="N495" s="33"/>
      <c r="P495" s="16"/>
      <c r="Q495" s="23"/>
      <c r="R495" s="23"/>
      <c r="S495" s="23"/>
      <c r="T495"/>
      <c r="U495"/>
      <c r="V495"/>
      <c r="W495"/>
      <c r="X495"/>
      <c r="Y495"/>
      <c r="Z495"/>
      <c r="AA495"/>
      <c r="AB495"/>
      <c r="AC495"/>
      <c r="AD495"/>
      <c r="AE495"/>
    </row>
    <row r="496" spans="1:31" s="13" customFormat="1" x14ac:dyDescent="0.4">
      <c r="A496" s="23"/>
      <c r="B496" s="23"/>
      <c r="D496" s="16"/>
      <c r="E496" s="32"/>
      <c r="F496" s="33"/>
      <c r="H496" s="16"/>
      <c r="I496" s="32"/>
      <c r="J496" s="33"/>
      <c r="L496" s="16"/>
      <c r="M496" s="32"/>
      <c r="N496" s="33"/>
      <c r="P496" s="16"/>
      <c r="Q496" s="23"/>
      <c r="R496" s="23"/>
      <c r="S496" s="23"/>
      <c r="T496"/>
      <c r="U496"/>
      <c r="V496"/>
      <c r="W496"/>
      <c r="X496"/>
      <c r="Y496"/>
      <c r="Z496"/>
      <c r="AA496"/>
      <c r="AB496"/>
      <c r="AC496"/>
      <c r="AD496"/>
      <c r="AE496"/>
    </row>
    <row r="497" spans="1:31" s="13" customFormat="1" x14ac:dyDescent="0.4">
      <c r="A497" s="23"/>
      <c r="B497" s="23"/>
      <c r="D497" s="16"/>
      <c r="E497" s="32"/>
      <c r="F497" s="33"/>
      <c r="H497" s="16"/>
      <c r="I497" s="32"/>
      <c r="J497" s="33"/>
      <c r="L497" s="16"/>
      <c r="M497" s="32"/>
      <c r="N497" s="33"/>
      <c r="P497" s="16"/>
      <c r="Q497" s="23"/>
      <c r="R497" s="23"/>
      <c r="S497" s="23"/>
      <c r="T497"/>
      <c r="U497"/>
      <c r="V497"/>
      <c r="W497"/>
      <c r="X497"/>
      <c r="Y497"/>
      <c r="Z497"/>
      <c r="AA497"/>
      <c r="AB497"/>
      <c r="AC497"/>
      <c r="AD497"/>
      <c r="AE497"/>
    </row>
    <row r="498" spans="1:31" s="13" customFormat="1" x14ac:dyDescent="0.4">
      <c r="A498" s="23"/>
      <c r="B498" s="23"/>
      <c r="D498" s="16"/>
      <c r="E498" s="32"/>
      <c r="F498" s="33"/>
      <c r="H498" s="16"/>
      <c r="I498" s="32"/>
      <c r="J498" s="33"/>
      <c r="L498" s="16"/>
      <c r="M498" s="32"/>
      <c r="N498" s="33"/>
      <c r="P498" s="16"/>
      <c r="Q498" s="23"/>
      <c r="R498" s="23"/>
      <c r="S498" s="23"/>
      <c r="T498"/>
      <c r="U498"/>
      <c r="V498"/>
      <c r="W498"/>
      <c r="X498"/>
      <c r="Y498"/>
      <c r="Z498"/>
      <c r="AA498"/>
      <c r="AB498"/>
      <c r="AC498"/>
      <c r="AD498"/>
      <c r="AE498"/>
    </row>
    <row r="499" spans="1:31" s="13" customFormat="1" x14ac:dyDescent="0.4">
      <c r="A499" s="23"/>
      <c r="B499" s="23"/>
      <c r="D499" s="16"/>
      <c r="E499" s="32"/>
      <c r="F499" s="33"/>
      <c r="H499" s="16"/>
      <c r="I499" s="32"/>
      <c r="J499" s="33"/>
      <c r="L499" s="16"/>
      <c r="M499" s="32"/>
      <c r="N499" s="33"/>
      <c r="P499" s="16"/>
      <c r="Q499" s="23"/>
      <c r="R499" s="23"/>
      <c r="S499" s="23"/>
      <c r="T499"/>
      <c r="U499"/>
      <c r="V499"/>
      <c r="W499"/>
      <c r="X499"/>
      <c r="Y499"/>
      <c r="Z499"/>
      <c r="AA499"/>
      <c r="AB499"/>
      <c r="AC499"/>
      <c r="AD499"/>
      <c r="AE499"/>
    </row>
    <row r="500" spans="1:31" s="13" customFormat="1" x14ac:dyDescent="0.4">
      <c r="A500" s="23"/>
      <c r="B500" s="23"/>
      <c r="D500" s="16"/>
      <c r="E500" s="32"/>
      <c r="F500" s="33"/>
      <c r="H500" s="16"/>
      <c r="I500" s="32"/>
      <c r="J500" s="33"/>
      <c r="L500" s="16"/>
      <c r="M500" s="32"/>
      <c r="N500" s="33"/>
      <c r="P500" s="16"/>
      <c r="Q500" s="23"/>
      <c r="R500" s="23"/>
      <c r="S500" s="23"/>
      <c r="T500"/>
      <c r="U500"/>
      <c r="V500"/>
      <c r="W500"/>
      <c r="X500"/>
      <c r="Y500"/>
      <c r="Z500"/>
      <c r="AA500"/>
      <c r="AB500"/>
      <c r="AC500"/>
      <c r="AD500"/>
      <c r="AE500"/>
    </row>
    <row r="501" spans="1:31" s="13" customFormat="1" x14ac:dyDescent="0.4">
      <c r="A501" s="23"/>
      <c r="B501" s="23"/>
      <c r="D501" s="16"/>
      <c r="E501" s="32"/>
      <c r="F501" s="33"/>
      <c r="H501" s="16"/>
      <c r="I501" s="32"/>
      <c r="J501" s="33"/>
      <c r="L501" s="16"/>
      <c r="M501" s="32"/>
      <c r="N501" s="33"/>
      <c r="P501" s="16"/>
      <c r="Q501" s="23"/>
      <c r="R501" s="23"/>
      <c r="S501" s="23"/>
      <c r="T501"/>
      <c r="U501"/>
      <c r="V501"/>
      <c r="W501"/>
      <c r="X501"/>
      <c r="Y501"/>
      <c r="Z501"/>
      <c r="AA501"/>
      <c r="AB501"/>
      <c r="AC501"/>
      <c r="AD501"/>
      <c r="AE501"/>
    </row>
    <row r="502" spans="1:31" s="13" customFormat="1" x14ac:dyDescent="0.4">
      <c r="A502" s="23"/>
      <c r="B502" s="23"/>
      <c r="D502" s="16"/>
      <c r="E502" s="32"/>
      <c r="F502" s="33"/>
      <c r="H502" s="16"/>
      <c r="I502" s="32"/>
      <c r="J502" s="33"/>
      <c r="L502" s="16"/>
      <c r="M502" s="32"/>
      <c r="N502" s="33"/>
      <c r="P502" s="16"/>
      <c r="Q502" s="23"/>
      <c r="R502" s="23"/>
      <c r="S502" s="23"/>
      <c r="T502"/>
      <c r="U502"/>
      <c r="V502"/>
      <c r="W502"/>
      <c r="X502"/>
      <c r="Y502"/>
      <c r="Z502"/>
      <c r="AA502"/>
      <c r="AB502"/>
      <c r="AC502"/>
      <c r="AD502"/>
      <c r="AE502"/>
    </row>
    <row r="503" spans="1:31" s="13" customFormat="1" x14ac:dyDescent="0.4">
      <c r="A503" s="23"/>
      <c r="B503" s="23"/>
      <c r="D503" s="16"/>
      <c r="E503" s="32"/>
      <c r="F503" s="33"/>
      <c r="H503" s="16"/>
      <c r="I503" s="32"/>
      <c r="J503" s="33"/>
      <c r="L503" s="16"/>
      <c r="M503" s="32"/>
      <c r="N503" s="33"/>
      <c r="P503" s="16"/>
      <c r="Q503" s="23"/>
      <c r="R503" s="23"/>
      <c r="S503" s="23"/>
      <c r="T503"/>
      <c r="U503"/>
      <c r="V503"/>
      <c r="W503"/>
      <c r="X503"/>
      <c r="Y503"/>
      <c r="Z503"/>
      <c r="AA503"/>
      <c r="AB503"/>
      <c r="AC503"/>
      <c r="AD503"/>
      <c r="AE503"/>
    </row>
    <row r="504" spans="1:31" s="13" customFormat="1" x14ac:dyDescent="0.4">
      <c r="A504" s="23"/>
      <c r="B504" s="23"/>
      <c r="D504" s="16"/>
      <c r="E504" s="32"/>
      <c r="F504" s="33"/>
      <c r="H504" s="16"/>
      <c r="I504" s="32"/>
      <c r="J504" s="33"/>
      <c r="L504" s="16"/>
      <c r="M504" s="32"/>
      <c r="N504" s="33"/>
      <c r="P504" s="16"/>
      <c r="Q504" s="23"/>
      <c r="R504" s="23"/>
      <c r="S504" s="23"/>
      <c r="T504"/>
      <c r="U504"/>
      <c r="V504"/>
      <c r="W504"/>
      <c r="X504"/>
      <c r="Y504"/>
      <c r="Z504"/>
      <c r="AA504"/>
      <c r="AB504"/>
      <c r="AC504"/>
      <c r="AD504"/>
      <c r="AE504"/>
    </row>
    <row r="505" spans="1:31" s="13" customFormat="1" x14ac:dyDescent="0.4">
      <c r="A505" s="23"/>
      <c r="B505" s="23"/>
      <c r="D505" s="16"/>
      <c r="E505" s="32"/>
      <c r="F505" s="33"/>
      <c r="H505" s="16"/>
      <c r="I505" s="32"/>
      <c r="J505" s="33"/>
      <c r="L505" s="16"/>
      <c r="M505" s="32"/>
      <c r="N505" s="33"/>
      <c r="P505" s="16"/>
      <c r="Q505" s="23"/>
      <c r="R505" s="23"/>
      <c r="S505" s="23"/>
      <c r="T505"/>
      <c r="U505"/>
      <c r="V505"/>
      <c r="W505"/>
      <c r="X505"/>
      <c r="Y505"/>
      <c r="Z505"/>
      <c r="AA505"/>
      <c r="AB505"/>
      <c r="AC505"/>
      <c r="AD505"/>
      <c r="AE505"/>
    </row>
    <row r="506" spans="1:31" s="13" customFormat="1" x14ac:dyDescent="0.4">
      <c r="A506" s="23"/>
      <c r="B506" s="23"/>
      <c r="D506" s="16"/>
      <c r="E506" s="32"/>
      <c r="F506" s="33"/>
      <c r="H506" s="16"/>
      <c r="I506" s="32"/>
      <c r="J506" s="33"/>
      <c r="L506" s="16"/>
      <c r="M506" s="32"/>
      <c r="N506" s="33"/>
      <c r="P506" s="16"/>
      <c r="Q506" s="23"/>
      <c r="R506" s="23"/>
      <c r="S506" s="23"/>
      <c r="T506"/>
      <c r="U506"/>
      <c r="V506"/>
      <c r="W506"/>
      <c r="X506"/>
      <c r="Y506"/>
      <c r="Z506"/>
      <c r="AA506"/>
      <c r="AB506"/>
      <c r="AC506"/>
      <c r="AD506"/>
      <c r="AE506"/>
    </row>
    <row r="507" spans="1:31" s="13" customFormat="1" x14ac:dyDescent="0.4">
      <c r="A507" s="23"/>
      <c r="B507" s="23"/>
      <c r="D507" s="16"/>
      <c r="E507" s="32"/>
      <c r="F507" s="33"/>
      <c r="H507" s="16"/>
      <c r="I507" s="32"/>
      <c r="J507" s="33"/>
      <c r="L507" s="16"/>
      <c r="M507" s="32"/>
      <c r="N507" s="33"/>
      <c r="P507" s="16"/>
      <c r="Q507" s="23"/>
      <c r="R507" s="23"/>
      <c r="S507" s="23"/>
      <c r="T507"/>
      <c r="U507"/>
      <c r="V507"/>
      <c r="W507"/>
      <c r="X507"/>
      <c r="Y507"/>
      <c r="Z507"/>
      <c r="AA507"/>
      <c r="AB507"/>
      <c r="AC507"/>
      <c r="AD507"/>
      <c r="AE507"/>
    </row>
    <row r="508" spans="1:31" s="13" customFormat="1" x14ac:dyDescent="0.4">
      <c r="A508" s="23"/>
      <c r="B508" s="23"/>
      <c r="D508" s="16"/>
      <c r="E508" s="32"/>
      <c r="F508" s="33"/>
      <c r="H508" s="16"/>
      <c r="I508" s="32"/>
      <c r="J508" s="33"/>
      <c r="L508" s="16"/>
      <c r="M508" s="32"/>
      <c r="N508" s="33"/>
      <c r="P508" s="16"/>
      <c r="Q508" s="23"/>
      <c r="R508" s="23"/>
      <c r="S508" s="23"/>
      <c r="T508"/>
      <c r="U508"/>
      <c r="V508"/>
      <c r="W508"/>
      <c r="X508"/>
      <c r="Y508"/>
      <c r="Z508"/>
      <c r="AA508"/>
      <c r="AB508"/>
      <c r="AC508"/>
      <c r="AD508"/>
      <c r="AE508"/>
    </row>
    <row r="509" spans="1:31" s="13" customFormat="1" x14ac:dyDescent="0.4">
      <c r="A509" s="23"/>
      <c r="B509" s="23"/>
      <c r="D509" s="16"/>
      <c r="E509" s="32"/>
      <c r="F509" s="33"/>
      <c r="H509" s="16"/>
      <c r="I509" s="32"/>
      <c r="J509" s="33"/>
      <c r="L509" s="16"/>
      <c r="M509" s="32"/>
      <c r="N509" s="33"/>
      <c r="P509" s="16"/>
      <c r="Q509" s="23"/>
      <c r="R509" s="23"/>
      <c r="S509" s="23"/>
      <c r="T509"/>
      <c r="U509"/>
      <c r="V509"/>
      <c r="W509"/>
      <c r="X509"/>
      <c r="Y509"/>
      <c r="Z509"/>
      <c r="AA509"/>
      <c r="AB509"/>
      <c r="AC509"/>
      <c r="AD509"/>
      <c r="AE509"/>
    </row>
    <row r="510" spans="1:31" s="13" customFormat="1" x14ac:dyDescent="0.4">
      <c r="A510" s="23"/>
      <c r="B510" s="23"/>
      <c r="D510" s="16"/>
      <c r="E510" s="32"/>
      <c r="F510" s="33"/>
      <c r="H510" s="16"/>
      <c r="I510" s="32"/>
      <c r="J510" s="33"/>
      <c r="L510" s="16"/>
      <c r="M510" s="32"/>
      <c r="N510" s="33"/>
      <c r="P510" s="16"/>
      <c r="Q510" s="23"/>
      <c r="R510" s="23"/>
      <c r="S510" s="23"/>
      <c r="T510"/>
      <c r="U510"/>
      <c r="V510"/>
      <c r="W510"/>
      <c r="X510"/>
      <c r="Y510"/>
      <c r="Z510"/>
      <c r="AA510"/>
      <c r="AB510"/>
      <c r="AC510"/>
      <c r="AD510"/>
      <c r="AE510"/>
    </row>
    <row r="511" spans="1:31" s="13" customFormat="1" x14ac:dyDescent="0.4">
      <c r="A511" s="23"/>
      <c r="B511" s="23"/>
      <c r="D511" s="16"/>
      <c r="E511" s="32"/>
      <c r="F511" s="33"/>
      <c r="H511" s="16"/>
      <c r="I511" s="32"/>
      <c r="J511" s="33"/>
      <c r="L511" s="16"/>
      <c r="M511" s="32"/>
      <c r="N511" s="33"/>
      <c r="P511" s="16"/>
      <c r="Q511" s="23"/>
      <c r="R511" s="23"/>
      <c r="S511" s="23"/>
      <c r="T511"/>
      <c r="U511"/>
      <c r="V511"/>
      <c r="W511"/>
      <c r="X511"/>
      <c r="Y511"/>
      <c r="Z511"/>
      <c r="AA511"/>
      <c r="AB511"/>
      <c r="AC511"/>
      <c r="AD511"/>
      <c r="AE511"/>
    </row>
    <row r="512" spans="1:31" s="13" customFormat="1" x14ac:dyDescent="0.4">
      <c r="A512" s="23"/>
      <c r="B512" s="23"/>
      <c r="D512" s="16"/>
      <c r="E512" s="32"/>
      <c r="F512" s="33"/>
      <c r="H512" s="16"/>
      <c r="I512" s="32"/>
      <c r="J512" s="33"/>
      <c r="L512" s="16"/>
      <c r="M512" s="32"/>
      <c r="N512" s="33"/>
      <c r="P512" s="16"/>
      <c r="Q512" s="23"/>
      <c r="R512" s="23"/>
      <c r="S512" s="23"/>
      <c r="T512"/>
      <c r="U512"/>
      <c r="V512"/>
      <c r="W512"/>
      <c r="X512"/>
      <c r="Y512"/>
      <c r="Z512"/>
      <c r="AA512"/>
      <c r="AB512"/>
      <c r="AC512"/>
      <c r="AD512"/>
      <c r="AE512"/>
    </row>
    <row r="513" spans="1:31" s="13" customFormat="1" x14ac:dyDescent="0.4">
      <c r="A513" s="23"/>
      <c r="B513" s="23"/>
      <c r="D513" s="16"/>
      <c r="E513" s="32"/>
      <c r="F513" s="33"/>
      <c r="H513" s="16"/>
      <c r="I513" s="32"/>
      <c r="J513" s="33"/>
      <c r="L513" s="16"/>
      <c r="M513" s="32"/>
      <c r="N513" s="33"/>
      <c r="P513" s="16"/>
      <c r="Q513" s="23"/>
      <c r="R513" s="23"/>
      <c r="S513" s="23"/>
      <c r="T513"/>
      <c r="U513"/>
      <c r="V513"/>
      <c r="W513"/>
      <c r="X513"/>
      <c r="Y513"/>
      <c r="Z513"/>
      <c r="AA513"/>
      <c r="AB513"/>
      <c r="AC513"/>
      <c r="AD513"/>
      <c r="AE513"/>
    </row>
    <row r="514" spans="1:31" s="13" customFormat="1" x14ac:dyDescent="0.4">
      <c r="A514" s="23"/>
      <c r="B514" s="23"/>
      <c r="D514" s="16"/>
      <c r="E514" s="32"/>
      <c r="F514" s="33"/>
      <c r="H514" s="16"/>
      <c r="I514" s="32"/>
      <c r="J514" s="33"/>
      <c r="L514" s="16"/>
      <c r="M514" s="32"/>
      <c r="N514" s="33"/>
      <c r="P514" s="16"/>
      <c r="Q514" s="23"/>
      <c r="R514" s="23"/>
      <c r="S514" s="23"/>
      <c r="T514"/>
      <c r="U514"/>
      <c r="V514"/>
      <c r="W514"/>
      <c r="X514"/>
      <c r="Y514"/>
      <c r="Z514"/>
      <c r="AA514"/>
      <c r="AB514"/>
      <c r="AC514"/>
      <c r="AD514"/>
      <c r="AE514"/>
    </row>
    <row r="515" spans="1:31" s="13" customFormat="1" x14ac:dyDescent="0.4">
      <c r="A515" s="23"/>
      <c r="B515" s="23"/>
      <c r="D515" s="16"/>
      <c r="E515" s="32"/>
      <c r="F515" s="33"/>
      <c r="H515" s="16"/>
      <c r="I515" s="32"/>
      <c r="J515" s="33"/>
      <c r="L515" s="16"/>
      <c r="M515" s="32"/>
      <c r="N515" s="33"/>
      <c r="P515" s="16"/>
      <c r="Q515" s="23"/>
      <c r="R515" s="23"/>
      <c r="S515" s="23"/>
      <c r="T515"/>
      <c r="U515"/>
      <c r="V515"/>
      <c r="W515"/>
      <c r="X515"/>
      <c r="Y515"/>
      <c r="Z515"/>
      <c r="AA515"/>
      <c r="AB515"/>
      <c r="AC515"/>
      <c r="AD515"/>
      <c r="AE515"/>
    </row>
    <row r="516" spans="1:31" s="13" customFormat="1" x14ac:dyDescent="0.4">
      <c r="A516" s="23"/>
      <c r="B516" s="23"/>
      <c r="D516" s="16"/>
      <c r="E516" s="32"/>
      <c r="F516" s="33"/>
      <c r="H516" s="16"/>
      <c r="I516" s="32"/>
      <c r="J516" s="33"/>
      <c r="L516" s="16"/>
      <c r="M516" s="32"/>
      <c r="N516" s="33"/>
      <c r="P516" s="16"/>
      <c r="Q516" s="23"/>
      <c r="R516" s="23"/>
      <c r="S516" s="23"/>
      <c r="T516"/>
      <c r="U516"/>
      <c r="V516"/>
      <c r="W516"/>
      <c r="X516"/>
      <c r="Y516"/>
      <c r="Z516"/>
      <c r="AA516"/>
      <c r="AB516"/>
      <c r="AC516"/>
      <c r="AD516"/>
      <c r="AE516"/>
    </row>
    <row r="517" spans="1:31" s="13" customFormat="1" x14ac:dyDescent="0.4">
      <c r="A517" s="23"/>
      <c r="B517" s="23"/>
      <c r="D517" s="16"/>
      <c r="E517" s="32"/>
      <c r="F517" s="33"/>
      <c r="H517" s="16"/>
      <c r="I517" s="32"/>
      <c r="J517" s="33"/>
      <c r="L517" s="16"/>
      <c r="M517" s="32"/>
      <c r="N517" s="33"/>
      <c r="P517" s="16"/>
      <c r="Q517" s="23"/>
      <c r="R517" s="23"/>
      <c r="S517" s="23"/>
      <c r="T517"/>
      <c r="U517"/>
      <c r="V517"/>
      <c r="W517"/>
      <c r="X517"/>
      <c r="Y517"/>
      <c r="Z517"/>
      <c r="AA517"/>
      <c r="AB517"/>
      <c r="AC517"/>
      <c r="AD517"/>
      <c r="AE517"/>
    </row>
    <row r="518" spans="1:31" s="13" customFormat="1" x14ac:dyDescent="0.4">
      <c r="A518" s="23"/>
      <c r="B518" s="23"/>
      <c r="D518" s="16"/>
      <c r="E518" s="32"/>
      <c r="F518" s="33"/>
      <c r="H518" s="16"/>
      <c r="I518" s="32"/>
      <c r="J518" s="33"/>
      <c r="L518" s="16"/>
      <c r="M518" s="32"/>
      <c r="N518" s="33"/>
      <c r="P518" s="16"/>
      <c r="Q518" s="23"/>
      <c r="R518" s="23"/>
      <c r="S518" s="23"/>
      <c r="T518"/>
      <c r="U518"/>
      <c r="V518"/>
      <c r="W518"/>
      <c r="X518"/>
      <c r="Y518"/>
      <c r="Z518"/>
      <c r="AA518"/>
      <c r="AB518"/>
      <c r="AC518"/>
      <c r="AD518"/>
      <c r="AE518"/>
    </row>
    <row r="519" spans="1:31" s="13" customFormat="1" x14ac:dyDescent="0.4">
      <c r="A519" s="23"/>
      <c r="B519" s="23"/>
      <c r="D519" s="16"/>
      <c r="E519" s="32"/>
      <c r="F519" s="33"/>
      <c r="H519" s="16"/>
      <c r="I519" s="32"/>
      <c r="J519" s="33"/>
      <c r="L519" s="16"/>
      <c r="M519" s="32"/>
      <c r="N519" s="33"/>
      <c r="P519" s="16"/>
      <c r="Q519" s="23"/>
      <c r="R519" s="23"/>
      <c r="S519" s="23"/>
      <c r="T519"/>
      <c r="U519"/>
      <c r="V519"/>
      <c r="W519"/>
      <c r="X519"/>
      <c r="Y519"/>
      <c r="Z519"/>
      <c r="AA519"/>
      <c r="AB519"/>
      <c r="AC519"/>
      <c r="AD519"/>
      <c r="AE519"/>
    </row>
    <row r="520" spans="1:31" s="13" customFormat="1" x14ac:dyDescent="0.4">
      <c r="A520" s="23"/>
      <c r="B520" s="23"/>
      <c r="D520" s="16"/>
      <c r="E520" s="32"/>
      <c r="F520" s="33"/>
      <c r="H520" s="16"/>
      <c r="I520" s="32"/>
      <c r="J520" s="33"/>
      <c r="L520" s="16"/>
      <c r="M520" s="32"/>
      <c r="N520" s="33"/>
      <c r="P520" s="16"/>
      <c r="Q520" s="23"/>
      <c r="R520" s="23"/>
      <c r="S520" s="23"/>
      <c r="T520"/>
      <c r="U520"/>
      <c r="V520"/>
      <c r="W520"/>
      <c r="X520"/>
      <c r="Y520"/>
      <c r="Z520"/>
      <c r="AA520"/>
      <c r="AB520"/>
      <c r="AC520"/>
      <c r="AD520"/>
      <c r="AE520"/>
    </row>
    <row r="521" spans="1:31" s="13" customFormat="1" x14ac:dyDescent="0.4">
      <c r="A521" s="23"/>
      <c r="B521" s="23"/>
      <c r="D521" s="16"/>
      <c r="E521" s="32"/>
      <c r="F521" s="33"/>
      <c r="H521" s="16"/>
      <c r="I521" s="32"/>
      <c r="J521" s="33"/>
      <c r="L521" s="16"/>
      <c r="M521" s="32"/>
      <c r="N521" s="33"/>
      <c r="P521" s="16"/>
      <c r="Q521" s="23"/>
      <c r="R521" s="23"/>
      <c r="S521" s="23"/>
      <c r="T521"/>
      <c r="U521"/>
      <c r="V521"/>
      <c r="W521"/>
      <c r="X521"/>
      <c r="Y521"/>
      <c r="Z521"/>
      <c r="AA521"/>
      <c r="AB521"/>
      <c r="AC521"/>
      <c r="AD521"/>
      <c r="AE521"/>
    </row>
    <row r="522" spans="1:31" s="13" customFormat="1" x14ac:dyDescent="0.4">
      <c r="A522" s="23"/>
      <c r="B522" s="23"/>
      <c r="D522" s="16"/>
      <c r="E522" s="32"/>
      <c r="F522" s="33"/>
      <c r="H522" s="16"/>
      <c r="I522" s="32"/>
      <c r="J522" s="33"/>
      <c r="L522" s="16"/>
      <c r="M522" s="32"/>
      <c r="N522" s="33"/>
      <c r="P522" s="16"/>
      <c r="Q522" s="23"/>
      <c r="R522" s="23"/>
      <c r="S522" s="23"/>
      <c r="T522"/>
      <c r="U522"/>
      <c r="V522"/>
      <c r="W522"/>
      <c r="X522"/>
      <c r="Y522"/>
      <c r="Z522"/>
      <c r="AA522"/>
      <c r="AB522"/>
      <c r="AC522"/>
      <c r="AD522"/>
      <c r="AE522"/>
    </row>
    <row r="523" spans="1:31" s="13" customFormat="1" x14ac:dyDescent="0.4">
      <c r="A523" s="23"/>
      <c r="B523" s="23"/>
      <c r="D523" s="16"/>
      <c r="E523" s="32"/>
      <c r="F523" s="33"/>
      <c r="H523" s="16"/>
      <c r="I523" s="32"/>
      <c r="J523" s="33"/>
      <c r="L523" s="16"/>
      <c r="M523" s="32"/>
      <c r="N523" s="33"/>
      <c r="P523" s="16"/>
      <c r="Q523" s="23"/>
      <c r="R523" s="23"/>
      <c r="S523" s="23"/>
      <c r="T523"/>
      <c r="U523"/>
      <c r="V523"/>
      <c r="W523"/>
      <c r="X523"/>
      <c r="Y523"/>
      <c r="Z523"/>
      <c r="AA523"/>
      <c r="AB523"/>
      <c r="AC523"/>
      <c r="AD523"/>
      <c r="AE523"/>
    </row>
    <row r="524" spans="1:31" s="13" customFormat="1" x14ac:dyDescent="0.4">
      <c r="A524" s="23"/>
      <c r="B524" s="23"/>
      <c r="D524" s="16"/>
      <c r="E524" s="32"/>
      <c r="F524" s="33"/>
      <c r="H524" s="16"/>
      <c r="I524" s="32"/>
      <c r="J524" s="33"/>
      <c r="L524" s="16"/>
      <c r="M524" s="32"/>
      <c r="N524" s="33"/>
      <c r="P524" s="16"/>
      <c r="Q524" s="23"/>
      <c r="R524" s="23"/>
      <c r="S524" s="23"/>
      <c r="T524"/>
      <c r="U524"/>
      <c r="V524"/>
      <c r="W524"/>
      <c r="X524"/>
      <c r="Y524"/>
      <c r="Z524"/>
      <c r="AA524"/>
      <c r="AB524"/>
      <c r="AC524"/>
      <c r="AD524"/>
      <c r="AE524"/>
    </row>
    <row r="525" spans="1:31" s="13" customFormat="1" x14ac:dyDescent="0.4">
      <c r="A525" s="23"/>
      <c r="B525" s="23"/>
      <c r="D525" s="16"/>
      <c r="E525" s="32"/>
      <c r="F525" s="33"/>
      <c r="H525" s="16"/>
      <c r="I525" s="32"/>
      <c r="J525" s="33"/>
      <c r="L525" s="16"/>
      <c r="M525" s="32"/>
      <c r="N525" s="33"/>
      <c r="P525" s="16"/>
      <c r="Q525" s="23"/>
      <c r="R525" s="23"/>
      <c r="S525" s="23"/>
      <c r="T525"/>
      <c r="U525"/>
      <c r="V525"/>
      <c r="W525"/>
      <c r="X525"/>
      <c r="Y525"/>
      <c r="Z525"/>
      <c r="AA525"/>
      <c r="AB525"/>
      <c r="AC525"/>
      <c r="AD525"/>
      <c r="AE525"/>
    </row>
    <row r="526" spans="1:31" s="13" customFormat="1" x14ac:dyDescent="0.4">
      <c r="A526" s="23"/>
      <c r="B526" s="23"/>
      <c r="D526" s="16"/>
      <c r="E526" s="32"/>
      <c r="F526" s="33"/>
      <c r="H526" s="16"/>
      <c r="I526" s="32"/>
      <c r="J526" s="33"/>
      <c r="L526" s="16"/>
      <c r="M526" s="32"/>
      <c r="N526" s="33"/>
      <c r="P526" s="16"/>
      <c r="Q526" s="23"/>
      <c r="R526" s="23"/>
      <c r="S526" s="23"/>
      <c r="T526"/>
      <c r="U526"/>
      <c r="V526"/>
      <c r="W526"/>
      <c r="X526"/>
      <c r="Y526"/>
      <c r="Z526"/>
      <c r="AA526"/>
      <c r="AB526"/>
      <c r="AC526"/>
      <c r="AD526"/>
      <c r="AE526"/>
    </row>
    <row r="527" spans="1:31" s="13" customFormat="1" x14ac:dyDescent="0.4">
      <c r="A527" s="23"/>
      <c r="B527" s="23"/>
      <c r="D527" s="16"/>
      <c r="E527" s="32"/>
      <c r="F527" s="33"/>
      <c r="H527" s="16"/>
      <c r="I527" s="32"/>
      <c r="J527" s="33"/>
      <c r="L527" s="16"/>
      <c r="M527" s="32"/>
      <c r="N527" s="33"/>
      <c r="P527" s="16"/>
      <c r="Q527" s="23"/>
      <c r="R527" s="23"/>
      <c r="S527" s="23"/>
      <c r="T527"/>
      <c r="U527"/>
      <c r="V527"/>
      <c r="W527"/>
      <c r="X527"/>
      <c r="Y527"/>
      <c r="Z527"/>
      <c r="AA527"/>
      <c r="AB527"/>
      <c r="AC527"/>
      <c r="AD527"/>
      <c r="AE527"/>
    </row>
    <row r="528" spans="1:31" s="13" customFormat="1" x14ac:dyDescent="0.4">
      <c r="A528" s="23"/>
      <c r="B528" s="23"/>
      <c r="D528" s="16"/>
      <c r="E528" s="32"/>
      <c r="F528" s="33"/>
      <c r="H528" s="16"/>
      <c r="I528" s="32"/>
      <c r="J528" s="33"/>
      <c r="L528" s="16"/>
      <c r="M528" s="32"/>
      <c r="N528" s="33"/>
      <c r="P528" s="16"/>
      <c r="Q528" s="23"/>
      <c r="R528" s="23"/>
      <c r="S528" s="23"/>
      <c r="T528"/>
      <c r="U528"/>
      <c r="V528"/>
      <c r="W528"/>
      <c r="X528"/>
      <c r="Y528"/>
      <c r="Z528"/>
      <c r="AA528"/>
      <c r="AB528"/>
      <c r="AC528"/>
      <c r="AD528"/>
      <c r="AE528"/>
    </row>
    <row r="529" spans="1:31" s="13" customFormat="1" x14ac:dyDescent="0.4">
      <c r="A529" s="23"/>
      <c r="B529" s="23"/>
      <c r="D529" s="16"/>
      <c r="E529" s="32"/>
      <c r="F529" s="33"/>
      <c r="H529" s="16"/>
      <c r="I529" s="32"/>
      <c r="J529" s="33"/>
      <c r="L529" s="16"/>
      <c r="M529" s="32"/>
      <c r="N529" s="33"/>
      <c r="P529" s="16"/>
      <c r="Q529" s="23"/>
      <c r="R529" s="23"/>
      <c r="S529" s="23"/>
      <c r="T529"/>
      <c r="U529"/>
      <c r="V529"/>
      <c r="W529"/>
      <c r="X529"/>
      <c r="Y529"/>
      <c r="Z529"/>
      <c r="AA529"/>
      <c r="AB529"/>
      <c r="AC529"/>
      <c r="AD529"/>
      <c r="AE529"/>
    </row>
    <row r="530" spans="1:31" s="13" customFormat="1" x14ac:dyDescent="0.4">
      <c r="A530" s="23"/>
      <c r="B530" s="23"/>
      <c r="D530" s="16"/>
      <c r="E530" s="32"/>
      <c r="F530" s="33"/>
      <c r="H530" s="16"/>
      <c r="I530" s="32"/>
      <c r="J530" s="33"/>
      <c r="L530" s="16"/>
      <c r="M530" s="32"/>
      <c r="N530" s="33"/>
      <c r="P530" s="16"/>
      <c r="Q530" s="23"/>
      <c r="R530" s="23"/>
      <c r="S530" s="23"/>
      <c r="T530"/>
      <c r="U530"/>
      <c r="V530"/>
      <c r="W530"/>
      <c r="X530"/>
      <c r="Y530"/>
      <c r="Z530"/>
      <c r="AA530"/>
      <c r="AB530"/>
      <c r="AC530"/>
      <c r="AD530"/>
      <c r="AE530"/>
    </row>
  </sheetData>
  <mergeCells count="16">
    <mergeCell ref="Q7:Q9"/>
    <mergeCell ref="R7:R9"/>
    <mergeCell ref="S7:S9"/>
    <mergeCell ref="K7:L7"/>
    <mergeCell ref="M7:N7"/>
    <mergeCell ref="O7:P7"/>
    <mergeCell ref="A2:J2"/>
    <mergeCell ref="A1:J1"/>
    <mergeCell ref="A3:J3"/>
    <mergeCell ref="A4:J4"/>
    <mergeCell ref="I7:J7"/>
    <mergeCell ref="A7:A9"/>
    <mergeCell ref="B7:B9"/>
    <mergeCell ref="C7:D7"/>
    <mergeCell ref="E7:F7"/>
    <mergeCell ref="G7:H7"/>
  </mergeCells>
  <phoneticPr fontId="13" type="noConversion"/>
  <hyperlinks>
    <hyperlink ref="C7:D7" r:id="rId1" display="Кронштейн КР15" xr:uid="{C185F0DB-259B-489B-848C-AA79892769DD}"/>
    <hyperlink ref="E7:F7" r:id="rId2" display="Кронштейн КР16" xr:uid="{14048C7F-81A9-4D4B-839B-C4DC71077142}"/>
    <hyperlink ref="G7:H7" r:id="rId3" display="Траверса ТН9" xr:uid="{ED700917-A0FB-47BC-BCAB-E1A6472C420F}"/>
    <hyperlink ref="I7:J7" r:id="rId4" display="Траверса ТН9П" xr:uid="{B8E1B545-36F2-4A29-BE35-843D38040FDF}"/>
    <hyperlink ref="K7:L7" r:id="rId5" display="Траверса ТОК2" xr:uid="{F999425F-EB1D-4DF1-A104-BDAFFD2BC473}"/>
    <hyperlink ref="M7:N7" r:id="rId6" display="Хомут ХОК2" xr:uid="{EC0AB0E0-39E5-4559-87E1-79FD4FEDD4A7}"/>
    <hyperlink ref="O7:P7" r:id="rId7" display="Хомут ХОК3" xr:uid="{A6AE3FE7-C574-4DE7-BCDA-C273DC4202B4}"/>
  </hyperlinks>
  <pageMargins left="0.7" right="0.7" top="0.75" bottom="0.75" header="0.3" footer="0.3"/>
  <pageSetup paperSize="9" orientation="portrait"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2426D-C1A1-450D-9AC0-48F567DC968B}">
  <dimension ref="A1:Y542"/>
  <sheetViews>
    <sheetView zoomScale="70" zoomScaleNormal="70" workbookViewId="0">
      <pane xSplit="2" ySplit="9" topLeftCell="C10" activePane="bottomRight" state="frozen"/>
      <selection pane="topRight" activeCell="C1" sqref="C1"/>
      <selection pane="bottomLeft" activeCell="A8" sqref="A8"/>
      <selection pane="bottomRight" sqref="A1:I1"/>
    </sheetView>
  </sheetViews>
  <sheetFormatPr defaultRowHeight="16.8" x14ac:dyDescent="0.4"/>
  <cols>
    <col min="1" max="1" width="9.109375" style="23" customWidth="1"/>
    <col min="2" max="2" width="22" style="23" customWidth="1"/>
    <col min="3" max="3" width="15.6640625" style="13" customWidth="1"/>
    <col min="4" max="4" width="10.6640625" style="16" customWidth="1"/>
    <col min="5" max="5" width="15.6640625" style="14" customWidth="1"/>
    <col min="6" max="6" width="10.6640625" style="15" customWidth="1"/>
    <col min="7" max="7" width="15.6640625" style="13" customWidth="1"/>
    <col min="8" max="8" width="10.6640625" style="16" customWidth="1"/>
    <col min="9" max="9" width="15.6640625" style="14" customWidth="1"/>
    <col min="10" max="10" width="10.6640625" style="15" customWidth="1"/>
    <col min="11" max="11" width="22" style="23" customWidth="1"/>
    <col min="12" max="13" width="11.44140625" style="23" customWidth="1"/>
  </cols>
  <sheetData>
    <row r="1" spans="1:13" ht="20.399999999999999" x14ac:dyDescent="0.45">
      <c r="A1" s="135" t="s">
        <v>374</v>
      </c>
      <c r="B1" s="135"/>
      <c r="C1" s="135"/>
      <c r="D1" s="135"/>
      <c r="E1" s="135"/>
      <c r="F1" s="135"/>
      <c r="G1" s="135"/>
      <c r="H1" s="135"/>
      <c r="I1" s="135"/>
      <c r="J1"/>
      <c r="K1" s="1"/>
      <c r="L1" s="1"/>
      <c r="M1" s="1"/>
    </row>
    <row r="2" spans="1:13" ht="20.399999999999999" x14ac:dyDescent="0.45">
      <c r="A2" s="135" t="s">
        <v>353</v>
      </c>
      <c r="B2" s="135"/>
      <c r="C2" s="135"/>
      <c r="D2" s="135"/>
      <c r="E2" s="135"/>
      <c r="F2" s="135"/>
      <c r="G2" s="135"/>
      <c r="H2" s="135"/>
      <c r="I2" s="135"/>
      <c r="J2"/>
      <c r="K2" s="1"/>
      <c r="L2" s="1"/>
      <c r="M2" s="1"/>
    </row>
    <row r="3" spans="1:13" ht="20.399999999999999" x14ac:dyDescent="0.45">
      <c r="A3" s="51"/>
      <c r="B3" s="1"/>
      <c r="C3"/>
      <c r="D3"/>
      <c r="E3"/>
      <c r="F3"/>
      <c r="G3"/>
      <c r="H3"/>
      <c r="I3"/>
      <c r="J3"/>
      <c r="K3" s="1"/>
      <c r="L3" s="1"/>
      <c r="M3" s="1"/>
    </row>
    <row r="4" spans="1:13" ht="20.399999999999999" x14ac:dyDescent="0.45">
      <c r="A4" s="134" t="s">
        <v>357</v>
      </c>
      <c r="B4" s="134"/>
      <c r="C4" s="134"/>
      <c r="D4" s="134"/>
      <c r="E4" s="134"/>
      <c r="F4" s="134"/>
      <c r="G4" s="134"/>
      <c r="H4" s="134"/>
      <c r="I4" s="134"/>
      <c r="J4"/>
      <c r="K4" s="1"/>
      <c r="L4" s="1"/>
      <c r="M4" s="1"/>
    </row>
    <row r="5" spans="1:13" ht="18" customHeight="1" x14ac:dyDescent="0.4">
      <c r="A5"/>
      <c r="B5"/>
      <c r="C5"/>
      <c r="D5"/>
      <c r="E5"/>
      <c r="F5"/>
      <c r="G5"/>
      <c r="H5"/>
      <c r="I5"/>
      <c r="J5"/>
      <c r="K5" s="1"/>
      <c r="L5" s="1"/>
      <c r="M5" s="1"/>
    </row>
    <row r="6" spans="1:13" ht="18" customHeight="1" x14ac:dyDescent="0.4">
      <c r="A6" s="1"/>
      <c r="B6" s="1"/>
      <c r="C6"/>
      <c r="D6"/>
      <c r="E6"/>
      <c r="F6"/>
      <c r="G6"/>
      <c r="H6"/>
      <c r="I6"/>
      <c r="J6"/>
      <c r="K6" s="1"/>
      <c r="L6" s="1"/>
      <c r="M6" s="1"/>
    </row>
    <row r="7" spans="1:13" ht="49.95" customHeight="1" x14ac:dyDescent="0.3">
      <c r="A7" s="156" t="s">
        <v>35</v>
      </c>
      <c r="B7" s="158" t="str">
        <f>CONCATENATE("                          ","Виріб",CHAR(10),CHAR(10),CHAR(10),"  Металопрокат")</f>
        <v xml:space="preserve">                          Виріб
  Металопрокат</v>
      </c>
      <c r="C7" s="152" t="s">
        <v>360</v>
      </c>
      <c r="D7" s="153"/>
      <c r="E7" s="152" t="s">
        <v>361</v>
      </c>
      <c r="F7" s="153"/>
      <c r="G7" s="152" t="s">
        <v>362</v>
      </c>
      <c r="H7" s="153"/>
      <c r="I7" s="152" t="s">
        <v>359</v>
      </c>
      <c r="J7" s="153"/>
      <c r="K7" s="164" t="str">
        <f>CONCATENATE("                          ","Виріб",CHAR(10),CHAR(10),CHAR(10),"  Металопрокат")</f>
        <v xml:space="preserve">                          Виріб
  Металопрокат</v>
      </c>
      <c r="L7" s="167" t="s">
        <v>68</v>
      </c>
      <c r="M7" s="167" t="s">
        <v>69</v>
      </c>
    </row>
    <row r="8" spans="1:13" ht="21.6" customHeight="1" x14ac:dyDescent="0.3">
      <c r="A8" s="156"/>
      <c r="B8" s="158"/>
      <c r="C8" s="3" t="s">
        <v>3</v>
      </c>
      <c r="D8" s="19">
        <v>0</v>
      </c>
      <c r="E8" s="4" t="s">
        <v>3</v>
      </c>
      <c r="F8" s="19">
        <v>0</v>
      </c>
      <c r="G8" s="3" t="s">
        <v>3</v>
      </c>
      <c r="H8" s="19">
        <v>0</v>
      </c>
      <c r="I8" s="4" t="s">
        <v>3</v>
      </c>
      <c r="J8" s="19">
        <v>0</v>
      </c>
      <c r="K8" s="165"/>
      <c r="L8" s="168"/>
      <c r="M8" s="168"/>
    </row>
    <row r="9" spans="1:13" ht="21.75" customHeight="1" x14ac:dyDescent="0.3">
      <c r="A9" s="156"/>
      <c r="B9" s="158"/>
      <c r="C9" s="3" t="s">
        <v>4</v>
      </c>
      <c r="D9" s="6" t="s">
        <v>2</v>
      </c>
      <c r="E9" s="4" t="s">
        <v>4</v>
      </c>
      <c r="F9" s="8" t="s">
        <v>2</v>
      </c>
      <c r="G9" s="3" t="s">
        <v>4</v>
      </c>
      <c r="H9" s="6" t="s">
        <v>2</v>
      </c>
      <c r="I9" s="4" t="s">
        <v>4</v>
      </c>
      <c r="J9" s="8" t="s">
        <v>2</v>
      </c>
      <c r="K9" s="166"/>
      <c r="L9" s="169"/>
      <c r="M9" s="169"/>
    </row>
    <row r="10" spans="1:13" ht="51" customHeight="1" x14ac:dyDescent="0.3">
      <c r="A10" s="20">
        <v>0.36</v>
      </c>
      <c r="B10" s="24" t="s">
        <v>295</v>
      </c>
      <c r="C10" s="7"/>
      <c r="D10" s="6"/>
      <c r="E10" s="9"/>
      <c r="F10" s="10"/>
      <c r="G10" s="3"/>
      <c r="H10" s="6"/>
      <c r="I10" s="4"/>
      <c r="J10" s="8"/>
      <c r="K10" s="24" t="s">
        <v>295</v>
      </c>
      <c r="L10" s="37">
        <f t="shared" ref="L10:L52" si="0">SUMPRODUCT(--(MOD(COLUMN(C10:J10),2)=1),C10:J10)</f>
        <v>0</v>
      </c>
      <c r="M10" s="20">
        <f t="shared" ref="M10:M52" si="1">SUMPRODUCT(--(MOD(COLUMN(C10:J10),2)=0),C10:J10)</f>
        <v>0</v>
      </c>
    </row>
    <row r="11" spans="1:13" ht="51" customHeight="1" x14ac:dyDescent="0.3">
      <c r="A11" s="20">
        <v>0.51</v>
      </c>
      <c r="B11" s="24" t="s">
        <v>298</v>
      </c>
      <c r="C11" s="7"/>
      <c r="D11" s="6"/>
      <c r="E11" s="9"/>
      <c r="F11" s="10"/>
      <c r="G11" s="3"/>
      <c r="H11" s="6"/>
      <c r="I11" s="4"/>
      <c r="J11" s="8"/>
      <c r="K11" s="24" t="s">
        <v>298</v>
      </c>
      <c r="L11" s="37">
        <f t="shared" si="0"/>
        <v>0</v>
      </c>
      <c r="M11" s="20">
        <f t="shared" si="1"/>
        <v>0</v>
      </c>
    </row>
    <row r="12" spans="1:13" ht="48.75" customHeight="1" x14ac:dyDescent="0.3">
      <c r="A12" s="20">
        <v>0.62</v>
      </c>
      <c r="B12" s="24" t="s">
        <v>70</v>
      </c>
      <c r="C12" s="7">
        <f>0.4*D8</f>
        <v>0</v>
      </c>
      <c r="D12" s="6">
        <f>C12*$A12</f>
        <v>0</v>
      </c>
      <c r="E12" s="109"/>
      <c r="F12" s="119"/>
      <c r="G12" s="7"/>
      <c r="H12" s="6"/>
      <c r="I12" s="109">
        <f t="shared" ref="I12" si="2">0.4*J8</f>
        <v>0</v>
      </c>
      <c r="J12" s="119">
        <f t="shared" ref="J12" si="3">I12*$A12</f>
        <v>0</v>
      </c>
      <c r="K12" s="24" t="s">
        <v>70</v>
      </c>
      <c r="L12" s="37">
        <f t="shared" si="0"/>
        <v>0</v>
      </c>
      <c r="M12" s="20">
        <f t="shared" si="1"/>
        <v>0</v>
      </c>
    </row>
    <row r="13" spans="1:13" ht="48.75" customHeight="1" x14ac:dyDescent="0.3">
      <c r="A13" s="20">
        <v>0.89</v>
      </c>
      <c r="B13" s="24" t="s">
        <v>71</v>
      </c>
      <c r="C13" s="7"/>
      <c r="D13" s="6"/>
      <c r="E13" s="9"/>
      <c r="F13" s="119"/>
      <c r="G13" s="7"/>
      <c r="H13" s="6"/>
      <c r="I13" s="9"/>
      <c r="J13" s="119"/>
      <c r="K13" s="24" t="s">
        <v>71</v>
      </c>
      <c r="L13" s="37">
        <f t="shared" si="0"/>
        <v>0</v>
      </c>
      <c r="M13" s="20">
        <f t="shared" si="1"/>
        <v>0</v>
      </c>
    </row>
    <row r="14" spans="1:13" ht="48.75" customHeight="1" x14ac:dyDescent="0.3">
      <c r="A14" s="20">
        <v>1.58</v>
      </c>
      <c r="B14" s="24" t="s">
        <v>72</v>
      </c>
      <c r="C14" s="7"/>
      <c r="D14" s="6"/>
      <c r="E14" s="9">
        <f>1.36*F8</f>
        <v>0</v>
      </c>
      <c r="F14" s="119">
        <f>E14*A14</f>
        <v>0</v>
      </c>
      <c r="G14" s="7">
        <f>0.76*H8</f>
        <v>0</v>
      </c>
      <c r="H14" s="6">
        <f>G14*A14</f>
        <v>0</v>
      </c>
      <c r="I14" s="9">
        <f>1.56*J8</f>
        <v>0</v>
      </c>
      <c r="J14" s="119">
        <f>I14*A14</f>
        <v>0</v>
      </c>
      <c r="K14" s="24" t="s">
        <v>72</v>
      </c>
      <c r="L14" s="37">
        <f t="shared" si="0"/>
        <v>0</v>
      </c>
      <c r="M14" s="20">
        <f t="shared" si="1"/>
        <v>0</v>
      </c>
    </row>
    <row r="15" spans="1:13" ht="50.4" x14ac:dyDescent="0.3">
      <c r="A15" s="20">
        <v>2.4700000000000002</v>
      </c>
      <c r="B15" s="24" t="s">
        <v>73</v>
      </c>
      <c r="C15" s="7"/>
      <c r="D15" s="6"/>
      <c r="E15" s="9"/>
      <c r="F15" s="119"/>
      <c r="G15" s="7"/>
      <c r="H15" s="6"/>
      <c r="I15" s="9"/>
      <c r="J15" s="119"/>
      <c r="K15" s="24" t="s">
        <v>73</v>
      </c>
      <c r="L15" s="37">
        <f t="shared" si="0"/>
        <v>0</v>
      </c>
      <c r="M15" s="20">
        <f t="shared" si="1"/>
        <v>0</v>
      </c>
    </row>
    <row r="16" spans="1:13" ht="33.6" x14ac:dyDescent="0.3">
      <c r="A16" s="20">
        <v>2.98</v>
      </c>
      <c r="B16" s="24" t="s">
        <v>74</v>
      </c>
      <c r="C16" s="7">
        <f>0.255*D8</f>
        <v>0</v>
      </c>
      <c r="D16" s="6">
        <f>C16*A16</f>
        <v>0</v>
      </c>
      <c r="E16" s="9"/>
      <c r="F16" s="119"/>
      <c r="G16" s="7"/>
      <c r="H16" s="6"/>
      <c r="I16" s="9">
        <f>0.51*J8</f>
        <v>0</v>
      </c>
      <c r="J16" s="119">
        <f>I16*A16</f>
        <v>0</v>
      </c>
      <c r="K16" s="24" t="s">
        <v>74</v>
      </c>
      <c r="L16" s="37">
        <f t="shared" si="0"/>
        <v>0</v>
      </c>
      <c r="M16" s="20">
        <f t="shared" si="1"/>
        <v>0</v>
      </c>
    </row>
    <row r="17" spans="1:13" ht="33.6" x14ac:dyDescent="0.3">
      <c r="A17" s="20">
        <v>3.54</v>
      </c>
      <c r="B17" s="24" t="s">
        <v>75</v>
      </c>
      <c r="C17" s="7"/>
      <c r="D17" s="6"/>
      <c r="E17" s="9"/>
      <c r="F17" s="119"/>
      <c r="G17" s="7"/>
      <c r="H17" s="6"/>
      <c r="I17" s="9"/>
      <c r="J17" s="119"/>
      <c r="K17" s="24" t="s">
        <v>75</v>
      </c>
      <c r="L17" s="37">
        <f t="shared" si="0"/>
        <v>0</v>
      </c>
      <c r="M17" s="20">
        <f t="shared" si="1"/>
        <v>0</v>
      </c>
    </row>
    <row r="18" spans="1:13" ht="50.4" x14ac:dyDescent="0.3">
      <c r="A18" s="20">
        <v>2.68</v>
      </c>
      <c r="B18" s="24" t="s">
        <v>364</v>
      </c>
      <c r="C18" s="7"/>
      <c r="D18" s="6"/>
      <c r="E18" s="9">
        <f>0.3*F8</f>
        <v>0</v>
      </c>
      <c r="F18" s="119">
        <f>E18*A18</f>
        <v>0</v>
      </c>
      <c r="G18" s="7"/>
      <c r="H18" s="6"/>
      <c r="I18" s="9"/>
      <c r="J18" s="119"/>
      <c r="K18" s="24" t="s">
        <v>364</v>
      </c>
      <c r="L18" s="37">
        <f t="shared" si="0"/>
        <v>0</v>
      </c>
      <c r="M18" s="20">
        <f t="shared" si="1"/>
        <v>0</v>
      </c>
    </row>
    <row r="19" spans="1:13" ht="50.4" x14ac:dyDescent="0.3">
      <c r="A19" s="20">
        <v>2.68</v>
      </c>
      <c r="B19" s="24" t="s">
        <v>253</v>
      </c>
      <c r="C19" s="7"/>
      <c r="D19" s="6"/>
      <c r="E19" s="9"/>
      <c r="F19" s="119"/>
      <c r="G19" s="7"/>
      <c r="H19" s="6"/>
      <c r="I19" s="9"/>
      <c r="J19" s="119"/>
      <c r="K19" s="24" t="s">
        <v>253</v>
      </c>
      <c r="L19" s="37">
        <f t="shared" si="0"/>
        <v>0</v>
      </c>
      <c r="M19" s="20">
        <f t="shared" si="1"/>
        <v>0</v>
      </c>
    </row>
    <row r="20" spans="1:13" ht="50.4" x14ac:dyDescent="0.3">
      <c r="A20" s="20">
        <v>3.37</v>
      </c>
      <c r="B20" s="24" t="s">
        <v>8</v>
      </c>
      <c r="C20" s="7">
        <f>0.14*D8</f>
        <v>0</v>
      </c>
      <c r="D20" s="6">
        <f>C20*A20</f>
        <v>0</v>
      </c>
      <c r="E20" s="9"/>
      <c r="F20" s="119"/>
      <c r="G20" s="7"/>
      <c r="H20" s="6"/>
      <c r="I20" s="9">
        <f>0.56*J8</f>
        <v>0</v>
      </c>
      <c r="J20" s="119">
        <f>I20*A20</f>
        <v>0</v>
      </c>
      <c r="K20" s="24" t="s">
        <v>8</v>
      </c>
      <c r="L20" s="37">
        <f t="shared" si="0"/>
        <v>0</v>
      </c>
      <c r="M20" s="20">
        <f t="shared" si="1"/>
        <v>0</v>
      </c>
    </row>
    <row r="21" spans="1:13" ht="50.4" x14ac:dyDescent="0.3">
      <c r="A21" s="20">
        <v>3.77</v>
      </c>
      <c r="B21" s="24" t="s">
        <v>7</v>
      </c>
      <c r="C21" s="7"/>
      <c r="D21" s="6"/>
      <c r="E21" s="9"/>
      <c r="F21" s="119"/>
      <c r="G21" s="7">
        <f>0.8*H8</f>
        <v>0</v>
      </c>
      <c r="H21" s="6">
        <f>G21*A21</f>
        <v>0</v>
      </c>
      <c r="I21" s="9"/>
      <c r="J21" s="119"/>
      <c r="K21" s="24" t="s">
        <v>7</v>
      </c>
      <c r="L21" s="37">
        <f t="shared" si="0"/>
        <v>0</v>
      </c>
      <c r="M21" s="20">
        <f t="shared" si="1"/>
        <v>0</v>
      </c>
    </row>
    <row r="22" spans="1:13" ht="50.4" x14ac:dyDescent="0.3">
      <c r="A22" s="20">
        <v>5.78</v>
      </c>
      <c r="B22" s="24" t="s">
        <v>9</v>
      </c>
      <c r="C22" s="7"/>
      <c r="D22" s="6"/>
      <c r="E22" s="9"/>
      <c r="F22" s="119"/>
      <c r="G22" s="7"/>
      <c r="H22" s="6"/>
      <c r="I22" s="9"/>
      <c r="J22" s="119"/>
      <c r="K22" s="24" t="s">
        <v>9</v>
      </c>
      <c r="L22" s="37">
        <f t="shared" si="0"/>
        <v>0</v>
      </c>
      <c r="M22" s="20">
        <f t="shared" si="1"/>
        <v>0</v>
      </c>
    </row>
    <row r="23" spans="1:13" ht="50.4" x14ac:dyDescent="0.3">
      <c r="A23" s="20">
        <v>7.76</v>
      </c>
      <c r="B23" s="24" t="s">
        <v>136</v>
      </c>
      <c r="C23" s="7"/>
      <c r="D23" s="6"/>
      <c r="E23" s="9">
        <f>2.96*F8</f>
        <v>0</v>
      </c>
      <c r="F23" s="119">
        <f>E23*F8</f>
        <v>0</v>
      </c>
      <c r="G23" s="7"/>
      <c r="H23" s="6"/>
      <c r="I23" s="9"/>
      <c r="J23" s="119"/>
      <c r="K23" s="24" t="s">
        <v>136</v>
      </c>
      <c r="L23" s="37">
        <f t="shared" si="0"/>
        <v>0</v>
      </c>
      <c r="M23" s="20">
        <f t="shared" si="1"/>
        <v>0</v>
      </c>
    </row>
    <row r="24" spans="1:13" ht="50.4" x14ac:dyDescent="0.3">
      <c r="A24" s="20">
        <v>8.5299999999999994</v>
      </c>
      <c r="B24" s="24" t="s">
        <v>78</v>
      </c>
      <c r="C24" s="7"/>
      <c r="D24" s="6"/>
      <c r="E24" s="9"/>
      <c r="F24" s="119"/>
      <c r="G24" s="7"/>
      <c r="H24" s="6"/>
      <c r="I24" s="9"/>
      <c r="J24" s="119"/>
      <c r="K24" s="24" t="s">
        <v>78</v>
      </c>
      <c r="L24" s="37">
        <f t="shared" si="0"/>
        <v>0</v>
      </c>
      <c r="M24" s="20">
        <f t="shared" si="1"/>
        <v>0</v>
      </c>
    </row>
    <row r="25" spans="1:13" ht="50.4" x14ac:dyDescent="0.3">
      <c r="A25" s="20">
        <v>5.38</v>
      </c>
      <c r="B25" s="24" t="s">
        <v>10</v>
      </c>
      <c r="C25" s="7">
        <f>0.55*D8</f>
        <v>0</v>
      </c>
      <c r="D25" s="6">
        <f>C25*A25</f>
        <v>0</v>
      </c>
      <c r="E25" s="9">
        <f>2*F8</f>
        <v>0</v>
      </c>
      <c r="F25" s="119">
        <f>E25*A25</f>
        <v>0</v>
      </c>
      <c r="G25" s="7"/>
      <c r="H25" s="6"/>
      <c r="I25" s="9">
        <f>2.6*J8</f>
        <v>0</v>
      </c>
      <c r="J25" s="119">
        <f>I25*A25</f>
        <v>0</v>
      </c>
      <c r="K25" s="24" t="s">
        <v>10</v>
      </c>
      <c r="L25" s="37">
        <f t="shared" si="0"/>
        <v>0</v>
      </c>
      <c r="M25" s="20">
        <f t="shared" si="1"/>
        <v>0</v>
      </c>
    </row>
    <row r="26" spans="1:13" ht="50.4" x14ac:dyDescent="0.3">
      <c r="A26" s="20">
        <v>6.25</v>
      </c>
      <c r="B26" s="24" t="s">
        <v>77</v>
      </c>
      <c r="C26" s="7"/>
      <c r="D26" s="6"/>
      <c r="E26" s="9"/>
      <c r="F26" s="119"/>
      <c r="G26" s="7"/>
      <c r="H26" s="6"/>
      <c r="I26" s="9"/>
      <c r="J26" s="119"/>
      <c r="K26" s="24" t="s">
        <v>77</v>
      </c>
      <c r="L26" s="37">
        <f t="shared" si="0"/>
        <v>0</v>
      </c>
      <c r="M26" s="20">
        <f t="shared" si="1"/>
        <v>0</v>
      </c>
    </row>
    <row r="27" spans="1:13" ht="50.4" x14ac:dyDescent="0.3">
      <c r="A27" s="20">
        <v>7.36</v>
      </c>
      <c r="B27" s="24" t="s">
        <v>11</v>
      </c>
      <c r="C27" s="7"/>
      <c r="D27" s="6"/>
      <c r="E27" s="9"/>
      <c r="F27" s="119"/>
      <c r="G27" s="7"/>
      <c r="H27" s="6"/>
      <c r="I27" s="9"/>
      <c r="J27" s="119"/>
      <c r="K27" s="24" t="s">
        <v>11</v>
      </c>
      <c r="L27" s="37">
        <f t="shared" si="0"/>
        <v>0</v>
      </c>
      <c r="M27" s="20">
        <f t="shared" si="1"/>
        <v>0</v>
      </c>
    </row>
    <row r="28" spans="1:13" ht="50.4" x14ac:dyDescent="0.3">
      <c r="A28" s="20">
        <v>10.5</v>
      </c>
      <c r="B28" s="24" t="s">
        <v>166</v>
      </c>
      <c r="C28" s="7"/>
      <c r="D28" s="6"/>
      <c r="E28" s="9"/>
      <c r="F28" s="119"/>
      <c r="G28" s="7"/>
      <c r="H28" s="6"/>
      <c r="I28" s="9"/>
      <c r="J28" s="119"/>
      <c r="K28" s="24" t="s">
        <v>166</v>
      </c>
      <c r="L28" s="37">
        <f t="shared" si="0"/>
        <v>0</v>
      </c>
      <c r="M28" s="20">
        <f t="shared" si="1"/>
        <v>0</v>
      </c>
    </row>
    <row r="29" spans="1:13" ht="50.4" x14ac:dyDescent="0.3">
      <c r="A29" s="20">
        <v>9.6</v>
      </c>
      <c r="B29" s="24" t="s">
        <v>171</v>
      </c>
      <c r="C29" s="7"/>
      <c r="D29" s="6"/>
      <c r="E29" s="9"/>
      <c r="F29" s="119"/>
      <c r="G29" s="7"/>
      <c r="H29" s="6"/>
      <c r="I29" s="9"/>
      <c r="J29" s="119"/>
      <c r="K29" s="24" t="s">
        <v>171</v>
      </c>
      <c r="L29" s="37">
        <f t="shared" si="0"/>
        <v>0</v>
      </c>
      <c r="M29" s="20">
        <f t="shared" si="1"/>
        <v>0</v>
      </c>
    </row>
    <row r="30" spans="1:13" ht="50.4" x14ac:dyDescent="0.3">
      <c r="A30" s="20">
        <v>12.25</v>
      </c>
      <c r="B30" s="24" t="s">
        <v>12</v>
      </c>
      <c r="C30" s="7"/>
      <c r="D30" s="6"/>
      <c r="E30" s="9"/>
      <c r="F30" s="119"/>
      <c r="G30" s="7"/>
      <c r="H30" s="6"/>
      <c r="I30" s="9"/>
      <c r="J30" s="119"/>
      <c r="K30" s="24" t="s">
        <v>12</v>
      </c>
      <c r="L30" s="37">
        <f t="shared" si="0"/>
        <v>0</v>
      </c>
      <c r="M30" s="20">
        <f t="shared" si="1"/>
        <v>0</v>
      </c>
    </row>
    <row r="31" spans="1:13" ht="33.6" x14ac:dyDescent="0.3">
      <c r="A31" s="20">
        <v>2.57</v>
      </c>
      <c r="B31" s="24" t="s">
        <v>165</v>
      </c>
      <c r="C31" s="7"/>
      <c r="D31" s="6"/>
      <c r="E31" s="9"/>
      <c r="F31" s="119"/>
      <c r="G31" s="7"/>
      <c r="H31" s="6"/>
      <c r="I31" s="9"/>
      <c r="J31" s="119"/>
      <c r="K31" s="24" t="s">
        <v>165</v>
      </c>
      <c r="L31" s="37">
        <f t="shared" si="0"/>
        <v>0</v>
      </c>
      <c r="M31" s="20">
        <f t="shared" si="1"/>
        <v>0</v>
      </c>
    </row>
    <row r="32" spans="1:13" ht="33.6" x14ac:dyDescent="0.3">
      <c r="A32" s="20">
        <v>3.25</v>
      </c>
      <c r="B32" s="24" t="s">
        <v>344</v>
      </c>
      <c r="C32" s="7"/>
      <c r="D32" s="6"/>
      <c r="E32" s="9"/>
      <c r="F32" s="119"/>
      <c r="G32" s="7"/>
      <c r="H32" s="6"/>
      <c r="I32" s="9"/>
      <c r="J32" s="119"/>
      <c r="K32" s="24" t="s">
        <v>344</v>
      </c>
      <c r="L32" s="37">
        <f t="shared" si="0"/>
        <v>0</v>
      </c>
      <c r="M32" s="20">
        <f t="shared" si="1"/>
        <v>0</v>
      </c>
    </row>
    <row r="33" spans="1:13" ht="33.6" x14ac:dyDescent="0.3">
      <c r="A33" s="20">
        <v>2.39</v>
      </c>
      <c r="B33" s="24" t="s">
        <v>13</v>
      </c>
      <c r="C33" s="7"/>
      <c r="D33" s="6"/>
      <c r="E33" s="9"/>
      <c r="F33" s="119"/>
      <c r="G33" s="7"/>
      <c r="H33" s="6"/>
      <c r="I33" s="9"/>
      <c r="J33" s="119"/>
      <c r="K33" s="24" t="s">
        <v>13</v>
      </c>
      <c r="L33" s="37">
        <f t="shared" si="0"/>
        <v>0</v>
      </c>
      <c r="M33" s="20">
        <f t="shared" si="1"/>
        <v>0</v>
      </c>
    </row>
    <row r="34" spans="1:13" ht="33.6" x14ac:dyDescent="0.3">
      <c r="A34" s="20">
        <v>4.5999999999999996</v>
      </c>
      <c r="B34" s="24" t="s">
        <v>343</v>
      </c>
      <c r="C34" s="7"/>
      <c r="D34" s="6"/>
      <c r="E34" s="9"/>
      <c r="F34" s="119"/>
      <c r="G34" s="7"/>
      <c r="H34" s="6"/>
      <c r="I34" s="9"/>
      <c r="J34" s="119"/>
      <c r="K34" s="24" t="s">
        <v>347</v>
      </c>
      <c r="L34" s="37">
        <f t="shared" si="0"/>
        <v>0</v>
      </c>
      <c r="M34" s="20">
        <f t="shared" si="1"/>
        <v>0</v>
      </c>
    </row>
    <row r="35" spans="1:13" ht="33.6" x14ac:dyDescent="0.3">
      <c r="A35" s="20">
        <v>2.75</v>
      </c>
      <c r="B35" s="24" t="s">
        <v>346</v>
      </c>
      <c r="C35" s="7"/>
      <c r="D35" s="6"/>
      <c r="E35" s="9"/>
      <c r="F35" s="119"/>
      <c r="G35" s="7"/>
      <c r="H35" s="6"/>
      <c r="I35" s="9"/>
      <c r="J35" s="119"/>
      <c r="K35" s="24" t="s">
        <v>346</v>
      </c>
      <c r="L35" s="37">
        <f t="shared" si="0"/>
        <v>0</v>
      </c>
      <c r="M35" s="20">
        <f t="shared" si="1"/>
        <v>0</v>
      </c>
    </row>
    <row r="36" spans="1:13" ht="33.6" x14ac:dyDescent="0.3">
      <c r="A36" s="20">
        <v>2.8</v>
      </c>
      <c r="B36" s="24" t="s">
        <v>294</v>
      </c>
      <c r="C36" s="7"/>
      <c r="D36" s="6"/>
      <c r="E36" s="9"/>
      <c r="F36" s="119"/>
      <c r="G36" s="7"/>
      <c r="H36" s="6"/>
      <c r="I36" s="9"/>
      <c r="J36" s="119"/>
      <c r="K36" s="24" t="s">
        <v>294</v>
      </c>
      <c r="L36" s="37">
        <f t="shared" si="0"/>
        <v>0</v>
      </c>
      <c r="M36" s="20">
        <f t="shared" si="1"/>
        <v>0</v>
      </c>
    </row>
    <row r="37" spans="1:13" ht="50.4" x14ac:dyDescent="0.3">
      <c r="A37" s="20">
        <v>6.45</v>
      </c>
      <c r="B37" s="26" t="s">
        <v>342</v>
      </c>
      <c r="C37" s="7"/>
      <c r="D37" s="6"/>
      <c r="E37" s="9"/>
      <c r="F37" s="119"/>
      <c r="G37" s="7"/>
      <c r="H37" s="6"/>
      <c r="I37" s="9"/>
      <c r="J37" s="119"/>
      <c r="K37" s="26" t="s">
        <v>340</v>
      </c>
      <c r="L37" s="37">
        <f t="shared" si="0"/>
        <v>0</v>
      </c>
      <c r="M37" s="20">
        <f t="shared" si="1"/>
        <v>0</v>
      </c>
    </row>
    <row r="38" spans="1:13" ht="33.6" x14ac:dyDescent="0.3">
      <c r="A38" s="20">
        <v>0.65</v>
      </c>
      <c r="B38" s="24" t="s">
        <v>345</v>
      </c>
      <c r="C38" s="7"/>
      <c r="D38" s="6"/>
      <c r="E38" s="9"/>
      <c r="F38" s="119"/>
      <c r="G38" s="7"/>
      <c r="H38" s="6"/>
      <c r="I38" s="9"/>
      <c r="J38" s="119"/>
      <c r="K38" s="24" t="s">
        <v>345</v>
      </c>
      <c r="L38" s="37">
        <f t="shared" si="0"/>
        <v>0</v>
      </c>
      <c r="M38" s="20">
        <f t="shared" si="1"/>
        <v>0</v>
      </c>
    </row>
    <row r="39" spans="1:13" ht="33.6" x14ac:dyDescent="0.3">
      <c r="A39" s="20">
        <v>0.82</v>
      </c>
      <c r="B39" s="24" t="s">
        <v>251</v>
      </c>
      <c r="C39" s="7"/>
      <c r="D39" s="6"/>
      <c r="E39" s="9"/>
      <c r="F39" s="119"/>
      <c r="G39" s="7"/>
      <c r="H39" s="6"/>
      <c r="I39" s="9"/>
      <c r="J39" s="119"/>
      <c r="K39" s="24" t="s">
        <v>251</v>
      </c>
      <c r="L39" s="37">
        <f t="shared" si="0"/>
        <v>0</v>
      </c>
      <c r="M39" s="20">
        <f t="shared" si="1"/>
        <v>0</v>
      </c>
    </row>
    <row r="40" spans="1:13" ht="33.6" x14ac:dyDescent="0.3">
      <c r="A40" s="20">
        <v>1.4</v>
      </c>
      <c r="B40" s="24" t="s">
        <v>164</v>
      </c>
      <c r="C40" s="7"/>
      <c r="D40" s="6"/>
      <c r="E40" s="9"/>
      <c r="F40" s="119"/>
      <c r="G40" s="7"/>
      <c r="H40" s="6"/>
      <c r="I40" s="9"/>
      <c r="J40" s="119"/>
      <c r="K40" s="24" t="s">
        <v>164</v>
      </c>
      <c r="L40" s="37">
        <f t="shared" si="0"/>
        <v>0</v>
      </c>
      <c r="M40" s="20">
        <f t="shared" si="1"/>
        <v>0</v>
      </c>
    </row>
    <row r="41" spans="1:13" ht="47.25" customHeight="1" x14ac:dyDescent="0.3">
      <c r="A41" s="20">
        <v>1.18</v>
      </c>
      <c r="B41" s="24" t="s">
        <v>14</v>
      </c>
      <c r="C41" s="3"/>
      <c r="D41" s="6"/>
      <c r="E41" s="4"/>
      <c r="F41" s="119"/>
      <c r="G41" s="3"/>
      <c r="H41" s="6"/>
      <c r="I41" s="4"/>
      <c r="J41" s="119"/>
      <c r="K41" s="24" t="s">
        <v>14</v>
      </c>
      <c r="L41" s="37">
        <f t="shared" si="0"/>
        <v>0</v>
      </c>
      <c r="M41" s="20">
        <f t="shared" si="1"/>
        <v>0</v>
      </c>
    </row>
    <row r="42" spans="1:13" ht="46.5" customHeight="1" x14ac:dyDescent="0.3">
      <c r="A42" s="20">
        <v>1.96</v>
      </c>
      <c r="B42" s="24" t="s">
        <v>15</v>
      </c>
      <c r="C42" s="3"/>
      <c r="D42" s="6"/>
      <c r="E42" s="4"/>
      <c r="F42" s="119"/>
      <c r="G42" s="3"/>
      <c r="H42" s="6"/>
      <c r="I42" s="4"/>
      <c r="J42" s="119"/>
      <c r="K42" s="24" t="s">
        <v>15</v>
      </c>
      <c r="L42" s="37">
        <f t="shared" si="0"/>
        <v>0</v>
      </c>
      <c r="M42" s="20">
        <f t="shared" si="1"/>
        <v>0</v>
      </c>
    </row>
    <row r="43" spans="1:13" ht="46.5" customHeight="1" x14ac:dyDescent="0.3">
      <c r="A43" s="20">
        <v>3.3</v>
      </c>
      <c r="B43" s="24" t="s">
        <v>16</v>
      </c>
      <c r="C43" s="3"/>
      <c r="D43" s="6"/>
      <c r="E43" s="4"/>
      <c r="F43" s="119"/>
      <c r="G43" s="3"/>
      <c r="H43" s="6"/>
      <c r="I43" s="4"/>
      <c r="J43" s="119"/>
      <c r="K43" s="24" t="s">
        <v>16</v>
      </c>
      <c r="L43" s="37">
        <f t="shared" si="0"/>
        <v>0</v>
      </c>
      <c r="M43" s="20">
        <f t="shared" si="1"/>
        <v>0</v>
      </c>
    </row>
    <row r="44" spans="1:13" ht="46.5" customHeight="1" x14ac:dyDescent="0.3">
      <c r="A44" s="20">
        <v>2.42</v>
      </c>
      <c r="B44" s="24" t="s">
        <v>215</v>
      </c>
      <c r="C44" s="3"/>
      <c r="D44" s="6"/>
      <c r="E44" s="4"/>
      <c r="F44" s="119"/>
      <c r="G44" s="3"/>
      <c r="H44" s="6"/>
      <c r="I44" s="4"/>
      <c r="J44" s="119"/>
      <c r="K44" s="24" t="s">
        <v>215</v>
      </c>
      <c r="L44" s="37">
        <f t="shared" si="0"/>
        <v>0</v>
      </c>
      <c r="M44" s="20">
        <f t="shared" si="1"/>
        <v>0</v>
      </c>
    </row>
    <row r="45" spans="1:13" ht="48" customHeight="1" x14ac:dyDescent="0.3">
      <c r="A45" s="20">
        <v>3.91</v>
      </c>
      <c r="B45" s="24" t="s">
        <v>16</v>
      </c>
      <c r="C45" s="3"/>
      <c r="D45" s="6"/>
      <c r="E45" s="4"/>
      <c r="F45" s="119"/>
      <c r="G45" s="3"/>
      <c r="H45" s="6"/>
      <c r="I45" s="4"/>
      <c r="J45" s="119"/>
      <c r="K45" s="24" t="s">
        <v>16</v>
      </c>
      <c r="L45" s="37">
        <f t="shared" si="0"/>
        <v>0</v>
      </c>
      <c r="M45" s="20">
        <f t="shared" si="1"/>
        <v>0</v>
      </c>
    </row>
    <row r="46" spans="1:13" ht="48" customHeight="1" x14ac:dyDescent="0.3">
      <c r="A46" s="20">
        <v>4.82</v>
      </c>
      <c r="B46" s="24" t="s">
        <v>317</v>
      </c>
      <c r="C46" s="3"/>
      <c r="D46" s="6"/>
      <c r="E46" s="4"/>
      <c r="F46" s="119"/>
      <c r="G46" s="3"/>
      <c r="H46" s="6"/>
      <c r="I46" s="4"/>
      <c r="J46" s="119"/>
      <c r="K46" s="24" t="s">
        <v>317</v>
      </c>
      <c r="L46" s="37">
        <f t="shared" si="0"/>
        <v>0</v>
      </c>
      <c r="M46" s="20">
        <f t="shared" si="1"/>
        <v>0</v>
      </c>
    </row>
    <row r="47" spans="1:13" ht="48" customHeight="1" x14ac:dyDescent="0.3">
      <c r="A47" s="20">
        <v>5.91</v>
      </c>
      <c r="B47" s="24" t="s">
        <v>316</v>
      </c>
      <c r="C47" s="3"/>
      <c r="D47" s="6"/>
      <c r="E47" s="4"/>
      <c r="F47" s="119"/>
      <c r="G47" s="3"/>
      <c r="H47" s="6"/>
      <c r="I47" s="4"/>
      <c r="J47" s="119"/>
      <c r="K47" s="24" t="s">
        <v>316</v>
      </c>
      <c r="L47" s="37">
        <f t="shared" si="0"/>
        <v>0</v>
      </c>
      <c r="M47" s="20">
        <f t="shared" si="1"/>
        <v>0</v>
      </c>
    </row>
    <row r="48" spans="1:13" ht="48" customHeight="1" x14ac:dyDescent="0.3">
      <c r="A48" s="20">
        <v>5.01</v>
      </c>
      <c r="B48" s="24" t="s">
        <v>17</v>
      </c>
      <c r="C48" s="7"/>
      <c r="D48" s="6"/>
      <c r="E48" s="4"/>
      <c r="F48" s="119"/>
      <c r="G48" s="7"/>
      <c r="H48" s="6"/>
      <c r="I48" s="4"/>
      <c r="J48" s="119"/>
      <c r="K48" s="24" t="s">
        <v>17</v>
      </c>
      <c r="L48" s="37">
        <f t="shared" si="0"/>
        <v>0</v>
      </c>
      <c r="M48" s="20">
        <f t="shared" si="1"/>
        <v>0</v>
      </c>
    </row>
    <row r="49" spans="1:13" ht="50.4" x14ac:dyDescent="0.3">
      <c r="A49" s="20">
        <v>6.26</v>
      </c>
      <c r="B49" s="24" t="s">
        <v>18</v>
      </c>
      <c r="C49" s="7"/>
      <c r="D49" s="6"/>
      <c r="E49" s="17"/>
      <c r="F49" s="119"/>
      <c r="G49" s="7"/>
      <c r="H49" s="6"/>
      <c r="I49" s="9"/>
      <c r="J49" s="119"/>
      <c r="K49" s="24" t="s">
        <v>18</v>
      </c>
      <c r="L49" s="37">
        <f t="shared" si="0"/>
        <v>0</v>
      </c>
      <c r="M49" s="20">
        <f t="shared" si="1"/>
        <v>0</v>
      </c>
    </row>
    <row r="50" spans="1:13" ht="52.95" customHeight="1" x14ac:dyDescent="0.3">
      <c r="A50" s="20">
        <v>5.37</v>
      </c>
      <c r="B50" s="24" t="s">
        <v>363</v>
      </c>
      <c r="C50" s="7"/>
      <c r="D50" s="6"/>
      <c r="E50" s="9">
        <f>2.5*F8</f>
        <v>0</v>
      </c>
      <c r="F50" s="119">
        <f>E50*A50</f>
        <v>0</v>
      </c>
      <c r="G50" s="7"/>
      <c r="H50" s="6"/>
      <c r="I50" s="9"/>
      <c r="J50" s="119"/>
      <c r="K50" s="24" t="s">
        <v>363</v>
      </c>
      <c r="L50" s="37">
        <f t="shared" si="0"/>
        <v>0</v>
      </c>
      <c r="M50" s="20">
        <f t="shared" si="1"/>
        <v>0</v>
      </c>
    </row>
    <row r="51" spans="1:13" ht="52.95" customHeight="1" x14ac:dyDescent="0.3">
      <c r="A51" s="20">
        <v>7.56</v>
      </c>
      <c r="B51" s="24" t="s">
        <v>341</v>
      </c>
      <c r="C51" s="7"/>
      <c r="D51" s="6"/>
      <c r="E51" s="9"/>
      <c r="F51" s="119"/>
      <c r="G51" s="7"/>
      <c r="H51" s="6"/>
      <c r="I51" s="9"/>
      <c r="J51" s="119"/>
      <c r="K51" s="24" t="s">
        <v>341</v>
      </c>
      <c r="L51" s="37">
        <f t="shared" si="0"/>
        <v>0</v>
      </c>
      <c r="M51" s="20">
        <f t="shared" si="1"/>
        <v>0</v>
      </c>
    </row>
    <row r="52" spans="1:13" ht="52.95" customHeight="1" x14ac:dyDescent="0.3">
      <c r="A52" s="20">
        <v>12.3</v>
      </c>
      <c r="B52" s="24" t="s">
        <v>252</v>
      </c>
      <c r="C52" s="7"/>
      <c r="D52" s="6"/>
      <c r="E52" s="9"/>
      <c r="F52" s="119"/>
      <c r="G52" s="7"/>
      <c r="H52" s="6"/>
      <c r="I52" s="9"/>
      <c r="J52" s="119"/>
      <c r="K52" s="24" t="s">
        <v>252</v>
      </c>
      <c r="L52" s="37">
        <f t="shared" si="0"/>
        <v>0</v>
      </c>
      <c r="M52" s="20">
        <f t="shared" si="1"/>
        <v>0</v>
      </c>
    </row>
    <row r="53" spans="1:13" s="31" customFormat="1" x14ac:dyDescent="0.3">
      <c r="A53" s="27"/>
      <c r="B53" s="27"/>
      <c r="C53" s="30"/>
      <c r="D53" s="6"/>
      <c r="E53" s="30"/>
      <c r="F53" s="119"/>
      <c r="G53" s="30"/>
      <c r="H53" s="6"/>
      <c r="I53" s="30"/>
      <c r="J53" s="119"/>
      <c r="K53" s="27"/>
      <c r="L53" s="20"/>
      <c r="M53" s="20"/>
    </row>
    <row r="54" spans="1:13" ht="36.75" customHeight="1" x14ac:dyDescent="0.3">
      <c r="A54" s="26" t="s">
        <v>19</v>
      </c>
      <c r="B54" s="48" t="s">
        <v>6</v>
      </c>
      <c r="C54" s="38"/>
      <c r="D54" s="6"/>
      <c r="E54" s="41"/>
      <c r="F54" s="119"/>
      <c r="G54" s="38"/>
      <c r="H54" s="6"/>
      <c r="I54" s="41"/>
      <c r="J54" s="119"/>
      <c r="K54" s="48" t="s">
        <v>6</v>
      </c>
      <c r="L54" s="20"/>
      <c r="M54" s="20"/>
    </row>
    <row r="55" spans="1:13" ht="36.75" customHeight="1" x14ac:dyDescent="0.3">
      <c r="A55" s="24">
        <v>0.01</v>
      </c>
      <c r="B55" s="24" t="s">
        <v>175</v>
      </c>
      <c r="C55" s="38"/>
      <c r="D55" s="6"/>
      <c r="E55" s="41"/>
      <c r="F55" s="119"/>
      <c r="G55" s="38"/>
      <c r="H55" s="6"/>
      <c r="I55" s="41"/>
      <c r="J55" s="119"/>
      <c r="K55" s="24" t="s">
        <v>175</v>
      </c>
      <c r="L55" s="44">
        <f t="shared" ref="L55:L89" si="4">SUMPRODUCT(--(MOD(COLUMN(C55:J55),2)=1),C55:J55)</f>
        <v>0</v>
      </c>
      <c r="M55" s="37">
        <f t="shared" ref="M55:M81" si="5">SUMPRODUCT(--(MOD(COLUMN(C55:J55),2)=0),C55:J55)</f>
        <v>0</v>
      </c>
    </row>
    <row r="56" spans="1:13" ht="36.75" customHeight="1" x14ac:dyDescent="0.3">
      <c r="A56" s="24">
        <v>0.01</v>
      </c>
      <c r="B56" s="24" t="s">
        <v>296</v>
      </c>
      <c r="C56" s="38"/>
      <c r="D56" s="6"/>
      <c r="E56" s="41"/>
      <c r="F56" s="119"/>
      <c r="G56" s="38"/>
      <c r="H56" s="6"/>
      <c r="I56" s="41"/>
      <c r="J56" s="119"/>
      <c r="K56" s="24" t="s">
        <v>296</v>
      </c>
      <c r="L56" s="44">
        <f t="shared" si="4"/>
        <v>0</v>
      </c>
      <c r="M56" s="37">
        <f t="shared" si="5"/>
        <v>0</v>
      </c>
    </row>
    <row r="57" spans="1:13" ht="36.75" customHeight="1" x14ac:dyDescent="0.3">
      <c r="A57" s="24">
        <v>3.6999999999999998E-2</v>
      </c>
      <c r="B57" s="24" t="s">
        <v>167</v>
      </c>
      <c r="C57" s="38"/>
      <c r="D57" s="6"/>
      <c r="E57" s="41"/>
      <c r="F57" s="119"/>
      <c r="G57" s="38"/>
      <c r="H57" s="6"/>
      <c r="I57" s="41"/>
      <c r="J57" s="119"/>
      <c r="K57" s="24" t="s">
        <v>167</v>
      </c>
      <c r="L57" s="44">
        <f t="shared" si="4"/>
        <v>0</v>
      </c>
      <c r="M57" s="37">
        <f t="shared" si="5"/>
        <v>0</v>
      </c>
    </row>
    <row r="58" spans="1:13" ht="36.75" customHeight="1" x14ac:dyDescent="0.3">
      <c r="A58" s="37">
        <v>4.2999999999999997E-2</v>
      </c>
      <c r="B58" s="24" t="s">
        <v>254</v>
      </c>
      <c r="C58" s="38"/>
      <c r="D58" s="6"/>
      <c r="E58" s="41"/>
      <c r="F58" s="119"/>
      <c r="G58" s="38"/>
      <c r="H58" s="6"/>
      <c r="I58" s="41"/>
      <c r="J58" s="119"/>
      <c r="K58" s="24" t="s">
        <v>254</v>
      </c>
      <c r="L58" s="44">
        <f t="shared" si="4"/>
        <v>0</v>
      </c>
      <c r="M58" s="37">
        <f t="shared" si="5"/>
        <v>0</v>
      </c>
    </row>
    <row r="59" spans="1:13" ht="36.75" customHeight="1" x14ac:dyDescent="0.3">
      <c r="A59" s="37">
        <v>5.2999999999999999E-2</v>
      </c>
      <c r="B59" s="24" t="s">
        <v>20</v>
      </c>
      <c r="C59" s="38"/>
      <c r="D59" s="6"/>
      <c r="E59" s="41"/>
      <c r="F59" s="119"/>
      <c r="G59" s="38"/>
      <c r="H59" s="6"/>
      <c r="I59" s="41"/>
      <c r="J59" s="119"/>
      <c r="K59" s="24" t="s">
        <v>20</v>
      </c>
      <c r="L59" s="44">
        <f t="shared" si="4"/>
        <v>0</v>
      </c>
      <c r="M59" s="37">
        <f t="shared" si="5"/>
        <v>0</v>
      </c>
    </row>
    <row r="60" spans="1:13" ht="36.75" customHeight="1" x14ac:dyDescent="0.3">
      <c r="A60" s="37">
        <v>8.7999999999999995E-2</v>
      </c>
      <c r="B60" s="24" t="s">
        <v>365</v>
      </c>
      <c r="C60" s="38"/>
      <c r="D60" s="6"/>
      <c r="E60" s="41">
        <f>9*F8</f>
        <v>0</v>
      </c>
      <c r="F60" s="119">
        <f>E60*A60</f>
        <v>0</v>
      </c>
      <c r="G60" s="38"/>
      <c r="H60" s="6"/>
      <c r="I60" s="41"/>
      <c r="J60" s="119"/>
      <c r="K60" s="24" t="s">
        <v>365</v>
      </c>
      <c r="L60" s="44">
        <f t="shared" si="4"/>
        <v>0</v>
      </c>
      <c r="M60" s="37">
        <f t="shared" si="5"/>
        <v>0</v>
      </c>
    </row>
    <row r="61" spans="1:13" ht="36.75" customHeight="1" x14ac:dyDescent="0.3">
      <c r="A61" s="37">
        <v>3.5000000000000003E-2</v>
      </c>
      <c r="B61" s="24" t="s">
        <v>178</v>
      </c>
      <c r="C61" s="38"/>
      <c r="D61" s="6"/>
      <c r="E61" s="41"/>
      <c r="F61" s="119"/>
      <c r="G61" s="38"/>
      <c r="H61" s="6"/>
      <c r="I61" s="41"/>
      <c r="J61" s="119"/>
      <c r="K61" s="24" t="s">
        <v>178</v>
      </c>
      <c r="L61" s="44">
        <f t="shared" si="4"/>
        <v>0</v>
      </c>
      <c r="M61" s="37">
        <f t="shared" si="5"/>
        <v>0</v>
      </c>
    </row>
    <row r="62" spans="1:13" ht="36.75" customHeight="1" x14ac:dyDescent="0.3">
      <c r="A62" s="37">
        <v>0.04</v>
      </c>
      <c r="B62" s="24" t="s">
        <v>318</v>
      </c>
      <c r="C62" s="38"/>
      <c r="D62" s="6"/>
      <c r="E62" s="41"/>
      <c r="F62" s="119"/>
      <c r="G62" s="38"/>
      <c r="H62" s="6"/>
      <c r="I62" s="41"/>
      <c r="J62" s="119"/>
      <c r="K62" s="24" t="s">
        <v>318</v>
      </c>
      <c r="L62" s="44">
        <f t="shared" si="4"/>
        <v>0</v>
      </c>
      <c r="M62" s="37">
        <f t="shared" si="5"/>
        <v>0</v>
      </c>
    </row>
    <row r="63" spans="1:13" ht="36.75" customHeight="1" x14ac:dyDescent="0.3">
      <c r="A63" s="37">
        <v>0.48</v>
      </c>
      <c r="B63" s="24" t="s">
        <v>22</v>
      </c>
      <c r="C63" s="38"/>
      <c r="D63" s="6"/>
      <c r="E63" s="41"/>
      <c r="F63" s="119"/>
      <c r="G63" s="38"/>
      <c r="H63" s="6"/>
      <c r="I63" s="41">
        <f>3*J8</f>
        <v>0</v>
      </c>
      <c r="J63" s="119">
        <f>I63*A63</f>
        <v>0</v>
      </c>
      <c r="K63" s="24" t="s">
        <v>22</v>
      </c>
      <c r="L63" s="44">
        <f t="shared" si="4"/>
        <v>0</v>
      </c>
      <c r="M63" s="37">
        <f t="shared" si="5"/>
        <v>0</v>
      </c>
    </row>
    <row r="64" spans="1:13" ht="36.75" customHeight="1" x14ac:dyDescent="0.3">
      <c r="A64" s="37">
        <v>0.56000000000000005</v>
      </c>
      <c r="B64" s="24" t="s">
        <v>268</v>
      </c>
      <c r="C64" s="38"/>
      <c r="D64" s="6"/>
      <c r="E64" s="41"/>
      <c r="F64" s="119"/>
      <c r="G64" s="38"/>
      <c r="H64" s="6"/>
      <c r="I64" s="41"/>
      <c r="J64" s="119"/>
      <c r="K64" s="24" t="s">
        <v>268</v>
      </c>
      <c r="L64" s="44">
        <f t="shared" si="4"/>
        <v>0</v>
      </c>
      <c r="M64" s="37">
        <f t="shared" si="5"/>
        <v>0</v>
      </c>
    </row>
    <row r="65" spans="1:13" ht="33.6" x14ac:dyDescent="0.3">
      <c r="A65" s="37">
        <v>0.66</v>
      </c>
      <c r="B65" s="24" t="s">
        <v>23</v>
      </c>
      <c r="C65" s="38"/>
      <c r="D65" s="6"/>
      <c r="E65" s="41"/>
      <c r="F65" s="119"/>
      <c r="G65" s="38"/>
      <c r="H65" s="6"/>
      <c r="I65" s="41"/>
      <c r="J65" s="119"/>
      <c r="K65" s="24" t="s">
        <v>23</v>
      </c>
      <c r="L65" s="44">
        <f t="shared" si="4"/>
        <v>0</v>
      </c>
      <c r="M65" s="37">
        <f t="shared" si="5"/>
        <v>0</v>
      </c>
    </row>
    <row r="66" spans="1:13" ht="33.6" x14ac:dyDescent="0.3">
      <c r="A66" s="37">
        <v>7.0000000000000001E-3</v>
      </c>
      <c r="B66" s="24" t="s">
        <v>297</v>
      </c>
      <c r="C66" s="38"/>
      <c r="D66" s="6"/>
      <c r="E66" s="41"/>
      <c r="F66" s="119"/>
      <c r="G66" s="38"/>
      <c r="H66" s="6"/>
      <c r="I66" s="41"/>
      <c r="J66" s="119"/>
      <c r="K66" s="24" t="s">
        <v>297</v>
      </c>
      <c r="L66" s="44">
        <f t="shared" si="4"/>
        <v>0</v>
      </c>
      <c r="M66" s="37">
        <f t="shared" si="5"/>
        <v>0</v>
      </c>
    </row>
    <row r="67" spans="1:13" ht="33.6" x14ac:dyDescent="0.3">
      <c r="A67" s="37">
        <v>8.9999999999999993E-3</v>
      </c>
      <c r="B67" s="24" t="s">
        <v>168</v>
      </c>
      <c r="C67" s="38"/>
      <c r="D67" s="6"/>
      <c r="E67" s="41"/>
      <c r="F67" s="119"/>
      <c r="G67" s="38"/>
      <c r="H67" s="6"/>
      <c r="I67" s="41"/>
      <c r="J67" s="119"/>
      <c r="K67" s="24" t="s">
        <v>168</v>
      </c>
      <c r="L67" s="44">
        <f t="shared" si="4"/>
        <v>0</v>
      </c>
      <c r="M67" s="37">
        <f t="shared" si="5"/>
        <v>0</v>
      </c>
    </row>
    <row r="68" spans="1:13" ht="33.6" x14ac:dyDescent="0.3">
      <c r="A68" s="37">
        <v>1.4999999999999999E-2</v>
      </c>
      <c r="B68" s="24" t="s">
        <v>24</v>
      </c>
      <c r="C68" s="38"/>
      <c r="D68" s="6"/>
      <c r="E68" s="41">
        <f>9*F8</f>
        <v>0</v>
      </c>
      <c r="F68" s="119">
        <f>E68*A68</f>
        <v>0</v>
      </c>
      <c r="G68" s="38"/>
      <c r="H68" s="6"/>
      <c r="I68" s="41"/>
      <c r="J68" s="119"/>
      <c r="K68" s="24" t="s">
        <v>24</v>
      </c>
      <c r="L68" s="44">
        <f t="shared" si="4"/>
        <v>0</v>
      </c>
      <c r="M68" s="37">
        <f t="shared" si="5"/>
        <v>0</v>
      </c>
    </row>
    <row r="69" spans="1:13" ht="33.6" x14ac:dyDescent="0.3">
      <c r="A69" s="37">
        <v>3.3000000000000002E-2</v>
      </c>
      <c r="B69" s="24" t="s">
        <v>25</v>
      </c>
      <c r="C69" s="38"/>
      <c r="D69" s="6"/>
      <c r="E69" s="41">
        <f>4*F8</f>
        <v>0</v>
      </c>
      <c r="F69" s="119">
        <f>E69*A69</f>
        <v>0</v>
      </c>
      <c r="G69" s="38">
        <f>8*H8</f>
        <v>0</v>
      </c>
      <c r="H69" s="6">
        <f>G69*A69</f>
        <v>0</v>
      </c>
      <c r="I69" s="41">
        <f>3*J8</f>
        <v>0</v>
      </c>
      <c r="J69" s="119">
        <f>I69*A69</f>
        <v>0</v>
      </c>
      <c r="K69" s="24" t="s">
        <v>25</v>
      </c>
      <c r="L69" s="44">
        <f t="shared" si="4"/>
        <v>0</v>
      </c>
      <c r="M69" s="37">
        <f t="shared" si="5"/>
        <v>0</v>
      </c>
    </row>
    <row r="70" spans="1:13" ht="33.6" x14ac:dyDescent="0.3">
      <c r="A70" s="37">
        <v>7.0000000000000007E-2</v>
      </c>
      <c r="B70" s="24" t="s">
        <v>26</v>
      </c>
      <c r="C70" s="38"/>
      <c r="D70" s="6"/>
      <c r="E70" s="41"/>
      <c r="F70" s="119"/>
      <c r="G70" s="38"/>
      <c r="H70" s="6"/>
      <c r="I70" s="41"/>
      <c r="J70" s="119"/>
      <c r="K70" s="24" t="s">
        <v>26</v>
      </c>
      <c r="L70" s="44">
        <f t="shared" si="4"/>
        <v>0</v>
      </c>
      <c r="M70" s="37">
        <f t="shared" si="5"/>
        <v>0</v>
      </c>
    </row>
    <row r="71" spans="1:13" ht="33.6" x14ac:dyDescent="0.3">
      <c r="A71" s="37">
        <v>0.12</v>
      </c>
      <c r="B71" s="24" t="s">
        <v>27</v>
      </c>
      <c r="C71" s="38"/>
      <c r="D71" s="6"/>
      <c r="E71" s="41"/>
      <c r="F71" s="119"/>
      <c r="G71" s="38"/>
      <c r="H71" s="6"/>
      <c r="I71" s="41"/>
      <c r="J71" s="119"/>
      <c r="K71" s="24" t="s">
        <v>27</v>
      </c>
      <c r="L71" s="44">
        <f t="shared" si="4"/>
        <v>0</v>
      </c>
      <c r="M71" s="37">
        <f t="shared" si="5"/>
        <v>0</v>
      </c>
    </row>
    <row r="72" spans="1:13" ht="33.6" x14ac:dyDescent="0.3">
      <c r="A72" s="37">
        <v>1E-3</v>
      </c>
      <c r="B72" s="24" t="s">
        <v>105</v>
      </c>
      <c r="C72" s="38"/>
      <c r="D72" s="6"/>
      <c r="E72" s="41"/>
      <c r="F72" s="119"/>
      <c r="G72" s="38"/>
      <c r="H72" s="6"/>
      <c r="I72" s="41"/>
      <c r="J72" s="119"/>
      <c r="K72" s="24" t="s">
        <v>105</v>
      </c>
      <c r="L72" s="44">
        <f t="shared" si="4"/>
        <v>0</v>
      </c>
      <c r="M72" s="37">
        <f t="shared" si="5"/>
        <v>0</v>
      </c>
    </row>
    <row r="73" spans="1:13" ht="33.6" x14ac:dyDescent="0.3">
      <c r="A73" s="37">
        <v>1E-3</v>
      </c>
      <c r="B73" s="24" t="s">
        <v>169</v>
      </c>
      <c r="C73" s="38"/>
      <c r="D73" s="6"/>
      <c r="E73" s="41"/>
      <c r="F73" s="119"/>
      <c r="G73" s="38"/>
      <c r="H73" s="6"/>
      <c r="I73" s="41"/>
      <c r="J73" s="119"/>
      <c r="K73" s="24" t="s">
        <v>169</v>
      </c>
      <c r="L73" s="44">
        <f t="shared" si="4"/>
        <v>0</v>
      </c>
      <c r="M73" s="37">
        <f t="shared" si="5"/>
        <v>0</v>
      </c>
    </row>
    <row r="74" spans="1:13" ht="33.6" x14ac:dyDescent="0.3">
      <c r="A74" s="37">
        <v>2.1999999999999999E-2</v>
      </c>
      <c r="B74" s="24" t="s">
        <v>28</v>
      </c>
      <c r="C74" s="38"/>
      <c r="D74" s="6"/>
      <c r="E74" s="41">
        <f>9*F8</f>
        <v>0</v>
      </c>
      <c r="F74" s="119">
        <f>E74*A74</f>
        <v>0</v>
      </c>
      <c r="G74" s="38"/>
      <c r="H74" s="6"/>
      <c r="I74" s="41"/>
      <c r="J74" s="119"/>
      <c r="K74" s="24" t="s">
        <v>28</v>
      </c>
      <c r="L74" s="44">
        <f t="shared" si="4"/>
        <v>0</v>
      </c>
      <c r="M74" s="37">
        <f t="shared" si="5"/>
        <v>0</v>
      </c>
    </row>
    <row r="75" spans="1:13" ht="33.6" x14ac:dyDescent="0.3">
      <c r="A75" s="37">
        <v>6.0000000000000001E-3</v>
      </c>
      <c r="B75" s="24" t="s">
        <v>29</v>
      </c>
      <c r="C75" s="38"/>
      <c r="D75" s="6"/>
      <c r="E75" s="41"/>
      <c r="F75" s="119"/>
      <c r="G75" s="38"/>
      <c r="H75" s="6"/>
      <c r="I75" s="41"/>
      <c r="J75" s="119"/>
      <c r="K75" s="24" t="s">
        <v>29</v>
      </c>
      <c r="L75" s="44">
        <f t="shared" si="4"/>
        <v>0</v>
      </c>
      <c r="M75" s="37">
        <f t="shared" si="5"/>
        <v>0</v>
      </c>
    </row>
    <row r="76" spans="1:13" s="106" customFormat="1" ht="33.6" x14ac:dyDescent="0.3">
      <c r="A76" s="37">
        <v>0.04</v>
      </c>
      <c r="B76" s="105" t="s">
        <v>30</v>
      </c>
      <c r="C76" s="7"/>
      <c r="D76" s="6"/>
      <c r="E76" s="9">
        <f>4*F8</f>
        <v>0</v>
      </c>
      <c r="F76" s="119">
        <f>E76*A76</f>
        <v>0</v>
      </c>
      <c r="G76" s="7">
        <f>8*H8</f>
        <v>0</v>
      </c>
      <c r="H76" s="6">
        <f>G76*A76</f>
        <v>0</v>
      </c>
      <c r="I76" s="9">
        <f>3*J8</f>
        <v>0</v>
      </c>
      <c r="J76" s="119">
        <f>I76*A76</f>
        <v>0</v>
      </c>
      <c r="K76" s="105" t="s">
        <v>30</v>
      </c>
      <c r="L76" s="44">
        <f t="shared" si="4"/>
        <v>0</v>
      </c>
      <c r="M76" s="37">
        <f t="shared" si="5"/>
        <v>0</v>
      </c>
    </row>
    <row r="77" spans="1:13" ht="33.6" x14ac:dyDescent="0.3">
      <c r="A77" s="37">
        <v>6.0000000000000001E-3</v>
      </c>
      <c r="B77" s="24" t="s">
        <v>31</v>
      </c>
      <c r="C77" s="38"/>
      <c r="D77" s="6"/>
      <c r="E77" s="41"/>
      <c r="F77" s="119"/>
      <c r="G77" s="38"/>
      <c r="H77" s="6"/>
      <c r="I77" s="41"/>
      <c r="J77" s="119"/>
      <c r="K77" s="24" t="s">
        <v>31</v>
      </c>
      <c r="L77" s="44">
        <f t="shared" si="4"/>
        <v>0</v>
      </c>
      <c r="M77" s="37">
        <f t="shared" si="5"/>
        <v>0</v>
      </c>
    </row>
    <row r="78" spans="1:13" ht="33.6" x14ac:dyDescent="0.3">
      <c r="A78" s="37">
        <v>8.5000000000000006E-2</v>
      </c>
      <c r="B78" s="24" t="s">
        <v>319</v>
      </c>
      <c r="C78" s="38"/>
      <c r="D78" s="6"/>
      <c r="E78" s="41"/>
      <c r="F78" s="119"/>
      <c r="G78" s="38"/>
      <c r="H78" s="6"/>
      <c r="I78" s="41"/>
      <c r="J78" s="119"/>
      <c r="K78" s="24" t="s">
        <v>319</v>
      </c>
      <c r="L78" s="44">
        <f t="shared" si="4"/>
        <v>0</v>
      </c>
      <c r="M78" s="37">
        <f t="shared" si="5"/>
        <v>0</v>
      </c>
    </row>
    <row r="79" spans="1:13" ht="33.6" x14ac:dyDescent="0.3">
      <c r="A79" s="37">
        <v>7.8E-2</v>
      </c>
      <c r="B79" s="24" t="s">
        <v>32</v>
      </c>
      <c r="C79" s="38"/>
      <c r="D79" s="6"/>
      <c r="E79" s="41"/>
      <c r="F79" s="119"/>
      <c r="G79" s="38"/>
      <c r="H79" s="6"/>
      <c r="I79" s="41"/>
      <c r="J79" s="119"/>
      <c r="K79" s="24" t="s">
        <v>32</v>
      </c>
      <c r="L79" s="44">
        <f t="shared" si="4"/>
        <v>0</v>
      </c>
      <c r="M79" s="37">
        <f t="shared" si="5"/>
        <v>0</v>
      </c>
    </row>
    <row r="80" spans="1:13" ht="33.6" x14ac:dyDescent="0.3">
      <c r="A80" s="37">
        <v>0.14000000000000001</v>
      </c>
      <c r="B80" s="24" t="s">
        <v>33</v>
      </c>
      <c r="C80" s="38"/>
      <c r="D80" s="6"/>
      <c r="E80" s="41"/>
      <c r="F80" s="119"/>
      <c r="G80" s="38"/>
      <c r="H80" s="6"/>
      <c r="I80" s="9"/>
      <c r="J80" s="119"/>
      <c r="K80" s="24" t="s">
        <v>33</v>
      </c>
      <c r="L80" s="44">
        <f t="shared" si="4"/>
        <v>0</v>
      </c>
      <c r="M80" s="37">
        <f t="shared" si="5"/>
        <v>0</v>
      </c>
    </row>
    <row r="81" spans="1:13" ht="33.6" x14ac:dyDescent="0.3">
      <c r="A81" s="37">
        <v>1E-3</v>
      </c>
      <c r="B81" s="24" t="s">
        <v>113</v>
      </c>
      <c r="C81" s="38"/>
      <c r="D81" s="6"/>
      <c r="E81" s="41"/>
      <c r="F81" s="119"/>
      <c r="G81" s="38"/>
      <c r="H81" s="6"/>
      <c r="I81" s="9"/>
      <c r="J81" s="119"/>
      <c r="K81" s="24" t="s">
        <v>113</v>
      </c>
      <c r="L81" s="44">
        <f t="shared" si="4"/>
        <v>0</v>
      </c>
      <c r="M81" s="37">
        <f t="shared" si="5"/>
        <v>0</v>
      </c>
    </row>
    <row r="82" spans="1:13" ht="39.6" x14ac:dyDescent="0.3">
      <c r="A82" s="43" t="s">
        <v>5</v>
      </c>
      <c r="B82" s="24" t="s">
        <v>34</v>
      </c>
      <c r="C82" s="38"/>
      <c r="D82" s="6"/>
      <c r="E82" s="41"/>
      <c r="F82" s="119"/>
      <c r="G82" s="38"/>
      <c r="H82" s="6"/>
      <c r="I82" s="9"/>
      <c r="J82" s="119"/>
      <c r="K82" s="24" t="s">
        <v>34</v>
      </c>
      <c r="L82" s="44">
        <f t="shared" si="4"/>
        <v>0</v>
      </c>
      <c r="M82" s="37"/>
    </row>
    <row r="83" spans="1:13" ht="33.6" x14ac:dyDescent="0.3">
      <c r="A83" s="43">
        <v>0.12</v>
      </c>
      <c r="B83" s="26" t="s">
        <v>173</v>
      </c>
      <c r="C83" s="38"/>
      <c r="D83" s="6"/>
      <c r="E83" s="41"/>
      <c r="F83" s="119"/>
      <c r="G83" s="38"/>
      <c r="H83" s="6"/>
      <c r="I83" s="9"/>
      <c r="J83" s="119"/>
      <c r="K83" s="26" t="s">
        <v>172</v>
      </c>
      <c r="L83" s="44">
        <f t="shared" si="4"/>
        <v>0</v>
      </c>
      <c r="M83" s="37">
        <f t="shared" ref="M83:M89" si="6">SUMPRODUCT(--(MOD(COLUMN(C83:J83),2)=0),C83:J83)</f>
        <v>0</v>
      </c>
    </row>
    <row r="84" spans="1:13" ht="33.6" x14ac:dyDescent="0.3">
      <c r="A84" s="43">
        <v>0.14000000000000001</v>
      </c>
      <c r="B84" s="26" t="s">
        <v>214</v>
      </c>
      <c r="C84" s="38"/>
      <c r="D84" s="6"/>
      <c r="E84" s="41"/>
      <c r="F84" s="119"/>
      <c r="G84" s="38"/>
      <c r="H84" s="6"/>
      <c r="I84" s="9"/>
      <c r="J84" s="119"/>
      <c r="K84" s="26" t="s">
        <v>214</v>
      </c>
      <c r="L84" s="44">
        <f t="shared" si="4"/>
        <v>0</v>
      </c>
      <c r="M84" s="37">
        <f t="shared" si="6"/>
        <v>0</v>
      </c>
    </row>
    <row r="85" spans="1:13" ht="33.6" x14ac:dyDescent="0.3">
      <c r="A85" s="43">
        <v>0.15</v>
      </c>
      <c r="B85" s="26" t="s">
        <v>174</v>
      </c>
      <c r="C85" s="38"/>
      <c r="D85" s="6"/>
      <c r="E85" s="41"/>
      <c r="F85" s="119"/>
      <c r="G85" s="38"/>
      <c r="H85" s="6"/>
      <c r="I85" s="9"/>
      <c r="J85" s="119"/>
      <c r="K85" s="26" t="s">
        <v>174</v>
      </c>
      <c r="L85" s="44">
        <f t="shared" si="4"/>
        <v>0</v>
      </c>
      <c r="M85" s="37">
        <f t="shared" si="6"/>
        <v>0</v>
      </c>
    </row>
    <row r="86" spans="1:13" ht="33.6" x14ac:dyDescent="0.3">
      <c r="A86" s="43">
        <v>0.15</v>
      </c>
      <c r="B86" s="26" t="s">
        <v>255</v>
      </c>
      <c r="C86" s="38"/>
      <c r="D86" s="6"/>
      <c r="E86" s="41"/>
      <c r="F86" s="119"/>
      <c r="G86" s="38"/>
      <c r="H86" s="6"/>
      <c r="I86" s="9"/>
      <c r="J86" s="119"/>
      <c r="K86" s="26" t="s">
        <v>255</v>
      </c>
      <c r="L86" s="44">
        <f t="shared" si="4"/>
        <v>0</v>
      </c>
      <c r="M86" s="37">
        <f t="shared" si="6"/>
        <v>0</v>
      </c>
    </row>
    <row r="87" spans="1:13" ht="33.6" x14ac:dyDescent="0.3">
      <c r="A87" s="43">
        <v>0.45</v>
      </c>
      <c r="B87" s="26" t="s">
        <v>321</v>
      </c>
      <c r="C87" s="38"/>
      <c r="D87" s="6"/>
      <c r="E87" s="41"/>
      <c r="F87" s="119"/>
      <c r="G87" s="38"/>
      <c r="H87" s="6"/>
      <c r="I87" s="9"/>
      <c r="J87" s="119"/>
      <c r="K87" s="26" t="s">
        <v>321</v>
      </c>
      <c r="L87" s="44">
        <f t="shared" si="4"/>
        <v>0</v>
      </c>
      <c r="M87" s="37">
        <f t="shared" si="6"/>
        <v>0</v>
      </c>
    </row>
    <row r="88" spans="1:13" ht="33.6" x14ac:dyDescent="0.3">
      <c r="A88" s="43">
        <v>0.25</v>
      </c>
      <c r="B88" s="26" t="s">
        <v>320</v>
      </c>
      <c r="C88" s="38"/>
      <c r="D88" s="6"/>
      <c r="E88" s="41"/>
      <c r="F88" s="119"/>
      <c r="G88" s="38"/>
      <c r="H88" s="6"/>
      <c r="I88" s="9"/>
      <c r="J88" s="119"/>
      <c r="K88" s="26" t="s">
        <v>320</v>
      </c>
      <c r="L88" s="44">
        <f t="shared" si="4"/>
        <v>0</v>
      </c>
      <c r="M88" s="37">
        <f t="shared" si="6"/>
        <v>0</v>
      </c>
    </row>
    <row r="89" spans="1:13" s="31" customFormat="1" ht="33.6" x14ac:dyDescent="0.3">
      <c r="A89" s="43">
        <v>0.01</v>
      </c>
      <c r="B89" s="26" t="s">
        <v>176</v>
      </c>
      <c r="C89" s="38"/>
      <c r="D89" s="6"/>
      <c r="E89" s="41"/>
      <c r="F89" s="119"/>
      <c r="G89" s="38"/>
      <c r="H89" s="6"/>
      <c r="I89" s="9"/>
      <c r="J89" s="119"/>
      <c r="K89" s="26" t="s">
        <v>176</v>
      </c>
      <c r="L89" s="44">
        <f t="shared" si="4"/>
        <v>0</v>
      </c>
      <c r="M89" s="37">
        <f t="shared" si="6"/>
        <v>0</v>
      </c>
    </row>
    <row r="90" spans="1:13" x14ac:dyDescent="0.3">
      <c r="A90" s="20"/>
      <c r="B90" s="20"/>
      <c r="C90" s="7"/>
      <c r="D90" s="5"/>
      <c r="E90" s="41"/>
      <c r="F90" s="9"/>
      <c r="G90" s="38"/>
      <c r="H90" s="6"/>
      <c r="I90" s="9"/>
      <c r="J90" s="10"/>
      <c r="K90" s="20"/>
      <c r="L90" s="44"/>
      <c r="M90" s="37"/>
    </row>
    <row r="91" spans="1:13" x14ac:dyDescent="0.3">
      <c r="A91" s="20"/>
      <c r="B91" s="20"/>
      <c r="C91" s="7"/>
      <c r="D91" s="5"/>
      <c r="E91" s="41"/>
      <c r="F91" s="9"/>
      <c r="G91" s="38"/>
      <c r="H91" s="7"/>
      <c r="I91" s="9"/>
      <c r="J91" s="10"/>
      <c r="K91" s="20"/>
      <c r="L91" s="44"/>
      <c r="M91" s="37"/>
    </row>
    <row r="92" spans="1:13" x14ac:dyDescent="0.3">
      <c r="A92" s="20"/>
      <c r="B92" s="20"/>
      <c r="C92" s="7"/>
      <c r="D92" s="5"/>
      <c r="E92" s="41"/>
      <c r="F92" s="9"/>
      <c r="G92" s="38"/>
      <c r="H92" s="7"/>
      <c r="I92" s="9"/>
      <c r="J92" s="10"/>
      <c r="K92" s="20"/>
      <c r="L92" s="44"/>
      <c r="M92" s="37"/>
    </row>
    <row r="93" spans="1:13" x14ac:dyDescent="0.3">
      <c r="A93" s="21"/>
      <c r="B93" s="21"/>
      <c r="C93" s="2"/>
      <c r="D93" s="12"/>
      <c r="E93" s="42"/>
      <c r="F93" s="34"/>
      <c r="G93" s="39"/>
      <c r="H93" s="2"/>
      <c r="I93" s="34"/>
      <c r="J93" s="35"/>
      <c r="K93" s="21"/>
      <c r="L93" s="45"/>
      <c r="M93" s="46"/>
    </row>
    <row r="94" spans="1:13" x14ac:dyDescent="0.3">
      <c r="A94" s="22"/>
      <c r="B94" s="22"/>
      <c r="C94" s="2"/>
      <c r="D94" s="12"/>
      <c r="E94" s="42"/>
      <c r="F94" s="34"/>
      <c r="G94" s="39"/>
      <c r="H94" s="2"/>
      <c r="I94" s="34"/>
      <c r="J94" s="35"/>
      <c r="K94" s="22"/>
      <c r="L94" s="45"/>
      <c r="M94" s="46"/>
    </row>
    <row r="95" spans="1:13" x14ac:dyDescent="0.3">
      <c r="A95" s="22"/>
      <c r="B95" s="22"/>
      <c r="C95" s="2"/>
      <c r="D95" s="12"/>
      <c r="E95" s="42"/>
      <c r="F95" s="34"/>
      <c r="G95" s="39"/>
      <c r="H95" s="2"/>
      <c r="I95" s="34"/>
      <c r="J95" s="35"/>
      <c r="K95" s="22"/>
      <c r="L95" s="45"/>
      <c r="M95" s="46"/>
    </row>
    <row r="96" spans="1:13" x14ac:dyDescent="0.3">
      <c r="A96" s="22"/>
      <c r="B96" s="22"/>
      <c r="C96" s="2"/>
      <c r="D96" s="12"/>
      <c r="E96" s="34"/>
      <c r="F96" s="34"/>
      <c r="G96" s="39"/>
      <c r="H96" s="2"/>
      <c r="I96" s="34"/>
      <c r="J96" s="35"/>
      <c r="K96" s="22"/>
      <c r="L96" s="45"/>
      <c r="M96" s="46"/>
    </row>
    <row r="97" spans="1:25" x14ac:dyDescent="0.3">
      <c r="A97" s="22"/>
      <c r="B97" s="22"/>
      <c r="C97" s="2"/>
      <c r="D97" s="12"/>
      <c r="E97" s="34"/>
      <c r="F97" s="34"/>
      <c r="G97" s="39"/>
      <c r="H97" s="2"/>
      <c r="I97" s="34"/>
      <c r="J97" s="35"/>
      <c r="K97" s="22"/>
      <c r="L97" s="45"/>
      <c r="M97" s="46"/>
    </row>
    <row r="98" spans="1:25" x14ac:dyDescent="0.3">
      <c r="A98" s="22"/>
      <c r="B98" s="22"/>
      <c r="C98" s="2"/>
      <c r="D98" s="12"/>
      <c r="E98" s="34"/>
      <c r="F98" s="34"/>
      <c r="G98" s="39"/>
      <c r="H98" s="2"/>
      <c r="I98" s="34"/>
      <c r="J98" s="35"/>
      <c r="K98" s="22"/>
      <c r="L98" s="45"/>
      <c r="M98" s="46"/>
    </row>
    <row r="99" spans="1:25" x14ac:dyDescent="0.3">
      <c r="A99" s="22"/>
      <c r="B99" s="22"/>
      <c r="C99" s="2"/>
      <c r="D99" s="12"/>
      <c r="E99" s="34"/>
      <c r="F99" s="34"/>
      <c r="G99" s="39"/>
      <c r="H99" s="2"/>
      <c r="I99" s="34"/>
      <c r="J99" s="35"/>
      <c r="K99" s="22"/>
      <c r="L99" s="22"/>
      <c r="M99" s="46"/>
    </row>
    <row r="100" spans="1:25" x14ac:dyDescent="0.4">
      <c r="E100" s="32"/>
      <c r="F100" s="32"/>
      <c r="G100" s="40"/>
      <c r="H100" s="13"/>
      <c r="I100" s="32"/>
      <c r="J100" s="33"/>
      <c r="M100" s="47"/>
    </row>
    <row r="101" spans="1:25" x14ac:dyDescent="0.4">
      <c r="E101" s="32"/>
      <c r="F101" s="32"/>
      <c r="G101" s="40"/>
      <c r="H101" s="13"/>
      <c r="I101" s="32"/>
      <c r="J101" s="33"/>
    </row>
    <row r="102" spans="1:25" x14ac:dyDescent="0.4">
      <c r="E102" s="32"/>
      <c r="F102" s="32"/>
      <c r="G102" s="40"/>
      <c r="H102" s="13"/>
      <c r="I102" s="32"/>
      <c r="J102" s="33"/>
    </row>
    <row r="103" spans="1:25" x14ac:dyDescent="0.4">
      <c r="E103" s="32"/>
      <c r="F103" s="32"/>
      <c r="G103" s="40"/>
      <c r="H103" s="13"/>
      <c r="I103" s="32"/>
      <c r="J103" s="33"/>
    </row>
    <row r="104" spans="1:25" x14ac:dyDescent="0.4">
      <c r="E104" s="32"/>
      <c r="F104" s="32"/>
      <c r="I104" s="32"/>
      <c r="J104" s="33"/>
    </row>
    <row r="105" spans="1:25" x14ac:dyDescent="0.4">
      <c r="E105" s="32"/>
      <c r="F105" s="32"/>
      <c r="I105" s="32"/>
      <c r="J105" s="33"/>
    </row>
    <row r="106" spans="1:25" x14ac:dyDescent="0.4">
      <c r="E106" s="32"/>
      <c r="F106" s="32"/>
      <c r="I106" s="32"/>
      <c r="J106" s="33"/>
    </row>
    <row r="107" spans="1:25" x14ac:dyDescent="0.4">
      <c r="E107" s="32"/>
      <c r="F107" s="32"/>
      <c r="I107" s="32"/>
      <c r="J107" s="33"/>
    </row>
    <row r="108" spans="1:25" x14ac:dyDescent="0.4">
      <c r="E108" s="32"/>
      <c r="F108" s="32"/>
      <c r="I108" s="32"/>
      <c r="J108" s="33"/>
    </row>
    <row r="109" spans="1:25" x14ac:dyDescent="0.4">
      <c r="E109" s="32"/>
      <c r="F109" s="33"/>
      <c r="I109" s="32"/>
      <c r="J109" s="33"/>
    </row>
    <row r="110" spans="1:25" s="23" customFormat="1" x14ac:dyDescent="0.4">
      <c r="C110" s="13"/>
      <c r="D110" s="16"/>
      <c r="E110" s="32"/>
      <c r="F110" s="33"/>
      <c r="G110" s="13"/>
      <c r="H110" s="16"/>
      <c r="I110" s="32"/>
      <c r="J110" s="33"/>
      <c r="N110"/>
      <c r="O110"/>
      <c r="P110"/>
      <c r="Q110"/>
      <c r="R110"/>
      <c r="S110"/>
      <c r="T110"/>
      <c r="U110"/>
      <c r="V110"/>
      <c r="W110"/>
      <c r="X110"/>
      <c r="Y110"/>
    </row>
    <row r="111" spans="1:25" s="23" customFormat="1" x14ac:dyDescent="0.4">
      <c r="C111" s="13"/>
      <c r="D111" s="16"/>
      <c r="E111" s="32"/>
      <c r="F111" s="33"/>
      <c r="G111" s="13"/>
      <c r="H111" s="16"/>
      <c r="I111" s="32"/>
      <c r="J111" s="33"/>
      <c r="N111"/>
      <c r="O111"/>
      <c r="P111"/>
      <c r="Q111"/>
      <c r="R111"/>
      <c r="S111"/>
      <c r="T111"/>
      <c r="U111"/>
      <c r="V111"/>
      <c r="W111"/>
      <c r="X111"/>
      <c r="Y111"/>
    </row>
    <row r="112" spans="1:25" s="23" customFormat="1" x14ac:dyDescent="0.4">
      <c r="C112" s="13"/>
      <c r="D112" s="16"/>
      <c r="E112" s="32"/>
      <c r="F112" s="33"/>
      <c r="G112" s="13"/>
      <c r="H112" s="16"/>
      <c r="I112" s="32"/>
      <c r="J112" s="33"/>
      <c r="N112"/>
      <c r="O112"/>
      <c r="P112"/>
      <c r="Q112"/>
      <c r="R112"/>
      <c r="S112"/>
      <c r="T112"/>
      <c r="U112"/>
      <c r="V112"/>
      <c r="W112"/>
      <c r="X112"/>
      <c r="Y112"/>
    </row>
    <row r="113" spans="1:25" s="23" customFormat="1" x14ac:dyDescent="0.4">
      <c r="C113" s="13"/>
      <c r="D113" s="16"/>
      <c r="E113" s="32"/>
      <c r="F113" s="33"/>
      <c r="G113" s="13"/>
      <c r="H113" s="16"/>
      <c r="I113" s="32"/>
      <c r="J113" s="33"/>
      <c r="N113"/>
      <c r="O113"/>
      <c r="P113"/>
      <c r="Q113"/>
      <c r="R113"/>
      <c r="S113"/>
      <c r="T113"/>
      <c r="U113"/>
      <c r="V113"/>
      <c r="W113"/>
      <c r="X113"/>
      <c r="Y113"/>
    </row>
    <row r="114" spans="1:25" s="23" customFormat="1" x14ac:dyDescent="0.4">
      <c r="C114" s="13"/>
      <c r="D114" s="16"/>
      <c r="E114" s="32"/>
      <c r="F114" s="33"/>
      <c r="G114" s="13"/>
      <c r="H114" s="16"/>
      <c r="I114" s="32"/>
      <c r="J114" s="33"/>
      <c r="N114"/>
      <c r="O114"/>
      <c r="P114"/>
      <c r="Q114"/>
      <c r="R114"/>
      <c r="S114"/>
      <c r="T114"/>
      <c r="U114"/>
      <c r="V114"/>
      <c r="W114"/>
      <c r="X114"/>
      <c r="Y114"/>
    </row>
    <row r="115" spans="1:25" s="23" customFormat="1" x14ac:dyDescent="0.4">
      <c r="C115" s="13"/>
      <c r="D115" s="16"/>
      <c r="E115" s="32"/>
      <c r="F115" s="33"/>
      <c r="G115" s="13"/>
      <c r="H115" s="16"/>
      <c r="I115" s="32"/>
      <c r="J115" s="33"/>
      <c r="N115"/>
      <c r="O115"/>
      <c r="P115"/>
      <c r="Q115"/>
      <c r="R115"/>
      <c r="S115"/>
      <c r="T115"/>
      <c r="U115"/>
      <c r="V115"/>
      <c r="W115"/>
      <c r="X115"/>
      <c r="Y115"/>
    </row>
    <row r="116" spans="1:25" s="23" customFormat="1" x14ac:dyDescent="0.4">
      <c r="C116" s="13"/>
      <c r="D116" s="16"/>
      <c r="E116" s="32"/>
      <c r="F116" s="33"/>
      <c r="G116" s="13"/>
      <c r="H116" s="16"/>
      <c r="I116" s="32"/>
      <c r="J116" s="33"/>
      <c r="N116"/>
      <c r="O116"/>
      <c r="P116"/>
      <c r="Q116"/>
      <c r="R116"/>
      <c r="S116"/>
      <c r="T116"/>
      <c r="U116"/>
      <c r="V116"/>
      <c r="W116"/>
      <c r="X116"/>
      <c r="Y116"/>
    </row>
    <row r="117" spans="1:25" s="23" customFormat="1" x14ac:dyDescent="0.4">
      <c r="C117" s="13"/>
      <c r="D117" s="16"/>
      <c r="E117" s="32"/>
      <c r="F117" s="33"/>
      <c r="G117" s="13"/>
      <c r="H117" s="16"/>
      <c r="I117" s="32"/>
      <c r="J117" s="33"/>
      <c r="N117"/>
      <c r="O117"/>
      <c r="P117"/>
      <c r="Q117"/>
      <c r="R117"/>
      <c r="S117"/>
      <c r="T117"/>
      <c r="U117"/>
      <c r="V117"/>
      <c r="W117"/>
      <c r="X117"/>
      <c r="Y117"/>
    </row>
    <row r="118" spans="1:25" s="23" customFormat="1" x14ac:dyDescent="0.4">
      <c r="C118" s="13"/>
      <c r="D118" s="16"/>
      <c r="E118" s="32"/>
      <c r="F118" s="33"/>
      <c r="G118" s="13"/>
      <c r="H118" s="16"/>
      <c r="I118" s="32"/>
      <c r="J118" s="33"/>
      <c r="N118"/>
      <c r="O118"/>
      <c r="P118"/>
      <c r="Q118"/>
      <c r="R118"/>
      <c r="S118"/>
      <c r="T118"/>
      <c r="U118"/>
      <c r="V118"/>
      <c r="W118"/>
      <c r="X118"/>
      <c r="Y118"/>
    </row>
    <row r="119" spans="1:25" s="23" customFormat="1" x14ac:dyDescent="0.4">
      <c r="C119" s="13"/>
      <c r="D119" s="16"/>
      <c r="E119" s="32"/>
      <c r="F119" s="33"/>
      <c r="G119" s="13"/>
      <c r="H119" s="16"/>
      <c r="I119" s="32"/>
      <c r="J119" s="33"/>
      <c r="N119"/>
      <c r="O119"/>
      <c r="P119"/>
      <c r="Q119"/>
      <c r="R119"/>
      <c r="S119"/>
      <c r="T119"/>
      <c r="U119"/>
      <c r="V119"/>
      <c r="W119"/>
      <c r="X119"/>
      <c r="Y119"/>
    </row>
    <row r="120" spans="1:25" s="23" customFormat="1" x14ac:dyDescent="0.4">
      <c r="C120" s="13"/>
      <c r="D120" s="16"/>
      <c r="E120" s="32"/>
      <c r="F120" s="33"/>
      <c r="G120" s="13"/>
      <c r="H120" s="16"/>
      <c r="I120" s="32"/>
      <c r="J120" s="33"/>
      <c r="N120"/>
      <c r="O120"/>
      <c r="P120"/>
      <c r="Q120"/>
      <c r="R120"/>
      <c r="S120"/>
      <c r="T120"/>
      <c r="U120"/>
      <c r="V120"/>
      <c r="W120"/>
      <c r="X120"/>
      <c r="Y120"/>
    </row>
    <row r="121" spans="1:25" s="23" customFormat="1" x14ac:dyDescent="0.4">
      <c r="C121" s="13"/>
      <c r="D121" s="16"/>
      <c r="E121" s="32"/>
      <c r="F121" s="33"/>
      <c r="G121" s="13"/>
      <c r="H121" s="16"/>
      <c r="I121" s="32"/>
      <c r="J121" s="33"/>
      <c r="N121"/>
      <c r="O121"/>
      <c r="P121"/>
      <c r="Q121"/>
      <c r="R121"/>
      <c r="S121"/>
      <c r="T121"/>
      <c r="U121"/>
      <c r="V121"/>
      <c r="W121"/>
      <c r="X121"/>
      <c r="Y121"/>
    </row>
    <row r="122" spans="1:25" s="23" customFormat="1" x14ac:dyDescent="0.4">
      <c r="C122" s="13"/>
      <c r="D122" s="16"/>
      <c r="E122" s="32"/>
      <c r="F122" s="33"/>
      <c r="G122" s="13"/>
      <c r="H122" s="16"/>
      <c r="I122" s="32"/>
      <c r="J122" s="33"/>
      <c r="N122"/>
      <c r="O122"/>
      <c r="P122"/>
      <c r="Q122"/>
      <c r="R122"/>
      <c r="S122"/>
      <c r="T122"/>
      <c r="U122"/>
      <c r="V122"/>
      <c r="W122"/>
      <c r="X122"/>
      <c r="Y122"/>
    </row>
    <row r="123" spans="1:25" s="23" customFormat="1" x14ac:dyDescent="0.4">
      <c r="C123" s="13"/>
      <c r="D123" s="16"/>
      <c r="E123" s="32"/>
      <c r="F123" s="33"/>
      <c r="G123" s="13"/>
      <c r="H123" s="16"/>
      <c r="I123" s="32"/>
      <c r="J123" s="33"/>
      <c r="N123"/>
      <c r="O123"/>
      <c r="P123"/>
      <c r="Q123"/>
      <c r="R123"/>
      <c r="S123"/>
      <c r="T123"/>
      <c r="U123"/>
      <c r="V123"/>
      <c r="W123"/>
      <c r="X123"/>
      <c r="Y123"/>
    </row>
    <row r="124" spans="1:25" s="23" customFormat="1" x14ac:dyDescent="0.4">
      <c r="C124" s="13"/>
      <c r="D124" s="16"/>
      <c r="E124" s="32"/>
      <c r="F124" s="33"/>
      <c r="G124" s="13"/>
      <c r="H124" s="16"/>
      <c r="I124" s="32"/>
      <c r="J124" s="33"/>
      <c r="N124"/>
      <c r="O124"/>
      <c r="P124"/>
      <c r="Q124"/>
      <c r="R124"/>
      <c r="S124"/>
      <c r="T124"/>
      <c r="U124"/>
      <c r="V124"/>
      <c r="W124"/>
      <c r="X124"/>
      <c r="Y124"/>
    </row>
    <row r="125" spans="1:25" s="23" customFormat="1" x14ac:dyDescent="0.4">
      <c r="C125" s="13"/>
      <c r="D125" s="16"/>
      <c r="E125" s="32"/>
      <c r="F125" s="33"/>
      <c r="G125" s="13"/>
      <c r="H125" s="16"/>
      <c r="I125" s="32"/>
      <c r="J125" s="33"/>
      <c r="N125"/>
      <c r="O125"/>
      <c r="P125"/>
      <c r="Q125"/>
      <c r="R125"/>
      <c r="S125"/>
      <c r="T125"/>
      <c r="U125"/>
      <c r="V125"/>
      <c r="W125"/>
      <c r="X125"/>
      <c r="Y125"/>
    </row>
    <row r="126" spans="1:25" s="13" customFormat="1" x14ac:dyDescent="0.4">
      <c r="A126" s="23"/>
      <c r="B126" s="23"/>
      <c r="D126" s="16"/>
      <c r="E126" s="32"/>
      <c r="F126" s="33"/>
      <c r="H126" s="16"/>
      <c r="I126" s="32"/>
      <c r="J126" s="33"/>
      <c r="K126" s="23"/>
      <c r="L126" s="23"/>
      <c r="M126" s="23"/>
      <c r="N126"/>
      <c r="O126"/>
      <c r="P126"/>
      <c r="Q126"/>
      <c r="R126"/>
      <c r="S126"/>
      <c r="T126"/>
      <c r="U126"/>
      <c r="V126"/>
      <c r="W126"/>
      <c r="X126"/>
      <c r="Y126"/>
    </row>
    <row r="127" spans="1:25" s="13" customFormat="1" x14ac:dyDescent="0.4">
      <c r="A127" s="23"/>
      <c r="B127" s="23"/>
      <c r="D127" s="16"/>
      <c r="E127" s="32"/>
      <c r="F127" s="33"/>
      <c r="H127" s="16"/>
      <c r="I127" s="32"/>
      <c r="J127" s="33"/>
      <c r="K127" s="23"/>
      <c r="L127" s="23"/>
      <c r="M127" s="23"/>
      <c r="N127"/>
      <c r="O127"/>
      <c r="P127"/>
      <c r="Q127"/>
      <c r="R127"/>
      <c r="S127"/>
      <c r="T127"/>
      <c r="U127"/>
      <c r="V127"/>
      <c r="W127"/>
      <c r="X127"/>
      <c r="Y127"/>
    </row>
    <row r="128" spans="1:25" s="13" customFormat="1" x14ac:dyDescent="0.4">
      <c r="A128" s="23"/>
      <c r="B128" s="23"/>
      <c r="D128" s="16"/>
      <c r="E128" s="32"/>
      <c r="F128" s="33"/>
      <c r="H128" s="16"/>
      <c r="I128" s="32"/>
      <c r="J128" s="33"/>
      <c r="K128" s="23"/>
      <c r="L128" s="23"/>
      <c r="M128" s="23"/>
      <c r="N128"/>
      <c r="O128"/>
      <c r="P128"/>
      <c r="Q128"/>
      <c r="R128"/>
      <c r="S128"/>
      <c r="T128"/>
      <c r="U128"/>
      <c r="V128"/>
      <c r="W128"/>
      <c r="X128"/>
      <c r="Y128"/>
    </row>
    <row r="129" spans="1:25" s="13" customFormat="1" x14ac:dyDescent="0.4">
      <c r="A129" s="23"/>
      <c r="B129" s="23"/>
      <c r="D129" s="16"/>
      <c r="E129" s="32"/>
      <c r="F129" s="33"/>
      <c r="H129" s="16"/>
      <c r="I129" s="32"/>
      <c r="J129" s="33"/>
      <c r="K129" s="23"/>
      <c r="L129" s="23"/>
      <c r="M129" s="23"/>
      <c r="N129"/>
      <c r="O129"/>
      <c r="P129"/>
      <c r="Q129"/>
      <c r="R129"/>
      <c r="S129"/>
      <c r="T129"/>
      <c r="U129"/>
      <c r="V129"/>
      <c r="W129"/>
      <c r="X129"/>
      <c r="Y129"/>
    </row>
    <row r="130" spans="1:25" s="13" customFormat="1" x14ac:dyDescent="0.4">
      <c r="A130" s="23"/>
      <c r="B130" s="23"/>
      <c r="D130" s="16"/>
      <c r="E130" s="32"/>
      <c r="F130" s="33"/>
      <c r="H130" s="16"/>
      <c r="I130" s="32"/>
      <c r="J130" s="33"/>
      <c r="K130" s="23"/>
      <c r="L130" s="23"/>
      <c r="M130" s="23"/>
      <c r="N130"/>
      <c r="O130"/>
      <c r="P130"/>
      <c r="Q130"/>
      <c r="R130"/>
      <c r="S130"/>
      <c r="T130"/>
      <c r="U130"/>
      <c r="V130"/>
      <c r="W130"/>
      <c r="X130"/>
      <c r="Y130"/>
    </row>
    <row r="131" spans="1:25" s="13" customFormat="1" x14ac:dyDescent="0.4">
      <c r="A131" s="23"/>
      <c r="B131" s="23"/>
      <c r="D131" s="16"/>
      <c r="E131" s="32"/>
      <c r="F131" s="33"/>
      <c r="H131" s="16"/>
      <c r="I131" s="32"/>
      <c r="J131" s="33"/>
      <c r="K131" s="23"/>
      <c r="L131" s="23"/>
      <c r="M131" s="23"/>
      <c r="N131"/>
      <c r="O131"/>
      <c r="P131"/>
      <c r="Q131"/>
      <c r="R131"/>
      <c r="S131"/>
      <c r="T131"/>
      <c r="U131"/>
      <c r="V131"/>
      <c r="W131"/>
      <c r="X131"/>
      <c r="Y131"/>
    </row>
    <row r="132" spans="1:25" s="13" customFormat="1" x14ac:dyDescent="0.4">
      <c r="A132" s="23"/>
      <c r="B132" s="23"/>
      <c r="D132" s="16"/>
      <c r="E132" s="32"/>
      <c r="F132" s="33"/>
      <c r="H132" s="16"/>
      <c r="I132" s="32"/>
      <c r="J132" s="33"/>
      <c r="K132" s="23"/>
      <c r="L132" s="23"/>
      <c r="M132" s="23"/>
      <c r="N132"/>
      <c r="O132"/>
      <c r="P132"/>
      <c r="Q132"/>
      <c r="R132"/>
      <c r="S132"/>
      <c r="T132"/>
      <c r="U132"/>
      <c r="V132"/>
      <c r="W132"/>
      <c r="X132"/>
      <c r="Y132"/>
    </row>
    <row r="133" spans="1:25" s="13" customFormat="1" x14ac:dyDescent="0.4">
      <c r="A133" s="23"/>
      <c r="B133" s="23"/>
      <c r="D133" s="16"/>
      <c r="E133" s="32"/>
      <c r="F133" s="33"/>
      <c r="H133" s="16"/>
      <c r="I133" s="32"/>
      <c r="J133" s="33"/>
      <c r="K133" s="23"/>
      <c r="L133" s="23"/>
      <c r="M133" s="23"/>
      <c r="N133"/>
      <c r="O133"/>
      <c r="P133"/>
      <c r="Q133"/>
      <c r="R133"/>
      <c r="S133"/>
      <c r="T133"/>
      <c r="U133"/>
      <c r="V133"/>
      <c r="W133"/>
      <c r="X133"/>
      <c r="Y133"/>
    </row>
    <row r="134" spans="1:25" s="13" customFormat="1" x14ac:dyDescent="0.4">
      <c r="A134" s="23"/>
      <c r="B134" s="23"/>
      <c r="D134" s="16"/>
      <c r="E134" s="32"/>
      <c r="F134" s="33"/>
      <c r="H134" s="16"/>
      <c r="I134" s="32"/>
      <c r="J134" s="33"/>
      <c r="K134" s="23"/>
      <c r="L134" s="23"/>
      <c r="M134" s="23"/>
      <c r="N134"/>
      <c r="O134"/>
      <c r="P134"/>
      <c r="Q134"/>
      <c r="R134"/>
      <c r="S134"/>
      <c r="T134"/>
      <c r="U134"/>
      <c r="V134"/>
      <c r="W134"/>
      <c r="X134"/>
      <c r="Y134"/>
    </row>
    <row r="135" spans="1:25" s="13" customFormat="1" x14ac:dyDescent="0.4">
      <c r="A135" s="23"/>
      <c r="B135" s="23"/>
      <c r="D135" s="16"/>
      <c r="E135" s="32"/>
      <c r="F135" s="33"/>
      <c r="H135" s="16"/>
      <c r="I135" s="32"/>
      <c r="J135" s="33"/>
      <c r="K135" s="23"/>
      <c r="L135" s="23"/>
      <c r="M135" s="23"/>
      <c r="N135"/>
      <c r="O135"/>
      <c r="P135"/>
      <c r="Q135"/>
      <c r="R135"/>
      <c r="S135"/>
      <c r="T135"/>
      <c r="U135"/>
      <c r="V135"/>
      <c r="W135"/>
      <c r="X135"/>
      <c r="Y135"/>
    </row>
    <row r="136" spans="1:25" s="13" customFormat="1" x14ac:dyDescent="0.4">
      <c r="A136" s="23"/>
      <c r="B136" s="23"/>
      <c r="D136" s="16"/>
      <c r="E136" s="32"/>
      <c r="F136" s="33"/>
      <c r="H136" s="16"/>
      <c r="I136" s="32"/>
      <c r="J136" s="33"/>
      <c r="K136" s="23"/>
      <c r="L136" s="23"/>
      <c r="M136" s="23"/>
      <c r="N136"/>
      <c r="O136"/>
      <c r="P136"/>
      <c r="Q136"/>
      <c r="R136"/>
      <c r="S136"/>
      <c r="T136"/>
      <c r="U136"/>
      <c r="V136"/>
      <c r="W136"/>
      <c r="X136"/>
      <c r="Y136"/>
    </row>
    <row r="137" spans="1:25" s="13" customFormat="1" x14ac:dyDescent="0.4">
      <c r="A137" s="23"/>
      <c r="B137" s="23"/>
      <c r="D137" s="16"/>
      <c r="E137" s="32"/>
      <c r="F137" s="33"/>
      <c r="H137" s="16"/>
      <c r="I137" s="32"/>
      <c r="J137" s="33"/>
      <c r="K137" s="23"/>
      <c r="L137" s="23"/>
      <c r="M137" s="23"/>
      <c r="N137"/>
      <c r="O137"/>
      <c r="P137"/>
      <c r="Q137"/>
      <c r="R137"/>
      <c r="S137"/>
      <c r="T137"/>
      <c r="U137"/>
      <c r="V137"/>
      <c r="W137"/>
      <c r="X137"/>
      <c r="Y137"/>
    </row>
    <row r="138" spans="1:25" s="13" customFormat="1" x14ac:dyDescent="0.4">
      <c r="A138" s="23"/>
      <c r="B138" s="23"/>
      <c r="D138" s="16"/>
      <c r="E138" s="32"/>
      <c r="F138" s="33"/>
      <c r="H138" s="16"/>
      <c r="I138" s="32"/>
      <c r="J138" s="33"/>
      <c r="K138" s="23"/>
      <c r="L138" s="23"/>
      <c r="M138" s="23"/>
      <c r="N138"/>
      <c r="O138"/>
      <c r="P138"/>
      <c r="Q138"/>
      <c r="R138"/>
      <c r="S138"/>
      <c r="T138"/>
      <c r="U138"/>
      <c r="V138"/>
      <c r="W138"/>
      <c r="X138"/>
      <c r="Y138"/>
    </row>
    <row r="139" spans="1:25" s="13" customFormat="1" x14ac:dyDescent="0.4">
      <c r="A139" s="23"/>
      <c r="B139" s="23"/>
      <c r="D139" s="16"/>
      <c r="E139" s="32"/>
      <c r="F139" s="33"/>
      <c r="H139" s="16"/>
      <c r="I139" s="32"/>
      <c r="J139" s="33"/>
      <c r="K139" s="23"/>
      <c r="L139" s="23"/>
      <c r="M139" s="23"/>
      <c r="N139"/>
      <c r="O139"/>
      <c r="P139"/>
      <c r="Q139"/>
      <c r="R139"/>
      <c r="S139"/>
      <c r="T139"/>
      <c r="U139"/>
      <c r="V139"/>
      <c r="W139"/>
      <c r="X139"/>
      <c r="Y139"/>
    </row>
    <row r="140" spans="1:25" s="13" customFormat="1" x14ac:dyDescent="0.4">
      <c r="A140" s="23"/>
      <c r="B140" s="23"/>
      <c r="D140" s="16"/>
      <c r="E140" s="32"/>
      <c r="F140" s="33"/>
      <c r="H140" s="16"/>
      <c r="I140" s="32"/>
      <c r="J140" s="33"/>
      <c r="K140" s="23"/>
      <c r="L140" s="23"/>
      <c r="M140" s="23"/>
      <c r="N140"/>
      <c r="O140"/>
      <c r="P140"/>
      <c r="Q140"/>
      <c r="R140"/>
      <c r="S140"/>
      <c r="T140"/>
      <c r="U140"/>
      <c r="V140"/>
      <c r="W140"/>
      <c r="X140"/>
      <c r="Y140"/>
    </row>
    <row r="141" spans="1:25" s="13" customFormat="1" x14ac:dyDescent="0.4">
      <c r="A141" s="23"/>
      <c r="B141" s="23"/>
      <c r="D141" s="16"/>
      <c r="E141" s="32"/>
      <c r="F141" s="33"/>
      <c r="H141" s="16"/>
      <c r="I141" s="32"/>
      <c r="J141" s="33"/>
      <c r="K141" s="23"/>
      <c r="L141" s="23"/>
      <c r="M141" s="23"/>
      <c r="N141"/>
      <c r="O141"/>
      <c r="P141"/>
      <c r="Q141"/>
      <c r="R141"/>
      <c r="S141"/>
      <c r="T141"/>
      <c r="U141"/>
      <c r="V141"/>
      <c r="W141"/>
      <c r="X141"/>
      <c r="Y141"/>
    </row>
    <row r="142" spans="1:25" s="13" customFormat="1" x14ac:dyDescent="0.4">
      <c r="A142" s="23"/>
      <c r="B142" s="23"/>
      <c r="D142" s="16"/>
      <c r="E142" s="32"/>
      <c r="F142" s="33"/>
      <c r="H142" s="16"/>
      <c r="I142" s="32"/>
      <c r="J142" s="33"/>
      <c r="K142" s="23"/>
      <c r="L142" s="23"/>
      <c r="M142" s="23"/>
      <c r="N142"/>
      <c r="O142"/>
      <c r="P142"/>
      <c r="Q142"/>
      <c r="R142"/>
      <c r="S142"/>
      <c r="T142"/>
      <c r="U142"/>
      <c r="V142"/>
      <c r="W142"/>
      <c r="X142"/>
      <c r="Y142"/>
    </row>
    <row r="143" spans="1:25" s="13" customFormat="1" x14ac:dyDescent="0.4">
      <c r="A143" s="23"/>
      <c r="B143" s="23"/>
      <c r="D143" s="16"/>
      <c r="E143" s="32"/>
      <c r="F143" s="33"/>
      <c r="H143" s="16"/>
      <c r="I143" s="32"/>
      <c r="J143" s="33"/>
      <c r="K143" s="23"/>
      <c r="L143" s="23"/>
      <c r="M143" s="23"/>
      <c r="N143"/>
      <c r="O143"/>
      <c r="P143"/>
      <c r="Q143"/>
      <c r="R143"/>
      <c r="S143"/>
      <c r="T143"/>
      <c r="U143"/>
      <c r="V143"/>
      <c r="W143"/>
      <c r="X143"/>
      <c r="Y143"/>
    </row>
    <row r="144" spans="1:25" s="13" customFormat="1" x14ac:dyDescent="0.4">
      <c r="A144" s="23"/>
      <c r="B144" s="23"/>
      <c r="D144" s="16"/>
      <c r="E144" s="32"/>
      <c r="F144" s="33"/>
      <c r="H144" s="16"/>
      <c r="I144" s="32"/>
      <c r="J144" s="33"/>
      <c r="K144" s="23"/>
      <c r="L144" s="23"/>
      <c r="M144" s="23"/>
      <c r="N144"/>
      <c r="O144"/>
      <c r="P144"/>
      <c r="Q144"/>
      <c r="R144"/>
      <c r="S144"/>
      <c r="T144"/>
      <c r="U144"/>
      <c r="V144"/>
      <c r="W144"/>
      <c r="X144"/>
      <c r="Y144"/>
    </row>
    <row r="145" spans="1:25" s="13" customFormat="1" x14ac:dyDescent="0.4">
      <c r="A145" s="23"/>
      <c r="B145" s="23"/>
      <c r="D145" s="16"/>
      <c r="E145" s="32"/>
      <c r="F145" s="33"/>
      <c r="H145" s="16"/>
      <c r="I145" s="32"/>
      <c r="J145" s="33"/>
      <c r="K145" s="23"/>
      <c r="L145" s="23"/>
      <c r="M145" s="23"/>
      <c r="N145"/>
      <c r="O145"/>
      <c r="P145"/>
      <c r="Q145"/>
      <c r="R145"/>
      <c r="S145"/>
      <c r="T145"/>
      <c r="U145"/>
      <c r="V145"/>
      <c r="W145"/>
      <c r="X145"/>
      <c r="Y145"/>
    </row>
    <row r="146" spans="1:25" s="13" customFormat="1" x14ac:dyDescent="0.4">
      <c r="A146" s="23"/>
      <c r="B146" s="23"/>
      <c r="D146" s="16"/>
      <c r="E146" s="32"/>
      <c r="F146" s="33"/>
      <c r="H146" s="16"/>
      <c r="I146" s="32"/>
      <c r="J146" s="33"/>
      <c r="K146" s="23"/>
      <c r="L146" s="23"/>
      <c r="M146" s="23"/>
      <c r="N146"/>
      <c r="O146"/>
      <c r="P146"/>
      <c r="Q146"/>
      <c r="R146"/>
      <c r="S146"/>
      <c r="T146"/>
      <c r="U146"/>
      <c r="V146"/>
      <c r="W146"/>
      <c r="X146"/>
      <c r="Y146"/>
    </row>
    <row r="147" spans="1:25" s="13" customFormat="1" x14ac:dyDescent="0.4">
      <c r="A147" s="23"/>
      <c r="B147" s="23"/>
      <c r="D147" s="16"/>
      <c r="E147" s="32"/>
      <c r="F147" s="33"/>
      <c r="H147" s="16"/>
      <c r="I147" s="32"/>
      <c r="J147" s="33"/>
      <c r="K147" s="23"/>
      <c r="L147" s="23"/>
      <c r="M147" s="23"/>
      <c r="N147"/>
      <c r="O147"/>
      <c r="P147"/>
      <c r="Q147"/>
      <c r="R147"/>
      <c r="S147"/>
      <c r="T147"/>
      <c r="U147"/>
      <c r="V147"/>
      <c r="W147"/>
      <c r="X147"/>
      <c r="Y147"/>
    </row>
    <row r="148" spans="1:25" s="13" customFormat="1" x14ac:dyDescent="0.4">
      <c r="A148" s="23"/>
      <c r="B148" s="23"/>
      <c r="D148" s="16"/>
      <c r="E148" s="32"/>
      <c r="F148" s="33"/>
      <c r="H148" s="16"/>
      <c r="I148" s="32"/>
      <c r="J148" s="33"/>
      <c r="K148" s="23"/>
      <c r="L148" s="23"/>
      <c r="M148" s="23"/>
      <c r="N148"/>
      <c r="O148"/>
      <c r="P148"/>
      <c r="Q148"/>
      <c r="R148"/>
      <c r="S148"/>
      <c r="T148"/>
      <c r="U148"/>
      <c r="V148"/>
      <c r="W148"/>
      <c r="X148"/>
      <c r="Y148"/>
    </row>
    <row r="149" spans="1:25" s="13" customFormat="1" x14ac:dyDescent="0.4">
      <c r="A149" s="23"/>
      <c r="B149" s="23"/>
      <c r="D149" s="16"/>
      <c r="E149" s="32"/>
      <c r="F149" s="33"/>
      <c r="H149" s="16"/>
      <c r="I149" s="32"/>
      <c r="J149" s="33"/>
      <c r="K149" s="23"/>
      <c r="L149" s="23"/>
      <c r="M149" s="23"/>
      <c r="N149"/>
      <c r="O149"/>
      <c r="P149"/>
      <c r="Q149"/>
      <c r="R149"/>
      <c r="S149"/>
      <c r="T149"/>
      <c r="U149"/>
      <c r="V149"/>
      <c r="W149"/>
      <c r="X149"/>
      <c r="Y149"/>
    </row>
    <row r="150" spans="1:25" s="13" customFormat="1" x14ac:dyDescent="0.4">
      <c r="A150" s="23"/>
      <c r="B150" s="23"/>
      <c r="D150" s="16"/>
      <c r="E150" s="32"/>
      <c r="F150" s="33"/>
      <c r="H150" s="16"/>
      <c r="I150" s="32"/>
      <c r="J150" s="33"/>
      <c r="K150" s="23"/>
      <c r="L150" s="23"/>
      <c r="M150" s="23"/>
      <c r="N150"/>
      <c r="O150"/>
      <c r="P150"/>
      <c r="Q150"/>
      <c r="R150"/>
      <c r="S150"/>
      <c r="T150"/>
      <c r="U150"/>
      <c r="V150"/>
      <c r="W150"/>
      <c r="X150"/>
      <c r="Y150"/>
    </row>
    <row r="151" spans="1:25" s="13" customFormat="1" x14ac:dyDescent="0.4">
      <c r="A151" s="23"/>
      <c r="B151" s="23"/>
      <c r="D151" s="16"/>
      <c r="E151" s="32"/>
      <c r="F151" s="33"/>
      <c r="H151" s="16"/>
      <c r="I151" s="32"/>
      <c r="J151" s="33"/>
      <c r="K151" s="23"/>
      <c r="L151" s="23"/>
      <c r="M151" s="23"/>
      <c r="N151"/>
      <c r="O151"/>
      <c r="P151"/>
      <c r="Q151"/>
      <c r="R151"/>
      <c r="S151"/>
      <c r="T151"/>
      <c r="U151"/>
      <c r="V151"/>
      <c r="W151"/>
      <c r="X151"/>
      <c r="Y151"/>
    </row>
    <row r="152" spans="1:25" s="13" customFormat="1" x14ac:dyDescent="0.4">
      <c r="A152" s="23"/>
      <c r="B152" s="23"/>
      <c r="D152" s="16"/>
      <c r="E152" s="32"/>
      <c r="F152" s="33"/>
      <c r="H152" s="16"/>
      <c r="I152" s="32"/>
      <c r="J152" s="33"/>
      <c r="K152" s="23"/>
      <c r="L152" s="23"/>
      <c r="M152" s="23"/>
      <c r="N152"/>
      <c r="O152"/>
      <c r="P152"/>
      <c r="Q152"/>
      <c r="R152"/>
      <c r="S152"/>
      <c r="T152"/>
      <c r="U152"/>
      <c r="V152"/>
      <c r="W152"/>
      <c r="X152"/>
      <c r="Y152"/>
    </row>
    <row r="153" spans="1:25" s="13" customFormat="1" x14ac:dyDescent="0.4">
      <c r="A153" s="23"/>
      <c r="B153" s="23"/>
      <c r="D153" s="16"/>
      <c r="E153" s="32"/>
      <c r="F153" s="33"/>
      <c r="H153" s="16"/>
      <c r="I153" s="32"/>
      <c r="J153" s="33"/>
      <c r="K153" s="23"/>
      <c r="L153" s="23"/>
      <c r="M153" s="23"/>
      <c r="N153"/>
      <c r="O153"/>
      <c r="P153"/>
      <c r="Q153"/>
      <c r="R153"/>
      <c r="S153"/>
      <c r="T153"/>
      <c r="U153"/>
      <c r="V153"/>
      <c r="W153"/>
      <c r="X153"/>
      <c r="Y153"/>
    </row>
    <row r="154" spans="1:25" s="13" customFormat="1" x14ac:dyDescent="0.4">
      <c r="A154" s="23"/>
      <c r="B154" s="23"/>
      <c r="D154" s="16"/>
      <c r="E154" s="32"/>
      <c r="F154" s="33"/>
      <c r="H154" s="16"/>
      <c r="I154" s="32"/>
      <c r="J154" s="33"/>
      <c r="K154" s="23"/>
      <c r="L154" s="23"/>
      <c r="M154" s="23"/>
      <c r="N154"/>
      <c r="O154"/>
      <c r="P154"/>
      <c r="Q154"/>
      <c r="R154"/>
      <c r="S154"/>
      <c r="T154"/>
      <c r="U154"/>
      <c r="V154"/>
      <c r="W154"/>
      <c r="X154"/>
      <c r="Y154"/>
    </row>
    <row r="155" spans="1:25" s="13" customFormat="1" x14ac:dyDescent="0.4">
      <c r="A155" s="23"/>
      <c r="B155" s="23"/>
      <c r="D155" s="16"/>
      <c r="E155" s="32"/>
      <c r="F155" s="33"/>
      <c r="H155" s="16"/>
      <c r="I155" s="32"/>
      <c r="J155" s="33"/>
      <c r="K155" s="23"/>
      <c r="L155" s="23"/>
      <c r="M155" s="23"/>
      <c r="N155"/>
      <c r="O155"/>
      <c r="P155"/>
      <c r="Q155"/>
      <c r="R155"/>
      <c r="S155"/>
      <c r="T155"/>
      <c r="U155"/>
      <c r="V155"/>
      <c r="W155"/>
      <c r="X155"/>
      <c r="Y155"/>
    </row>
    <row r="156" spans="1:25" s="13" customFormat="1" x14ac:dyDescent="0.4">
      <c r="A156" s="23"/>
      <c r="B156" s="23"/>
      <c r="D156" s="16"/>
      <c r="E156" s="32"/>
      <c r="F156" s="33"/>
      <c r="H156" s="16"/>
      <c r="I156" s="32"/>
      <c r="J156" s="33"/>
      <c r="K156" s="23"/>
      <c r="L156" s="23"/>
      <c r="M156" s="23"/>
      <c r="N156"/>
      <c r="O156"/>
      <c r="P156"/>
      <c r="Q156"/>
      <c r="R156"/>
      <c r="S156"/>
      <c r="T156"/>
      <c r="U156"/>
      <c r="V156"/>
      <c r="W156"/>
      <c r="X156"/>
      <c r="Y156"/>
    </row>
    <row r="157" spans="1:25" s="13" customFormat="1" x14ac:dyDescent="0.4">
      <c r="A157" s="23"/>
      <c r="B157" s="23"/>
      <c r="D157" s="16"/>
      <c r="E157" s="32"/>
      <c r="F157" s="33"/>
      <c r="H157" s="16"/>
      <c r="I157" s="32"/>
      <c r="J157" s="33"/>
      <c r="K157" s="23"/>
      <c r="L157" s="23"/>
      <c r="M157" s="23"/>
      <c r="N157"/>
      <c r="O157"/>
      <c r="P157"/>
      <c r="Q157"/>
      <c r="R157"/>
      <c r="S157"/>
      <c r="T157"/>
      <c r="U157"/>
      <c r="V157"/>
      <c r="W157"/>
      <c r="X157"/>
      <c r="Y157"/>
    </row>
    <row r="158" spans="1:25" s="13" customFormat="1" x14ac:dyDescent="0.4">
      <c r="A158" s="23"/>
      <c r="B158" s="23"/>
      <c r="D158" s="16"/>
      <c r="E158" s="32"/>
      <c r="F158" s="33"/>
      <c r="H158" s="16"/>
      <c r="I158" s="32"/>
      <c r="J158" s="33"/>
      <c r="K158" s="23"/>
      <c r="L158" s="23"/>
      <c r="M158" s="23"/>
      <c r="N158"/>
      <c r="O158"/>
      <c r="P158"/>
      <c r="Q158"/>
      <c r="R158"/>
      <c r="S158"/>
      <c r="T158"/>
      <c r="U158"/>
      <c r="V158"/>
      <c r="W158"/>
      <c r="X158"/>
      <c r="Y158"/>
    </row>
    <row r="159" spans="1:25" s="13" customFormat="1" x14ac:dyDescent="0.4">
      <c r="A159" s="23"/>
      <c r="B159" s="23"/>
      <c r="D159" s="16"/>
      <c r="E159" s="32"/>
      <c r="F159" s="33"/>
      <c r="H159" s="16"/>
      <c r="I159" s="32"/>
      <c r="J159" s="33"/>
      <c r="K159" s="23"/>
      <c r="L159" s="23"/>
      <c r="M159" s="23"/>
      <c r="N159"/>
      <c r="O159"/>
      <c r="P159"/>
      <c r="Q159"/>
      <c r="R159"/>
      <c r="S159"/>
      <c r="T159"/>
      <c r="U159"/>
      <c r="V159"/>
      <c r="W159"/>
      <c r="X159"/>
      <c r="Y159"/>
    </row>
    <row r="160" spans="1:25" s="13" customFormat="1" x14ac:dyDescent="0.4">
      <c r="A160" s="23"/>
      <c r="B160" s="23"/>
      <c r="D160" s="16"/>
      <c r="E160" s="32"/>
      <c r="F160" s="33"/>
      <c r="H160" s="16"/>
      <c r="I160" s="32"/>
      <c r="J160" s="33"/>
      <c r="K160" s="23"/>
      <c r="L160" s="23"/>
      <c r="M160" s="23"/>
      <c r="N160"/>
      <c r="O160"/>
      <c r="P160"/>
      <c r="Q160"/>
      <c r="R160"/>
      <c r="S160"/>
      <c r="T160"/>
      <c r="U160"/>
      <c r="V160"/>
      <c r="W160"/>
      <c r="X160"/>
      <c r="Y160"/>
    </row>
    <row r="161" spans="1:25" s="13" customFormat="1" x14ac:dyDescent="0.4">
      <c r="A161" s="23"/>
      <c r="B161" s="23"/>
      <c r="D161" s="16"/>
      <c r="E161" s="32"/>
      <c r="F161" s="33"/>
      <c r="H161" s="16"/>
      <c r="I161" s="32"/>
      <c r="J161" s="33"/>
      <c r="K161" s="23"/>
      <c r="L161" s="23"/>
      <c r="M161" s="23"/>
      <c r="N161"/>
      <c r="O161"/>
      <c r="P161"/>
      <c r="Q161"/>
      <c r="R161"/>
      <c r="S161"/>
      <c r="T161"/>
      <c r="U161"/>
      <c r="V161"/>
      <c r="W161"/>
      <c r="X161"/>
      <c r="Y161"/>
    </row>
    <row r="162" spans="1:25" s="13" customFormat="1" x14ac:dyDescent="0.4">
      <c r="A162" s="23"/>
      <c r="B162" s="23"/>
      <c r="D162" s="16"/>
      <c r="E162" s="32"/>
      <c r="F162" s="33"/>
      <c r="H162" s="16"/>
      <c r="I162" s="32"/>
      <c r="J162" s="33"/>
      <c r="K162" s="23"/>
      <c r="L162" s="23"/>
      <c r="M162" s="23"/>
      <c r="N162"/>
      <c r="O162"/>
      <c r="P162"/>
      <c r="Q162"/>
      <c r="R162"/>
      <c r="S162"/>
      <c r="T162"/>
      <c r="U162"/>
      <c r="V162"/>
      <c r="W162"/>
      <c r="X162"/>
      <c r="Y162"/>
    </row>
    <row r="163" spans="1:25" s="13" customFormat="1" x14ac:dyDescent="0.4">
      <c r="A163" s="23"/>
      <c r="B163" s="23"/>
      <c r="D163" s="16"/>
      <c r="E163" s="32"/>
      <c r="F163" s="33"/>
      <c r="H163" s="16"/>
      <c r="I163" s="32"/>
      <c r="J163" s="33"/>
      <c r="K163" s="23"/>
      <c r="L163" s="23"/>
      <c r="M163" s="23"/>
      <c r="N163"/>
      <c r="O163"/>
      <c r="P163"/>
      <c r="Q163"/>
      <c r="R163"/>
      <c r="S163"/>
      <c r="T163"/>
      <c r="U163"/>
      <c r="V163"/>
      <c r="W163"/>
      <c r="X163"/>
      <c r="Y163"/>
    </row>
    <row r="164" spans="1:25" s="13" customFormat="1" x14ac:dyDescent="0.4">
      <c r="A164" s="23"/>
      <c r="B164" s="23"/>
      <c r="D164" s="16"/>
      <c r="E164" s="32"/>
      <c r="F164" s="33"/>
      <c r="H164" s="16"/>
      <c r="I164" s="32"/>
      <c r="J164" s="33"/>
      <c r="K164" s="23"/>
      <c r="L164" s="23"/>
      <c r="M164" s="23"/>
      <c r="N164"/>
      <c r="O164"/>
      <c r="P164"/>
      <c r="Q164"/>
      <c r="R164"/>
      <c r="S164"/>
      <c r="T164"/>
      <c r="U164"/>
      <c r="V164"/>
      <c r="W164"/>
      <c r="X164"/>
      <c r="Y164"/>
    </row>
    <row r="165" spans="1:25" s="13" customFormat="1" x14ac:dyDescent="0.4">
      <c r="A165" s="23"/>
      <c r="B165" s="23"/>
      <c r="D165" s="16"/>
      <c r="E165" s="32"/>
      <c r="F165" s="33"/>
      <c r="H165" s="16"/>
      <c r="I165" s="32"/>
      <c r="J165" s="33"/>
      <c r="K165" s="23"/>
      <c r="L165" s="23"/>
      <c r="M165" s="23"/>
      <c r="N165"/>
      <c r="O165"/>
      <c r="P165"/>
      <c r="Q165"/>
      <c r="R165"/>
      <c r="S165"/>
      <c r="T165"/>
      <c r="U165"/>
      <c r="V165"/>
      <c r="W165"/>
      <c r="X165"/>
      <c r="Y165"/>
    </row>
    <row r="166" spans="1:25" s="13" customFormat="1" x14ac:dyDescent="0.4">
      <c r="A166" s="23"/>
      <c r="B166" s="23"/>
      <c r="D166" s="16"/>
      <c r="E166" s="32"/>
      <c r="F166" s="33"/>
      <c r="H166" s="16"/>
      <c r="I166" s="32"/>
      <c r="J166" s="33"/>
      <c r="K166" s="23"/>
      <c r="L166" s="23"/>
      <c r="M166" s="23"/>
      <c r="N166"/>
      <c r="O166"/>
      <c r="P166"/>
      <c r="Q166"/>
      <c r="R166"/>
      <c r="S166"/>
      <c r="T166"/>
      <c r="U166"/>
      <c r="V166"/>
      <c r="W166"/>
      <c r="X166"/>
      <c r="Y166"/>
    </row>
    <row r="167" spans="1:25" s="13" customFormat="1" x14ac:dyDescent="0.4">
      <c r="A167" s="23"/>
      <c r="B167" s="23"/>
      <c r="D167" s="16"/>
      <c r="E167" s="32"/>
      <c r="F167" s="33"/>
      <c r="H167" s="16"/>
      <c r="I167" s="32"/>
      <c r="J167" s="33"/>
      <c r="K167" s="23"/>
      <c r="L167" s="23"/>
      <c r="M167" s="23"/>
      <c r="N167"/>
      <c r="O167"/>
      <c r="P167"/>
      <c r="Q167"/>
      <c r="R167"/>
      <c r="S167"/>
      <c r="T167"/>
      <c r="U167"/>
      <c r="V167"/>
      <c r="W167"/>
      <c r="X167"/>
      <c r="Y167"/>
    </row>
    <row r="168" spans="1:25" s="13" customFormat="1" x14ac:dyDescent="0.4">
      <c r="A168" s="23"/>
      <c r="B168" s="23"/>
      <c r="D168" s="16"/>
      <c r="E168" s="32"/>
      <c r="F168" s="33"/>
      <c r="H168" s="16"/>
      <c r="I168" s="32"/>
      <c r="J168" s="33"/>
      <c r="K168" s="23"/>
      <c r="L168" s="23"/>
      <c r="M168" s="23"/>
      <c r="N168"/>
      <c r="O168"/>
      <c r="P168"/>
      <c r="Q168"/>
      <c r="R168"/>
      <c r="S168"/>
      <c r="T168"/>
      <c r="U168"/>
      <c r="V168"/>
      <c r="W168"/>
      <c r="X168"/>
      <c r="Y168"/>
    </row>
    <row r="169" spans="1:25" s="13" customFormat="1" x14ac:dyDescent="0.4">
      <c r="A169" s="23"/>
      <c r="B169" s="23"/>
      <c r="D169" s="16"/>
      <c r="E169" s="32"/>
      <c r="F169" s="33"/>
      <c r="H169" s="16"/>
      <c r="I169" s="32"/>
      <c r="J169" s="33"/>
      <c r="K169" s="23"/>
      <c r="L169" s="23"/>
      <c r="M169" s="23"/>
      <c r="N169"/>
      <c r="O169"/>
      <c r="P169"/>
      <c r="Q169"/>
      <c r="R169"/>
      <c r="S169"/>
      <c r="T169"/>
      <c r="U169"/>
      <c r="V169"/>
      <c r="W169"/>
      <c r="X169"/>
      <c r="Y169"/>
    </row>
    <row r="170" spans="1:25" s="13" customFormat="1" x14ac:dyDescent="0.4">
      <c r="A170" s="23"/>
      <c r="B170" s="23"/>
      <c r="D170" s="16"/>
      <c r="E170" s="32"/>
      <c r="F170" s="33"/>
      <c r="H170" s="16"/>
      <c r="I170" s="32"/>
      <c r="J170" s="33"/>
      <c r="K170" s="23"/>
      <c r="L170" s="23"/>
      <c r="M170" s="23"/>
      <c r="N170"/>
      <c r="O170"/>
      <c r="P170"/>
      <c r="Q170"/>
      <c r="R170"/>
      <c r="S170"/>
      <c r="T170"/>
      <c r="U170"/>
      <c r="V170"/>
      <c r="W170"/>
      <c r="X170"/>
      <c r="Y170"/>
    </row>
    <row r="171" spans="1:25" s="13" customFormat="1" x14ac:dyDescent="0.4">
      <c r="A171" s="23"/>
      <c r="B171" s="23"/>
      <c r="D171" s="16"/>
      <c r="E171" s="32"/>
      <c r="F171" s="33"/>
      <c r="H171" s="16"/>
      <c r="I171" s="32"/>
      <c r="J171" s="33"/>
      <c r="K171" s="23"/>
      <c r="L171" s="23"/>
      <c r="M171" s="23"/>
      <c r="N171"/>
      <c r="O171"/>
      <c r="P171"/>
      <c r="Q171"/>
      <c r="R171"/>
      <c r="S171"/>
      <c r="T171"/>
      <c r="U171"/>
      <c r="V171"/>
      <c r="W171"/>
      <c r="X171"/>
      <c r="Y171"/>
    </row>
    <row r="172" spans="1:25" s="13" customFormat="1" x14ac:dyDescent="0.4">
      <c r="A172" s="23"/>
      <c r="B172" s="23"/>
      <c r="D172" s="16"/>
      <c r="E172" s="32"/>
      <c r="F172" s="33"/>
      <c r="H172" s="16"/>
      <c r="I172" s="32"/>
      <c r="J172" s="33"/>
      <c r="K172" s="23"/>
      <c r="L172" s="23"/>
      <c r="M172" s="23"/>
      <c r="N172"/>
      <c r="O172"/>
      <c r="P172"/>
      <c r="Q172"/>
      <c r="R172"/>
      <c r="S172"/>
      <c r="T172"/>
      <c r="U172"/>
      <c r="V172"/>
      <c r="W172"/>
      <c r="X172"/>
      <c r="Y172"/>
    </row>
    <row r="173" spans="1:25" s="13" customFormat="1" x14ac:dyDescent="0.4">
      <c r="A173" s="23"/>
      <c r="B173" s="23"/>
      <c r="D173" s="16"/>
      <c r="E173" s="32"/>
      <c r="F173" s="33"/>
      <c r="H173" s="16"/>
      <c r="I173" s="32"/>
      <c r="J173" s="33"/>
      <c r="K173" s="23"/>
      <c r="L173" s="23"/>
      <c r="M173" s="23"/>
      <c r="N173"/>
      <c r="O173"/>
      <c r="P173"/>
      <c r="Q173"/>
      <c r="R173"/>
      <c r="S173"/>
      <c r="T173"/>
      <c r="U173"/>
      <c r="V173"/>
      <c r="W173"/>
      <c r="X173"/>
      <c r="Y173"/>
    </row>
    <row r="174" spans="1:25" s="13" customFormat="1" x14ac:dyDescent="0.4">
      <c r="A174" s="23"/>
      <c r="B174" s="23"/>
      <c r="D174" s="16"/>
      <c r="E174" s="32"/>
      <c r="F174" s="33"/>
      <c r="H174" s="16"/>
      <c r="I174" s="32"/>
      <c r="J174" s="33"/>
      <c r="K174" s="23"/>
      <c r="L174" s="23"/>
      <c r="M174" s="23"/>
      <c r="N174"/>
      <c r="O174"/>
      <c r="P174"/>
      <c r="Q174"/>
      <c r="R174"/>
      <c r="S174"/>
      <c r="T174"/>
      <c r="U174"/>
      <c r="V174"/>
      <c r="W174"/>
      <c r="X174"/>
      <c r="Y174"/>
    </row>
    <row r="175" spans="1:25" s="13" customFormat="1" x14ac:dyDescent="0.4">
      <c r="A175" s="23"/>
      <c r="B175" s="23"/>
      <c r="D175" s="16"/>
      <c r="E175" s="32"/>
      <c r="F175" s="33"/>
      <c r="H175" s="16"/>
      <c r="I175" s="32"/>
      <c r="J175" s="33"/>
      <c r="K175" s="23"/>
      <c r="L175" s="23"/>
      <c r="M175" s="23"/>
      <c r="N175"/>
      <c r="O175"/>
      <c r="P175"/>
      <c r="Q175"/>
      <c r="R175"/>
      <c r="S175"/>
      <c r="T175"/>
      <c r="U175"/>
      <c r="V175"/>
      <c r="W175"/>
      <c r="X175"/>
      <c r="Y175"/>
    </row>
    <row r="176" spans="1:25" s="13" customFormat="1" x14ac:dyDescent="0.4">
      <c r="A176" s="23"/>
      <c r="B176" s="23"/>
      <c r="D176" s="16"/>
      <c r="E176" s="32"/>
      <c r="F176" s="33"/>
      <c r="H176" s="16"/>
      <c r="I176" s="32"/>
      <c r="J176" s="33"/>
      <c r="K176" s="23"/>
      <c r="L176" s="23"/>
      <c r="M176" s="23"/>
      <c r="N176"/>
      <c r="O176"/>
      <c r="P176"/>
      <c r="Q176"/>
      <c r="R176"/>
      <c r="S176"/>
      <c r="T176"/>
      <c r="U176"/>
      <c r="V176"/>
      <c r="W176"/>
      <c r="X176"/>
      <c r="Y176"/>
    </row>
    <row r="177" spans="1:25" s="13" customFormat="1" x14ac:dyDescent="0.4">
      <c r="A177" s="23"/>
      <c r="B177" s="23"/>
      <c r="D177" s="16"/>
      <c r="E177" s="32"/>
      <c r="F177" s="33"/>
      <c r="H177" s="16"/>
      <c r="I177" s="32"/>
      <c r="J177" s="33"/>
      <c r="K177" s="23"/>
      <c r="L177" s="23"/>
      <c r="M177" s="23"/>
      <c r="N177"/>
      <c r="O177"/>
      <c r="P177"/>
      <c r="Q177"/>
      <c r="R177"/>
      <c r="S177"/>
      <c r="T177"/>
      <c r="U177"/>
      <c r="V177"/>
      <c r="W177"/>
      <c r="X177"/>
      <c r="Y177"/>
    </row>
    <row r="178" spans="1:25" s="13" customFormat="1" x14ac:dyDescent="0.4">
      <c r="A178" s="23"/>
      <c r="B178" s="23"/>
      <c r="D178" s="16"/>
      <c r="E178" s="32"/>
      <c r="F178" s="33"/>
      <c r="H178" s="16"/>
      <c r="I178" s="32"/>
      <c r="J178" s="33"/>
      <c r="K178" s="23"/>
      <c r="L178" s="23"/>
      <c r="M178" s="23"/>
      <c r="N178"/>
      <c r="O178"/>
      <c r="P178"/>
      <c r="Q178"/>
      <c r="R178"/>
      <c r="S178"/>
      <c r="T178"/>
      <c r="U178"/>
      <c r="V178"/>
      <c r="W178"/>
      <c r="X178"/>
      <c r="Y178"/>
    </row>
    <row r="179" spans="1:25" s="13" customFormat="1" x14ac:dyDescent="0.4">
      <c r="A179" s="23"/>
      <c r="B179" s="23"/>
      <c r="D179" s="16"/>
      <c r="E179" s="32"/>
      <c r="F179" s="33"/>
      <c r="H179" s="16"/>
      <c r="I179" s="32"/>
      <c r="J179" s="33"/>
      <c r="K179" s="23"/>
      <c r="L179" s="23"/>
      <c r="M179" s="23"/>
      <c r="N179"/>
      <c r="O179"/>
      <c r="P179"/>
      <c r="Q179"/>
      <c r="R179"/>
      <c r="S179"/>
      <c r="T179"/>
      <c r="U179"/>
      <c r="V179"/>
      <c r="W179"/>
      <c r="X179"/>
      <c r="Y179"/>
    </row>
    <row r="180" spans="1:25" s="13" customFormat="1" x14ac:dyDescent="0.4">
      <c r="A180" s="23"/>
      <c r="B180" s="23"/>
      <c r="D180" s="16"/>
      <c r="E180" s="32"/>
      <c r="F180" s="33"/>
      <c r="H180" s="16"/>
      <c r="I180" s="32"/>
      <c r="J180" s="33"/>
      <c r="K180" s="23"/>
      <c r="L180" s="23"/>
      <c r="M180" s="23"/>
      <c r="N180"/>
      <c r="O180"/>
      <c r="P180"/>
      <c r="Q180"/>
      <c r="R180"/>
      <c r="S180"/>
      <c r="T180"/>
      <c r="U180"/>
      <c r="V180"/>
      <c r="W180"/>
      <c r="X180"/>
      <c r="Y180"/>
    </row>
    <row r="181" spans="1:25" s="13" customFormat="1" x14ac:dyDescent="0.4">
      <c r="A181" s="23"/>
      <c r="B181" s="23"/>
      <c r="D181" s="16"/>
      <c r="E181" s="32"/>
      <c r="F181" s="33"/>
      <c r="H181" s="16"/>
      <c r="I181" s="32"/>
      <c r="J181" s="33"/>
      <c r="K181" s="23"/>
      <c r="L181" s="23"/>
      <c r="M181" s="23"/>
      <c r="N181"/>
      <c r="O181"/>
      <c r="P181"/>
      <c r="Q181"/>
      <c r="R181"/>
      <c r="S181"/>
      <c r="T181"/>
      <c r="U181"/>
      <c r="V181"/>
      <c r="W181"/>
      <c r="X181"/>
      <c r="Y181"/>
    </row>
    <row r="182" spans="1:25" s="13" customFormat="1" x14ac:dyDescent="0.4">
      <c r="A182" s="23"/>
      <c r="B182" s="23"/>
      <c r="D182" s="16"/>
      <c r="E182" s="32"/>
      <c r="F182" s="33"/>
      <c r="H182" s="16"/>
      <c r="I182" s="32"/>
      <c r="J182" s="33"/>
      <c r="K182" s="23"/>
      <c r="L182" s="23"/>
      <c r="M182" s="23"/>
      <c r="N182"/>
      <c r="O182"/>
      <c r="P182"/>
      <c r="Q182"/>
      <c r="R182"/>
      <c r="S182"/>
      <c r="T182"/>
      <c r="U182"/>
      <c r="V182"/>
      <c r="W182"/>
      <c r="X182"/>
      <c r="Y182"/>
    </row>
    <row r="183" spans="1:25" s="13" customFormat="1" x14ac:dyDescent="0.4">
      <c r="A183" s="23"/>
      <c r="B183" s="23"/>
      <c r="D183" s="16"/>
      <c r="E183" s="32"/>
      <c r="F183" s="33"/>
      <c r="H183" s="16"/>
      <c r="I183" s="32"/>
      <c r="J183" s="33"/>
      <c r="K183" s="23"/>
      <c r="L183" s="23"/>
      <c r="M183" s="23"/>
      <c r="N183"/>
      <c r="O183"/>
      <c r="P183"/>
      <c r="Q183"/>
      <c r="R183"/>
      <c r="S183"/>
      <c r="T183"/>
      <c r="U183"/>
      <c r="V183"/>
      <c r="W183"/>
      <c r="X183"/>
      <c r="Y183"/>
    </row>
    <row r="184" spans="1:25" s="13" customFormat="1" x14ac:dyDescent="0.4">
      <c r="A184" s="23"/>
      <c r="B184" s="23"/>
      <c r="D184" s="16"/>
      <c r="E184" s="32"/>
      <c r="F184" s="33"/>
      <c r="H184" s="16"/>
      <c r="I184" s="32"/>
      <c r="J184" s="33"/>
      <c r="K184" s="23"/>
      <c r="L184" s="23"/>
      <c r="M184" s="23"/>
      <c r="N184"/>
      <c r="O184"/>
      <c r="P184"/>
      <c r="Q184"/>
      <c r="R184"/>
      <c r="S184"/>
      <c r="T184"/>
      <c r="U184"/>
      <c r="V184"/>
      <c r="W184"/>
      <c r="X184"/>
      <c r="Y184"/>
    </row>
    <row r="185" spans="1:25" s="13" customFormat="1" x14ac:dyDescent="0.4">
      <c r="A185" s="23"/>
      <c r="B185" s="23"/>
      <c r="D185" s="16"/>
      <c r="E185" s="32"/>
      <c r="F185" s="33"/>
      <c r="H185" s="16"/>
      <c r="I185" s="32"/>
      <c r="J185" s="33"/>
      <c r="K185" s="23"/>
      <c r="L185" s="23"/>
      <c r="M185" s="23"/>
      <c r="N185"/>
      <c r="O185"/>
      <c r="P185"/>
      <c r="Q185"/>
      <c r="R185"/>
      <c r="S185"/>
      <c r="T185"/>
      <c r="U185"/>
      <c r="V185"/>
      <c r="W185"/>
      <c r="X185"/>
      <c r="Y185"/>
    </row>
    <row r="186" spans="1:25" s="13" customFormat="1" x14ac:dyDescent="0.4">
      <c r="A186" s="23"/>
      <c r="B186" s="23"/>
      <c r="D186" s="16"/>
      <c r="E186" s="32"/>
      <c r="F186" s="33"/>
      <c r="H186" s="16"/>
      <c r="I186" s="32"/>
      <c r="J186" s="33"/>
      <c r="K186" s="23"/>
      <c r="L186" s="23"/>
      <c r="M186" s="23"/>
      <c r="N186"/>
      <c r="O186"/>
      <c r="P186"/>
      <c r="Q186"/>
      <c r="R186"/>
      <c r="S186"/>
      <c r="T186"/>
      <c r="U186"/>
      <c r="V186"/>
      <c r="W186"/>
      <c r="X186"/>
      <c r="Y186"/>
    </row>
    <row r="187" spans="1:25" s="13" customFormat="1" x14ac:dyDescent="0.4">
      <c r="A187" s="23"/>
      <c r="B187" s="23"/>
      <c r="D187" s="16"/>
      <c r="E187" s="32"/>
      <c r="F187" s="33"/>
      <c r="H187" s="16"/>
      <c r="I187" s="32"/>
      <c r="J187" s="33"/>
      <c r="K187" s="23"/>
      <c r="L187" s="23"/>
      <c r="M187" s="23"/>
      <c r="N187"/>
      <c r="O187"/>
      <c r="P187"/>
      <c r="Q187"/>
      <c r="R187"/>
      <c r="S187"/>
      <c r="T187"/>
      <c r="U187"/>
      <c r="V187"/>
      <c r="W187"/>
      <c r="X187"/>
      <c r="Y187"/>
    </row>
    <row r="188" spans="1:25" s="13" customFormat="1" x14ac:dyDescent="0.4">
      <c r="A188" s="23"/>
      <c r="B188" s="23"/>
      <c r="D188" s="16"/>
      <c r="E188" s="32"/>
      <c r="F188" s="33"/>
      <c r="H188" s="16"/>
      <c r="I188" s="32"/>
      <c r="J188" s="33"/>
      <c r="K188" s="23"/>
      <c r="L188" s="23"/>
      <c r="M188" s="23"/>
      <c r="N188"/>
      <c r="O188"/>
      <c r="P188"/>
      <c r="Q188"/>
      <c r="R188"/>
      <c r="S188"/>
      <c r="T188"/>
      <c r="U188"/>
      <c r="V188"/>
      <c r="W188"/>
      <c r="X188"/>
      <c r="Y188"/>
    </row>
    <row r="189" spans="1:25" s="13" customFormat="1" x14ac:dyDescent="0.4">
      <c r="A189" s="23"/>
      <c r="B189" s="23"/>
      <c r="D189" s="16"/>
      <c r="E189" s="32"/>
      <c r="F189" s="33"/>
      <c r="H189" s="16"/>
      <c r="I189" s="32"/>
      <c r="J189" s="33"/>
      <c r="K189" s="23"/>
      <c r="L189" s="23"/>
      <c r="M189" s="23"/>
      <c r="N189"/>
      <c r="O189"/>
      <c r="P189"/>
      <c r="Q189"/>
      <c r="R189"/>
      <c r="S189"/>
      <c r="T189"/>
      <c r="U189"/>
      <c r="V189"/>
      <c r="W189"/>
      <c r="X189"/>
      <c r="Y189"/>
    </row>
    <row r="190" spans="1:25" s="13" customFormat="1" x14ac:dyDescent="0.4">
      <c r="A190" s="23"/>
      <c r="B190" s="23"/>
      <c r="D190" s="16"/>
      <c r="E190" s="32"/>
      <c r="F190" s="33"/>
      <c r="H190" s="16"/>
      <c r="I190" s="32"/>
      <c r="J190" s="33"/>
      <c r="K190" s="23"/>
      <c r="L190" s="23"/>
      <c r="M190" s="23"/>
      <c r="N190"/>
      <c r="O190"/>
      <c r="P190"/>
      <c r="Q190"/>
      <c r="R190"/>
      <c r="S190"/>
      <c r="T190"/>
      <c r="U190"/>
      <c r="V190"/>
      <c r="W190"/>
      <c r="X190"/>
      <c r="Y190"/>
    </row>
    <row r="191" spans="1:25" s="13" customFormat="1" x14ac:dyDescent="0.4">
      <c r="A191" s="23"/>
      <c r="B191" s="23"/>
      <c r="D191" s="16"/>
      <c r="E191" s="32"/>
      <c r="F191" s="33"/>
      <c r="H191" s="16"/>
      <c r="I191" s="32"/>
      <c r="J191" s="33"/>
      <c r="K191" s="23"/>
      <c r="L191" s="23"/>
      <c r="M191" s="23"/>
      <c r="N191"/>
      <c r="O191"/>
      <c r="P191"/>
      <c r="Q191"/>
      <c r="R191"/>
      <c r="S191"/>
      <c r="T191"/>
      <c r="U191"/>
      <c r="V191"/>
      <c r="W191"/>
      <c r="X191"/>
      <c r="Y191"/>
    </row>
    <row r="192" spans="1:25" s="13" customFormat="1" x14ac:dyDescent="0.4">
      <c r="A192" s="23"/>
      <c r="B192" s="23"/>
      <c r="D192" s="16"/>
      <c r="E192" s="32"/>
      <c r="F192" s="33"/>
      <c r="H192" s="16"/>
      <c r="I192" s="32"/>
      <c r="J192" s="33"/>
      <c r="K192" s="23"/>
      <c r="L192" s="23"/>
      <c r="M192" s="23"/>
      <c r="N192"/>
      <c r="O192"/>
      <c r="P192"/>
      <c r="Q192"/>
      <c r="R192"/>
      <c r="S192"/>
      <c r="T192"/>
      <c r="U192"/>
      <c r="V192"/>
      <c r="W192"/>
      <c r="X192"/>
      <c r="Y192"/>
    </row>
    <row r="193" spans="1:25" s="13" customFormat="1" x14ac:dyDescent="0.4">
      <c r="A193" s="23"/>
      <c r="B193" s="23"/>
      <c r="D193" s="16"/>
      <c r="E193" s="32"/>
      <c r="F193" s="33"/>
      <c r="H193" s="16"/>
      <c r="I193" s="32"/>
      <c r="J193" s="33"/>
      <c r="K193" s="23"/>
      <c r="L193" s="23"/>
      <c r="M193" s="23"/>
      <c r="N193"/>
      <c r="O193"/>
      <c r="P193"/>
      <c r="Q193"/>
      <c r="R193"/>
      <c r="S193"/>
      <c r="T193"/>
      <c r="U193"/>
      <c r="V193"/>
      <c r="W193"/>
      <c r="X193"/>
      <c r="Y193"/>
    </row>
    <row r="194" spans="1:25" s="13" customFormat="1" x14ac:dyDescent="0.4">
      <c r="A194" s="23"/>
      <c r="B194" s="23"/>
      <c r="D194" s="16"/>
      <c r="E194" s="32"/>
      <c r="F194" s="33"/>
      <c r="H194" s="16"/>
      <c r="I194" s="32"/>
      <c r="J194" s="33"/>
      <c r="K194" s="23"/>
      <c r="L194" s="23"/>
      <c r="M194" s="23"/>
      <c r="N194"/>
      <c r="O194"/>
      <c r="P194"/>
      <c r="Q194"/>
      <c r="R194"/>
      <c r="S194"/>
      <c r="T194"/>
      <c r="U194"/>
      <c r="V194"/>
      <c r="W194"/>
      <c r="X194"/>
      <c r="Y194"/>
    </row>
    <row r="195" spans="1:25" s="13" customFormat="1" x14ac:dyDescent="0.4">
      <c r="A195" s="23"/>
      <c r="B195" s="23"/>
      <c r="D195" s="16"/>
      <c r="E195" s="32"/>
      <c r="F195" s="33"/>
      <c r="H195" s="16"/>
      <c r="I195" s="32"/>
      <c r="J195" s="33"/>
      <c r="K195" s="23"/>
      <c r="L195" s="23"/>
      <c r="M195" s="23"/>
      <c r="N195"/>
      <c r="O195"/>
      <c r="P195"/>
      <c r="Q195"/>
      <c r="R195"/>
      <c r="S195"/>
      <c r="T195"/>
      <c r="U195"/>
      <c r="V195"/>
      <c r="W195"/>
      <c r="X195"/>
      <c r="Y195"/>
    </row>
    <row r="196" spans="1:25" s="13" customFormat="1" x14ac:dyDescent="0.4">
      <c r="A196" s="23"/>
      <c r="B196" s="23"/>
      <c r="D196" s="16"/>
      <c r="E196" s="32"/>
      <c r="F196" s="33"/>
      <c r="H196" s="16"/>
      <c r="I196" s="32"/>
      <c r="J196" s="33"/>
      <c r="K196" s="23"/>
      <c r="L196" s="23"/>
      <c r="M196" s="23"/>
      <c r="N196"/>
      <c r="O196"/>
      <c r="P196"/>
      <c r="Q196"/>
      <c r="R196"/>
      <c r="S196"/>
      <c r="T196"/>
      <c r="U196"/>
      <c r="V196"/>
      <c r="W196"/>
      <c r="X196"/>
      <c r="Y196"/>
    </row>
    <row r="197" spans="1:25" s="13" customFormat="1" x14ac:dyDescent="0.4">
      <c r="A197" s="23"/>
      <c r="B197" s="23"/>
      <c r="D197" s="16"/>
      <c r="E197" s="32"/>
      <c r="F197" s="33"/>
      <c r="H197" s="16"/>
      <c r="I197" s="32"/>
      <c r="J197" s="33"/>
      <c r="K197" s="23"/>
      <c r="L197" s="23"/>
      <c r="M197" s="23"/>
      <c r="N197"/>
      <c r="O197"/>
      <c r="P197"/>
      <c r="Q197"/>
      <c r="R197"/>
      <c r="S197"/>
      <c r="T197"/>
      <c r="U197"/>
      <c r="V197"/>
      <c r="W197"/>
      <c r="X197"/>
      <c r="Y197"/>
    </row>
    <row r="198" spans="1:25" s="13" customFormat="1" x14ac:dyDescent="0.4">
      <c r="A198" s="23"/>
      <c r="B198" s="23"/>
      <c r="D198" s="16"/>
      <c r="E198" s="32"/>
      <c r="F198" s="33"/>
      <c r="H198" s="16"/>
      <c r="I198" s="32"/>
      <c r="J198" s="33"/>
      <c r="K198" s="23"/>
      <c r="L198" s="23"/>
      <c r="M198" s="23"/>
      <c r="N198"/>
      <c r="O198"/>
      <c r="P198"/>
      <c r="Q198"/>
      <c r="R198"/>
      <c r="S198"/>
      <c r="T198"/>
      <c r="U198"/>
      <c r="V198"/>
      <c r="W198"/>
      <c r="X198"/>
      <c r="Y198"/>
    </row>
    <row r="199" spans="1:25" s="13" customFormat="1" x14ac:dyDescent="0.4">
      <c r="A199" s="23"/>
      <c r="B199" s="23"/>
      <c r="D199" s="16"/>
      <c r="E199" s="32"/>
      <c r="F199" s="33"/>
      <c r="H199" s="16"/>
      <c r="I199" s="32"/>
      <c r="J199" s="33"/>
      <c r="K199" s="23"/>
      <c r="L199" s="23"/>
      <c r="M199" s="23"/>
      <c r="N199"/>
      <c r="O199"/>
      <c r="P199"/>
      <c r="Q199"/>
      <c r="R199"/>
      <c r="S199"/>
      <c r="T199"/>
      <c r="U199"/>
      <c r="V199"/>
      <c r="W199"/>
      <c r="X199"/>
      <c r="Y199"/>
    </row>
    <row r="200" spans="1:25" s="13" customFormat="1" x14ac:dyDescent="0.4">
      <c r="A200" s="23"/>
      <c r="B200" s="23"/>
      <c r="D200" s="16"/>
      <c r="E200" s="32"/>
      <c r="F200" s="33"/>
      <c r="H200" s="16"/>
      <c r="I200" s="32"/>
      <c r="J200" s="33"/>
      <c r="K200" s="23"/>
      <c r="L200" s="23"/>
      <c r="M200" s="23"/>
      <c r="N200"/>
      <c r="O200"/>
      <c r="P200"/>
      <c r="Q200"/>
      <c r="R200"/>
      <c r="S200"/>
      <c r="T200"/>
      <c r="U200"/>
      <c r="V200"/>
      <c r="W200"/>
      <c r="X200"/>
      <c r="Y200"/>
    </row>
    <row r="201" spans="1:25" s="13" customFormat="1" x14ac:dyDescent="0.4">
      <c r="A201" s="23"/>
      <c r="B201" s="23"/>
      <c r="D201" s="16"/>
      <c r="E201" s="32"/>
      <c r="F201" s="33"/>
      <c r="H201" s="16"/>
      <c r="I201" s="32"/>
      <c r="J201" s="33"/>
      <c r="K201" s="23"/>
      <c r="L201" s="23"/>
      <c r="M201" s="23"/>
      <c r="N201"/>
      <c r="O201"/>
      <c r="P201"/>
      <c r="Q201"/>
      <c r="R201"/>
      <c r="S201"/>
      <c r="T201"/>
      <c r="U201"/>
      <c r="V201"/>
      <c r="W201"/>
      <c r="X201"/>
      <c r="Y201"/>
    </row>
    <row r="202" spans="1:25" s="13" customFormat="1" x14ac:dyDescent="0.4">
      <c r="A202" s="23"/>
      <c r="B202" s="23"/>
      <c r="D202" s="16"/>
      <c r="E202" s="32"/>
      <c r="F202" s="33"/>
      <c r="H202" s="16"/>
      <c r="I202" s="32"/>
      <c r="J202" s="33"/>
      <c r="K202" s="23"/>
      <c r="L202" s="23"/>
      <c r="M202" s="23"/>
      <c r="N202"/>
      <c r="O202"/>
      <c r="P202"/>
      <c r="Q202"/>
      <c r="R202"/>
      <c r="S202"/>
      <c r="T202"/>
      <c r="U202"/>
      <c r="V202"/>
      <c r="W202"/>
      <c r="X202"/>
      <c r="Y202"/>
    </row>
    <row r="203" spans="1:25" s="13" customFormat="1" x14ac:dyDescent="0.4">
      <c r="A203" s="23"/>
      <c r="B203" s="23"/>
      <c r="D203" s="16"/>
      <c r="E203" s="32"/>
      <c r="F203" s="33"/>
      <c r="H203" s="16"/>
      <c r="I203" s="32"/>
      <c r="J203" s="33"/>
      <c r="K203" s="23"/>
      <c r="L203" s="23"/>
      <c r="M203" s="23"/>
      <c r="N203"/>
      <c r="O203"/>
      <c r="P203"/>
      <c r="Q203"/>
      <c r="R203"/>
      <c r="S203"/>
      <c r="T203"/>
      <c r="U203"/>
      <c r="V203"/>
      <c r="W203"/>
      <c r="X203"/>
      <c r="Y203"/>
    </row>
    <row r="204" spans="1:25" s="13" customFormat="1" x14ac:dyDescent="0.4">
      <c r="A204" s="23"/>
      <c r="B204" s="23"/>
      <c r="D204" s="16"/>
      <c r="E204" s="32"/>
      <c r="F204" s="33"/>
      <c r="H204" s="16"/>
      <c r="I204" s="32"/>
      <c r="J204" s="33"/>
      <c r="K204" s="23"/>
      <c r="L204" s="23"/>
      <c r="M204" s="23"/>
      <c r="N204"/>
      <c r="O204"/>
      <c r="P204"/>
      <c r="Q204"/>
      <c r="R204"/>
      <c r="S204"/>
      <c r="T204"/>
      <c r="U204"/>
      <c r="V204"/>
      <c r="W204"/>
      <c r="X204"/>
      <c r="Y204"/>
    </row>
    <row r="205" spans="1:25" s="13" customFormat="1" x14ac:dyDescent="0.4">
      <c r="A205" s="23"/>
      <c r="B205" s="23"/>
      <c r="D205" s="16"/>
      <c r="E205" s="32"/>
      <c r="F205" s="33"/>
      <c r="H205" s="16"/>
      <c r="I205" s="32"/>
      <c r="J205" s="33"/>
      <c r="K205" s="23"/>
      <c r="L205" s="23"/>
      <c r="M205" s="23"/>
      <c r="N205"/>
      <c r="O205"/>
      <c r="P205"/>
      <c r="Q205"/>
      <c r="R205"/>
      <c r="S205"/>
      <c r="T205"/>
      <c r="U205"/>
      <c r="V205"/>
      <c r="W205"/>
      <c r="X205"/>
      <c r="Y205"/>
    </row>
    <row r="206" spans="1:25" s="13" customFormat="1" x14ac:dyDescent="0.4">
      <c r="A206" s="23"/>
      <c r="B206" s="23"/>
      <c r="D206" s="16"/>
      <c r="E206" s="32"/>
      <c r="F206" s="33"/>
      <c r="H206" s="16"/>
      <c r="I206" s="32"/>
      <c r="J206" s="33"/>
      <c r="K206" s="23"/>
      <c r="L206" s="23"/>
      <c r="M206" s="23"/>
      <c r="N206"/>
      <c r="O206"/>
      <c r="P206"/>
      <c r="Q206"/>
      <c r="R206"/>
      <c r="S206"/>
      <c r="T206"/>
      <c r="U206"/>
      <c r="V206"/>
      <c r="W206"/>
      <c r="X206"/>
      <c r="Y206"/>
    </row>
    <row r="207" spans="1:25" s="13" customFormat="1" x14ac:dyDescent="0.4">
      <c r="A207" s="23"/>
      <c r="B207" s="23"/>
      <c r="D207" s="16"/>
      <c r="E207" s="32"/>
      <c r="F207" s="33"/>
      <c r="H207" s="16"/>
      <c r="I207" s="32"/>
      <c r="J207" s="33"/>
      <c r="K207" s="23"/>
      <c r="L207" s="23"/>
      <c r="M207" s="23"/>
      <c r="N207"/>
      <c r="O207"/>
      <c r="P207"/>
      <c r="Q207"/>
      <c r="R207"/>
      <c r="S207"/>
      <c r="T207"/>
      <c r="U207"/>
      <c r="V207"/>
      <c r="W207"/>
      <c r="X207"/>
      <c r="Y207"/>
    </row>
    <row r="208" spans="1:25" s="13" customFormat="1" x14ac:dyDescent="0.4">
      <c r="A208" s="23"/>
      <c r="B208" s="23"/>
      <c r="D208" s="16"/>
      <c r="E208" s="32"/>
      <c r="F208" s="33"/>
      <c r="H208" s="16"/>
      <c r="I208" s="32"/>
      <c r="J208" s="33"/>
      <c r="K208" s="23"/>
      <c r="L208" s="23"/>
      <c r="M208" s="23"/>
      <c r="N208"/>
      <c r="O208"/>
      <c r="P208"/>
      <c r="Q208"/>
      <c r="R208"/>
      <c r="S208"/>
      <c r="T208"/>
      <c r="U208"/>
      <c r="V208"/>
      <c r="W208"/>
      <c r="X208"/>
      <c r="Y208"/>
    </row>
    <row r="209" spans="1:25" s="13" customFormat="1" x14ac:dyDescent="0.4">
      <c r="A209" s="23"/>
      <c r="B209" s="23"/>
      <c r="D209" s="16"/>
      <c r="E209" s="32"/>
      <c r="F209" s="33"/>
      <c r="H209" s="16"/>
      <c r="I209" s="32"/>
      <c r="J209" s="33"/>
      <c r="K209" s="23"/>
      <c r="L209" s="23"/>
      <c r="M209" s="23"/>
      <c r="N209"/>
      <c r="O209"/>
      <c r="P209"/>
      <c r="Q209"/>
      <c r="R209"/>
      <c r="S209"/>
      <c r="T209"/>
      <c r="U209"/>
      <c r="V209"/>
      <c r="W209"/>
      <c r="X209"/>
      <c r="Y209"/>
    </row>
    <row r="210" spans="1:25" s="13" customFormat="1" x14ac:dyDescent="0.4">
      <c r="A210" s="23"/>
      <c r="B210" s="23"/>
      <c r="D210" s="16"/>
      <c r="E210" s="32"/>
      <c r="F210" s="33"/>
      <c r="H210" s="16"/>
      <c r="I210" s="32"/>
      <c r="J210" s="33"/>
      <c r="K210" s="23"/>
      <c r="L210" s="23"/>
      <c r="M210" s="23"/>
      <c r="N210"/>
      <c r="O210"/>
      <c r="P210"/>
      <c r="Q210"/>
      <c r="R210"/>
      <c r="S210"/>
      <c r="T210"/>
      <c r="U210"/>
      <c r="V210"/>
      <c r="W210"/>
      <c r="X210"/>
      <c r="Y210"/>
    </row>
    <row r="211" spans="1:25" s="13" customFormat="1" x14ac:dyDescent="0.4">
      <c r="A211" s="23"/>
      <c r="B211" s="23"/>
      <c r="D211" s="16"/>
      <c r="E211" s="32"/>
      <c r="F211" s="33"/>
      <c r="H211" s="16"/>
      <c r="I211" s="32"/>
      <c r="J211" s="33"/>
      <c r="K211" s="23"/>
      <c r="L211" s="23"/>
      <c r="M211" s="23"/>
      <c r="N211"/>
      <c r="O211"/>
      <c r="P211"/>
      <c r="Q211"/>
      <c r="R211"/>
      <c r="S211"/>
      <c r="T211"/>
      <c r="U211"/>
      <c r="V211"/>
      <c r="W211"/>
      <c r="X211"/>
      <c r="Y211"/>
    </row>
    <row r="212" spans="1:25" s="13" customFormat="1" x14ac:dyDescent="0.4">
      <c r="A212" s="23"/>
      <c r="B212" s="23"/>
      <c r="D212" s="16"/>
      <c r="E212" s="32"/>
      <c r="F212" s="33"/>
      <c r="H212" s="16"/>
      <c r="I212" s="32"/>
      <c r="J212" s="33"/>
      <c r="K212" s="23"/>
      <c r="L212" s="23"/>
      <c r="M212" s="23"/>
      <c r="N212"/>
      <c r="O212"/>
      <c r="P212"/>
      <c r="Q212"/>
      <c r="R212"/>
      <c r="S212"/>
      <c r="T212"/>
      <c r="U212"/>
      <c r="V212"/>
      <c r="W212"/>
      <c r="X212"/>
      <c r="Y212"/>
    </row>
    <row r="213" spans="1:25" s="13" customFormat="1" x14ac:dyDescent="0.4">
      <c r="A213" s="23"/>
      <c r="B213" s="23"/>
      <c r="D213" s="16"/>
      <c r="E213" s="32"/>
      <c r="F213" s="33"/>
      <c r="H213" s="16"/>
      <c r="I213" s="32"/>
      <c r="J213" s="33"/>
      <c r="K213" s="23"/>
      <c r="L213" s="23"/>
      <c r="M213" s="23"/>
      <c r="N213"/>
      <c r="O213"/>
      <c r="P213"/>
      <c r="Q213"/>
      <c r="R213"/>
      <c r="S213"/>
      <c r="T213"/>
      <c r="U213"/>
      <c r="V213"/>
      <c r="W213"/>
      <c r="X213"/>
      <c r="Y213"/>
    </row>
    <row r="214" spans="1:25" s="13" customFormat="1" x14ac:dyDescent="0.4">
      <c r="A214" s="23"/>
      <c r="B214" s="23"/>
      <c r="D214" s="16"/>
      <c r="E214" s="32"/>
      <c r="F214" s="33"/>
      <c r="H214" s="16"/>
      <c r="I214" s="32"/>
      <c r="J214" s="33"/>
      <c r="K214" s="23"/>
      <c r="L214" s="23"/>
      <c r="M214" s="23"/>
      <c r="N214"/>
      <c r="O214"/>
      <c r="P214"/>
      <c r="Q214"/>
      <c r="R214"/>
      <c r="S214"/>
      <c r="T214"/>
      <c r="U214"/>
      <c r="V214"/>
      <c r="W214"/>
      <c r="X214"/>
      <c r="Y214"/>
    </row>
    <row r="215" spans="1:25" s="13" customFormat="1" x14ac:dyDescent="0.4">
      <c r="A215" s="23"/>
      <c r="B215" s="23"/>
      <c r="D215" s="16"/>
      <c r="E215" s="32"/>
      <c r="F215" s="33"/>
      <c r="H215" s="16"/>
      <c r="I215" s="32"/>
      <c r="J215" s="33"/>
      <c r="K215" s="23"/>
      <c r="L215" s="23"/>
      <c r="M215" s="23"/>
      <c r="N215"/>
      <c r="O215"/>
      <c r="P215"/>
      <c r="Q215"/>
      <c r="R215"/>
      <c r="S215"/>
      <c r="T215"/>
      <c r="U215"/>
      <c r="V215"/>
      <c r="W215"/>
      <c r="X215"/>
      <c r="Y215"/>
    </row>
    <row r="216" spans="1:25" s="13" customFormat="1" x14ac:dyDescent="0.4">
      <c r="A216" s="23"/>
      <c r="B216" s="23"/>
      <c r="D216" s="16"/>
      <c r="E216" s="32"/>
      <c r="F216" s="33"/>
      <c r="H216" s="16"/>
      <c r="I216" s="32"/>
      <c r="J216" s="33"/>
      <c r="K216" s="23"/>
      <c r="L216" s="23"/>
      <c r="M216" s="23"/>
      <c r="N216"/>
      <c r="O216"/>
      <c r="P216"/>
      <c r="Q216"/>
      <c r="R216"/>
      <c r="S216"/>
      <c r="T216"/>
      <c r="U216"/>
      <c r="V216"/>
      <c r="W216"/>
      <c r="X216"/>
      <c r="Y216"/>
    </row>
    <row r="217" spans="1:25" s="13" customFormat="1" x14ac:dyDescent="0.4">
      <c r="A217" s="23"/>
      <c r="B217" s="23"/>
      <c r="D217" s="16"/>
      <c r="E217" s="32"/>
      <c r="F217" s="33"/>
      <c r="H217" s="16"/>
      <c r="I217" s="32"/>
      <c r="J217" s="33"/>
      <c r="K217" s="23"/>
      <c r="L217" s="23"/>
      <c r="M217" s="23"/>
      <c r="N217"/>
      <c r="O217"/>
      <c r="P217"/>
      <c r="Q217"/>
      <c r="R217"/>
      <c r="S217"/>
      <c r="T217"/>
      <c r="U217"/>
      <c r="V217"/>
      <c r="W217"/>
      <c r="X217"/>
      <c r="Y217"/>
    </row>
    <row r="218" spans="1:25" s="13" customFormat="1" x14ac:dyDescent="0.4">
      <c r="A218" s="23"/>
      <c r="B218" s="23"/>
      <c r="D218" s="16"/>
      <c r="E218" s="32"/>
      <c r="F218" s="33"/>
      <c r="H218" s="16"/>
      <c r="I218" s="32"/>
      <c r="J218" s="33"/>
      <c r="K218" s="23"/>
      <c r="L218" s="23"/>
      <c r="M218" s="23"/>
      <c r="N218"/>
      <c r="O218"/>
      <c r="P218"/>
      <c r="Q218"/>
      <c r="R218"/>
      <c r="S218"/>
      <c r="T218"/>
      <c r="U218"/>
      <c r="V218"/>
      <c r="W218"/>
      <c r="X218"/>
      <c r="Y218"/>
    </row>
    <row r="219" spans="1:25" s="13" customFormat="1" x14ac:dyDescent="0.4">
      <c r="A219" s="23"/>
      <c r="B219" s="23"/>
      <c r="D219" s="16"/>
      <c r="E219" s="32"/>
      <c r="F219" s="33"/>
      <c r="H219" s="16"/>
      <c r="I219" s="32"/>
      <c r="J219" s="33"/>
      <c r="K219" s="23"/>
      <c r="L219" s="23"/>
      <c r="M219" s="23"/>
      <c r="N219"/>
      <c r="O219"/>
      <c r="P219"/>
      <c r="Q219"/>
      <c r="R219"/>
      <c r="S219"/>
      <c r="T219"/>
      <c r="U219"/>
      <c r="V219"/>
      <c r="W219"/>
      <c r="X219"/>
      <c r="Y219"/>
    </row>
    <row r="220" spans="1:25" s="13" customFormat="1" x14ac:dyDescent="0.4">
      <c r="A220" s="23"/>
      <c r="B220" s="23"/>
      <c r="D220" s="16"/>
      <c r="E220" s="32"/>
      <c r="F220" s="33"/>
      <c r="H220" s="16"/>
      <c r="I220" s="32"/>
      <c r="J220" s="33"/>
      <c r="K220" s="23"/>
      <c r="L220" s="23"/>
      <c r="M220" s="23"/>
      <c r="N220"/>
      <c r="O220"/>
      <c r="P220"/>
      <c r="Q220"/>
      <c r="R220"/>
      <c r="S220"/>
      <c r="T220"/>
      <c r="U220"/>
      <c r="V220"/>
      <c r="W220"/>
      <c r="X220"/>
      <c r="Y220"/>
    </row>
    <row r="221" spans="1:25" s="13" customFormat="1" x14ac:dyDescent="0.4">
      <c r="A221" s="23"/>
      <c r="B221" s="23"/>
      <c r="D221" s="16"/>
      <c r="E221" s="32"/>
      <c r="F221" s="33"/>
      <c r="H221" s="16"/>
      <c r="I221" s="32"/>
      <c r="J221" s="33"/>
      <c r="K221" s="23"/>
      <c r="L221" s="23"/>
      <c r="M221" s="23"/>
      <c r="N221"/>
      <c r="O221"/>
      <c r="P221"/>
      <c r="Q221"/>
      <c r="R221"/>
      <c r="S221"/>
      <c r="T221"/>
      <c r="U221"/>
      <c r="V221"/>
      <c r="W221"/>
      <c r="X221"/>
      <c r="Y221"/>
    </row>
    <row r="222" spans="1:25" s="13" customFormat="1" x14ac:dyDescent="0.4">
      <c r="A222" s="23"/>
      <c r="B222" s="23"/>
      <c r="D222" s="16"/>
      <c r="E222" s="32"/>
      <c r="F222" s="33"/>
      <c r="H222" s="16"/>
      <c r="I222" s="32"/>
      <c r="J222" s="33"/>
      <c r="K222" s="23"/>
      <c r="L222" s="23"/>
      <c r="M222" s="23"/>
      <c r="N222"/>
      <c r="O222"/>
      <c r="P222"/>
      <c r="Q222"/>
      <c r="R222"/>
      <c r="S222"/>
      <c r="T222"/>
      <c r="U222"/>
      <c r="V222"/>
      <c r="W222"/>
      <c r="X222"/>
      <c r="Y222"/>
    </row>
    <row r="223" spans="1:25" s="13" customFormat="1" x14ac:dyDescent="0.4">
      <c r="A223" s="23"/>
      <c r="B223" s="23"/>
      <c r="D223" s="16"/>
      <c r="E223" s="32"/>
      <c r="F223" s="33"/>
      <c r="H223" s="16"/>
      <c r="I223" s="32"/>
      <c r="J223" s="33"/>
      <c r="K223" s="23"/>
      <c r="L223" s="23"/>
      <c r="M223" s="23"/>
      <c r="N223"/>
      <c r="O223"/>
      <c r="P223"/>
      <c r="Q223"/>
      <c r="R223"/>
      <c r="S223"/>
      <c r="T223"/>
      <c r="U223"/>
      <c r="V223"/>
      <c r="W223"/>
      <c r="X223"/>
      <c r="Y223"/>
    </row>
    <row r="224" spans="1:25" s="13" customFormat="1" x14ac:dyDescent="0.4">
      <c r="A224" s="23"/>
      <c r="B224" s="23"/>
      <c r="D224" s="16"/>
      <c r="E224" s="32"/>
      <c r="F224" s="33"/>
      <c r="H224" s="16"/>
      <c r="I224" s="32"/>
      <c r="J224" s="33"/>
      <c r="K224" s="23"/>
      <c r="L224" s="23"/>
      <c r="M224" s="23"/>
      <c r="N224"/>
      <c r="O224"/>
      <c r="P224"/>
      <c r="Q224"/>
      <c r="R224"/>
      <c r="S224"/>
      <c r="T224"/>
      <c r="U224"/>
      <c r="V224"/>
      <c r="W224"/>
      <c r="X224"/>
      <c r="Y224"/>
    </row>
    <row r="225" spans="1:25" s="13" customFormat="1" x14ac:dyDescent="0.4">
      <c r="A225" s="23"/>
      <c r="B225" s="23"/>
      <c r="D225" s="16"/>
      <c r="E225" s="32"/>
      <c r="F225" s="33"/>
      <c r="H225" s="16"/>
      <c r="I225" s="32"/>
      <c r="J225" s="33"/>
      <c r="K225" s="23"/>
      <c r="L225" s="23"/>
      <c r="M225" s="23"/>
      <c r="N225"/>
      <c r="O225"/>
      <c r="P225"/>
      <c r="Q225"/>
      <c r="R225"/>
      <c r="S225"/>
      <c r="T225"/>
      <c r="U225"/>
      <c r="V225"/>
      <c r="W225"/>
      <c r="X225"/>
      <c r="Y225"/>
    </row>
    <row r="226" spans="1:25" s="13" customFormat="1" x14ac:dyDescent="0.4">
      <c r="A226" s="23"/>
      <c r="B226" s="23"/>
      <c r="D226" s="16"/>
      <c r="E226" s="32"/>
      <c r="F226" s="33"/>
      <c r="H226" s="16"/>
      <c r="I226" s="32"/>
      <c r="J226" s="33"/>
      <c r="K226" s="23"/>
      <c r="L226" s="23"/>
      <c r="M226" s="23"/>
      <c r="N226"/>
      <c r="O226"/>
      <c r="P226"/>
      <c r="Q226"/>
      <c r="R226"/>
      <c r="S226"/>
      <c r="T226"/>
      <c r="U226"/>
      <c r="V226"/>
      <c r="W226"/>
      <c r="X226"/>
      <c r="Y226"/>
    </row>
    <row r="227" spans="1:25" s="13" customFormat="1" x14ac:dyDescent="0.4">
      <c r="A227" s="23"/>
      <c r="B227" s="23"/>
      <c r="D227" s="16"/>
      <c r="E227" s="32"/>
      <c r="F227" s="33"/>
      <c r="H227" s="16"/>
      <c r="I227" s="32"/>
      <c r="J227" s="33"/>
      <c r="K227" s="23"/>
      <c r="L227" s="23"/>
      <c r="M227" s="23"/>
      <c r="N227"/>
      <c r="O227"/>
      <c r="P227"/>
      <c r="Q227"/>
      <c r="R227"/>
      <c r="S227"/>
      <c r="T227"/>
      <c r="U227"/>
      <c r="V227"/>
      <c r="W227"/>
      <c r="X227"/>
      <c r="Y227"/>
    </row>
    <row r="228" spans="1:25" s="13" customFormat="1" x14ac:dyDescent="0.4">
      <c r="A228" s="23"/>
      <c r="B228" s="23"/>
      <c r="D228" s="16"/>
      <c r="E228" s="32"/>
      <c r="F228" s="33"/>
      <c r="H228" s="16"/>
      <c r="I228" s="32"/>
      <c r="J228" s="33"/>
      <c r="K228" s="23"/>
      <c r="L228" s="23"/>
      <c r="M228" s="23"/>
      <c r="N228"/>
      <c r="O228"/>
      <c r="P228"/>
      <c r="Q228"/>
      <c r="R228"/>
      <c r="S228"/>
      <c r="T228"/>
      <c r="U228"/>
      <c r="V228"/>
      <c r="W228"/>
      <c r="X228"/>
      <c r="Y228"/>
    </row>
    <row r="229" spans="1:25" s="13" customFormat="1" x14ac:dyDescent="0.4">
      <c r="A229" s="23"/>
      <c r="B229" s="23"/>
      <c r="D229" s="16"/>
      <c r="E229" s="32"/>
      <c r="F229" s="33"/>
      <c r="H229" s="16"/>
      <c r="I229" s="32"/>
      <c r="J229" s="33"/>
      <c r="K229" s="23"/>
      <c r="L229" s="23"/>
      <c r="M229" s="23"/>
      <c r="N229"/>
      <c r="O229"/>
      <c r="P229"/>
      <c r="Q229"/>
      <c r="R229"/>
      <c r="S229"/>
      <c r="T229"/>
      <c r="U229"/>
      <c r="V229"/>
      <c r="W229"/>
      <c r="X229"/>
      <c r="Y229"/>
    </row>
    <row r="230" spans="1:25" s="13" customFormat="1" x14ac:dyDescent="0.4">
      <c r="A230" s="23"/>
      <c r="B230" s="23"/>
      <c r="D230" s="16"/>
      <c r="E230" s="32"/>
      <c r="F230" s="33"/>
      <c r="H230" s="16"/>
      <c r="I230" s="32"/>
      <c r="J230" s="33"/>
      <c r="K230" s="23"/>
      <c r="L230" s="23"/>
      <c r="M230" s="23"/>
      <c r="N230"/>
      <c r="O230"/>
      <c r="P230"/>
      <c r="Q230"/>
      <c r="R230"/>
      <c r="S230"/>
      <c r="T230"/>
      <c r="U230"/>
      <c r="V230"/>
      <c r="W230"/>
      <c r="X230"/>
      <c r="Y230"/>
    </row>
    <row r="231" spans="1:25" s="13" customFormat="1" x14ac:dyDescent="0.4">
      <c r="A231" s="23"/>
      <c r="B231" s="23"/>
      <c r="D231" s="16"/>
      <c r="E231" s="32"/>
      <c r="F231" s="33"/>
      <c r="H231" s="16"/>
      <c r="I231" s="32"/>
      <c r="J231" s="33"/>
      <c r="K231" s="23"/>
      <c r="L231" s="23"/>
      <c r="M231" s="23"/>
      <c r="N231"/>
      <c r="O231"/>
      <c r="P231"/>
      <c r="Q231"/>
      <c r="R231"/>
      <c r="S231"/>
      <c r="T231"/>
      <c r="U231"/>
      <c r="V231"/>
      <c r="W231"/>
      <c r="X231"/>
      <c r="Y231"/>
    </row>
    <row r="232" spans="1:25" s="13" customFormat="1" x14ac:dyDescent="0.4">
      <c r="A232" s="23"/>
      <c r="B232" s="23"/>
      <c r="D232" s="16"/>
      <c r="E232" s="32"/>
      <c r="F232" s="33"/>
      <c r="H232" s="16"/>
      <c r="I232" s="32"/>
      <c r="J232" s="33"/>
      <c r="K232" s="23"/>
      <c r="L232" s="23"/>
      <c r="M232" s="23"/>
      <c r="N232"/>
      <c r="O232"/>
      <c r="P232"/>
      <c r="Q232"/>
      <c r="R232"/>
      <c r="S232"/>
      <c r="T232"/>
      <c r="U232"/>
      <c r="V232"/>
      <c r="W232"/>
      <c r="X232"/>
      <c r="Y232"/>
    </row>
    <row r="233" spans="1:25" s="13" customFormat="1" x14ac:dyDescent="0.4">
      <c r="A233" s="23"/>
      <c r="B233" s="23"/>
      <c r="D233" s="16"/>
      <c r="E233" s="32"/>
      <c r="F233" s="33"/>
      <c r="H233" s="16"/>
      <c r="I233" s="32"/>
      <c r="J233" s="33"/>
      <c r="K233" s="23"/>
      <c r="L233" s="23"/>
      <c r="M233" s="23"/>
      <c r="N233"/>
      <c r="O233"/>
      <c r="P233"/>
      <c r="Q233"/>
      <c r="R233"/>
      <c r="S233"/>
      <c r="T233"/>
      <c r="U233"/>
      <c r="V233"/>
      <c r="W233"/>
      <c r="X233"/>
      <c r="Y233"/>
    </row>
    <row r="234" spans="1:25" s="13" customFormat="1" x14ac:dyDescent="0.4">
      <c r="A234" s="23"/>
      <c r="B234" s="23"/>
      <c r="D234" s="16"/>
      <c r="E234" s="32"/>
      <c r="F234" s="33"/>
      <c r="H234" s="16"/>
      <c r="I234" s="32"/>
      <c r="J234" s="33"/>
      <c r="K234" s="23"/>
      <c r="L234" s="23"/>
      <c r="M234" s="23"/>
      <c r="N234"/>
      <c r="O234"/>
      <c r="P234"/>
      <c r="Q234"/>
      <c r="R234"/>
      <c r="S234"/>
      <c r="T234"/>
      <c r="U234"/>
      <c r="V234"/>
      <c r="W234"/>
      <c r="X234"/>
      <c r="Y234"/>
    </row>
    <row r="235" spans="1:25" s="13" customFormat="1" x14ac:dyDescent="0.4">
      <c r="A235" s="23"/>
      <c r="B235" s="23"/>
      <c r="D235" s="16"/>
      <c r="E235" s="32"/>
      <c r="F235" s="33"/>
      <c r="H235" s="16"/>
      <c r="I235" s="32"/>
      <c r="J235" s="33"/>
      <c r="K235" s="23"/>
      <c r="L235" s="23"/>
      <c r="M235" s="23"/>
      <c r="N235"/>
      <c r="O235"/>
      <c r="P235"/>
      <c r="Q235"/>
      <c r="R235"/>
      <c r="S235"/>
      <c r="T235"/>
      <c r="U235"/>
      <c r="V235"/>
      <c r="W235"/>
      <c r="X235"/>
      <c r="Y235"/>
    </row>
    <row r="236" spans="1:25" s="13" customFormat="1" x14ac:dyDescent="0.4">
      <c r="A236" s="23"/>
      <c r="B236" s="23"/>
      <c r="D236" s="16"/>
      <c r="E236" s="32"/>
      <c r="F236" s="33"/>
      <c r="H236" s="16"/>
      <c r="I236" s="32"/>
      <c r="J236" s="33"/>
      <c r="K236" s="23"/>
      <c r="L236" s="23"/>
      <c r="M236" s="23"/>
      <c r="N236"/>
      <c r="O236"/>
      <c r="P236"/>
      <c r="Q236"/>
      <c r="R236"/>
      <c r="S236"/>
      <c r="T236"/>
      <c r="U236"/>
      <c r="V236"/>
      <c r="W236"/>
      <c r="X236"/>
      <c r="Y236"/>
    </row>
    <row r="237" spans="1:25" s="13" customFormat="1" x14ac:dyDescent="0.4">
      <c r="A237" s="23"/>
      <c r="B237" s="23"/>
      <c r="D237" s="16"/>
      <c r="E237" s="32"/>
      <c r="F237" s="33"/>
      <c r="H237" s="16"/>
      <c r="I237" s="32"/>
      <c r="J237" s="33"/>
      <c r="K237" s="23"/>
      <c r="L237" s="23"/>
      <c r="M237" s="23"/>
      <c r="N237"/>
      <c r="O237"/>
      <c r="P237"/>
      <c r="Q237"/>
      <c r="R237"/>
      <c r="S237"/>
      <c r="T237"/>
      <c r="U237"/>
      <c r="V237"/>
      <c r="W237"/>
      <c r="X237"/>
      <c r="Y237"/>
    </row>
    <row r="238" spans="1:25" s="13" customFormat="1" x14ac:dyDescent="0.4">
      <c r="A238" s="23"/>
      <c r="B238" s="23"/>
      <c r="D238" s="16"/>
      <c r="E238" s="32"/>
      <c r="F238" s="33"/>
      <c r="H238" s="16"/>
      <c r="I238" s="32"/>
      <c r="J238" s="33"/>
      <c r="K238" s="23"/>
      <c r="L238" s="23"/>
      <c r="M238" s="23"/>
      <c r="N238"/>
      <c r="O238"/>
      <c r="P238"/>
      <c r="Q238"/>
      <c r="R238"/>
      <c r="S238"/>
      <c r="T238"/>
      <c r="U238"/>
      <c r="V238"/>
      <c r="W238"/>
      <c r="X238"/>
      <c r="Y238"/>
    </row>
    <row r="239" spans="1:25" s="13" customFormat="1" x14ac:dyDescent="0.4">
      <c r="A239" s="23"/>
      <c r="B239" s="23"/>
      <c r="D239" s="16"/>
      <c r="E239" s="32"/>
      <c r="F239" s="33"/>
      <c r="H239" s="16"/>
      <c r="I239" s="32"/>
      <c r="J239" s="33"/>
      <c r="K239" s="23"/>
      <c r="L239" s="23"/>
      <c r="M239" s="23"/>
      <c r="N239"/>
      <c r="O239"/>
      <c r="P239"/>
      <c r="Q239"/>
      <c r="R239"/>
      <c r="S239"/>
      <c r="T239"/>
      <c r="U239"/>
      <c r="V239"/>
      <c r="W239"/>
      <c r="X239"/>
      <c r="Y239"/>
    </row>
    <row r="240" spans="1:25" s="13" customFormat="1" x14ac:dyDescent="0.4">
      <c r="A240" s="23"/>
      <c r="B240" s="23"/>
      <c r="D240" s="16"/>
      <c r="E240" s="32"/>
      <c r="F240" s="33"/>
      <c r="H240" s="16"/>
      <c r="I240" s="32"/>
      <c r="J240" s="33"/>
      <c r="K240" s="23"/>
      <c r="L240" s="23"/>
      <c r="M240" s="23"/>
      <c r="N240"/>
      <c r="O240"/>
      <c r="P240"/>
      <c r="Q240"/>
      <c r="R240"/>
      <c r="S240"/>
      <c r="T240"/>
      <c r="U240"/>
      <c r="V240"/>
      <c r="W240"/>
      <c r="X240"/>
      <c r="Y240"/>
    </row>
    <row r="241" spans="1:25" s="13" customFormat="1" x14ac:dyDescent="0.4">
      <c r="A241" s="23"/>
      <c r="B241" s="23"/>
      <c r="D241" s="16"/>
      <c r="E241" s="32"/>
      <c r="F241" s="33"/>
      <c r="H241" s="16"/>
      <c r="I241" s="32"/>
      <c r="J241" s="33"/>
      <c r="K241" s="23"/>
      <c r="L241" s="23"/>
      <c r="M241" s="23"/>
      <c r="N241"/>
      <c r="O241"/>
      <c r="P241"/>
      <c r="Q241"/>
      <c r="R241"/>
      <c r="S241"/>
      <c r="T241"/>
      <c r="U241"/>
      <c r="V241"/>
      <c r="W241"/>
      <c r="X241"/>
      <c r="Y241"/>
    </row>
    <row r="242" spans="1:25" s="13" customFormat="1" x14ac:dyDescent="0.4">
      <c r="A242" s="23"/>
      <c r="B242" s="23"/>
      <c r="D242" s="16"/>
      <c r="E242" s="32"/>
      <c r="F242" s="33"/>
      <c r="H242" s="16"/>
      <c r="I242" s="32"/>
      <c r="J242" s="33"/>
      <c r="K242" s="23"/>
      <c r="L242" s="23"/>
      <c r="M242" s="23"/>
      <c r="N242"/>
      <c r="O242"/>
      <c r="P242"/>
      <c r="Q242"/>
      <c r="R242"/>
      <c r="S242"/>
      <c r="T242"/>
      <c r="U242"/>
      <c r="V242"/>
      <c r="W242"/>
      <c r="X242"/>
      <c r="Y242"/>
    </row>
    <row r="243" spans="1:25" s="13" customFormat="1" x14ac:dyDescent="0.4">
      <c r="A243" s="23"/>
      <c r="B243" s="23"/>
      <c r="D243" s="16"/>
      <c r="E243" s="32"/>
      <c r="F243" s="33"/>
      <c r="H243" s="16"/>
      <c r="I243" s="32"/>
      <c r="J243" s="33"/>
      <c r="K243" s="23"/>
      <c r="L243" s="23"/>
      <c r="M243" s="23"/>
      <c r="N243"/>
      <c r="O243"/>
      <c r="P243"/>
      <c r="Q243"/>
      <c r="R243"/>
      <c r="S243"/>
      <c r="T243"/>
      <c r="U243"/>
      <c r="V243"/>
      <c r="W243"/>
      <c r="X243"/>
      <c r="Y243"/>
    </row>
    <row r="244" spans="1:25" s="13" customFormat="1" x14ac:dyDescent="0.4">
      <c r="A244" s="23"/>
      <c r="B244" s="23"/>
      <c r="D244" s="16"/>
      <c r="E244" s="32"/>
      <c r="F244" s="33"/>
      <c r="H244" s="16"/>
      <c r="I244" s="32"/>
      <c r="J244" s="33"/>
      <c r="K244" s="23"/>
      <c r="L244" s="23"/>
      <c r="M244" s="23"/>
      <c r="N244"/>
      <c r="O244"/>
      <c r="P244"/>
      <c r="Q244"/>
      <c r="R244"/>
      <c r="S244"/>
      <c r="T244"/>
      <c r="U244"/>
      <c r="V244"/>
      <c r="W244"/>
      <c r="X244"/>
      <c r="Y244"/>
    </row>
    <row r="245" spans="1:25" s="13" customFormat="1" x14ac:dyDescent="0.4">
      <c r="A245" s="23"/>
      <c r="B245" s="23"/>
      <c r="D245" s="16"/>
      <c r="E245" s="32"/>
      <c r="F245" s="33"/>
      <c r="H245" s="16"/>
      <c r="I245" s="32"/>
      <c r="J245" s="33"/>
      <c r="K245" s="23"/>
      <c r="L245" s="23"/>
      <c r="M245" s="23"/>
      <c r="N245"/>
      <c r="O245"/>
      <c r="P245"/>
      <c r="Q245"/>
      <c r="R245"/>
      <c r="S245"/>
      <c r="T245"/>
      <c r="U245"/>
      <c r="V245"/>
      <c r="W245"/>
      <c r="X245"/>
      <c r="Y245"/>
    </row>
    <row r="246" spans="1:25" s="13" customFormat="1" x14ac:dyDescent="0.4">
      <c r="A246" s="23"/>
      <c r="B246" s="23"/>
      <c r="D246" s="16"/>
      <c r="E246" s="32"/>
      <c r="F246" s="33"/>
      <c r="H246" s="16"/>
      <c r="I246" s="32"/>
      <c r="J246" s="33"/>
      <c r="K246" s="23"/>
      <c r="L246" s="23"/>
      <c r="M246" s="23"/>
      <c r="N246"/>
      <c r="O246"/>
      <c r="P246"/>
      <c r="Q246"/>
      <c r="R246"/>
      <c r="S246"/>
      <c r="T246"/>
      <c r="U246"/>
      <c r="V246"/>
      <c r="W246"/>
      <c r="X246"/>
      <c r="Y246"/>
    </row>
    <row r="247" spans="1:25" s="13" customFormat="1" x14ac:dyDescent="0.4">
      <c r="A247" s="23"/>
      <c r="B247" s="23"/>
      <c r="D247" s="16"/>
      <c r="E247" s="32"/>
      <c r="F247" s="33"/>
      <c r="H247" s="16"/>
      <c r="I247" s="32"/>
      <c r="J247" s="33"/>
      <c r="K247" s="23"/>
      <c r="L247" s="23"/>
      <c r="M247" s="23"/>
      <c r="N247"/>
      <c r="O247"/>
      <c r="P247"/>
      <c r="Q247"/>
      <c r="R247"/>
      <c r="S247"/>
      <c r="T247"/>
      <c r="U247"/>
      <c r="V247"/>
      <c r="W247"/>
      <c r="X247"/>
      <c r="Y247"/>
    </row>
    <row r="248" spans="1:25" s="13" customFormat="1" x14ac:dyDescent="0.4">
      <c r="A248" s="23"/>
      <c r="B248" s="23"/>
      <c r="D248" s="16"/>
      <c r="E248" s="32"/>
      <c r="F248" s="33"/>
      <c r="H248" s="16"/>
      <c r="I248" s="32"/>
      <c r="J248" s="33"/>
      <c r="K248" s="23"/>
      <c r="L248" s="23"/>
      <c r="M248" s="23"/>
      <c r="N248"/>
      <c r="O248"/>
      <c r="P248"/>
      <c r="Q248"/>
      <c r="R248"/>
      <c r="S248"/>
      <c r="T248"/>
      <c r="U248"/>
      <c r="V248"/>
      <c r="W248"/>
      <c r="X248"/>
      <c r="Y248"/>
    </row>
    <row r="249" spans="1:25" s="13" customFormat="1" x14ac:dyDescent="0.4">
      <c r="A249" s="23"/>
      <c r="B249" s="23"/>
      <c r="D249" s="16"/>
      <c r="E249" s="32"/>
      <c r="F249" s="33"/>
      <c r="H249" s="16"/>
      <c r="I249" s="32"/>
      <c r="J249" s="33"/>
      <c r="K249" s="23"/>
      <c r="L249" s="23"/>
      <c r="M249" s="23"/>
      <c r="N249"/>
      <c r="O249"/>
      <c r="P249"/>
      <c r="Q249"/>
      <c r="R249"/>
      <c r="S249"/>
      <c r="T249"/>
      <c r="U249"/>
      <c r="V249"/>
      <c r="W249"/>
      <c r="X249"/>
      <c r="Y249"/>
    </row>
    <row r="250" spans="1:25" s="13" customFormat="1" x14ac:dyDescent="0.4">
      <c r="A250" s="23"/>
      <c r="B250" s="23"/>
      <c r="D250" s="16"/>
      <c r="E250" s="32"/>
      <c r="F250" s="33"/>
      <c r="H250" s="16"/>
      <c r="I250" s="32"/>
      <c r="J250" s="33"/>
      <c r="K250" s="23"/>
      <c r="L250" s="23"/>
      <c r="M250" s="23"/>
      <c r="N250"/>
      <c r="O250"/>
      <c r="P250"/>
      <c r="Q250"/>
      <c r="R250"/>
      <c r="S250"/>
      <c r="T250"/>
      <c r="U250"/>
      <c r="V250"/>
      <c r="W250"/>
      <c r="X250"/>
      <c r="Y250"/>
    </row>
    <row r="251" spans="1:25" s="13" customFormat="1" x14ac:dyDescent="0.4">
      <c r="A251" s="23"/>
      <c r="B251" s="23"/>
      <c r="D251" s="16"/>
      <c r="E251" s="32"/>
      <c r="F251" s="33"/>
      <c r="H251" s="16"/>
      <c r="I251" s="32"/>
      <c r="J251" s="33"/>
      <c r="K251" s="23"/>
      <c r="L251" s="23"/>
      <c r="M251" s="23"/>
      <c r="N251"/>
      <c r="O251"/>
      <c r="P251"/>
      <c r="Q251"/>
      <c r="R251"/>
      <c r="S251"/>
      <c r="T251"/>
      <c r="U251"/>
      <c r="V251"/>
      <c r="W251"/>
      <c r="X251"/>
      <c r="Y251"/>
    </row>
    <row r="252" spans="1:25" s="13" customFormat="1" x14ac:dyDescent="0.4">
      <c r="A252" s="23"/>
      <c r="B252" s="23"/>
      <c r="D252" s="16"/>
      <c r="E252" s="32"/>
      <c r="F252" s="33"/>
      <c r="H252" s="16"/>
      <c r="I252" s="32"/>
      <c r="J252" s="33"/>
      <c r="K252" s="23"/>
      <c r="L252" s="23"/>
      <c r="M252" s="23"/>
      <c r="N252"/>
      <c r="O252"/>
      <c r="P252"/>
      <c r="Q252"/>
      <c r="R252"/>
      <c r="S252"/>
      <c r="T252"/>
      <c r="U252"/>
      <c r="V252"/>
      <c r="W252"/>
      <c r="X252"/>
      <c r="Y252"/>
    </row>
    <row r="253" spans="1:25" s="13" customFormat="1" x14ac:dyDescent="0.4">
      <c r="A253" s="23"/>
      <c r="B253" s="23"/>
      <c r="D253" s="16"/>
      <c r="E253" s="32"/>
      <c r="F253" s="33"/>
      <c r="H253" s="16"/>
      <c r="I253" s="32"/>
      <c r="J253" s="33"/>
      <c r="K253" s="23"/>
      <c r="L253" s="23"/>
      <c r="M253" s="23"/>
      <c r="N253"/>
      <c r="O253"/>
      <c r="P253"/>
      <c r="Q253"/>
      <c r="R253"/>
      <c r="S253"/>
      <c r="T253"/>
      <c r="U253"/>
      <c r="V253"/>
      <c r="W253"/>
      <c r="X253"/>
      <c r="Y253"/>
    </row>
    <row r="254" spans="1:25" s="13" customFormat="1" x14ac:dyDescent="0.4">
      <c r="A254" s="23"/>
      <c r="B254" s="23"/>
      <c r="D254" s="16"/>
      <c r="E254" s="32"/>
      <c r="F254" s="33"/>
      <c r="H254" s="16"/>
      <c r="I254" s="32"/>
      <c r="J254" s="33"/>
      <c r="K254" s="23"/>
      <c r="L254" s="23"/>
      <c r="M254" s="23"/>
      <c r="N254"/>
      <c r="O254"/>
      <c r="P254"/>
      <c r="Q254"/>
      <c r="R254"/>
      <c r="S254"/>
      <c r="T254"/>
      <c r="U254"/>
      <c r="V254"/>
      <c r="W254"/>
      <c r="X254"/>
      <c r="Y254"/>
    </row>
    <row r="255" spans="1:25" s="13" customFormat="1" x14ac:dyDescent="0.4">
      <c r="A255" s="23"/>
      <c r="B255" s="23"/>
      <c r="D255" s="16"/>
      <c r="E255" s="32"/>
      <c r="F255" s="33"/>
      <c r="H255" s="16"/>
      <c r="I255" s="32"/>
      <c r="J255" s="33"/>
      <c r="K255" s="23"/>
      <c r="L255" s="23"/>
      <c r="M255" s="23"/>
      <c r="N255"/>
      <c r="O255"/>
      <c r="P255"/>
      <c r="Q255"/>
      <c r="R255"/>
      <c r="S255"/>
      <c r="T255"/>
      <c r="U255"/>
      <c r="V255"/>
      <c r="W255"/>
      <c r="X255"/>
      <c r="Y255"/>
    </row>
    <row r="256" spans="1:25" s="13" customFormat="1" x14ac:dyDescent="0.4">
      <c r="A256" s="23"/>
      <c r="B256" s="23"/>
      <c r="D256" s="16"/>
      <c r="E256" s="32"/>
      <c r="F256" s="33"/>
      <c r="H256" s="16"/>
      <c r="I256" s="32"/>
      <c r="J256" s="33"/>
      <c r="K256" s="23"/>
      <c r="L256" s="23"/>
      <c r="M256" s="23"/>
      <c r="N256"/>
      <c r="O256"/>
      <c r="P256"/>
      <c r="Q256"/>
      <c r="R256"/>
      <c r="S256"/>
      <c r="T256"/>
      <c r="U256"/>
      <c r="V256"/>
      <c r="W256"/>
      <c r="X256"/>
      <c r="Y256"/>
    </row>
    <row r="257" spans="1:25" s="13" customFormat="1" x14ac:dyDescent="0.4">
      <c r="A257" s="23"/>
      <c r="B257" s="23"/>
      <c r="D257" s="16"/>
      <c r="E257" s="32"/>
      <c r="F257" s="33"/>
      <c r="H257" s="16"/>
      <c r="I257" s="32"/>
      <c r="J257" s="33"/>
      <c r="K257" s="23"/>
      <c r="L257" s="23"/>
      <c r="M257" s="23"/>
      <c r="N257"/>
      <c r="O257"/>
      <c r="P257"/>
      <c r="Q257"/>
      <c r="R257"/>
      <c r="S257"/>
      <c r="T257"/>
      <c r="U257"/>
      <c r="V257"/>
      <c r="W257"/>
      <c r="X257"/>
      <c r="Y257"/>
    </row>
    <row r="258" spans="1:25" s="13" customFormat="1" x14ac:dyDescent="0.4">
      <c r="A258" s="23"/>
      <c r="B258" s="23"/>
      <c r="D258" s="16"/>
      <c r="E258" s="32"/>
      <c r="F258" s="33"/>
      <c r="H258" s="16"/>
      <c r="I258" s="32"/>
      <c r="J258" s="33"/>
      <c r="K258" s="23"/>
      <c r="L258" s="23"/>
      <c r="M258" s="23"/>
      <c r="N258"/>
      <c r="O258"/>
      <c r="P258"/>
      <c r="Q258"/>
      <c r="R258"/>
      <c r="S258"/>
      <c r="T258"/>
      <c r="U258"/>
      <c r="V258"/>
      <c r="W258"/>
      <c r="X258"/>
      <c r="Y258"/>
    </row>
    <row r="259" spans="1:25" s="13" customFormat="1" x14ac:dyDescent="0.4">
      <c r="A259" s="23"/>
      <c r="B259" s="23"/>
      <c r="D259" s="16"/>
      <c r="E259" s="32"/>
      <c r="F259" s="33"/>
      <c r="H259" s="16"/>
      <c r="I259" s="32"/>
      <c r="J259" s="33"/>
      <c r="K259" s="23"/>
      <c r="L259" s="23"/>
      <c r="M259" s="23"/>
      <c r="N259"/>
      <c r="O259"/>
      <c r="P259"/>
      <c r="Q259"/>
      <c r="R259"/>
      <c r="S259"/>
      <c r="T259"/>
      <c r="U259"/>
      <c r="V259"/>
      <c r="W259"/>
      <c r="X259"/>
      <c r="Y259"/>
    </row>
    <row r="260" spans="1:25" s="13" customFormat="1" x14ac:dyDescent="0.4">
      <c r="A260" s="23"/>
      <c r="B260" s="23"/>
      <c r="D260" s="16"/>
      <c r="E260" s="32"/>
      <c r="F260" s="33"/>
      <c r="H260" s="16"/>
      <c r="I260" s="32"/>
      <c r="J260" s="33"/>
      <c r="K260" s="23"/>
      <c r="L260" s="23"/>
      <c r="M260" s="23"/>
      <c r="N260"/>
      <c r="O260"/>
      <c r="P260"/>
      <c r="Q260"/>
      <c r="R260"/>
      <c r="S260"/>
      <c r="T260"/>
      <c r="U260"/>
      <c r="V260"/>
      <c r="W260"/>
      <c r="X260"/>
      <c r="Y260"/>
    </row>
    <row r="261" spans="1:25" s="13" customFormat="1" x14ac:dyDescent="0.4">
      <c r="A261" s="23"/>
      <c r="B261" s="23"/>
      <c r="D261" s="16"/>
      <c r="E261" s="32"/>
      <c r="F261" s="33"/>
      <c r="H261" s="16"/>
      <c r="I261" s="32"/>
      <c r="J261" s="33"/>
      <c r="K261" s="23"/>
      <c r="L261" s="23"/>
      <c r="M261" s="23"/>
      <c r="N261"/>
      <c r="O261"/>
      <c r="P261"/>
      <c r="Q261"/>
      <c r="R261"/>
      <c r="S261"/>
      <c r="T261"/>
      <c r="U261"/>
      <c r="V261"/>
      <c r="W261"/>
      <c r="X261"/>
      <c r="Y261"/>
    </row>
    <row r="262" spans="1:25" s="13" customFormat="1" x14ac:dyDescent="0.4">
      <c r="A262" s="23"/>
      <c r="B262" s="23"/>
      <c r="D262" s="16"/>
      <c r="E262" s="32"/>
      <c r="F262" s="33"/>
      <c r="H262" s="16"/>
      <c r="I262" s="32"/>
      <c r="J262" s="33"/>
      <c r="K262" s="23"/>
      <c r="L262" s="23"/>
      <c r="M262" s="23"/>
      <c r="N262"/>
      <c r="O262"/>
      <c r="P262"/>
      <c r="Q262"/>
      <c r="R262"/>
      <c r="S262"/>
      <c r="T262"/>
      <c r="U262"/>
      <c r="V262"/>
      <c r="W262"/>
      <c r="X262"/>
      <c r="Y262"/>
    </row>
    <row r="263" spans="1:25" s="13" customFormat="1" x14ac:dyDescent="0.4">
      <c r="A263" s="23"/>
      <c r="B263" s="23"/>
      <c r="D263" s="16"/>
      <c r="E263" s="32"/>
      <c r="F263" s="33"/>
      <c r="H263" s="16"/>
      <c r="I263" s="32"/>
      <c r="J263" s="33"/>
      <c r="K263" s="23"/>
      <c r="L263" s="23"/>
      <c r="M263" s="23"/>
      <c r="N263"/>
      <c r="O263"/>
      <c r="P263"/>
      <c r="Q263"/>
      <c r="R263"/>
      <c r="S263"/>
      <c r="T263"/>
      <c r="U263"/>
      <c r="V263"/>
      <c r="W263"/>
      <c r="X263"/>
      <c r="Y263"/>
    </row>
    <row r="264" spans="1:25" s="13" customFormat="1" x14ac:dyDescent="0.4">
      <c r="A264" s="23"/>
      <c r="B264" s="23"/>
      <c r="D264" s="16"/>
      <c r="E264" s="32"/>
      <c r="F264" s="33"/>
      <c r="H264" s="16"/>
      <c r="I264" s="32"/>
      <c r="J264" s="33"/>
      <c r="K264" s="23"/>
      <c r="L264" s="23"/>
      <c r="M264" s="23"/>
      <c r="N264"/>
      <c r="O264"/>
      <c r="P264"/>
      <c r="Q264"/>
      <c r="R264"/>
      <c r="S264"/>
      <c r="T264"/>
      <c r="U264"/>
      <c r="V264"/>
      <c r="W264"/>
      <c r="X264"/>
      <c r="Y264"/>
    </row>
    <row r="265" spans="1:25" s="13" customFormat="1" x14ac:dyDescent="0.4">
      <c r="A265" s="23"/>
      <c r="B265" s="23"/>
      <c r="D265" s="16"/>
      <c r="E265" s="32"/>
      <c r="F265" s="33"/>
      <c r="H265" s="16"/>
      <c r="I265" s="32"/>
      <c r="J265" s="33"/>
      <c r="K265" s="23"/>
      <c r="L265" s="23"/>
      <c r="M265" s="23"/>
      <c r="N265"/>
      <c r="O265"/>
      <c r="P265"/>
      <c r="Q265"/>
      <c r="R265"/>
      <c r="S265"/>
      <c r="T265"/>
      <c r="U265"/>
      <c r="V265"/>
      <c r="W265"/>
      <c r="X265"/>
      <c r="Y265"/>
    </row>
    <row r="266" spans="1:25" s="13" customFormat="1" x14ac:dyDescent="0.4">
      <c r="A266" s="23"/>
      <c r="B266" s="23"/>
      <c r="D266" s="16"/>
      <c r="E266" s="32"/>
      <c r="F266" s="33"/>
      <c r="H266" s="16"/>
      <c r="I266" s="32"/>
      <c r="J266" s="33"/>
      <c r="K266" s="23"/>
      <c r="L266" s="23"/>
      <c r="M266" s="23"/>
      <c r="N266"/>
      <c r="O266"/>
      <c r="P266"/>
      <c r="Q266"/>
      <c r="R266"/>
      <c r="S266"/>
      <c r="T266"/>
      <c r="U266"/>
      <c r="V266"/>
      <c r="W266"/>
      <c r="X266"/>
      <c r="Y266"/>
    </row>
    <row r="267" spans="1:25" s="13" customFormat="1" x14ac:dyDescent="0.4">
      <c r="A267" s="23"/>
      <c r="B267" s="23"/>
      <c r="D267" s="16"/>
      <c r="E267" s="32"/>
      <c r="F267" s="33"/>
      <c r="H267" s="16"/>
      <c r="I267" s="32"/>
      <c r="J267" s="33"/>
      <c r="K267" s="23"/>
      <c r="L267" s="23"/>
      <c r="M267" s="23"/>
      <c r="N267"/>
      <c r="O267"/>
      <c r="P267"/>
      <c r="Q267"/>
      <c r="R267"/>
      <c r="S267"/>
      <c r="T267"/>
      <c r="U267"/>
      <c r="V267"/>
      <c r="W267"/>
      <c r="X267"/>
      <c r="Y267"/>
    </row>
    <row r="268" spans="1:25" s="13" customFormat="1" x14ac:dyDescent="0.4">
      <c r="A268" s="23"/>
      <c r="B268" s="23"/>
      <c r="D268" s="16"/>
      <c r="E268" s="32"/>
      <c r="F268" s="33"/>
      <c r="H268" s="16"/>
      <c r="I268" s="32"/>
      <c r="J268" s="33"/>
      <c r="K268" s="23"/>
      <c r="L268" s="23"/>
      <c r="M268" s="23"/>
      <c r="N268"/>
      <c r="O268"/>
      <c r="P268"/>
      <c r="Q268"/>
      <c r="R268"/>
      <c r="S268"/>
      <c r="T268"/>
      <c r="U268"/>
      <c r="V268"/>
      <c r="W268"/>
      <c r="X268"/>
      <c r="Y268"/>
    </row>
    <row r="269" spans="1:25" s="13" customFormat="1" x14ac:dyDescent="0.4">
      <c r="A269" s="23"/>
      <c r="B269" s="23"/>
      <c r="D269" s="16"/>
      <c r="E269" s="32"/>
      <c r="F269" s="33"/>
      <c r="H269" s="16"/>
      <c r="I269" s="32"/>
      <c r="J269" s="33"/>
      <c r="K269" s="23"/>
      <c r="L269" s="23"/>
      <c r="M269" s="23"/>
      <c r="N269"/>
      <c r="O269"/>
      <c r="P269"/>
      <c r="Q269"/>
      <c r="R269"/>
      <c r="S269"/>
      <c r="T269"/>
      <c r="U269"/>
      <c r="V269"/>
      <c r="W269"/>
      <c r="X269"/>
      <c r="Y269"/>
    </row>
    <row r="270" spans="1:25" s="13" customFormat="1" x14ac:dyDescent="0.4">
      <c r="A270" s="23"/>
      <c r="B270" s="23"/>
      <c r="D270" s="16"/>
      <c r="E270" s="32"/>
      <c r="F270" s="33"/>
      <c r="H270" s="16"/>
      <c r="I270" s="32"/>
      <c r="J270" s="33"/>
      <c r="K270" s="23"/>
      <c r="L270" s="23"/>
      <c r="M270" s="23"/>
      <c r="N270"/>
      <c r="O270"/>
      <c r="P270"/>
      <c r="Q270"/>
      <c r="R270"/>
      <c r="S270"/>
      <c r="T270"/>
      <c r="U270"/>
      <c r="V270"/>
      <c r="W270"/>
      <c r="X270"/>
      <c r="Y270"/>
    </row>
    <row r="271" spans="1:25" s="13" customFormat="1" x14ac:dyDescent="0.4">
      <c r="A271" s="23"/>
      <c r="B271" s="23"/>
      <c r="D271" s="16"/>
      <c r="E271" s="32"/>
      <c r="F271" s="33"/>
      <c r="H271" s="16"/>
      <c r="I271" s="32"/>
      <c r="J271" s="33"/>
      <c r="K271" s="23"/>
      <c r="L271" s="23"/>
      <c r="M271" s="23"/>
      <c r="N271"/>
      <c r="O271"/>
      <c r="P271"/>
      <c r="Q271"/>
      <c r="R271"/>
      <c r="S271"/>
      <c r="T271"/>
      <c r="U271"/>
      <c r="V271"/>
      <c r="W271"/>
      <c r="X271"/>
      <c r="Y271"/>
    </row>
    <row r="272" spans="1:25" s="13" customFormat="1" x14ac:dyDescent="0.4">
      <c r="A272" s="23"/>
      <c r="B272" s="23"/>
      <c r="D272" s="16"/>
      <c r="E272" s="32"/>
      <c r="F272" s="33"/>
      <c r="H272" s="16"/>
      <c r="I272" s="32"/>
      <c r="J272" s="33"/>
      <c r="K272" s="23"/>
      <c r="L272" s="23"/>
      <c r="M272" s="23"/>
      <c r="N272"/>
      <c r="O272"/>
      <c r="P272"/>
      <c r="Q272"/>
      <c r="R272"/>
      <c r="S272"/>
      <c r="T272"/>
      <c r="U272"/>
      <c r="V272"/>
      <c r="W272"/>
      <c r="X272"/>
      <c r="Y272"/>
    </row>
    <row r="273" spans="1:25" s="13" customFormat="1" x14ac:dyDescent="0.4">
      <c r="A273" s="23"/>
      <c r="B273" s="23"/>
      <c r="D273" s="16"/>
      <c r="E273" s="32"/>
      <c r="F273" s="33"/>
      <c r="H273" s="16"/>
      <c r="I273" s="32"/>
      <c r="J273" s="33"/>
      <c r="K273" s="23"/>
      <c r="L273" s="23"/>
      <c r="M273" s="23"/>
      <c r="N273"/>
      <c r="O273"/>
      <c r="P273"/>
      <c r="Q273"/>
      <c r="R273"/>
      <c r="S273"/>
      <c r="T273"/>
      <c r="U273"/>
      <c r="V273"/>
      <c r="W273"/>
      <c r="X273"/>
      <c r="Y273"/>
    </row>
    <row r="274" spans="1:25" s="13" customFormat="1" x14ac:dyDescent="0.4">
      <c r="A274" s="23"/>
      <c r="B274" s="23"/>
      <c r="D274" s="16"/>
      <c r="E274" s="32"/>
      <c r="F274" s="33"/>
      <c r="H274" s="16"/>
      <c r="I274" s="32"/>
      <c r="J274" s="33"/>
      <c r="K274" s="23"/>
      <c r="L274" s="23"/>
      <c r="M274" s="23"/>
      <c r="N274"/>
      <c r="O274"/>
      <c r="P274"/>
      <c r="Q274"/>
      <c r="R274"/>
      <c r="S274"/>
      <c r="T274"/>
      <c r="U274"/>
      <c r="V274"/>
      <c r="W274"/>
      <c r="X274"/>
      <c r="Y274"/>
    </row>
    <row r="275" spans="1:25" s="13" customFormat="1" x14ac:dyDescent="0.4">
      <c r="A275" s="23"/>
      <c r="B275" s="23"/>
      <c r="D275" s="16"/>
      <c r="E275" s="32"/>
      <c r="F275" s="33"/>
      <c r="H275" s="16"/>
      <c r="I275" s="32"/>
      <c r="J275" s="33"/>
      <c r="K275" s="23"/>
      <c r="L275" s="23"/>
      <c r="M275" s="23"/>
      <c r="N275"/>
      <c r="O275"/>
      <c r="P275"/>
      <c r="Q275"/>
      <c r="R275"/>
      <c r="S275"/>
      <c r="T275"/>
      <c r="U275"/>
      <c r="V275"/>
      <c r="W275"/>
      <c r="X275"/>
      <c r="Y275"/>
    </row>
    <row r="276" spans="1:25" s="13" customFormat="1" x14ac:dyDescent="0.4">
      <c r="A276" s="23"/>
      <c r="B276" s="23"/>
      <c r="D276" s="16"/>
      <c r="E276" s="32"/>
      <c r="F276" s="33"/>
      <c r="H276" s="16"/>
      <c r="I276" s="32"/>
      <c r="J276" s="33"/>
      <c r="K276" s="23"/>
      <c r="L276" s="23"/>
      <c r="M276" s="23"/>
      <c r="N276"/>
      <c r="O276"/>
      <c r="P276"/>
      <c r="Q276"/>
      <c r="R276"/>
      <c r="S276"/>
      <c r="T276"/>
      <c r="U276"/>
      <c r="V276"/>
      <c r="W276"/>
      <c r="X276"/>
      <c r="Y276"/>
    </row>
    <row r="277" spans="1:25" s="13" customFormat="1" x14ac:dyDescent="0.4">
      <c r="A277" s="23"/>
      <c r="B277" s="23"/>
      <c r="D277" s="16"/>
      <c r="E277" s="32"/>
      <c r="F277" s="33"/>
      <c r="H277" s="16"/>
      <c r="I277" s="32"/>
      <c r="J277" s="33"/>
      <c r="K277" s="23"/>
      <c r="L277" s="23"/>
      <c r="M277" s="23"/>
      <c r="N277"/>
      <c r="O277"/>
      <c r="P277"/>
      <c r="Q277"/>
      <c r="R277"/>
      <c r="S277"/>
      <c r="T277"/>
      <c r="U277"/>
      <c r="V277"/>
      <c r="W277"/>
      <c r="X277"/>
      <c r="Y277"/>
    </row>
    <row r="278" spans="1:25" s="13" customFormat="1" x14ac:dyDescent="0.4">
      <c r="A278" s="23"/>
      <c r="B278" s="23"/>
      <c r="D278" s="16"/>
      <c r="E278" s="32"/>
      <c r="F278" s="33"/>
      <c r="H278" s="16"/>
      <c r="I278" s="32"/>
      <c r="J278" s="33"/>
      <c r="K278" s="23"/>
      <c r="L278" s="23"/>
      <c r="M278" s="23"/>
      <c r="N278"/>
      <c r="O278"/>
      <c r="P278"/>
      <c r="Q278"/>
      <c r="R278"/>
      <c r="S278"/>
      <c r="T278"/>
      <c r="U278"/>
      <c r="V278"/>
      <c r="W278"/>
      <c r="X278"/>
      <c r="Y278"/>
    </row>
    <row r="279" spans="1:25" s="13" customFormat="1" x14ac:dyDescent="0.4">
      <c r="A279" s="23"/>
      <c r="B279" s="23"/>
      <c r="D279" s="16"/>
      <c r="E279" s="32"/>
      <c r="F279" s="33"/>
      <c r="H279" s="16"/>
      <c r="I279" s="32"/>
      <c r="J279" s="33"/>
      <c r="K279" s="23"/>
      <c r="L279" s="23"/>
      <c r="M279" s="23"/>
      <c r="N279"/>
      <c r="O279"/>
      <c r="P279"/>
      <c r="Q279"/>
      <c r="R279"/>
      <c r="S279"/>
      <c r="T279"/>
      <c r="U279"/>
      <c r="V279"/>
      <c r="W279"/>
      <c r="X279"/>
      <c r="Y279"/>
    </row>
    <row r="280" spans="1:25" s="13" customFormat="1" x14ac:dyDescent="0.4">
      <c r="A280" s="23"/>
      <c r="B280" s="23"/>
      <c r="D280" s="16"/>
      <c r="E280" s="32"/>
      <c r="F280" s="33"/>
      <c r="H280" s="16"/>
      <c r="I280" s="32"/>
      <c r="J280" s="33"/>
      <c r="K280" s="23"/>
      <c r="L280" s="23"/>
      <c r="M280" s="23"/>
      <c r="N280"/>
      <c r="O280"/>
      <c r="P280"/>
      <c r="Q280"/>
      <c r="R280"/>
      <c r="S280"/>
      <c r="T280"/>
      <c r="U280"/>
      <c r="V280"/>
      <c r="W280"/>
      <c r="X280"/>
      <c r="Y280"/>
    </row>
    <row r="281" spans="1:25" s="13" customFormat="1" x14ac:dyDescent="0.4">
      <c r="A281" s="23"/>
      <c r="B281" s="23"/>
      <c r="D281" s="16"/>
      <c r="E281" s="32"/>
      <c r="F281" s="33"/>
      <c r="H281" s="16"/>
      <c r="I281" s="32"/>
      <c r="J281" s="33"/>
      <c r="K281" s="23"/>
      <c r="L281" s="23"/>
      <c r="M281" s="23"/>
      <c r="N281"/>
      <c r="O281"/>
      <c r="P281"/>
      <c r="Q281"/>
      <c r="R281"/>
      <c r="S281"/>
      <c r="T281"/>
      <c r="U281"/>
      <c r="V281"/>
      <c r="W281"/>
      <c r="X281"/>
      <c r="Y281"/>
    </row>
    <row r="282" spans="1:25" s="13" customFormat="1" x14ac:dyDescent="0.4">
      <c r="A282" s="23"/>
      <c r="B282" s="23"/>
      <c r="D282" s="16"/>
      <c r="E282" s="32"/>
      <c r="F282" s="33"/>
      <c r="H282" s="16"/>
      <c r="I282" s="32"/>
      <c r="J282" s="33"/>
      <c r="K282" s="23"/>
      <c r="L282" s="23"/>
      <c r="M282" s="23"/>
      <c r="N282"/>
      <c r="O282"/>
      <c r="P282"/>
      <c r="Q282"/>
      <c r="R282"/>
      <c r="S282"/>
      <c r="T282"/>
      <c r="U282"/>
      <c r="V282"/>
      <c r="W282"/>
      <c r="X282"/>
      <c r="Y282"/>
    </row>
    <row r="283" spans="1:25" s="13" customFormat="1" x14ac:dyDescent="0.4">
      <c r="A283" s="23"/>
      <c r="B283" s="23"/>
      <c r="D283" s="16"/>
      <c r="E283" s="32"/>
      <c r="F283" s="33"/>
      <c r="H283" s="16"/>
      <c r="I283" s="32"/>
      <c r="J283" s="33"/>
      <c r="K283" s="23"/>
      <c r="L283" s="23"/>
      <c r="M283" s="23"/>
      <c r="N283"/>
      <c r="O283"/>
      <c r="P283"/>
      <c r="Q283"/>
      <c r="R283"/>
      <c r="S283"/>
      <c r="T283"/>
      <c r="U283"/>
      <c r="V283"/>
      <c r="W283"/>
      <c r="X283"/>
      <c r="Y283"/>
    </row>
    <row r="284" spans="1:25" s="13" customFormat="1" x14ac:dyDescent="0.4">
      <c r="A284" s="23"/>
      <c r="B284" s="23"/>
      <c r="D284" s="16"/>
      <c r="E284" s="32"/>
      <c r="F284" s="33"/>
      <c r="H284" s="16"/>
      <c r="I284" s="32"/>
      <c r="J284" s="33"/>
      <c r="K284" s="23"/>
      <c r="L284" s="23"/>
      <c r="M284" s="23"/>
      <c r="N284"/>
      <c r="O284"/>
      <c r="P284"/>
      <c r="Q284"/>
      <c r="R284"/>
      <c r="S284"/>
      <c r="T284"/>
      <c r="U284"/>
      <c r="V284"/>
      <c r="W284"/>
      <c r="X284"/>
      <c r="Y284"/>
    </row>
    <row r="285" spans="1:25" s="13" customFormat="1" x14ac:dyDescent="0.4">
      <c r="A285" s="23"/>
      <c r="B285" s="23"/>
      <c r="D285" s="16"/>
      <c r="E285" s="32"/>
      <c r="F285" s="33"/>
      <c r="H285" s="16"/>
      <c r="I285" s="32"/>
      <c r="J285" s="33"/>
      <c r="K285" s="23"/>
      <c r="L285" s="23"/>
      <c r="M285" s="23"/>
      <c r="N285"/>
      <c r="O285"/>
      <c r="P285"/>
      <c r="Q285"/>
      <c r="R285"/>
      <c r="S285"/>
      <c r="T285"/>
      <c r="U285"/>
      <c r="V285"/>
      <c r="W285"/>
      <c r="X285"/>
      <c r="Y285"/>
    </row>
    <row r="286" spans="1:25" s="13" customFormat="1" x14ac:dyDescent="0.4">
      <c r="A286" s="23"/>
      <c r="B286" s="23"/>
      <c r="D286" s="16"/>
      <c r="E286" s="32"/>
      <c r="F286" s="33"/>
      <c r="H286" s="16"/>
      <c r="I286" s="32"/>
      <c r="J286" s="33"/>
      <c r="K286" s="23"/>
      <c r="L286" s="23"/>
      <c r="M286" s="23"/>
      <c r="N286"/>
      <c r="O286"/>
      <c r="P286"/>
      <c r="Q286"/>
      <c r="R286"/>
      <c r="S286"/>
      <c r="T286"/>
      <c r="U286"/>
      <c r="V286"/>
      <c r="W286"/>
      <c r="X286"/>
      <c r="Y286"/>
    </row>
    <row r="287" spans="1:25" s="13" customFormat="1" x14ac:dyDescent="0.4">
      <c r="A287" s="23"/>
      <c r="B287" s="23"/>
      <c r="D287" s="16"/>
      <c r="E287" s="32"/>
      <c r="F287" s="33"/>
      <c r="H287" s="16"/>
      <c r="I287" s="32"/>
      <c r="J287" s="33"/>
      <c r="K287" s="23"/>
      <c r="L287" s="23"/>
      <c r="M287" s="23"/>
      <c r="N287"/>
      <c r="O287"/>
      <c r="P287"/>
      <c r="Q287"/>
      <c r="R287"/>
      <c r="S287"/>
      <c r="T287"/>
      <c r="U287"/>
      <c r="V287"/>
      <c r="W287"/>
      <c r="X287"/>
      <c r="Y287"/>
    </row>
    <row r="288" spans="1:25" s="13" customFormat="1" x14ac:dyDescent="0.4">
      <c r="A288" s="23"/>
      <c r="B288" s="23"/>
      <c r="D288" s="16"/>
      <c r="E288" s="32"/>
      <c r="F288" s="33"/>
      <c r="H288" s="16"/>
      <c r="I288" s="32"/>
      <c r="J288" s="33"/>
      <c r="K288" s="23"/>
      <c r="L288" s="23"/>
      <c r="M288" s="23"/>
      <c r="N288"/>
      <c r="O288"/>
      <c r="P288"/>
      <c r="Q288"/>
      <c r="R288"/>
      <c r="S288"/>
      <c r="T288"/>
      <c r="U288"/>
      <c r="V288"/>
      <c r="W288"/>
      <c r="X288"/>
      <c r="Y288"/>
    </row>
    <row r="289" spans="1:25" s="13" customFormat="1" x14ac:dyDescent="0.4">
      <c r="A289" s="23"/>
      <c r="B289" s="23"/>
      <c r="D289" s="16"/>
      <c r="E289" s="32"/>
      <c r="F289" s="33"/>
      <c r="H289" s="16"/>
      <c r="I289" s="32"/>
      <c r="J289" s="33"/>
      <c r="K289" s="23"/>
      <c r="L289" s="23"/>
      <c r="M289" s="23"/>
      <c r="N289"/>
      <c r="O289"/>
      <c r="P289"/>
      <c r="Q289"/>
      <c r="R289"/>
      <c r="S289"/>
      <c r="T289"/>
      <c r="U289"/>
      <c r="V289"/>
      <c r="W289"/>
      <c r="X289"/>
      <c r="Y289"/>
    </row>
    <row r="290" spans="1:25" s="13" customFormat="1" x14ac:dyDescent="0.4">
      <c r="A290" s="23"/>
      <c r="B290" s="23"/>
      <c r="D290" s="16"/>
      <c r="E290" s="32"/>
      <c r="F290" s="33"/>
      <c r="H290" s="16"/>
      <c r="I290" s="32"/>
      <c r="J290" s="33"/>
      <c r="K290" s="23"/>
      <c r="L290" s="23"/>
      <c r="M290" s="23"/>
      <c r="N290"/>
      <c r="O290"/>
      <c r="P290"/>
      <c r="Q290"/>
      <c r="R290"/>
      <c r="S290"/>
      <c r="T290"/>
      <c r="U290"/>
      <c r="V290"/>
      <c r="W290"/>
      <c r="X290"/>
      <c r="Y290"/>
    </row>
    <row r="291" spans="1:25" s="13" customFormat="1" x14ac:dyDescent="0.4">
      <c r="A291" s="23"/>
      <c r="B291" s="23"/>
      <c r="D291" s="16"/>
      <c r="E291" s="32"/>
      <c r="F291" s="33"/>
      <c r="H291" s="16"/>
      <c r="I291" s="32"/>
      <c r="J291" s="33"/>
      <c r="K291" s="23"/>
      <c r="L291" s="23"/>
      <c r="M291" s="23"/>
      <c r="N291"/>
      <c r="O291"/>
      <c r="P291"/>
      <c r="Q291"/>
      <c r="R291"/>
      <c r="S291"/>
      <c r="T291"/>
      <c r="U291"/>
      <c r="V291"/>
      <c r="W291"/>
      <c r="X291"/>
      <c r="Y291"/>
    </row>
    <row r="292" spans="1:25" s="13" customFormat="1" x14ac:dyDescent="0.4">
      <c r="A292" s="23"/>
      <c r="B292" s="23"/>
      <c r="D292" s="16"/>
      <c r="E292" s="32"/>
      <c r="F292" s="33"/>
      <c r="H292" s="16"/>
      <c r="I292" s="32"/>
      <c r="J292" s="33"/>
      <c r="K292" s="23"/>
      <c r="L292" s="23"/>
      <c r="M292" s="23"/>
      <c r="N292"/>
      <c r="O292"/>
      <c r="P292"/>
      <c r="Q292"/>
      <c r="R292"/>
      <c r="S292"/>
      <c r="T292"/>
      <c r="U292"/>
      <c r="V292"/>
      <c r="W292"/>
      <c r="X292"/>
      <c r="Y292"/>
    </row>
    <row r="293" spans="1:25" s="13" customFormat="1" x14ac:dyDescent="0.4">
      <c r="A293" s="23"/>
      <c r="B293" s="23"/>
      <c r="D293" s="16"/>
      <c r="E293" s="32"/>
      <c r="F293" s="33"/>
      <c r="H293" s="16"/>
      <c r="I293" s="32"/>
      <c r="J293" s="33"/>
      <c r="K293" s="23"/>
      <c r="L293" s="23"/>
      <c r="M293" s="23"/>
      <c r="N293"/>
      <c r="O293"/>
      <c r="P293"/>
      <c r="Q293"/>
      <c r="R293"/>
      <c r="S293"/>
      <c r="T293"/>
      <c r="U293"/>
      <c r="V293"/>
      <c r="W293"/>
      <c r="X293"/>
      <c r="Y293"/>
    </row>
    <row r="294" spans="1:25" s="13" customFormat="1" x14ac:dyDescent="0.4">
      <c r="A294" s="23"/>
      <c r="B294" s="23"/>
      <c r="D294" s="16"/>
      <c r="E294" s="32"/>
      <c r="F294" s="33"/>
      <c r="H294" s="16"/>
      <c r="I294" s="32"/>
      <c r="J294" s="33"/>
      <c r="K294" s="23"/>
      <c r="L294" s="23"/>
      <c r="M294" s="23"/>
      <c r="N294"/>
      <c r="O294"/>
      <c r="P294"/>
      <c r="Q294"/>
      <c r="R294"/>
      <c r="S294"/>
      <c r="T294"/>
      <c r="U294"/>
      <c r="V294"/>
      <c r="W294"/>
      <c r="X294"/>
      <c r="Y294"/>
    </row>
    <row r="295" spans="1:25" s="13" customFormat="1" x14ac:dyDescent="0.4">
      <c r="A295" s="23"/>
      <c r="B295" s="23"/>
      <c r="D295" s="16"/>
      <c r="E295" s="32"/>
      <c r="F295" s="33"/>
      <c r="H295" s="16"/>
      <c r="I295" s="32"/>
      <c r="J295" s="33"/>
      <c r="K295" s="23"/>
      <c r="L295" s="23"/>
      <c r="M295" s="23"/>
      <c r="N295"/>
      <c r="O295"/>
      <c r="P295"/>
      <c r="Q295"/>
      <c r="R295"/>
      <c r="S295"/>
      <c r="T295"/>
      <c r="U295"/>
      <c r="V295"/>
      <c r="W295"/>
      <c r="X295"/>
      <c r="Y295"/>
    </row>
    <row r="296" spans="1:25" s="13" customFormat="1" x14ac:dyDescent="0.4">
      <c r="A296" s="23"/>
      <c r="B296" s="23"/>
      <c r="D296" s="16"/>
      <c r="E296" s="32"/>
      <c r="F296" s="33"/>
      <c r="H296" s="16"/>
      <c r="I296" s="32"/>
      <c r="J296" s="33"/>
      <c r="K296" s="23"/>
      <c r="L296" s="23"/>
      <c r="M296" s="23"/>
      <c r="N296"/>
      <c r="O296"/>
      <c r="P296"/>
      <c r="Q296"/>
      <c r="R296"/>
      <c r="S296"/>
      <c r="T296"/>
      <c r="U296"/>
      <c r="V296"/>
      <c r="W296"/>
      <c r="X296"/>
      <c r="Y296"/>
    </row>
    <row r="297" spans="1:25" s="13" customFormat="1" x14ac:dyDescent="0.4">
      <c r="A297" s="23"/>
      <c r="B297" s="23"/>
      <c r="D297" s="16"/>
      <c r="E297" s="32"/>
      <c r="F297" s="33"/>
      <c r="H297" s="16"/>
      <c r="I297" s="32"/>
      <c r="J297" s="33"/>
      <c r="K297" s="23"/>
      <c r="L297" s="23"/>
      <c r="M297" s="23"/>
      <c r="N297"/>
      <c r="O297"/>
      <c r="P297"/>
      <c r="Q297"/>
      <c r="R297"/>
      <c r="S297"/>
      <c r="T297"/>
      <c r="U297"/>
      <c r="V297"/>
      <c r="W297"/>
      <c r="X297"/>
      <c r="Y297"/>
    </row>
    <row r="298" spans="1:25" s="13" customFormat="1" x14ac:dyDescent="0.4">
      <c r="A298" s="23"/>
      <c r="B298" s="23"/>
      <c r="D298" s="16"/>
      <c r="E298" s="32"/>
      <c r="F298" s="33"/>
      <c r="H298" s="16"/>
      <c r="I298" s="32"/>
      <c r="J298" s="33"/>
      <c r="K298" s="23"/>
      <c r="L298" s="23"/>
      <c r="M298" s="23"/>
      <c r="N298"/>
      <c r="O298"/>
      <c r="P298"/>
      <c r="Q298"/>
      <c r="R298"/>
      <c r="S298"/>
      <c r="T298"/>
      <c r="U298"/>
      <c r="V298"/>
      <c r="W298"/>
      <c r="X298"/>
      <c r="Y298"/>
    </row>
    <row r="299" spans="1:25" s="13" customFormat="1" x14ac:dyDescent="0.4">
      <c r="A299" s="23"/>
      <c r="B299" s="23"/>
      <c r="D299" s="16"/>
      <c r="E299" s="32"/>
      <c r="F299" s="33"/>
      <c r="H299" s="16"/>
      <c r="I299" s="32"/>
      <c r="J299" s="33"/>
      <c r="K299" s="23"/>
      <c r="L299" s="23"/>
      <c r="M299" s="23"/>
      <c r="N299"/>
      <c r="O299"/>
      <c r="P299"/>
      <c r="Q299"/>
      <c r="R299"/>
      <c r="S299"/>
      <c r="T299"/>
      <c r="U299"/>
      <c r="V299"/>
      <c r="W299"/>
      <c r="X299"/>
      <c r="Y299"/>
    </row>
    <row r="300" spans="1:25" s="13" customFormat="1" x14ac:dyDescent="0.4">
      <c r="A300" s="23"/>
      <c r="B300" s="23"/>
      <c r="D300" s="16"/>
      <c r="E300" s="32"/>
      <c r="F300" s="33"/>
      <c r="H300" s="16"/>
      <c r="I300" s="32"/>
      <c r="J300" s="33"/>
      <c r="K300" s="23"/>
      <c r="L300" s="23"/>
      <c r="M300" s="23"/>
      <c r="N300"/>
      <c r="O300"/>
      <c r="P300"/>
      <c r="Q300"/>
      <c r="R300"/>
      <c r="S300"/>
      <c r="T300"/>
      <c r="U300"/>
      <c r="V300"/>
      <c r="W300"/>
      <c r="X300"/>
      <c r="Y300"/>
    </row>
    <row r="301" spans="1:25" s="13" customFormat="1" x14ac:dyDescent="0.4">
      <c r="A301" s="23"/>
      <c r="B301" s="23"/>
      <c r="D301" s="16"/>
      <c r="E301" s="32"/>
      <c r="F301" s="33"/>
      <c r="H301" s="16"/>
      <c r="I301" s="32"/>
      <c r="J301" s="33"/>
      <c r="K301" s="23"/>
      <c r="L301" s="23"/>
      <c r="M301" s="23"/>
      <c r="N301"/>
      <c r="O301"/>
      <c r="P301"/>
      <c r="Q301"/>
      <c r="R301"/>
      <c r="S301"/>
      <c r="T301"/>
      <c r="U301"/>
      <c r="V301"/>
      <c r="W301"/>
      <c r="X301"/>
      <c r="Y301"/>
    </row>
    <row r="302" spans="1:25" s="13" customFormat="1" x14ac:dyDescent="0.4">
      <c r="A302" s="23"/>
      <c r="B302" s="23"/>
      <c r="D302" s="16"/>
      <c r="E302" s="32"/>
      <c r="F302" s="33"/>
      <c r="H302" s="16"/>
      <c r="I302" s="32"/>
      <c r="J302" s="33"/>
      <c r="K302" s="23"/>
      <c r="L302" s="23"/>
      <c r="M302" s="23"/>
      <c r="N302"/>
      <c r="O302"/>
      <c r="P302"/>
      <c r="Q302"/>
      <c r="R302"/>
      <c r="S302"/>
      <c r="T302"/>
      <c r="U302"/>
      <c r="V302"/>
      <c r="W302"/>
      <c r="X302"/>
      <c r="Y302"/>
    </row>
    <row r="303" spans="1:25" s="13" customFormat="1" x14ac:dyDescent="0.4">
      <c r="A303" s="23"/>
      <c r="B303" s="23"/>
      <c r="D303" s="16"/>
      <c r="E303" s="32"/>
      <c r="F303" s="33"/>
      <c r="H303" s="16"/>
      <c r="I303" s="32"/>
      <c r="J303" s="33"/>
      <c r="K303" s="23"/>
      <c r="L303" s="23"/>
      <c r="M303" s="23"/>
      <c r="N303"/>
      <c r="O303"/>
      <c r="P303"/>
      <c r="Q303"/>
      <c r="R303"/>
      <c r="S303"/>
      <c r="T303"/>
      <c r="U303"/>
      <c r="V303"/>
      <c r="W303"/>
      <c r="X303"/>
      <c r="Y303"/>
    </row>
    <row r="304" spans="1:25" s="13" customFormat="1" x14ac:dyDescent="0.4">
      <c r="A304" s="23"/>
      <c r="B304" s="23"/>
      <c r="D304" s="16"/>
      <c r="E304" s="32"/>
      <c r="F304" s="33"/>
      <c r="H304" s="16"/>
      <c r="I304" s="32"/>
      <c r="J304" s="33"/>
      <c r="K304" s="23"/>
      <c r="L304" s="23"/>
      <c r="M304" s="23"/>
      <c r="N304"/>
      <c r="O304"/>
      <c r="P304"/>
      <c r="Q304"/>
      <c r="R304"/>
      <c r="S304"/>
      <c r="T304"/>
      <c r="U304"/>
      <c r="V304"/>
      <c r="W304"/>
      <c r="X304"/>
      <c r="Y304"/>
    </row>
    <row r="305" spans="1:25" s="13" customFormat="1" x14ac:dyDescent="0.4">
      <c r="A305" s="23"/>
      <c r="B305" s="23"/>
      <c r="D305" s="16"/>
      <c r="E305" s="32"/>
      <c r="F305" s="33"/>
      <c r="H305" s="16"/>
      <c r="I305" s="32"/>
      <c r="J305" s="33"/>
      <c r="K305" s="23"/>
      <c r="L305" s="23"/>
      <c r="M305" s="23"/>
      <c r="N305"/>
      <c r="O305"/>
      <c r="P305"/>
      <c r="Q305"/>
      <c r="R305"/>
      <c r="S305"/>
      <c r="T305"/>
      <c r="U305"/>
      <c r="V305"/>
      <c r="W305"/>
      <c r="X305"/>
      <c r="Y305"/>
    </row>
    <row r="306" spans="1:25" s="13" customFormat="1" x14ac:dyDescent="0.4">
      <c r="A306" s="23"/>
      <c r="B306" s="23"/>
      <c r="D306" s="16"/>
      <c r="E306" s="32"/>
      <c r="F306" s="33"/>
      <c r="H306" s="16"/>
      <c r="I306" s="32"/>
      <c r="J306" s="33"/>
      <c r="K306" s="23"/>
      <c r="L306" s="23"/>
      <c r="M306" s="23"/>
      <c r="N306"/>
      <c r="O306"/>
      <c r="P306"/>
      <c r="Q306"/>
      <c r="R306"/>
      <c r="S306"/>
      <c r="T306"/>
      <c r="U306"/>
      <c r="V306"/>
      <c r="W306"/>
      <c r="X306"/>
      <c r="Y306"/>
    </row>
    <row r="307" spans="1:25" s="13" customFormat="1" x14ac:dyDescent="0.4">
      <c r="A307" s="23"/>
      <c r="B307" s="23"/>
      <c r="D307" s="16"/>
      <c r="E307" s="32"/>
      <c r="F307" s="33"/>
      <c r="H307" s="16"/>
      <c r="I307" s="32"/>
      <c r="J307" s="33"/>
      <c r="K307" s="23"/>
      <c r="L307" s="23"/>
      <c r="M307" s="23"/>
      <c r="N307"/>
      <c r="O307"/>
      <c r="P307"/>
      <c r="Q307"/>
      <c r="R307"/>
      <c r="S307"/>
      <c r="T307"/>
      <c r="U307"/>
      <c r="V307"/>
      <c r="W307"/>
      <c r="X307"/>
      <c r="Y307"/>
    </row>
    <row r="308" spans="1:25" s="13" customFormat="1" x14ac:dyDescent="0.4">
      <c r="A308" s="23"/>
      <c r="B308" s="23"/>
      <c r="D308" s="16"/>
      <c r="E308" s="32"/>
      <c r="F308" s="33"/>
      <c r="H308" s="16"/>
      <c r="I308" s="32"/>
      <c r="J308" s="33"/>
      <c r="K308" s="23"/>
      <c r="L308" s="23"/>
      <c r="M308" s="23"/>
      <c r="N308"/>
      <c r="O308"/>
      <c r="P308"/>
      <c r="Q308"/>
      <c r="R308"/>
      <c r="S308"/>
      <c r="T308"/>
      <c r="U308"/>
      <c r="V308"/>
      <c r="W308"/>
      <c r="X308"/>
      <c r="Y308"/>
    </row>
    <row r="309" spans="1:25" s="13" customFormat="1" x14ac:dyDescent="0.4">
      <c r="A309" s="23"/>
      <c r="B309" s="23"/>
      <c r="D309" s="16"/>
      <c r="E309" s="32"/>
      <c r="F309" s="33"/>
      <c r="H309" s="16"/>
      <c r="I309" s="32"/>
      <c r="J309" s="33"/>
      <c r="K309" s="23"/>
      <c r="L309" s="23"/>
      <c r="M309" s="23"/>
      <c r="N309"/>
      <c r="O309"/>
      <c r="P309"/>
      <c r="Q309"/>
      <c r="R309"/>
      <c r="S309"/>
      <c r="T309"/>
      <c r="U309"/>
      <c r="V309"/>
      <c r="W309"/>
      <c r="X309"/>
      <c r="Y309"/>
    </row>
    <row r="310" spans="1:25" s="13" customFormat="1" x14ac:dyDescent="0.4">
      <c r="A310" s="23"/>
      <c r="B310" s="23"/>
      <c r="D310" s="16"/>
      <c r="E310" s="32"/>
      <c r="F310" s="33"/>
      <c r="H310" s="16"/>
      <c r="I310" s="32"/>
      <c r="J310" s="33"/>
      <c r="K310" s="23"/>
      <c r="L310" s="23"/>
      <c r="M310" s="23"/>
      <c r="N310"/>
      <c r="O310"/>
      <c r="P310"/>
      <c r="Q310"/>
      <c r="R310"/>
      <c r="S310"/>
      <c r="T310"/>
      <c r="U310"/>
      <c r="V310"/>
      <c r="W310"/>
      <c r="X310"/>
      <c r="Y310"/>
    </row>
    <row r="311" spans="1:25" s="13" customFormat="1" x14ac:dyDescent="0.4">
      <c r="A311" s="23"/>
      <c r="B311" s="23"/>
      <c r="D311" s="16"/>
      <c r="E311" s="32"/>
      <c r="F311" s="33"/>
      <c r="H311" s="16"/>
      <c r="I311" s="32"/>
      <c r="J311" s="33"/>
      <c r="K311" s="23"/>
      <c r="L311" s="23"/>
      <c r="M311" s="23"/>
      <c r="N311"/>
      <c r="O311"/>
      <c r="P311"/>
      <c r="Q311"/>
      <c r="R311"/>
      <c r="S311"/>
      <c r="T311"/>
      <c r="U311"/>
      <c r="V311"/>
      <c r="W311"/>
      <c r="X311"/>
      <c r="Y311"/>
    </row>
    <row r="312" spans="1:25" s="13" customFormat="1" x14ac:dyDescent="0.4">
      <c r="A312" s="23"/>
      <c r="B312" s="23"/>
      <c r="D312" s="16"/>
      <c r="E312" s="32"/>
      <c r="F312" s="33"/>
      <c r="H312" s="16"/>
      <c r="I312" s="32"/>
      <c r="J312" s="33"/>
      <c r="K312" s="23"/>
      <c r="L312" s="23"/>
      <c r="M312" s="23"/>
      <c r="N312"/>
      <c r="O312"/>
      <c r="P312"/>
      <c r="Q312"/>
      <c r="R312"/>
      <c r="S312"/>
      <c r="T312"/>
      <c r="U312"/>
      <c r="V312"/>
      <c r="W312"/>
      <c r="X312"/>
      <c r="Y312"/>
    </row>
    <row r="313" spans="1:25" s="13" customFormat="1" x14ac:dyDescent="0.4">
      <c r="A313" s="23"/>
      <c r="B313" s="23"/>
      <c r="D313" s="16"/>
      <c r="E313" s="32"/>
      <c r="F313" s="33"/>
      <c r="H313" s="16"/>
      <c r="I313" s="32"/>
      <c r="J313" s="33"/>
      <c r="K313" s="23"/>
      <c r="L313" s="23"/>
      <c r="M313" s="23"/>
      <c r="N313"/>
      <c r="O313"/>
      <c r="P313"/>
      <c r="Q313"/>
      <c r="R313"/>
      <c r="S313"/>
      <c r="T313"/>
      <c r="U313"/>
      <c r="V313"/>
      <c r="W313"/>
      <c r="X313"/>
      <c r="Y313"/>
    </row>
    <row r="314" spans="1:25" s="13" customFormat="1" x14ac:dyDescent="0.4">
      <c r="A314" s="23"/>
      <c r="B314" s="23"/>
      <c r="D314" s="16"/>
      <c r="E314" s="32"/>
      <c r="F314" s="33"/>
      <c r="H314" s="16"/>
      <c r="I314" s="32"/>
      <c r="J314" s="33"/>
      <c r="K314" s="23"/>
      <c r="L314" s="23"/>
      <c r="M314" s="23"/>
      <c r="N314"/>
      <c r="O314"/>
      <c r="P314"/>
      <c r="Q314"/>
      <c r="R314"/>
      <c r="S314"/>
      <c r="T314"/>
      <c r="U314"/>
      <c r="V314"/>
      <c r="W314"/>
      <c r="X314"/>
      <c r="Y314"/>
    </row>
    <row r="315" spans="1:25" s="13" customFormat="1" x14ac:dyDescent="0.4">
      <c r="A315" s="23"/>
      <c r="B315" s="23"/>
      <c r="D315" s="16"/>
      <c r="E315" s="32"/>
      <c r="F315" s="33"/>
      <c r="H315" s="16"/>
      <c r="I315" s="32"/>
      <c r="J315" s="33"/>
      <c r="K315" s="23"/>
      <c r="L315" s="23"/>
      <c r="M315" s="23"/>
      <c r="N315"/>
      <c r="O315"/>
      <c r="P315"/>
      <c r="Q315"/>
      <c r="R315"/>
      <c r="S315"/>
      <c r="T315"/>
      <c r="U315"/>
      <c r="V315"/>
      <c r="W315"/>
      <c r="X315"/>
      <c r="Y315"/>
    </row>
    <row r="316" spans="1:25" s="13" customFormat="1" x14ac:dyDescent="0.4">
      <c r="A316" s="23"/>
      <c r="B316" s="23"/>
      <c r="D316" s="16"/>
      <c r="E316" s="32"/>
      <c r="F316" s="33"/>
      <c r="H316" s="16"/>
      <c r="I316" s="32"/>
      <c r="J316" s="33"/>
      <c r="K316" s="23"/>
      <c r="L316" s="23"/>
      <c r="M316" s="23"/>
      <c r="N316"/>
      <c r="O316"/>
      <c r="P316"/>
      <c r="Q316"/>
      <c r="R316"/>
      <c r="S316"/>
      <c r="T316"/>
      <c r="U316"/>
      <c r="V316"/>
      <c r="W316"/>
      <c r="X316"/>
      <c r="Y316"/>
    </row>
    <row r="317" spans="1:25" s="13" customFormat="1" x14ac:dyDescent="0.4">
      <c r="A317" s="23"/>
      <c r="B317" s="23"/>
      <c r="D317" s="16"/>
      <c r="E317" s="32"/>
      <c r="F317" s="33"/>
      <c r="H317" s="16"/>
      <c r="I317" s="32"/>
      <c r="J317" s="33"/>
      <c r="K317" s="23"/>
      <c r="L317" s="23"/>
      <c r="M317" s="23"/>
      <c r="N317"/>
      <c r="O317"/>
      <c r="P317"/>
      <c r="Q317"/>
      <c r="R317"/>
      <c r="S317"/>
      <c r="T317"/>
      <c r="U317"/>
      <c r="V317"/>
      <c r="W317"/>
      <c r="X317"/>
      <c r="Y317"/>
    </row>
    <row r="318" spans="1:25" s="13" customFormat="1" x14ac:dyDescent="0.4">
      <c r="A318" s="23"/>
      <c r="B318" s="23"/>
      <c r="D318" s="16"/>
      <c r="E318" s="32"/>
      <c r="F318" s="33"/>
      <c r="H318" s="16"/>
      <c r="I318" s="32"/>
      <c r="J318" s="33"/>
      <c r="K318" s="23"/>
      <c r="L318" s="23"/>
      <c r="M318" s="23"/>
      <c r="N318"/>
      <c r="O318"/>
      <c r="P318"/>
      <c r="Q318"/>
      <c r="R318"/>
      <c r="S318"/>
      <c r="T318"/>
      <c r="U318"/>
      <c r="V318"/>
      <c r="W318"/>
      <c r="X318"/>
      <c r="Y318"/>
    </row>
    <row r="319" spans="1:25" s="13" customFormat="1" x14ac:dyDescent="0.4">
      <c r="A319" s="23"/>
      <c r="B319" s="23"/>
      <c r="D319" s="16"/>
      <c r="E319" s="32"/>
      <c r="F319" s="33"/>
      <c r="H319" s="16"/>
      <c r="I319" s="32"/>
      <c r="J319" s="33"/>
      <c r="K319" s="23"/>
      <c r="L319" s="23"/>
      <c r="M319" s="23"/>
      <c r="N319"/>
      <c r="O319"/>
      <c r="P319"/>
      <c r="Q319"/>
      <c r="R319"/>
      <c r="S319"/>
      <c r="T319"/>
      <c r="U319"/>
      <c r="V319"/>
      <c r="W319"/>
      <c r="X319"/>
      <c r="Y319"/>
    </row>
    <row r="320" spans="1:25" s="13" customFormat="1" x14ac:dyDescent="0.4">
      <c r="A320" s="23"/>
      <c r="B320" s="23"/>
      <c r="D320" s="16"/>
      <c r="E320" s="32"/>
      <c r="F320" s="33"/>
      <c r="H320" s="16"/>
      <c r="I320" s="32"/>
      <c r="J320" s="33"/>
      <c r="K320" s="23"/>
      <c r="L320" s="23"/>
      <c r="M320" s="23"/>
      <c r="N320"/>
      <c r="O320"/>
      <c r="P320"/>
      <c r="Q320"/>
      <c r="R320"/>
      <c r="S320"/>
      <c r="T320"/>
      <c r="U320"/>
      <c r="V320"/>
      <c r="W320"/>
      <c r="X320"/>
      <c r="Y320"/>
    </row>
    <row r="321" spans="1:25" s="13" customFormat="1" x14ac:dyDescent="0.4">
      <c r="A321" s="23"/>
      <c r="B321" s="23"/>
      <c r="D321" s="16"/>
      <c r="E321" s="32"/>
      <c r="F321" s="33"/>
      <c r="H321" s="16"/>
      <c r="I321" s="32"/>
      <c r="J321" s="33"/>
      <c r="K321" s="23"/>
      <c r="L321" s="23"/>
      <c r="M321" s="23"/>
      <c r="N321"/>
      <c r="O321"/>
      <c r="P321"/>
      <c r="Q321"/>
      <c r="R321"/>
      <c r="S321"/>
      <c r="T321"/>
      <c r="U321"/>
      <c r="V321"/>
      <c r="W321"/>
      <c r="X321"/>
      <c r="Y321"/>
    </row>
    <row r="322" spans="1:25" s="13" customFormat="1" x14ac:dyDescent="0.4">
      <c r="A322" s="23"/>
      <c r="B322" s="23"/>
      <c r="D322" s="16"/>
      <c r="E322" s="32"/>
      <c r="F322" s="33"/>
      <c r="H322" s="16"/>
      <c r="I322" s="32"/>
      <c r="J322" s="33"/>
      <c r="K322" s="23"/>
      <c r="L322" s="23"/>
      <c r="M322" s="23"/>
      <c r="N322"/>
      <c r="O322"/>
      <c r="P322"/>
      <c r="Q322"/>
      <c r="R322"/>
      <c r="S322"/>
      <c r="T322"/>
      <c r="U322"/>
      <c r="V322"/>
      <c r="W322"/>
      <c r="X322"/>
      <c r="Y322"/>
    </row>
    <row r="323" spans="1:25" s="13" customFormat="1" x14ac:dyDescent="0.4">
      <c r="A323" s="23"/>
      <c r="B323" s="23"/>
      <c r="D323" s="16"/>
      <c r="E323" s="32"/>
      <c r="F323" s="33"/>
      <c r="H323" s="16"/>
      <c r="I323" s="32"/>
      <c r="J323" s="33"/>
      <c r="K323" s="23"/>
      <c r="L323" s="23"/>
      <c r="M323" s="23"/>
      <c r="N323"/>
      <c r="O323"/>
      <c r="P323"/>
      <c r="Q323"/>
      <c r="R323"/>
      <c r="S323"/>
      <c r="T323"/>
      <c r="U323"/>
      <c r="V323"/>
      <c r="W323"/>
      <c r="X323"/>
      <c r="Y323"/>
    </row>
    <row r="324" spans="1:25" s="13" customFormat="1" x14ac:dyDescent="0.4">
      <c r="A324" s="23"/>
      <c r="B324" s="23"/>
      <c r="D324" s="16"/>
      <c r="E324" s="32"/>
      <c r="F324" s="33"/>
      <c r="H324" s="16"/>
      <c r="I324" s="32"/>
      <c r="J324" s="33"/>
      <c r="K324" s="23"/>
      <c r="L324" s="23"/>
      <c r="M324" s="23"/>
      <c r="N324"/>
      <c r="O324"/>
      <c r="P324"/>
      <c r="Q324"/>
      <c r="R324"/>
      <c r="S324"/>
      <c r="T324"/>
      <c r="U324"/>
      <c r="V324"/>
      <c r="W324"/>
      <c r="X324"/>
      <c r="Y324"/>
    </row>
    <row r="325" spans="1:25" s="13" customFormat="1" x14ac:dyDescent="0.4">
      <c r="A325" s="23"/>
      <c r="B325" s="23"/>
      <c r="D325" s="16"/>
      <c r="E325" s="32"/>
      <c r="F325" s="33"/>
      <c r="H325" s="16"/>
      <c r="I325" s="32"/>
      <c r="J325" s="33"/>
      <c r="K325" s="23"/>
      <c r="L325" s="23"/>
      <c r="M325" s="23"/>
      <c r="N325"/>
      <c r="O325"/>
      <c r="P325"/>
      <c r="Q325"/>
      <c r="R325"/>
      <c r="S325"/>
      <c r="T325"/>
      <c r="U325"/>
      <c r="V325"/>
      <c r="W325"/>
      <c r="X325"/>
      <c r="Y325"/>
    </row>
    <row r="326" spans="1:25" s="13" customFormat="1" x14ac:dyDescent="0.4">
      <c r="A326" s="23"/>
      <c r="B326" s="23"/>
      <c r="D326" s="16"/>
      <c r="E326" s="32"/>
      <c r="F326" s="33"/>
      <c r="H326" s="16"/>
      <c r="I326" s="32"/>
      <c r="J326" s="33"/>
      <c r="K326" s="23"/>
      <c r="L326" s="23"/>
      <c r="M326" s="23"/>
      <c r="N326"/>
      <c r="O326"/>
      <c r="P326"/>
      <c r="Q326"/>
      <c r="R326"/>
      <c r="S326"/>
      <c r="T326"/>
      <c r="U326"/>
      <c r="V326"/>
      <c r="W326"/>
      <c r="X326"/>
      <c r="Y326"/>
    </row>
    <row r="327" spans="1:25" s="13" customFormat="1" x14ac:dyDescent="0.4">
      <c r="A327" s="23"/>
      <c r="B327" s="23"/>
      <c r="D327" s="16"/>
      <c r="E327" s="32"/>
      <c r="F327" s="33"/>
      <c r="H327" s="16"/>
      <c r="I327" s="32"/>
      <c r="J327" s="33"/>
      <c r="K327" s="23"/>
      <c r="L327" s="23"/>
      <c r="M327" s="23"/>
      <c r="N327"/>
      <c r="O327"/>
      <c r="P327"/>
      <c r="Q327"/>
      <c r="R327"/>
      <c r="S327"/>
      <c r="T327"/>
      <c r="U327"/>
      <c r="V327"/>
      <c r="W327"/>
      <c r="X327"/>
      <c r="Y327"/>
    </row>
    <row r="328" spans="1:25" s="13" customFormat="1" x14ac:dyDescent="0.4">
      <c r="A328" s="23"/>
      <c r="B328" s="23"/>
      <c r="D328" s="16"/>
      <c r="E328" s="32"/>
      <c r="F328" s="33"/>
      <c r="H328" s="16"/>
      <c r="I328" s="32"/>
      <c r="J328" s="33"/>
      <c r="K328" s="23"/>
      <c r="L328" s="23"/>
      <c r="M328" s="23"/>
      <c r="N328"/>
      <c r="O328"/>
      <c r="P328"/>
      <c r="Q328"/>
      <c r="R328"/>
      <c r="S328"/>
      <c r="T328"/>
      <c r="U328"/>
      <c r="V328"/>
      <c r="W328"/>
      <c r="X328"/>
      <c r="Y328"/>
    </row>
    <row r="329" spans="1:25" s="13" customFormat="1" x14ac:dyDescent="0.4">
      <c r="A329" s="23"/>
      <c r="B329" s="23"/>
      <c r="D329" s="16"/>
      <c r="E329" s="32"/>
      <c r="F329" s="33"/>
      <c r="H329" s="16"/>
      <c r="I329" s="32"/>
      <c r="J329" s="33"/>
      <c r="K329" s="23"/>
      <c r="L329" s="23"/>
      <c r="M329" s="23"/>
      <c r="N329"/>
      <c r="O329"/>
      <c r="P329"/>
      <c r="Q329"/>
      <c r="R329"/>
      <c r="S329"/>
      <c r="T329"/>
      <c r="U329"/>
      <c r="V329"/>
      <c r="W329"/>
      <c r="X329"/>
      <c r="Y329"/>
    </row>
    <row r="330" spans="1:25" s="13" customFormat="1" x14ac:dyDescent="0.4">
      <c r="A330" s="23"/>
      <c r="B330" s="23"/>
      <c r="D330" s="16"/>
      <c r="E330" s="32"/>
      <c r="F330" s="33"/>
      <c r="H330" s="16"/>
      <c r="I330" s="32"/>
      <c r="J330" s="33"/>
      <c r="K330" s="23"/>
      <c r="L330" s="23"/>
      <c r="M330" s="23"/>
      <c r="N330"/>
      <c r="O330"/>
      <c r="P330"/>
      <c r="Q330"/>
      <c r="R330"/>
      <c r="S330"/>
      <c r="T330"/>
      <c r="U330"/>
      <c r="V330"/>
      <c r="W330"/>
      <c r="X330"/>
      <c r="Y330"/>
    </row>
    <row r="331" spans="1:25" s="13" customFormat="1" x14ac:dyDescent="0.4">
      <c r="A331" s="23"/>
      <c r="B331" s="23"/>
      <c r="D331" s="16"/>
      <c r="E331" s="32"/>
      <c r="F331" s="33"/>
      <c r="H331" s="16"/>
      <c r="I331" s="32"/>
      <c r="J331" s="33"/>
      <c r="K331" s="23"/>
      <c r="L331" s="23"/>
      <c r="M331" s="23"/>
      <c r="N331"/>
      <c r="O331"/>
      <c r="P331"/>
      <c r="Q331"/>
      <c r="R331"/>
      <c r="S331"/>
      <c r="T331"/>
      <c r="U331"/>
      <c r="V331"/>
      <c r="W331"/>
      <c r="X331"/>
      <c r="Y331"/>
    </row>
    <row r="332" spans="1:25" s="13" customFormat="1" x14ac:dyDescent="0.4">
      <c r="A332" s="23"/>
      <c r="B332" s="23"/>
      <c r="D332" s="16"/>
      <c r="E332" s="32"/>
      <c r="F332" s="33"/>
      <c r="H332" s="16"/>
      <c r="I332" s="32"/>
      <c r="J332" s="33"/>
      <c r="K332" s="23"/>
      <c r="L332" s="23"/>
      <c r="M332" s="23"/>
      <c r="N332"/>
      <c r="O332"/>
      <c r="P332"/>
      <c r="Q332"/>
      <c r="R332"/>
      <c r="S332"/>
      <c r="T332"/>
      <c r="U332"/>
      <c r="V332"/>
      <c r="W332"/>
      <c r="X332"/>
      <c r="Y332"/>
    </row>
    <row r="333" spans="1:25" s="13" customFormat="1" x14ac:dyDescent="0.4">
      <c r="A333" s="23"/>
      <c r="B333" s="23"/>
      <c r="D333" s="16"/>
      <c r="E333" s="32"/>
      <c r="F333" s="33"/>
      <c r="H333" s="16"/>
      <c r="I333" s="32"/>
      <c r="J333" s="33"/>
      <c r="K333" s="23"/>
      <c r="L333" s="23"/>
      <c r="M333" s="23"/>
      <c r="N333"/>
      <c r="O333"/>
      <c r="P333"/>
      <c r="Q333"/>
      <c r="R333"/>
      <c r="S333"/>
      <c r="T333"/>
      <c r="U333"/>
      <c r="V333"/>
      <c r="W333"/>
      <c r="X333"/>
      <c r="Y333"/>
    </row>
    <row r="334" spans="1:25" s="13" customFormat="1" x14ac:dyDescent="0.4">
      <c r="A334" s="23"/>
      <c r="B334" s="23"/>
      <c r="D334" s="16"/>
      <c r="E334" s="32"/>
      <c r="F334" s="33"/>
      <c r="H334" s="16"/>
      <c r="I334" s="32"/>
      <c r="J334" s="33"/>
      <c r="K334" s="23"/>
      <c r="L334" s="23"/>
      <c r="M334" s="23"/>
      <c r="N334"/>
      <c r="O334"/>
      <c r="P334"/>
      <c r="Q334"/>
      <c r="R334"/>
      <c r="S334"/>
      <c r="T334"/>
      <c r="U334"/>
      <c r="V334"/>
      <c r="W334"/>
      <c r="X334"/>
      <c r="Y334"/>
    </row>
    <row r="335" spans="1:25" s="13" customFormat="1" x14ac:dyDescent="0.4">
      <c r="A335" s="23"/>
      <c r="B335" s="23"/>
      <c r="D335" s="16"/>
      <c r="E335" s="32"/>
      <c r="F335" s="33"/>
      <c r="H335" s="16"/>
      <c r="I335" s="32"/>
      <c r="J335" s="33"/>
      <c r="K335" s="23"/>
      <c r="L335" s="23"/>
      <c r="M335" s="23"/>
      <c r="N335"/>
      <c r="O335"/>
      <c r="P335"/>
      <c r="Q335"/>
      <c r="R335"/>
      <c r="S335"/>
      <c r="T335"/>
      <c r="U335"/>
      <c r="V335"/>
      <c r="W335"/>
      <c r="X335"/>
      <c r="Y335"/>
    </row>
    <row r="336" spans="1:25" s="13" customFormat="1" x14ac:dyDescent="0.4">
      <c r="A336" s="23"/>
      <c r="B336" s="23"/>
      <c r="D336" s="16"/>
      <c r="E336" s="32"/>
      <c r="F336" s="33"/>
      <c r="H336" s="16"/>
      <c r="I336" s="32"/>
      <c r="J336" s="33"/>
      <c r="K336" s="23"/>
      <c r="L336" s="23"/>
      <c r="M336" s="23"/>
      <c r="N336"/>
      <c r="O336"/>
      <c r="P336"/>
      <c r="Q336"/>
      <c r="R336"/>
      <c r="S336"/>
      <c r="T336"/>
      <c r="U336"/>
      <c r="V336"/>
      <c r="W336"/>
      <c r="X336"/>
      <c r="Y336"/>
    </row>
    <row r="337" spans="1:25" s="13" customFormat="1" x14ac:dyDescent="0.4">
      <c r="A337" s="23"/>
      <c r="B337" s="23"/>
      <c r="D337" s="16"/>
      <c r="E337" s="32"/>
      <c r="F337" s="33"/>
      <c r="H337" s="16"/>
      <c r="I337" s="32"/>
      <c r="J337" s="33"/>
      <c r="K337" s="23"/>
      <c r="L337" s="23"/>
      <c r="M337" s="23"/>
      <c r="N337"/>
      <c r="O337"/>
      <c r="P337"/>
      <c r="Q337"/>
      <c r="R337"/>
      <c r="S337"/>
      <c r="T337"/>
      <c r="U337"/>
      <c r="V337"/>
      <c r="W337"/>
      <c r="X337"/>
      <c r="Y337"/>
    </row>
    <row r="338" spans="1:25" s="13" customFormat="1" x14ac:dyDescent="0.4">
      <c r="A338" s="23"/>
      <c r="B338" s="23"/>
      <c r="D338" s="16"/>
      <c r="E338" s="32"/>
      <c r="F338" s="33"/>
      <c r="H338" s="16"/>
      <c r="I338" s="32"/>
      <c r="J338" s="33"/>
      <c r="K338" s="23"/>
      <c r="L338" s="23"/>
      <c r="M338" s="23"/>
      <c r="N338"/>
      <c r="O338"/>
      <c r="P338"/>
      <c r="Q338"/>
      <c r="R338"/>
      <c r="S338"/>
      <c r="T338"/>
      <c r="U338"/>
      <c r="V338"/>
      <c r="W338"/>
      <c r="X338"/>
      <c r="Y338"/>
    </row>
    <row r="339" spans="1:25" s="13" customFormat="1" x14ac:dyDescent="0.4">
      <c r="A339" s="23"/>
      <c r="B339" s="23"/>
      <c r="D339" s="16"/>
      <c r="E339" s="32"/>
      <c r="F339" s="33"/>
      <c r="H339" s="16"/>
      <c r="I339" s="32"/>
      <c r="J339" s="33"/>
      <c r="K339" s="23"/>
      <c r="L339" s="23"/>
      <c r="M339" s="23"/>
      <c r="N339"/>
      <c r="O339"/>
      <c r="P339"/>
      <c r="Q339"/>
      <c r="R339"/>
      <c r="S339"/>
      <c r="T339"/>
      <c r="U339"/>
      <c r="V339"/>
      <c r="W339"/>
      <c r="X339"/>
      <c r="Y339"/>
    </row>
    <row r="340" spans="1:25" s="13" customFormat="1" x14ac:dyDescent="0.4">
      <c r="A340" s="23"/>
      <c r="B340" s="23"/>
      <c r="D340" s="16"/>
      <c r="E340" s="32"/>
      <c r="F340" s="33"/>
      <c r="H340" s="16"/>
      <c r="I340" s="32"/>
      <c r="J340" s="33"/>
      <c r="K340" s="23"/>
      <c r="L340" s="23"/>
      <c r="M340" s="23"/>
      <c r="N340"/>
      <c r="O340"/>
      <c r="P340"/>
      <c r="Q340"/>
      <c r="R340"/>
      <c r="S340"/>
      <c r="T340"/>
      <c r="U340"/>
      <c r="V340"/>
      <c r="W340"/>
      <c r="X340"/>
      <c r="Y340"/>
    </row>
    <row r="341" spans="1:25" s="13" customFormat="1" x14ac:dyDescent="0.4">
      <c r="A341" s="23"/>
      <c r="B341" s="23"/>
      <c r="D341" s="16"/>
      <c r="E341" s="32"/>
      <c r="F341" s="33"/>
      <c r="H341" s="16"/>
      <c r="I341" s="32"/>
      <c r="J341" s="33"/>
      <c r="K341" s="23"/>
      <c r="L341" s="23"/>
      <c r="M341" s="23"/>
      <c r="N341"/>
      <c r="O341"/>
      <c r="P341"/>
      <c r="Q341"/>
      <c r="R341"/>
      <c r="S341"/>
      <c r="T341"/>
      <c r="U341"/>
      <c r="V341"/>
      <c r="W341"/>
      <c r="X341"/>
      <c r="Y341"/>
    </row>
    <row r="342" spans="1:25" s="13" customFormat="1" x14ac:dyDescent="0.4">
      <c r="A342" s="23"/>
      <c r="B342" s="23"/>
      <c r="D342" s="16"/>
      <c r="E342" s="32"/>
      <c r="F342" s="33"/>
      <c r="H342" s="16"/>
      <c r="I342" s="32"/>
      <c r="J342" s="33"/>
      <c r="K342" s="23"/>
      <c r="L342" s="23"/>
      <c r="M342" s="23"/>
      <c r="N342"/>
      <c r="O342"/>
      <c r="P342"/>
      <c r="Q342"/>
      <c r="R342"/>
      <c r="S342"/>
      <c r="T342"/>
      <c r="U342"/>
      <c r="V342"/>
      <c r="W342"/>
      <c r="X342"/>
      <c r="Y342"/>
    </row>
    <row r="343" spans="1:25" s="13" customFormat="1" x14ac:dyDescent="0.4">
      <c r="A343" s="23"/>
      <c r="B343" s="23"/>
      <c r="D343" s="16"/>
      <c r="E343" s="32"/>
      <c r="F343" s="33"/>
      <c r="H343" s="16"/>
      <c r="I343" s="32"/>
      <c r="J343" s="33"/>
      <c r="K343" s="23"/>
      <c r="L343" s="23"/>
      <c r="M343" s="23"/>
      <c r="N343"/>
      <c r="O343"/>
      <c r="P343"/>
      <c r="Q343"/>
      <c r="R343"/>
      <c r="S343"/>
      <c r="T343"/>
      <c r="U343"/>
      <c r="V343"/>
      <c r="W343"/>
      <c r="X343"/>
      <c r="Y343"/>
    </row>
    <row r="344" spans="1:25" s="13" customFormat="1" x14ac:dyDescent="0.4">
      <c r="A344" s="23"/>
      <c r="B344" s="23"/>
      <c r="D344" s="16"/>
      <c r="E344" s="32"/>
      <c r="F344" s="33"/>
      <c r="H344" s="16"/>
      <c r="I344" s="32"/>
      <c r="J344" s="33"/>
      <c r="K344" s="23"/>
      <c r="L344" s="23"/>
      <c r="M344" s="23"/>
      <c r="N344"/>
      <c r="O344"/>
      <c r="P344"/>
      <c r="Q344"/>
      <c r="R344"/>
      <c r="S344"/>
      <c r="T344"/>
      <c r="U344"/>
      <c r="V344"/>
      <c r="W344"/>
      <c r="X344"/>
      <c r="Y344"/>
    </row>
    <row r="345" spans="1:25" s="13" customFormat="1" x14ac:dyDescent="0.4">
      <c r="A345" s="23"/>
      <c r="B345" s="23"/>
      <c r="D345" s="16"/>
      <c r="E345" s="32"/>
      <c r="F345" s="33"/>
      <c r="H345" s="16"/>
      <c r="I345" s="32"/>
      <c r="J345" s="33"/>
      <c r="K345" s="23"/>
      <c r="L345" s="23"/>
      <c r="M345" s="23"/>
      <c r="N345"/>
      <c r="O345"/>
      <c r="P345"/>
      <c r="Q345"/>
      <c r="R345"/>
      <c r="S345"/>
      <c r="T345"/>
      <c r="U345"/>
      <c r="V345"/>
      <c r="W345"/>
      <c r="X345"/>
      <c r="Y345"/>
    </row>
    <row r="346" spans="1:25" s="13" customFormat="1" x14ac:dyDescent="0.4">
      <c r="A346" s="23"/>
      <c r="B346" s="23"/>
      <c r="D346" s="16"/>
      <c r="E346" s="32"/>
      <c r="F346" s="33"/>
      <c r="H346" s="16"/>
      <c r="I346" s="32"/>
      <c r="J346" s="33"/>
      <c r="K346" s="23"/>
      <c r="L346" s="23"/>
      <c r="M346" s="23"/>
      <c r="N346"/>
      <c r="O346"/>
      <c r="P346"/>
      <c r="Q346"/>
      <c r="R346"/>
      <c r="S346"/>
      <c r="T346"/>
      <c r="U346"/>
      <c r="V346"/>
      <c r="W346"/>
      <c r="X346"/>
      <c r="Y346"/>
    </row>
    <row r="347" spans="1:25" s="13" customFormat="1" x14ac:dyDescent="0.4">
      <c r="A347" s="23"/>
      <c r="B347" s="23"/>
      <c r="D347" s="16"/>
      <c r="E347" s="32"/>
      <c r="F347" s="33"/>
      <c r="H347" s="16"/>
      <c r="I347" s="32"/>
      <c r="J347" s="33"/>
      <c r="K347" s="23"/>
      <c r="L347" s="23"/>
      <c r="M347" s="23"/>
      <c r="N347"/>
      <c r="O347"/>
      <c r="P347"/>
      <c r="Q347"/>
      <c r="R347"/>
      <c r="S347"/>
      <c r="T347"/>
      <c r="U347"/>
      <c r="V347"/>
      <c r="W347"/>
      <c r="X347"/>
      <c r="Y347"/>
    </row>
    <row r="348" spans="1:25" s="13" customFormat="1" x14ac:dyDescent="0.4">
      <c r="A348" s="23"/>
      <c r="B348" s="23"/>
      <c r="D348" s="16"/>
      <c r="E348" s="32"/>
      <c r="F348" s="33"/>
      <c r="H348" s="16"/>
      <c r="I348" s="32"/>
      <c r="J348" s="33"/>
      <c r="K348" s="23"/>
      <c r="L348" s="23"/>
      <c r="M348" s="23"/>
      <c r="N348"/>
      <c r="O348"/>
      <c r="P348"/>
      <c r="Q348"/>
      <c r="R348"/>
      <c r="S348"/>
      <c r="T348"/>
      <c r="U348"/>
      <c r="V348"/>
      <c r="W348"/>
      <c r="X348"/>
      <c r="Y348"/>
    </row>
    <row r="349" spans="1:25" s="13" customFormat="1" x14ac:dyDescent="0.4">
      <c r="A349" s="23"/>
      <c r="B349" s="23"/>
      <c r="D349" s="16"/>
      <c r="E349" s="32"/>
      <c r="F349" s="33"/>
      <c r="H349" s="16"/>
      <c r="I349" s="32"/>
      <c r="J349" s="33"/>
      <c r="K349" s="23"/>
      <c r="L349" s="23"/>
      <c r="M349" s="23"/>
      <c r="N349"/>
      <c r="O349"/>
      <c r="P349"/>
      <c r="Q349"/>
      <c r="R349"/>
      <c r="S349"/>
      <c r="T349"/>
      <c r="U349"/>
      <c r="V349"/>
      <c r="W349"/>
      <c r="X349"/>
      <c r="Y349"/>
    </row>
    <row r="350" spans="1:25" s="13" customFormat="1" x14ac:dyDescent="0.4">
      <c r="A350" s="23"/>
      <c r="B350" s="23"/>
      <c r="D350" s="16"/>
      <c r="E350" s="32"/>
      <c r="F350" s="33"/>
      <c r="H350" s="16"/>
      <c r="I350" s="32"/>
      <c r="J350" s="33"/>
      <c r="K350" s="23"/>
      <c r="L350" s="23"/>
      <c r="M350" s="23"/>
      <c r="N350"/>
      <c r="O350"/>
      <c r="P350"/>
      <c r="Q350"/>
      <c r="R350"/>
      <c r="S350"/>
      <c r="T350"/>
      <c r="U350"/>
      <c r="V350"/>
      <c r="W350"/>
      <c r="X350"/>
      <c r="Y350"/>
    </row>
    <row r="351" spans="1:25" s="13" customFormat="1" x14ac:dyDescent="0.4">
      <c r="A351" s="23"/>
      <c r="B351" s="23"/>
      <c r="D351" s="16"/>
      <c r="E351" s="32"/>
      <c r="F351" s="33"/>
      <c r="H351" s="16"/>
      <c r="I351" s="32"/>
      <c r="J351" s="33"/>
      <c r="K351" s="23"/>
      <c r="L351" s="23"/>
      <c r="M351" s="23"/>
      <c r="N351"/>
      <c r="O351"/>
      <c r="P351"/>
      <c r="Q351"/>
      <c r="R351"/>
      <c r="S351"/>
      <c r="T351"/>
      <c r="U351"/>
      <c r="V351"/>
      <c r="W351"/>
      <c r="X351"/>
      <c r="Y351"/>
    </row>
    <row r="352" spans="1:25" s="13" customFormat="1" x14ac:dyDescent="0.4">
      <c r="A352" s="23"/>
      <c r="B352" s="23"/>
      <c r="D352" s="16"/>
      <c r="E352" s="32"/>
      <c r="F352" s="33"/>
      <c r="H352" s="16"/>
      <c r="I352" s="32"/>
      <c r="J352" s="33"/>
      <c r="K352" s="23"/>
      <c r="L352" s="23"/>
      <c r="M352" s="23"/>
      <c r="N352"/>
      <c r="O352"/>
      <c r="P352"/>
      <c r="Q352"/>
      <c r="R352"/>
      <c r="S352"/>
      <c r="T352"/>
      <c r="U352"/>
      <c r="V352"/>
      <c r="W352"/>
      <c r="X352"/>
      <c r="Y352"/>
    </row>
    <row r="353" spans="1:25" s="13" customFormat="1" x14ac:dyDescent="0.4">
      <c r="A353" s="23"/>
      <c r="B353" s="23"/>
      <c r="D353" s="16"/>
      <c r="E353" s="32"/>
      <c r="F353" s="33"/>
      <c r="H353" s="16"/>
      <c r="I353" s="32"/>
      <c r="J353" s="33"/>
      <c r="K353" s="23"/>
      <c r="L353" s="23"/>
      <c r="M353" s="23"/>
      <c r="N353"/>
      <c r="O353"/>
      <c r="P353"/>
      <c r="Q353"/>
      <c r="R353"/>
      <c r="S353"/>
      <c r="T353"/>
      <c r="U353"/>
      <c r="V353"/>
      <c r="W353"/>
      <c r="X353"/>
      <c r="Y353"/>
    </row>
    <row r="354" spans="1:25" s="13" customFormat="1" x14ac:dyDescent="0.4">
      <c r="A354" s="23"/>
      <c r="B354" s="23"/>
      <c r="D354" s="16"/>
      <c r="E354" s="32"/>
      <c r="F354" s="33"/>
      <c r="H354" s="16"/>
      <c r="I354" s="32"/>
      <c r="J354" s="33"/>
      <c r="K354" s="23"/>
      <c r="L354" s="23"/>
      <c r="M354" s="23"/>
      <c r="N354"/>
      <c r="O354"/>
      <c r="P354"/>
      <c r="Q354"/>
      <c r="R354"/>
      <c r="S354"/>
      <c r="T354"/>
      <c r="U354"/>
      <c r="V354"/>
      <c r="W354"/>
      <c r="X354"/>
      <c r="Y354"/>
    </row>
    <row r="355" spans="1:25" s="13" customFormat="1" x14ac:dyDescent="0.4">
      <c r="A355" s="23"/>
      <c r="B355" s="23"/>
      <c r="D355" s="16"/>
      <c r="E355" s="32"/>
      <c r="F355" s="33"/>
      <c r="H355" s="16"/>
      <c r="I355" s="32"/>
      <c r="J355" s="33"/>
      <c r="K355" s="23"/>
      <c r="L355" s="23"/>
      <c r="M355" s="23"/>
      <c r="N355"/>
      <c r="O355"/>
      <c r="P355"/>
      <c r="Q355"/>
      <c r="R355"/>
      <c r="S355"/>
      <c r="T355"/>
      <c r="U355"/>
      <c r="V355"/>
      <c r="W355"/>
      <c r="X355"/>
      <c r="Y355"/>
    </row>
    <row r="356" spans="1:25" s="13" customFormat="1" x14ac:dyDescent="0.4">
      <c r="A356" s="23"/>
      <c r="B356" s="23"/>
      <c r="D356" s="16"/>
      <c r="E356" s="32"/>
      <c r="F356" s="33"/>
      <c r="H356" s="16"/>
      <c r="I356" s="32"/>
      <c r="J356" s="33"/>
      <c r="K356" s="23"/>
      <c r="L356" s="23"/>
      <c r="M356" s="23"/>
      <c r="N356"/>
      <c r="O356"/>
      <c r="P356"/>
      <c r="Q356"/>
      <c r="R356"/>
      <c r="S356"/>
      <c r="T356"/>
      <c r="U356"/>
      <c r="V356"/>
      <c r="W356"/>
      <c r="X356"/>
      <c r="Y356"/>
    </row>
    <row r="357" spans="1:25" s="13" customFormat="1" x14ac:dyDescent="0.4">
      <c r="A357" s="23"/>
      <c r="B357" s="23"/>
      <c r="D357" s="16"/>
      <c r="E357" s="32"/>
      <c r="F357" s="33"/>
      <c r="H357" s="16"/>
      <c r="I357" s="32"/>
      <c r="J357" s="33"/>
      <c r="K357" s="23"/>
      <c r="L357" s="23"/>
      <c r="M357" s="23"/>
      <c r="N357"/>
      <c r="O357"/>
      <c r="P357"/>
      <c r="Q357"/>
      <c r="R357"/>
      <c r="S357"/>
      <c r="T357"/>
      <c r="U357"/>
      <c r="V357"/>
      <c r="W357"/>
      <c r="X357"/>
      <c r="Y357"/>
    </row>
    <row r="358" spans="1:25" s="13" customFormat="1" x14ac:dyDescent="0.4">
      <c r="A358" s="23"/>
      <c r="B358" s="23"/>
      <c r="D358" s="16"/>
      <c r="E358" s="32"/>
      <c r="F358" s="33"/>
      <c r="H358" s="16"/>
      <c r="I358" s="32"/>
      <c r="J358" s="33"/>
      <c r="K358" s="23"/>
      <c r="L358" s="23"/>
      <c r="M358" s="23"/>
      <c r="N358"/>
      <c r="O358"/>
      <c r="P358"/>
      <c r="Q358"/>
      <c r="R358"/>
      <c r="S358"/>
      <c r="T358"/>
      <c r="U358"/>
      <c r="V358"/>
      <c r="W358"/>
      <c r="X358"/>
      <c r="Y358"/>
    </row>
    <row r="359" spans="1:25" s="13" customFormat="1" x14ac:dyDescent="0.4">
      <c r="A359" s="23"/>
      <c r="B359" s="23"/>
      <c r="D359" s="16"/>
      <c r="E359" s="32"/>
      <c r="F359" s="33"/>
      <c r="H359" s="16"/>
      <c r="I359" s="32"/>
      <c r="J359" s="33"/>
      <c r="K359" s="23"/>
      <c r="L359" s="23"/>
      <c r="M359" s="23"/>
      <c r="N359"/>
      <c r="O359"/>
      <c r="P359"/>
      <c r="Q359"/>
      <c r="R359"/>
      <c r="S359"/>
      <c r="T359"/>
      <c r="U359"/>
      <c r="V359"/>
      <c r="W359"/>
      <c r="X359"/>
      <c r="Y359"/>
    </row>
    <row r="360" spans="1:25" s="13" customFormat="1" x14ac:dyDescent="0.4">
      <c r="A360" s="23"/>
      <c r="B360" s="23"/>
      <c r="D360" s="16"/>
      <c r="E360" s="32"/>
      <c r="F360" s="33"/>
      <c r="H360" s="16"/>
      <c r="I360" s="32"/>
      <c r="J360" s="33"/>
      <c r="K360" s="23"/>
      <c r="L360" s="23"/>
      <c r="M360" s="23"/>
      <c r="N360"/>
      <c r="O360"/>
      <c r="P360"/>
      <c r="Q360"/>
      <c r="R360"/>
      <c r="S360"/>
      <c r="T360"/>
      <c r="U360"/>
      <c r="V360"/>
      <c r="W360"/>
      <c r="X360"/>
      <c r="Y360"/>
    </row>
    <row r="361" spans="1:25" s="13" customFormat="1" x14ac:dyDescent="0.4">
      <c r="A361" s="23"/>
      <c r="B361" s="23"/>
      <c r="D361" s="16"/>
      <c r="E361" s="32"/>
      <c r="F361" s="33"/>
      <c r="H361" s="16"/>
      <c r="I361" s="32"/>
      <c r="J361" s="33"/>
      <c r="K361" s="23"/>
      <c r="L361" s="23"/>
      <c r="M361" s="23"/>
      <c r="N361"/>
      <c r="O361"/>
      <c r="P361"/>
      <c r="Q361"/>
      <c r="R361"/>
      <c r="S361"/>
      <c r="T361"/>
      <c r="U361"/>
      <c r="V361"/>
      <c r="W361"/>
      <c r="X361"/>
      <c r="Y361"/>
    </row>
    <row r="362" spans="1:25" s="13" customFormat="1" x14ac:dyDescent="0.4">
      <c r="A362" s="23"/>
      <c r="B362" s="23"/>
      <c r="D362" s="16"/>
      <c r="E362" s="32"/>
      <c r="F362" s="33"/>
      <c r="H362" s="16"/>
      <c r="I362" s="32"/>
      <c r="J362" s="33"/>
      <c r="K362" s="23"/>
      <c r="L362" s="23"/>
      <c r="M362" s="23"/>
      <c r="N362"/>
      <c r="O362"/>
      <c r="P362"/>
      <c r="Q362"/>
      <c r="R362"/>
      <c r="S362"/>
      <c r="T362"/>
      <c r="U362"/>
      <c r="V362"/>
      <c r="W362"/>
      <c r="X362"/>
      <c r="Y362"/>
    </row>
    <row r="363" spans="1:25" s="13" customFormat="1" x14ac:dyDescent="0.4">
      <c r="A363" s="23"/>
      <c r="B363" s="23"/>
      <c r="D363" s="16"/>
      <c r="E363" s="32"/>
      <c r="F363" s="33"/>
      <c r="H363" s="16"/>
      <c r="I363" s="32"/>
      <c r="J363" s="33"/>
      <c r="K363" s="23"/>
      <c r="L363" s="23"/>
      <c r="M363" s="23"/>
      <c r="N363"/>
      <c r="O363"/>
      <c r="P363"/>
      <c r="Q363"/>
      <c r="R363"/>
      <c r="S363"/>
      <c r="T363"/>
      <c r="U363"/>
      <c r="V363"/>
      <c r="W363"/>
      <c r="X363"/>
      <c r="Y363"/>
    </row>
    <row r="364" spans="1:25" s="13" customFormat="1" x14ac:dyDescent="0.4">
      <c r="A364" s="23"/>
      <c r="B364" s="23"/>
      <c r="D364" s="16"/>
      <c r="E364" s="32"/>
      <c r="F364" s="33"/>
      <c r="H364" s="16"/>
      <c r="I364" s="32"/>
      <c r="J364" s="33"/>
      <c r="K364" s="23"/>
      <c r="L364" s="23"/>
      <c r="M364" s="23"/>
      <c r="N364"/>
      <c r="O364"/>
      <c r="P364"/>
      <c r="Q364"/>
      <c r="R364"/>
      <c r="S364"/>
      <c r="T364"/>
      <c r="U364"/>
      <c r="V364"/>
      <c r="W364"/>
      <c r="X364"/>
      <c r="Y364"/>
    </row>
    <row r="365" spans="1:25" s="13" customFormat="1" x14ac:dyDescent="0.4">
      <c r="A365" s="23"/>
      <c r="B365" s="23"/>
      <c r="D365" s="16"/>
      <c r="E365" s="32"/>
      <c r="F365" s="33"/>
      <c r="H365" s="16"/>
      <c r="I365" s="32"/>
      <c r="J365" s="33"/>
      <c r="K365" s="23"/>
      <c r="L365" s="23"/>
      <c r="M365" s="23"/>
      <c r="N365"/>
      <c r="O365"/>
      <c r="P365"/>
      <c r="Q365"/>
      <c r="R365"/>
      <c r="S365"/>
      <c r="T365"/>
      <c r="U365"/>
      <c r="V365"/>
      <c r="W365"/>
      <c r="X365"/>
      <c r="Y365"/>
    </row>
    <row r="366" spans="1:25" s="13" customFormat="1" x14ac:dyDescent="0.4">
      <c r="A366" s="23"/>
      <c r="B366" s="23"/>
      <c r="D366" s="16"/>
      <c r="E366" s="32"/>
      <c r="F366" s="33"/>
      <c r="H366" s="16"/>
      <c r="I366" s="32"/>
      <c r="J366" s="33"/>
      <c r="K366" s="23"/>
      <c r="L366" s="23"/>
      <c r="M366" s="23"/>
      <c r="N366"/>
      <c r="O366"/>
      <c r="P366"/>
      <c r="Q366"/>
      <c r="R366"/>
      <c r="S366"/>
      <c r="T366"/>
      <c r="U366"/>
      <c r="V366"/>
      <c r="W366"/>
      <c r="X366"/>
      <c r="Y366"/>
    </row>
    <row r="367" spans="1:25" s="13" customFormat="1" x14ac:dyDescent="0.4">
      <c r="A367" s="23"/>
      <c r="B367" s="23"/>
      <c r="D367" s="16"/>
      <c r="E367" s="32"/>
      <c r="F367" s="33"/>
      <c r="H367" s="16"/>
      <c r="I367" s="32"/>
      <c r="J367" s="33"/>
      <c r="K367" s="23"/>
      <c r="L367" s="23"/>
      <c r="M367" s="23"/>
      <c r="N367"/>
      <c r="O367"/>
      <c r="P367"/>
      <c r="Q367"/>
      <c r="R367"/>
      <c r="S367"/>
      <c r="T367"/>
      <c r="U367"/>
      <c r="V367"/>
      <c r="W367"/>
      <c r="X367"/>
      <c r="Y367"/>
    </row>
    <row r="368" spans="1:25" s="13" customFormat="1" x14ac:dyDescent="0.4">
      <c r="A368" s="23"/>
      <c r="B368" s="23"/>
      <c r="D368" s="16"/>
      <c r="E368" s="32"/>
      <c r="F368" s="33"/>
      <c r="H368" s="16"/>
      <c r="I368" s="32"/>
      <c r="J368" s="33"/>
      <c r="K368" s="23"/>
      <c r="L368" s="23"/>
      <c r="M368" s="23"/>
      <c r="N368"/>
      <c r="O368"/>
      <c r="P368"/>
      <c r="Q368"/>
      <c r="R368"/>
      <c r="S368"/>
      <c r="T368"/>
      <c r="U368"/>
      <c r="V368"/>
      <c r="W368"/>
      <c r="X368"/>
      <c r="Y368"/>
    </row>
    <row r="369" spans="1:25" s="13" customFormat="1" x14ac:dyDescent="0.4">
      <c r="A369" s="23"/>
      <c r="B369" s="23"/>
      <c r="D369" s="16"/>
      <c r="E369" s="32"/>
      <c r="F369" s="33"/>
      <c r="H369" s="16"/>
      <c r="I369" s="32"/>
      <c r="J369" s="33"/>
      <c r="K369" s="23"/>
      <c r="L369" s="23"/>
      <c r="M369" s="23"/>
      <c r="N369"/>
      <c r="O369"/>
      <c r="P369"/>
      <c r="Q369"/>
      <c r="R369"/>
      <c r="S369"/>
      <c r="T369"/>
      <c r="U369"/>
      <c r="V369"/>
      <c r="W369"/>
      <c r="X369"/>
      <c r="Y369"/>
    </row>
    <row r="370" spans="1:25" s="13" customFormat="1" x14ac:dyDescent="0.4">
      <c r="A370" s="23"/>
      <c r="B370" s="23"/>
      <c r="D370" s="16"/>
      <c r="E370" s="32"/>
      <c r="F370" s="33"/>
      <c r="H370" s="16"/>
      <c r="I370" s="32"/>
      <c r="J370" s="33"/>
      <c r="K370" s="23"/>
      <c r="L370" s="23"/>
      <c r="M370" s="23"/>
      <c r="N370"/>
      <c r="O370"/>
      <c r="P370"/>
      <c r="Q370"/>
      <c r="R370"/>
      <c r="S370"/>
      <c r="T370"/>
      <c r="U370"/>
      <c r="V370"/>
      <c r="W370"/>
      <c r="X370"/>
      <c r="Y370"/>
    </row>
    <row r="371" spans="1:25" s="13" customFormat="1" x14ac:dyDescent="0.4">
      <c r="A371" s="23"/>
      <c r="B371" s="23"/>
      <c r="D371" s="16"/>
      <c r="E371" s="32"/>
      <c r="F371" s="33"/>
      <c r="H371" s="16"/>
      <c r="I371" s="32"/>
      <c r="J371" s="33"/>
      <c r="K371" s="23"/>
      <c r="L371" s="23"/>
      <c r="M371" s="23"/>
      <c r="N371"/>
      <c r="O371"/>
      <c r="P371"/>
      <c r="Q371"/>
      <c r="R371"/>
      <c r="S371"/>
      <c r="T371"/>
      <c r="U371"/>
      <c r="V371"/>
      <c r="W371"/>
      <c r="X371"/>
      <c r="Y371"/>
    </row>
    <row r="372" spans="1:25" s="13" customFormat="1" x14ac:dyDescent="0.4">
      <c r="A372" s="23"/>
      <c r="B372" s="23"/>
      <c r="D372" s="16"/>
      <c r="E372" s="32"/>
      <c r="F372" s="33"/>
      <c r="H372" s="16"/>
      <c r="I372" s="32"/>
      <c r="J372" s="33"/>
      <c r="K372" s="23"/>
      <c r="L372" s="23"/>
      <c r="M372" s="23"/>
      <c r="N372"/>
      <c r="O372"/>
      <c r="P372"/>
      <c r="Q372"/>
      <c r="R372"/>
      <c r="S372"/>
      <c r="T372"/>
      <c r="U372"/>
      <c r="V372"/>
      <c r="W372"/>
      <c r="X372"/>
      <c r="Y372"/>
    </row>
    <row r="373" spans="1:25" s="13" customFormat="1" x14ac:dyDescent="0.4">
      <c r="A373" s="23"/>
      <c r="B373" s="23"/>
      <c r="D373" s="16"/>
      <c r="E373" s="32"/>
      <c r="F373" s="33"/>
      <c r="H373" s="16"/>
      <c r="I373" s="32"/>
      <c r="J373" s="33"/>
      <c r="K373" s="23"/>
      <c r="L373" s="23"/>
      <c r="M373" s="23"/>
      <c r="N373"/>
      <c r="O373"/>
      <c r="P373"/>
      <c r="Q373"/>
      <c r="R373"/>
      <c r="S373"/>
      <c r="T373"/>
      <c r="U373"/>
      <c r="V373"/>
      <c r="W373"/>
      <c r="X373"/>
      <c r="Y373"/>
    </row>
    <row r="374" spans="1:25" s="13" customFormat="1" x14ac:dyDescent="0.4">
      <c r="A374" s="23"/>
      <c r="B374" s="23"/>
      <c r="D374" s="16"/>
      <c r="E374" s="32"/>
      <c r="F374" s="33"/>
      <c r="H374" s="16"/>
      <c r="I374" s="32"/>
      <c r="J374" s="33"/>
      <c r="K374" s="23"/>
      <c r="L374" s="23"/>
      <c r="M374" s="23"/>
      <c r="N374"/>
      <c r="O374"/>
      <c r="P374"/>
      <c r="Q374"/>
      <c r="R374"/>
      <c r="S374"/>
      <c r="T374"/>
      <c r="U374"/>
      <c r="V374"/>
      <c r="W374"/>
      <c r="X374"/>
      <c r="Y374"/>
    </row>
    <row r="375" spans="1:25" s="13" customFormat="1" x14ac:dyDescent="0.4">
      <c r="A375" s="23"/>
      <c r="B375" s="23"/>
      <c r="D375" s="16"/>
      <c r="E375" s="32"/>
      <c r="F375" s="33"/>
      <c r="H375" s="16"/>
      <c r="I375" s="32"/>
      <c r="J375" s="33"/>
      <c r="K375" s="23"/>
      <c r="L375" s="23"/>
      <c r="M375" s="23"/>
      <c r="N375"/>
      <c r="O375"/>
      <c r="P375"/>
      <c r="Q375"/>
      <c r="R375"/>
      <c r="S375"/>
      <c r="T375"/>
      <c r="U375"/>
      <c r="V375"/>
      <c r="W375"/>
      <c r="X375"/>
      <c r="Y375"/>
    </row>
    <row r="376" spans="1:25" s="13" customFormat="1" x14ac:dyDescent="0.4">
      <c r="A376" s="23"/>
      <c r="B376" s="23"/>
      <c r="D376" s="16"/>
      <c r="E376" s="32"/>
      <c r="F376" s="33"/>
      <c r="H376" s="16"/>
      <c r="I376" s="32"/>
      <c r="J376" s="33"/>
      <c r="K376" s="23"/>
      <c r="L376" s="23"/>
      <c r="M376" s="23"/>
      <c r="N376"/>
      <c r="O376"/>
      <c r="P376"/>
      <c r="Q376"/>
      <c r="R376"/>
      <c r="S376"/>
      <c r="T376"/>
      <c r="U376"/>
      <c r="V376"/>
      <c r="W376"/>
      <c r="X376"/>
      <c r="Y376"/>
    </row>
    <row r="377" spans="1:25" s="13" customFormat="1" x14ac:dyDescent="0.4">
      <c r="A377" s="23"/>
      <c r="B377" s="23"/>
      <c r="D377" s="16"/>
      <c r="E377" s="32"/>
      <c r="F377" s="33"/>
      <c r="H377" s="16"/>
      <c r="I377" s="32"/>
      <c r="J377" s="33"/>
      <c r="K377" s="23"/>
      <c r="L377" s="23"/>
      <c r="M377" s="23"/>
      <c r="N377"/>
      <c r="O377"/>
      <c r="P377"/>
      <c r="Q377"/>
      <c r="R377"/>
      <c r="S377"/>
      <c r="T377"/>
      <c r="U377"/>
      <c r="V377"/>
      <c r="W377"/>
      <c r="X377"/>
      <c r="Y377"/>
    </row>
    <row r="378" spans="1:25" s="13" customFormat="1" x14ac:dyDescent="0.4">
      <c r="A378" s="23"/>
      <c r="B378" s="23"/>
      <c r="D378" s="16"/>
      <c r="E378" s="32"/>
      <c r="F378" s="33"/>
      <c r="H378" s="16"/>
      <c r="I378" s="32"/>
      <c r="J378" s="33"/>
      <c r="K378" s="23"/>
      <c r="L378" s="23"/>
      <c r="M378" s="23"/>
      <c r="N378"/>
      <c r="O378"/>
      <c r="P378"/>
      <c r="Q378"/>
      <c r="R378"/>
      <c r="S378"/>
      <c r="T378"/>
      <c r="U378"/>
      <c r="V378"/>
      <c r="W378"/>
      <c r="X378"/>
      <c r="Y378"/>
    </row>
    <row r="379" spans="1:25" s="13" customFormat="1" x14ac:dyDescent="0.4">
      <c r="A379" s="23"/>
      <c r="B379" s="23"/>
      <c r="D379" s="16"/>
      <c r="E379" s="32"/>
      <c r="F379" s="33"/>
      <c r="H379" s="16"/>
      <c r="I379" s="32"/>
      <c r="J379" s="33"/>
      <c r="K379" s="23"/>
      <c r="L379" s="23"/>
      <c r="M379" s="23"/>
      <c r="N379"/>
      <c r="O379"/>
      <c r="P379"/>
      <c r="Q379"/>
      <c r="R379"/>
      <c r="S379"/>
      <c r="T379"/>
      <c r="U379"/>
      <c r="V379"/>
      <c r="W379"/>
      <c r="X379"/>
      <c r="Y379"/>
    </row>
    <row r="380" spans="1:25" s="13" customFormat="1" x14ac:dyDescent="0.4">
      <c r="A380" s="23"/>
      <c r="B380" s="23"/>
      <c r="D380" s="16"/>
      <c r="E380" s="32"/>
      <c r="F380" s="33"/>
      <c r="H380" s="16"/>
      <c r="I380" s="32"/>
      <c r="J380" s="33"/>
      <c r="K380" s="23"/>
      <c r="L380" s="23"/>
      <c r="M380" s="23"/>
      <c r="N380"/>
      <c r="O380"/>
      <c r="P380"/>
      <c r="Q380"/>
      <c r="R380"/>
      <c r="S380"/>
      <c r="T380"/>
      <c r="U380"/>
      <c r="V380"/>
      <c r="W380"/>
      <c r="X380"/>
      <c r="Y380"/>
    </row>
    <row r="381" spans="1:25" s="13" customFormat="1" x14ac:dyDescent="0.4">
      <c r="A381" s="23"/>
      <c r="B381" s="23"/>
      <c r="D381" s="16"/>
      <c r="E381" s="32"/>
      <c r="F381" s="33"/>
      <c r="H381" s="16"/>
      <c r="I381" s="32"/>
      <c r="J381" s="33"/>
      <c r="K381" s="23"/>
      <c r="L381" s="23"/>
      <c r="M381" s="23"/>
      <c r="N381"/>
      <c r="O381"/>
      <c r="P381"/>
      <c r="Q381"/>
      <c r="R381"/>
      <c r="S381"/>
      <c r="T381"/>
      <c r="U381"/>
      <c r="V381"/>
      <c r="W381"/>
      <c r="X381"/>
      <c r="Y381"/>
    </row>
    <row r="382" spans="1:25" s="13" customFormat="1" x14ac:dyDescent="0.4">
      <c r="A382" s="23"/>
      <c r="B382" s="23"/>
      <c r="D382" s="16"/>
      <c r="E382" s="32"/>
      <c r="F382" s="33"/>
      <c r="H382" s="16"/>
      <c r="I382" s="32"/>
      <c r="J382" s="33"/>
      <c r="K382" s="23"/>
      <c r="L382" s="23"/>
      <c r="M382" s="23"/>
      <c r="N382"/>
      <c r="O382"/>
      <c r="P382"/>
      <c r="Q382"/>
      <c r="R382"/>
      <c r="S382"/>
      <c r="T382"/>
      <c r="U382"/>
      <c r="V382"/>
      <c r="W382"/>
      <c r="X382"/>
      <c r="Y382"/>
    </row>
    <row r="383" spans="1:25" s="13" customFormat="1" x14ac:dyDescent="0.4">
      <c r="A383" s="23"/>
      <c r="B383" s="23"/>
      <c r="D383" s="16"/>
      <c r="E383" s="32"/>
      <c r="F383" s="33"/>
      <c r="H383" s="16"/>
      <c r="I383" s="32"/>
      <c r="J383" s="33"/>
      <c r="K383" s="23"/>
      <c r="L383" s="23"/>
      <c r="M383" s="23"/>
      <c r="N383"/>
      <c r="O383"/>
      <c r="P383"/>
      <c r="Q383"/>
      <c r="R383"/>
      <c r="S383"/>
      <c r="T383"/>
      <c r="U383"/>
      <c r="V383"/>
      <c r="W383"/>
      <c r="X383"/>
      <c r="Y383"/>
    </row>
    <row r="384" spans="1:25" s="13" customFormat="1" x14ac:dyDescent="0.4">
      <c r="A384" s="23"/>
      <c r="B384" s="23"/>
      <c r="D384" s="16"/>
      <c r="E384" s="32"/>
      <c r="F384" s="33"/>
      <c r="H384" s="16"/>
      <c r="I384" s="32"/>
      <c r="J384" s="33"/>
      <c r="K384" s="23"/>
      <c r="L384" s="23"/>
      <c r="M384" s="23"/>
      <c r="N384"/>
      <c r="O384"/>
      <c r="P384"/>
      <c r="Q384"/>
      <c r="R384"/>
      <c r="S384"/>
      <c r="T384"/>
      <c r="U384"/>
      <c r="V384"/>
      <c r="W384"/>
      <c r="X384"/>
      <c r="Y384"/>
    </row>
    <row r="385" spans="1:25" s="13" customFormat="1" x14ac:dyDescent="0.4">
      <c r="A385" s="23"/>
      <c r="B385" s="23"/>
      <c r="D385" s="16"/>
      <c r="E385" s="32"/>
      <c r="F385" s="33"/>
      <c r="H385" s="16"/>
      <c r="I385" s="32"/>
      <c r="J385" s="33"/>
      <c r="K385" s="23"/>
      <c r="L385" s="23"/>
      <c r="M385" s="23"/>
      <c r="N385"/>
      <c r="O385"/>
      <c r="P385"/>
      <c r="Q385"/>
      <c r="R385"/>
      <c r="S385"/>
      <c r="T385"/>
      <c r="U385"/>
      <c r="V385"/>
      <c r="W385"/>
      <c r="X385"/>
      <c r="Y385"/>
    </row>
    <row r="386" spans="1:25" s="13" customFormat="1" x14ac:dyDescent="0.4">
      <c r="A386" s="23"/>
      <c r="B386" s="23"/>
      <c r="D386" s="16"/>
      <c r="E386" s="32"/>
      <c r="F386" s="33"/>
      <c r="H386" s="16"/>
      <c r="I386" s="32"/>
      <c r="J386" s="33"/>
      <c r="K386" s="23"/>
      <c r="L386" s="23"/>
      <c r="M386" s="23"/>
      <c r="N386"/>
      <c r="O386"/>
      <c r="P386"/>
      <c r="Q386"/>
      <c r="R386"/>
      <c r="S386"/>
      <c r="T386"/>
      <c r="U386"/>
      <c r="V386"/>
      <c r="W386"/>
      <c r="X386"/>
      <c r="Y386"/>
    </row>
    <row r="387" spans="1:25" s="13" customFormat="1" x14ac:dyDescent="0.4">
      <c r="A387" s="23"/>
      <c r="B387" s="23"/>
      <c r="D387" s="16"/>
      <c r="E387" s="32"/>
      <c r="F387" s="33"/>
      <c r="H387" s="16"/>
      <c r="I387" s="32"/>
      <c r="J387" s="33"/>
      <c r="K387" s="23"/>
      <c r="L387" s="23"/>
      <c r="M387" s="23"/>
      <c r="N387"/>
      <c r="O387"/>
      <c r="P387"/>
      <c r="Q387"/>
      <c r="R387"/>
      <c r="S387"/>
      <c r="T387"/>
      <c r="U387"/>
      <c r="V387"/>
      <c r="W387"/>
      <c r="X387"/>
      <c r="Y387"/>
    </row>
    <row r="388" spans="1:25" s="13" customFormat="1" x14ac:dyDescent="0.4">
      <c r="A388" s="23"/>
      <c r="B388" s="23"/>
      <c r="D388" s="16"/>
      <c r="E388" s="32"/>
      <c r="F388" s="33"/>
      <c r="H388" s="16"/>
      <c r="I388" s="32"/>
      <c r="J388" s="33"/>
      <c r="K388" s="23"/>
      <c r="L388" s="23"/>
      <c r="M388" s="23"/>
      <c r="N388"/>
      <c r="O388"/>
      <c r="P388"/>
      <c r="Q388"/>
      <c r="R388"/>
      <c r="S388"/>
      <c r="T388"/>
      <c r="U388"/>
      <c r="V388"/>
      <c r="W388"/>
      <c r="X388"/>
      <c r="Y388"/>
    </row>
    <row r="389" spans="1:25" s="13" customFormat="1" x14ac:dyDescent="0.4">
      <c r="A389" s="23"/>
      <c r="B389" s="23"/>
      <c r="D389" s="16"/>
      <c r="E389" s="32"/>
      <c r="F389" s="33"/>
      <c r="H389" s="16"/>
      <c r="I389" s="32"/>
      <c r="J389" s="33"/>
      <c r="K389" s="23"/>
      <c r="L389" s="23"/>
      <c r="M389" s="23"/>
      <c r="N389"/>
      <c r="O389"/>
      <c r="P389"/>
      <c r="Q389"/>
      <c r="R389"/>
      <c r="S389"/>
      <c r="T389"/>
      <c r="U389"/>
      <c r="V389"/>
      <c r="W389"/>
      <c r="X389"/>
      <c r="Y389"/>
    </row>
    <row r="390" spans="1:25" s="13" customFormat="1" x14ac:dyDescent="0.4">
      <c r="A390" s="23"/>
      <c r="B390" s="23"/>
      <c r="D390" s="16"/>
      <c r="E390" s="32"/>
      <c r="F390" s="33"/>
      <c r="H390" s="16"/>
      <c r="I390" s="32"/>
      <c r="J390" s="33"/>
      <c r="K390" s="23"/>
      <c r="L390" s="23"/>
      <c r="M390" s="23"/>
      <c r="N390"/>
      <c r="O390"/>
      <c r="P390"/>
      <c r="Q390"/>
      <c r="R390"/>
      <c r="S390"/>
      <c r="T390"/>
      <c r="U390"/>
      <c r="V390"/>
      <c r="W390"/>
      <c r="X390"/>
      <c r="Y390"/>
    </row>
    <row r="391" spans="1:25" s="13" customFormat="1" x14ac:dyDescent="0.4">
      <c r="A391" s="23"/>
      <c r="B391" s="23"/>
      <c r="D391" s="16"/>
      <c r="E391" s="32"/>
      <c r="F391" s="33"/>
      <c r="H391" s="16"/>
      <c r="I391" s="32"/>
      <c r="J391" s="33"/>
      <c r="K391" s="23"/>
      <c r="L391" s="23"/>
      <c r="M391" s="23"/>
      <c r="N391"/>
      <c r="O391"/>
      <c r="P391"/>
      <c r="Q391"/>
      <c r="R391"/>
      <c r="S391"/>
      <c r="T391"/>
      <c r="U391"/>
      <c r="V391"/>
      <c r="W391"/>
      <c r="X391"/>
      <c r="Y391"/>
    </row>
    <row r="392" spans="1:25" s="13" customFormat="1" x14ac:dyDescent="0.4">
      <c r="A392" s="23"/>
      <c r="B392" s="23"/>
      <c r="D392" s="16"/>
      <c r="E392" s="32"/>
      <c r="F392" s="33"/>
      <c r="H392" s="16"/>
      <c r="I392" s="32"/>
      <c r="J392" s="33"/>
      <c r="K392" s="23"/>
      <c r="L392" s="23"/>
      <c r="M392" s="23"/>
      <c r="N392"/>
      <c r="O392"/>
      <c r="P392"/>
      <c r="Q392"/>
      <c r="R392"/>
      <c r="S392"/>
      <c r="T392"/>
      <c r="U392"/>
      <c r="V392"/>
      <c r="W392"/>
      <c r="X392"/>
      <c r="Y392"/>
    </row>
    <row r="393" spans="1:25" s="13" customFormat="1" x14ac:dyDescent="0.4">
      <c r="A393" s="23"/>
      <c r="B393" s="23"/>
      <c r="D393" s="16"/>
      <c r="E393" s="32"/>
      <c r="F393" s="33"/>
      <c r="H393" s="16"/>
      <c r="I393" s="32"/>
      <c r="J393" s="33"/>
      <c r="K393" s="23"/>
      <c r="L393" s="23"/>
      <c r="M393" s="23"/>
      <c r="N393"/>
      <c r="O393"/>
      <c r="P393"/>
      <c r="Q393"/>
      <c r="R393"/>
      <c r="S393"/>
      <c r="T393"/>
      <c r="U393"/>
      <c r="V393"/>
      <c r="W393"/>
      <c r="X393"/>
      <c r="Y393"/>
    </row>
    <row r="394" spans="1:25" s="13" customFormat="1" x14ac:dyDescent="0.4">
      <c r="A394" s="23"/>
      <c r="B394" s="23"/>
      <c r="D394" s="16"/>
      <c r="E394" s="32"/>
      <c r="F394" s="33"/>
      <c r="H394" s="16"/>
      <c r="I394" s="32"/>
      <c r="J394" s="33"/>
      <c r="K394" s="23"/>
      <c r="L394" s="23"/>
      <c r="M394" s="23"/>
      <c r="N394"/>
      <c r="O394"/>
      <c r="P394"/>
      <c r="Q394"/>
      <c r="R394"/>
      <c r="S394"/>
      <c r="T394"/>
      <c r="U394"/>
      <c r="V394"/>
      <c r="W394"/>
      <c r="X394"/>
      <c r="Y394"/>
    </row>
    <row r="395" spans="1:25" s="13" customFormat="1" x14ac:dyDescent="0.4">
      <c r="A395" s="23"/>
      <c r="B395" s="23"/>
      <c r="D395" s="16"/>
      <c r="E395" s="32"/>
      <c r="F395" s="33"/>
      <c r="H395" s="16"/>
      <c r="I395" s="32"/>
      <c r="J395" s="33"/>
      <c r="K395" s="23"/>
      <c r="L395" s="23"/>
      <c r="M395" s="23"/>
      <c r="N395"/>
      <c r="O395"/>
      <c r="P395"/>
      <c r="Q395"/>
      <c r="R395"/>
      <c r="S395"/>
      <c r="T395"/>
      <c r="U395"/>
      <c r="V395"/>
      <c r="W395"/>
      <c r="X395"/>
      <c r="Y395"/>
    </row>
    <row r="396" spans="1:25" s="13" customFormat="1" x14ac:dyDescent="0.4">
      <c r="A396" s="23"/>
      <c r="B396" s="23"/>
      <c r="D396" s="16"/>
      <c r="E396" s="32"/>
      <c r="F396" s="33"/>
      <c r="H396" s="16"/>
      <c r="I396" s="32"/>
      <c r="J396" s="33"/>
      <c r="K396" s="23"/>
      <c r="L396" s="23"/>
      <c r="M396" s="23"/>
      <c r="N396"/>
      <c r="O396"/>
      <c r="P396"/>
      <c r="Q396"/>
      <c r="R396"/>
      <c r="S396"/>
      <c r="T396"/>
      <c r="U396"/>
      <c r="V396"/>
      <c r="W396"/>
      <c r="X396"/>
      <c r="Y396"/>
    </row>
    <row r="397" spans="1:25" s="13" customFormat="1" x14ac:dyDescent="0.4">
      <c r="A397" s="23"/>
      <c r="B397" s="23"/>
      <c r="D397" s="16"/>
      <c r="E397" s="32"/>
      <c r="F397" s="33"/>
      <c r="H397" s="16"/>
      <c r="I397" s="32"/>
      <c r="J397" s="33"/>
      <c r="K397" s="23"/>
      <c r="L397" s="23"/>
      <c r="M397" s="23"/>
      <c r="N397"/>
      <c r="O397"/>
      <c r="P397"/>
      <c r="Q397"/>
      <c r="R397"/>
      <c r="S397"/>
      <c r="T397"/>
      <c r="U397"/>
      <c r="V397"/>
      <c r="W397"/>
      <c r="X397"/>
      <c r="Y397"/>
    </row>
    <row r="398" spans="1:25" s="13" customFormat="1" x14ac:dyDescent="0.4">
      <c r="A398" s="23"/>
      <c r="B398" s="23"/>
      <c r="D398" s="16"/>
      <c r="E398" s="32"/>
      <c r="F398" s="33"/>
      <c r="H398" s="16"/>
      <c r="I398" s="32"/>
      <c r="J398" s="33"/>
      <c r="K398" s="23"/>
      <c r="L398" s="23"/>
      <c r="M398" s="23"/>
      <c r="N398"/>
      <c r="O398"/>
      <c r="P398"/>
      <c r="Q398"/>
      <c r="R398"/>
      <c r="S398"/>
      <c r="T398"/>
      <c r="U398"/>
      <c r="V398"/>
      <c r="W398"/>
      <c r="X398"/>
      <c r="Y398"/>
    </row>
    <row r="399" spans="1:25" s="13" customFormat="1" x14ac:dyDescent="0.4">
      <c r="A399" s="23"/>
      <c r="B399" s="23"/>
      <c r="D399" s="16"/>
      <c r="E399" s="32"/>
      <c r="F399" s="33"/>
      <c r="H399" s="16"/>
      <c r="I399" s="32"/>
      <c r="J399" s="33"/>
      <c r="K399" s="23"/>
      <c r="L399" s="23"/>
      <c r="M399" s="23"/>
      <c r="N399"/>
      <c r="O399"/>
      <c r="P399"/>
      <c r="Q399"/>
      <c r="R399"/>
      <c r="S399"/>
      <c r="T399"/>
      <c r="U399"/>
      <c r="V399"/>
      <c r="W399"/>
      <c r="X399"/>
      <c r="Y399"/>
    </row>
    <row r="400" spans="1:25" s="13" customFormat="1" x14ac:dyDescent="0.4">
      <c r="A400" s="23"/>
      <c r="B400" s="23"/>
      <c r="D400" s="16"/>
      <c r="E400" s="32"/>
      <c r="F400" s="33"/>
      <c r="H400" s="16"/>
      <c r="I400" s="32"/>
      <c r="J400" s="33"/>
      <c r="K400" s="23"/>
      <c r="L400" s="23"/>
      <c r="M400" s="23"/>
      <c r="N400"/>
      <c r="O400"/>
      <c r="P400"/>
      <c r="Q400"/>
      <c r="R400"/>
      <c r="S400"/>
      <c r="T400"/>
      <c r="U400"/>
      <c r="V400"/>
      <c r="W400"/>
      <c r="X400"/>
      <c r="Y400"/>
    </row>
    <row r="401" spans="1:25" s="13" customFormat="1" x14ac:dyDescent="0.4">
      <c r="A401" s="23"/>
      <c r="B401" s="23"/>
      <c r="D401" s="16"/>
      <c r="E401" s="32"/>
      <c r="F401" s="33"/>
      <c r="H401" s="16"/>
      <c r="I401" s="32"/>
      <c r="J401" s="33"/>
      <c r="K401" s="23"/>
      <c r="L401" s="23"/>
      <c r="M401" s="23"/>
      <c r="N401"/>
      <c r="O401"/>
      <c r="P401"/>
      <c r="Q401"/>
      <c r="R401"/>
      <c r="S401"/>
      <c r="T401"/>
      <c r="U401"/>
      <c r="V401"/>
      <c r="W401"/>
      <c r="X401"/>
      <c r="Y401"/>
    </row>
    <row r="402" spans="1:25" s="13" customFormat="1" x14ac:dyDescent="0.4">
      <c r="A402" s="23"/>
      <c r="B402" s="23"/>
      <c r="D402" s="16"/>
      <c r="E402" s="32"/>
      <c r="F402" s="33"/>
      <c r="H402" s="16"/>
      <c r="I402" s="32"/>
      <c r="J402" s="33"/>
      <c r="K402" s="23"/>
      <c r="L402" s="23"/>
      <c r="M402" s="23"/>
      <c r="N402"/>
      <c r="O402"/>
      <c r="P402"/>
      <c r="Q402"/>
      <c r="R402"/>
      <c r="S402"/>
      <c r="T402"/>
      <c r="U402"/>
      <c r="V402"/>
      <c r="W402"/>
      <c r="X402"/>
      <c r="Y402"/>
    </row>
    <row r="403" spans="1:25" s="13" customFormat="1" x14ac:dyDescent="0.4">
      <c r="A403" s="23"/>
      <c r="B403" s="23"/>
      <c r="D403" s="16"/>
      <c r="E403" s="32"/>
      <c r="F403" s="33"/>
      <c r="H403" s="16"/>
      <c r="I403" s="32"/>
      <c r="J403" s="33"/>
      <c r="K403" s="23"/>
      <c r="L403" s="23"/>
      <c r="M403" s="23"/>
      <c r="N403"/>
      <c r="O403"/>
      <c r="P403"/>
      <c r="Q403"/>
      <c r="R403"/>
      <c r="S403"/>
      <c r="T403"/>
      <c r="U403"/>
      <c r="V403"/>
      <c r="W403"/>
      <c r="X403"/>
      <c r="Y403"/>
    </row>
    <row r="404" spans="1:25" s="13" customFormat="1" x14ac:dyDescent="0.4">
      <c r="A404" s="23"/>
      <c r="B404" s="23"/>
      <c r="D404" s="16"/>
      <c r="E404" s="32"/>
      <c r="F404" s="33"/>
      <c r="H404" s="16"/>
      <c r="I404" s="32"/>
      <c r="J404" s="33"/>
      <c r="K404" s="23"/>
      <c r="L404" s="23"/>
      <c r="M404" s="23"/>
      <c r="N404"/>
      <c r="O404"/>
      <c r="P404"/>
      <c r="Q404"/>
      <c r="R404"/>
      <c r="S404"/>
      <c r="T404"/>
      <c r="U404"/>
      <c r="V404"/>
      <c r="W404"/>
      <c r="X404"/>
      <c r="Y404"/>
    </row>
    <row r="405" spans="1:25" s="13" customFormat="1" x14ac:dyDescent="0.4">
      <c r="A405" s="23"/>
      <c r="B405" s="23"/>
      <c r="D405" s="16"/>
      <c r="E405" s="32"/>
      <c r="F405" s="33"/>
      <c r="H405" s="16"/>
      <c r="I405" s="32"/>
      <c r="J405" s="33"/>
      <c r="K405" s="23"/>
      <c r="L405" s="23"/>
      <c r="M405" s="23"/>
      <c r="N405"/>
      <c r="O405"/>
      <c r="P405"/>
      <c r="Q405"/>
      <c r="R405"/>
      <c r="S405"/>
      <c r="T405"/>
      <c r="U405"/>
      <c r="V405"/>
      <c r="W405"/>
      <c r="X405"/>
      <c r="Y405"/>
    </row>
    <row r="406" spans="1:25" s="13" customFormat="1" x14ac:dyDescent="0.4">
      <c r="A406" s="23"/>
      <c r="B406" s="23"/>
      <c r="D406" s="16"/>
      <c r="E406" s="32"/>
      <c r="F406" s="33"/>
      <c r="H406" s="16"/>
      <c r="I406" s="32"/>
      <c r="J406" s="33"/>
      <c r="K406" s="23"/>
      <c r="L406" s="23"/>
      <c r="M406" s="23"/>
      <c r="N406"/>
      <c r="O406"/>
      <c r="P406"/>
      <c r="Q406"/>
      <c r="R406"/>
      <c r="S406"/>
      <c r="T406"/>
      <c r="U406"/>
      <c r="V406"/>
      <c r="W406"/>
      <c r="X406"/>
      <c r="Y406"/>
    </row>
    <row r="407" spans="1:25" s="13" customFormat="1" x14ac:dyDescent="0.4">
      <c r="A407" s="23"/>
      <c r="B407" s="23"/>
      <c r="D407" s="16"/>
      <c r="E407" s="32"/>
      <c r="F407" s="33"/>
      <c r="H407" s="16"/>
      <c r="I407" s="32"/>
      <c r="J407" s="33"/>
      <c r="K407" s="23"/>
      <c r="L407" s="23"/>
      <c r="M407" s="23"/>
      <c r="N407"/>
      <c r="O407"/>
      <c r="P407"/>
      <c r="Q407"/>
      <c r="R407"/>
      <c r="S407"/>
      <c r="T407"/>
      <c r="U407"/>
      <c r="V407"/>
      <c r="W407"/>
      <c r="X407"/>
      <c r="Y407"/>
    </row>
    <row r="408" spans="1:25" s="13" customFormat="1" x14ac:dyDescent="0.4">
      <c r="A408" s="23"/>
      <c r="B408" s="23"/>
      <c r="D408" s="16"/>
      <c r="E408" s="32"/>
      <c r="F408" s="33"/>
      <c r="H408" s="16"/>
      <c r="I408" s="32"/>
      <c r="J408" s="33"/>
      <c r="K408" s="23"/>
      <c r="L408" s="23"/>
      <c r="M408" s="23"/>
      <c r="N408"/>
      <c r="O408"/>
      <c r="P408"/>
      <c r="Q408"/>
      <c r="R408"/>
      <c r="S408"/>
      <c r="T408"/>
      <c r="U408"/>
      <c r="V408"/>
      <c r="W408"/>
      <c r="X408"/>
      <c r="Y408"/>
    </row>
    <row r="409" spans="1:25" s="13" customFormat="1" x14ac:dyDescent="0.4">
      <c r="A409" s="23"/>
      <c r="B409" s="23"/>
      <c r="D409" s="16"/>
      <c r="E409" s="32"/>
      <c r="F409" s="33"/>
      <c r="H409" s="16"/>
      <c r="I409" s="32"/>
      <c r="J409" s="33"/>
      <c r="K409" s="23"/>
      <c r="L409" s="23"/>
      <c r="M409" s="23"/>
      <c r="N409"/>
      <c r="O409"/>
      <c r="P409"/>
      <c r="Q409"/>
      <c r="R409"/>
      <c r="S409"/>
      <c r="T409"/>
      <c r="U409"/>
      <c r="V409"/>
      <c r="W409"/>
      <c r="X409"/>
      <c r="Y409"/>
    </row>
    <row r="410" spans="1:25" s="13" customFormat="1" x14ac:dyDescent="0.4">
      <c r="A410" s="23"/>
      <c r="B410" s="23"/>
      <c r="D410" s="16"/>
      <c r="E410" s="32"/>
      <c r="F410" s="33"/>
      <c r="H410" s="16"/>
      <c r="I410" s="32"/>
      <c r="J410" s="33"/>
      <c r="K410" s="23"/>
      <c r="L410" s="23"/>
      <c r="M410" s="23"/>
      <c r="N410"/>
      <c r="O410"/>
      <c r="P410"/>
      <c r="Q410"/>
      <c r="R410"/>
      <c r="S410"/>
      <c r="T410"/>
      <c r="U410"/>
      <c r="V410"/>
      <c r="W410"/>
      <c r="X410"/>
      <c r="Y410"/>
    </row>
    <row r="411" spans="1:25" s="13" customFormat="1" x14ac:dyDescent="0.4">
      <c r="A411" s="23"/>
      <c r="B411" s="23"/>
      <c r="D411" s="16"/>
      <c r="E411" s="32"/>
      <c r="F411" s="33"/>
      <c r="H411" s="16"/>
      <c r="I411" s="32"/>
      <c r="J411" s="33"/>
      <c r="K411" s="23"/>
      <c r="L411" s="23"/>
      <c r="M411" s="23"/>
      <c r="N411"/>
      <c r="O411"/>
      <c r="P411"/>
      <c r="Q411"/>
      <c r="R411"/>
      <c r="S411"/>
      <c r="T411"/>
      <c r="U411"/>
      <c r="V411"/>
      <c r="W411"/>
      <c r="X411"/>
      <c r="Y411"/>
    </row>
    <row r="412" spans="1:25" s="13" customFormat="1" x14ac:dyDescent="0.4">
      <c r="A412" s="23"/>
      <c r="B412" s="23"/>
      <c r="D412" s="16"/>
      <c r="E412" s="32"/>
      <c r="F412" s="33"/>
      <c r="H412" s="16"/>
      <c r="I412" s="32"/>
      <c r="J412" s="33"/>
      <c r="K412" s="23"/>
      <c r="L412" s="23"/>
      <c r="M412" s="23"/>
      <c r="N412"/>
      <c r="O412"/>
      <c r="P412"/>
      <c r="Q412"/>
      <c r="R412"/>
      <c r="S412"/>
      <c r="T412"/>
      <c r="U412"/>
      <c r="V412"/>
      <c r="W412"/>
      <c r="X412"/>
      <c r="Y412"/>
    </row>
    <row r="413" spans="1:25" s="13" customFormat="1" x14ac:dyDescent="0.4">
      <c r="A413" s="23"/>
      <c r="B413" s="23"/>
      <c r="D413" s="16"/>
      <c r="E413" s="32"/>
      <c r="F413" s="33"/>
      <c r="H413" s="16"/>
      <c r="I413" s="32"/>
      <c r="J413" s="33"/>
      <c r="K413" s="23"/>
      <c r="L413" s="23"/>
      <c r="M413" s="23"/>
      <c r="N413"/>
      <c r="O413"/>
      <c r="P413"/>
      <c r="Q413"/>
      <c r="R413"/>
      <c r="S413"/>
      <c r="T413"/>
      <c r="U413"/>
      <c r="V413"/>
      <c r="W413"/>
      <c r="X413"/>
      <c r="Y413"/>
    </row>
    <row r="414" spans="1:25" s="13" customFormat="1" x14ac:dyDescent="0.4">
      <c r="A414" s="23"/>
      <c r="B414" s="23"/>
      <c r="D414" s="16"/>
      <c r="E414" s="32"/>
      <c r="F414" s="33"/>
      <c r="H414" s="16"/>
      <c r="I414" s="32"/>
      <c r="J414" s="33"/>
      <c r="K414" s="23"/>
      <c r="L414" s="23"/>
      <c r="M414" s="23"/>
      <c r="N414"/>
      <c r="O414"/>
      <c r="P414"/>
      <c r="Q414"/>
      <c r="R414"/>
      <c r="S414"/>
      <c r="T414"/>
      <c r="U414"/>
      <c r="V414"/>
      <c r="W414"/>
      <c r="X414"/>
      <c r="Y414"/>
    </row>
    <row r="415" spans="1:25" s="13" customFormat="1" x14ac:dyDescent="0.4">
      <c r="A415" s="23"/>
      <c r="B415" s="23"/>
      <c r="D415" s="16"/>
      <c r="E415" s="32"/>
      <c r="F415" s="33"/>
      <c r="H415" s="16"/>
      <c r="I415" s="32"/>
      <c r="J415" s="33"/>
      <c r="K415" s="23"/>
      <c r="L415" s="23"/>
      <c r="M415" s="23"/>
      <c r="N415"/>
      <c r="O415"/>
      <c r="P415"/>
      <c r="Q415"/>
      <c r="R415"/>
      <c r="S415"/>
      <c r="T415"/>
      <c r="U415"/>
      <c r="V415"/>
      <c r="W415"/>
      <c r="X415"/>
      <c r="Y415"/>
    </row>
    <row r="416" spans="1:25" s="13" customFormat="1" x14ac:dyDescent="0.4">
      <c r="A416" s="23"/>
      <c r="B416" s="23"/>
      <c r="D416" s="16"/>
      <c r="E416" s="32"/>
      <c r="F416" s="33"/>
      <c r="H416" s="16"/>
      <c r="I416" s="32"/>
      <c r="J416" s="33"/>
      <c r="K416" s="23"/>
      <c r="L416" s="23"/>
      <c r="M416" s="23"/>
      <c r="N416"/>
      <c r="O416"/>
      <c r="P416"/>
      <c r="Q416"/>
      <c r="R416"/>
      <c r="S416"/>
      <c r="T416"/>
      <c r="U416"/>
      <c r="V416"/>
      <c r="W416"/>
      <c r="X416"/>
      <c r="Y416"/>
    </row>
    <row r="417" spans="1:25" s="13" customFormat="1" x14ac:dyDescent="0.4">
      <c r="A417" s="23"/>
      <c r="B417" s="23"/>
      <c r="D417" s="16"/>
      <c r="E417" s="32"/>
      <c r="F417" s="33"/>
      <c r="H417" s="16"/>
      <c r="I417" s="32"/>
      <c r="J417" s="33"/>
      <c r="K417" s="23"/>
      <c r="L417" s="23"/>
      <c r="M417" s="23"/>
      <c r="N417"/>
      <c r="O417"/>
      <c r="P417"/>
      <c r="Q417"/>
      <c r="R417"/>
      <c r="S417"/>
      <c r="T417"/>
      <c r="U417"/>
      <c r="V417"/>
      <c r="W417"/>
      <c r="X417"/>
      <c r="Y417"/>
    </row>
    <row r="418" spans="1:25" s="13" customFormat="1" x14ac:dyDescent="0.4">
      <c r="A418" s="23"/>
      <c r="B418" s="23"/>
      <c r="D418" s="16"/>
      <c r="E418" s="32"/>
      <c r="F418" s="33"/>
      <c r="H418" s="16"/>
      <c r="I418" s="32"/>
      <c r="J418" s="33"/>
      <c r="K418" s="23"/>
      <c r="L418" s="23"/>
      <c r="M418" s="23"/>
      <c r="N418"/>
      <c r="O418"/>
      <c r="P418"/>
      <c r="Q418"/>
      <c r="R418"/>
      <c r="S418"/>
      <c r="T418"/>
      <c r="U418"/>
      <c r="V418"/>
      <c r="W418"/>
      <c r="X418"/>
      <c r="Y418"/>
    </row>
    <row r="419" spans="1:25" s="13" customFormat="1" x14ac:dyDescent="0.4">
      <c r="A419" s="23"/>
      <c r="B419" s="23"/>
      <c r="D419" s="16"/>
      <c r="E419" s="32"/>
      <c r="F419" s="33"/>
      <c r="H419" s="16"/>
      <c r="I419" s="32"/>
      <c r="J419" s="33"/>
      <c r="K419" s="23"/>
      <c r="L419" s="23"/>
      <c r="M419" s="23"/>
      <c r="N419"/>
      <c r="O419"/>
      <c r="P419"/>
      <c r="Q419"/>
      <c r="R419"/>
      <c r="S419"/>
      <c r="T419"/>
      <c r="U419"/>
      <c r="V419"/>
      <c r="W419"/>
      <c r="X419"/>
      <c r="Y419"/>
    </row>
    <row r="420" spans="1:25" s="13" customFormat="1" x14ac:dyDescent="0.4">
      <c r="A420" s="23"/>
      <c r="B420" s="23"/>
      <c r="D420" s="16"/>
      <c r="E420" s="32"/>
      <c r="F420" s="33"/>
      <c r="H420" s="16"/>
      <c r="I420" s="32"/>
      <c r="J420" s="33"/>
      <c r="K420" s="23"/>
      <c r="L420" s="23"/>
      <c r="M420" s="23"/>
      <c r="N420"/>
      <c r="O420"/>
      <c r="P420"/>
      <c r="Q420"/>
      <c r="R420"/>
      <c r="S420"/>
      <c r="T420"/>
      <c r="U420"/>
      <c r="V420"/>
      <c r="W420"/>
      <c r="X420"/>
      <c r="Y420"/>
    </row>
    <row r="421" spans="1:25" s="13" customFormat="1" x14ac:dyDescent="0.4">
      <c r="A421" s="23"/>
      <c r="B421" s="23"/>
      <c r="D421" s="16"/>
      <c r="E421" s="32"/>
      <c r="F421" s="33"/>
      <c r="H421" s="16"/>
      <c r="I421" s="32"/>
      <c r="J421" s="33"/>
      <c r="K421" s="23"/>
      <c r="L421" s="23"/>
      <c r="M421" s="23"/>
      <c r="N421"/>
      <c r="O421"/>
      <c r="P421"/>
      <c r="Q421"/>
      <c r="R421"/>
      <c r="S421"/>
      <c r="T421"/>
      <c r="U421"/>
      <c r="V421"/>
      <c r="W421"/>
      <c r="X421"/>
      <c r="Y421"/>
    </row>
    <row r="422" spans="1:25" s="13" customFormat="1" x14ac:dyDescent="0.4">
      <c r="A422" s="23"/>
      <c r="B422" s="23"/>
      <c r="D422" s="16"/>
      <c r="E422" s="32"/>
      <c r="F422" s="33"/>
      <c r="H422" s="16"/>
      <c r="I422" s="32"/>
      <c r="J422" s="33"/>
      <c r="K422" s="23"/>
      <c r="L422" s="23"/>
      <c r="M422" s="23"/>
      <c r="N422"/>
      <c r="O422"/>
      <c r="P422"/>
      <c r="Q422"/>
      <c r="R422"/>
      <c r="S422"/>
      <c r="T422"/>
      <c r="U422"/>
      <c r="V422"/>
      <c r="W422"/>
      <c r="X422"/>
      <c r="Y422"/>
    </row>
    <row r="423" spans="1:25" s="13" customFormat="1" x14ac:dyDescent="0.4">
      <c r="A423" s="23"/>
      <c r="B423" s="23"/>
      <c r="D423" s="16"/>
      <c r="E423" s="32"/>
      <c r="F423" s="33"/>
      <c r="H423" s="16"/>
      <c r="I423" s="32"/>
      <c r="J423" s="33"/>
      <c r="K423" s="23"/>
      <c r="L423" s="23"/>
      <c r="M423" s="23"/>
      <c r="N423"/>
      <c r="O423"/>
      <c r="P423"/>
      <c r="Q423"/>
      <c r="R423"/>
      <c r="S423"/>
      <c r="T423"/>
      <c r="U423"/>
      <c r="V423"/>
      <c r="W423"/>
      <c r="X423"/>
      <c r="Y423"/>
    </row>
    <row r="424" spans="1:25" s="13" customFormat="1" x14ac:dyDescent="0.4">
      <c r="A424" s="23"/>
      <c r="B424" s="23"/>
      <c r="D424" s="16"/>
      <c r="E424" s="32"/>
      <c r="F424" s="33"/>
      <c r="H424" s="16"/>
      <c r="I424" s="32"/>
      <c r="J424" s="33"/>
      <c r="K424" s="23"/>
      <c r="L424" s="23"/>
      <c r="M424" s="23"/>
      <c r="N424"/>
      <c r="O424"/>
      <c r="P424"/>
      <c r="Q424"/>
      <c r="R424"/>
      <c r="S424"/>
      <c r="T424"/>
      <c r="U424"/>
      <c r="V424"/>
      <c r="W424"/>
      <c r="X424"/>
      <c r="Y424"/>
    </row>
    <row r="425" spans="1:25" s="13" customFormat="1" x14ac:dyDescent="0.4">
      <c r="A425" s="23"/>
      <c r="B425" s="23"/>
      <c r="D425" s="16"/>
      <c r="E425" s="32"/>
      <c r="F425" s="33"/>
      <c r="H425" s="16"/>
      <c r="I425" s="32"/>
      <c r="J425" s="33"/>
      <c r="K425" s="23"/>
      <c r="L425" s="23"/>
      <c r="M425" s="23"/>
      <c r="N425"/>
      <c r="O425"/>
      <c r="P425"/>
      <c r="Q425"/>
      <c r="R425"/>
      <c r="S425"/>
      <c r="T425"/>
      <c r="U425"/>
      <c r="V425"/>
      <c r="W425"/>
      <c r="X425"/>
      <c r="Y425"/>
    </row>
    <row r="426" spans="1:25" s="13" customFormat="1" x14ac:dyDescent="0.4">
      <c r="A426" s="23"/>
      <c r="B426" s="23"/>
      <c r="D426" s="16"/>
      <c r="E426" s="32"/>
      <c r="F426" s="33"/>
      <c r="H426" s="16"/>
      <c r="I426" s="32"/>
      <c r="J426" s="33"/>
      <c r="K426" s="23"/>
      <c r="L426" s="23"/>
      <c r="M426" s="23"/>
      <c r="N426"/>
      <c r="O426"/>
      <c r="P426"/>
      <c r="Q426"/>
      <c r="R426"/>
      <c r="S426"/>
      <c r="T426"/>
      <c r="U426"/>
      <c r="V426"/>
      <c r="W426"/>
      <c r="X426"/>
      <c r="Y426"/>
    </row>
    <row r="427" spans="1:25" s="13" customFormat="1" x14ac:dyDescent="0.4">
      <c r="A427" s="23"/>
      <c r="B427" s="23"/>
      <c r="D427" s="16"/>
      <c r="E427" s="32"/>
      <c r="F427" s="33"/>
      <c r="H427" s="16"/>
      <c r="I427" s="32"/>
      <c r="J427" s="33"/>
      <c r="K427" s="23"/>
      <c r="L427" s="23"/>
      <c r="M427" s="23"/>
      <c r="N427"/>
      <c r="O427"/>
      <c r="P427"/>
      <c r="Q427"/>
      <c r="R427"/>
      <c r="S427"/>
      <c r="T427"/>
      <c r="U427"/>
      <c r="V427"/>
      <c r="W427"/>
      <c r="X427"/>
      <c r="Y427"/>
    </row>
    <row r="428" spans="1:25" s="13" customFormat="1" x14ac:dyDescent="0.4">
      <c r="A428" s="23"/>
      <c r="B428" s="23"/>
      <c r="D428" s="16"/>
      <c r="E428" s="32"/>
      <c r="F428" s="33"/>
      <c r="H428" s="16"/>
      <c r="I428" s="32"/>
      <c r="J428" s="33"/>
      <c r="K428" s="23"/>
      <c r="L428" s="23"/>
      <c r="M428" s="23"/>
      <c r="N428"/>
      <c r="O428"/>
      <c r="P428"/>
      <c r="Q428"/>
      <c r="R428"/>
      <c r="S428"/>
      <c r="T428"/>
      <c r="U428"/>
      <c r="V428"/>
      <c r="W428"/>
      <c r="X428"/>
      <c r="Y428"/>
    </row>
    <row r="429" spans="1:25" s="13" customFormat="1" x14ac:dyDescent="0.4">
      <c r="A429" s="23"/>
      <c r="B429" s="23"/>
      <c r="D429" s="16"/>
      <c r="E429" s="32"/>
      <c r="F429" s="33"/>
      <c r="H429" s="16"/>
      <c r="I429" s="32"/>
      <c r="J429" s="33"/>
      <c r="K429" s="23"/>
      <c r="L429" s="23"/>
      <c r="M429" s="23"/>
      <c r="N429"/>
      <c r="O429"/>
      <c r="P429"/>
      <c r="Q429"/>
      <c r="R429"/>
      <c r="S429"/>
      <c r="T429"/>
      <c r="U429"/>
      <c r="V429"/>
      <c r="W429"/>
      <c r="X429"/>
      <c r="Y429"/>
    </row>
    <row r="430" spans="1:25" s="13" customFormat="1" x14ac:dyDescent="0.4">
      <c r="A430" s="23"/>
      <c r="B430" s="23"/>
      <c r="D430" s="16"/>
      <c r="E430" s="32"/>
      <c r="F430" s="33"/>
      <c r="H430" s="16"/>
      <c r="I430" s="32"/>
      <c r="J430" s="33"/>
      <c r="K430" s="23"/>
      <c r="L430" s="23"/>
      <c r="M430" s="23"/>
      <c r="N430"/>
      <c r="O430"/>
      <c r="P430"/>
      <c r="Q430"/>
      <c r="R430"/>
      <c r="S430"/>
      <c r="T430"/>
      <c r="U430"/>
      <c r="V430"/>
      <c r="W430"/>
      <c r="X430"/>
      <c r="Y430"/>
    </row>
    <row r="431" spans="1:25" s="13" customFormat="1" x14ac:dyDescent="0.4">
      <c r="A431" s="23"/>
      <c r="B431" s="23"/>
      <c r="D431" s="16"/>
      <c r="E431" s="32"/>
      <c r="F431" s="33"/>
      <c r="H431" s="16"/>
      <c r="I431" s="32"/>
      <c r="J431" s="33"/>
      <c r="K431" s="23"/>
      <c r="L431" s="23"/>
      <c r="M431" s="23"/>
      <c r="N431"/>
      <c r="O431"/>
      <c r="P431"/>
      <c r="Q431"/>
      <c r="R431"/>
      <c r="S431"/>
      <c r="T431"/>
      <c r="U431"/>
      <c r="V431"/>
      <c r="W431"/>
      <c r="X431"/>
      <c r="Y431"/>
    </row>
    <row r="432" spans="1:25" s="13" customFormat="1" x14ac:dyDescent="0.4">
      <c r="A432" s="23"/>
      <c r="B432" s="23"/>
      <c r="D432" s="16"/>
      <c r="E432" s="32"/>
      <c r="F432" s="33"/>
      <c r="H432" s="16"/>
      <c r="I432" s="32"/>
      <c r="J432" s="33"/>
      <c r="K432" s="23"/>
      <c r="L432" s="23"/>
      <c r="M432" s="23"/>
      <c r="N432"/>
      <c r="O432"/>
      <c r="P432"/>
      <c r="Q432"/>
      <c r="R432"/>
      <c r="S432"/>
      <c r="T432"/>
      <c r="U432"/>
      <c r="V432"/>
      <c r="W432"/>
      <c r="X432"/>
      <c r="Y432"/>
    </row>
    <row r="433" spans="1:25" s="13" customFormat="1" x14ac:dyDescent="0.4">
      <c r="A433" s="23"/>
      <c r="B433" s="23"/>
      <c r="D433" s="16"/>
      <c r="E433" s="32"/>
      <c r="F433" s="33"/>
      <c r="H433" s="16"/>
      <c r="I433" s="32"/>
      <c r="J433" s="33"/>
      <c r="K433" s="23"/>
      <c r="L433" s="23"/>
      <c r="M433" s="23"/>
      <c r="N433"/>
      <c r="O433"/>
      <c r="P433"/>
      <c r="Q433"/>
      <c r="R433"/>
      <c r="S433"/>
      <c r="T433"/>
      <c r="U433"/>
      <c r="V433"/>
      <c r="W433"/>
      <c r="X433"/>
      <c r="Y433"/>
    </row>
    <row r="434" spans="1:25" s="13" customFormat="1" x14ac:dyDescent="0.4">
      <c r="A434" s="23"/>
      <c r="B434" s="23"/>
      <c r="D434" s="16"/>
      <c r="E434" s="32"/>
      <c r="F434" s="33"/>
      <c r="H434" s="16"/>
      <c r="I434" s="32"/>
      <c r="J434" s="33"/>
      <c r="K434" s="23"/>
      <c r="L434" s="23"/>
      <c r="M434" s="23"/>
      <c r="N434"/>
      <c r="O434"/>
      <c r="P434"/>
      <c r="Q434"/>
      <c r="R434"/>
      <c r="S434"/>
      <c r="T434"/>
      <c r="U434"/>
      <c r="V434"/>
      <c r="W434"/>
      <c r="X434"/>
      <c r="Y434"/>
    </row>
    <row r="435" spans="1:25" s="13" customFormat="1" x14ac:dyDescent="0.4">
      <c r="A435" s="23"/>
      <c r="B435" s="23"/>
      <c r="D435" s="16"/>
      <c r="E435" s="32"/>
      <c r="F435" s="33"/>
      <c r="H435" s="16"/>
      <c r="I435" s="32"/>
      <c r="J435" s="33"/>
      <c r="K435" s="23"/>
      <c r="L435" s="23"/>
      <c r="M435" s="23"/>
      <c r="N435"/>
      <c r="O435"/>
      <c r="P435"/>
      <c r="Q435"/>
      <c r="R435"/>
      <c r="S435"/>
      <c r="T435"/>
      <c r="U435"/>
      <c r="V435"/>
      <c r="W435"/>
      <c r="X435"/>
      <c r="Y435"/>
    </row>
    <row r="436" spans="1:25" s="13" customFormat="1" x14ac:dyDescent="0.4">
      <c r="A436" s="23"/>
      <c r="B436" s="23"/>
      <c r="D436" s="16"/>
      <c r="E436" s="32"/>
      <c r="F436" s="33"/>
      <c r="H436" s="16"/>
      <c r="I436" s="32"/>
      <c r="J436" s="33"/>
      <c r="K436" s="23"/>
      <c r="L436" s="23"/>
      <c r="M436" s="23"/>
      <c r="N436"/>
      <c r="O436"/>
      <c r="P436"/>
      <c r="Q436"/>
      <c r="R436"/>
      <c r="S436"/>
      <c r="T436"/>
      <c r="U436"/>
      <c r="V436"/>
      <c r="W436"/>
      <c r="X436"/>
      <c r="Y436"/>
    </row>
    <row r="437" spans="1:25" s="13" customFormat="1" x14ac:dyDescent="0.4">
      <c r="A437" s="23"/>
      <c r="B437" s="23"/>
      <c r="D437" s="16"/>
      <c r="E437" s="32"/>
      <c r="F437" s="33"/>
      <c r="H437" s="16"/>
      <c r="I437" s="32"/>
      <c r="J437" s="33"/>
      <c r="K437" s="23"/>
      <c r="L437" s="23"/>
      <c r="M437" s="23"/>
      <c r="N437"/>
      <c r="O437"/>
      <c r="P437"/>
      <c r="Q437"/>
      <c r="R437"/>
      <c r="S437"/>
      <c r="T437"/>
      <c r="U437"/>
      <c r="V437"/>
      <c r="W437"/>
      <c r="X437"/>
      <c r="Y437"/>
    </row>
    <row r="438" spans="1:25" s="13" customFormat="1" x14ac:dyDescent="0.4">
      <c r="A438" s="23"/>
      <c r="B438" s="23"/>
      <c r="D438" s="16"/>
      <c r="E438" s="32"/>
      <c r="F438" s="33"/>
      <c r="H438" s="16"/>
      <c r="I438" s="32"/>
      <c r="J438" s="33"/>
      <c r="K438" s="23"/>
      <c r="L438" s="23"/>
      <c r="M438" s="23"/>
      <c r="N438"/>
      <c r="O438"/>
      <c r="P438"/>
      <c r="Q438"/>
      <c r="R438"/>
      <c r="S438"/>
      <c r="T438"/>
      <c r="U438"/>
      <c r="V438"/>
      <c r="W438"/>
      <c r="X438"/>
      <c r="Y438"/>
    </row>
    <row r="439" spans="1:25" s="13" customFormat="1" x14ac:dyDescent="0.4">
      <c r="A439" s="23"/>
      <c r="B439" s="23"/>
      <c r="D439" s="16"/>
      <c r="E439" s="32"/>
      <c r="F439" s="33"/>
      <c r="H439" s="16"/>
      <c r="I439" s="32"/>
      <c r="J439" s="33"/>
      <c r="K439" s="23"/>
      <c r="L439" s="23"/>
      <c r="M439" s="23"/>
      <c r="N439"/>
      <c r="O439"/>
      <c r="P439"/>
      <c r="Q439"/>
      <c r="R439"/>
      <c r="S439"/>
      <c r="T439"/>
      <c r="U439"/>
      <c r="V439"/>
      <c r="W439"/>
      <c r="X439"/>
      <c r="Y439"/>
    </row>
    <row r="440" spans="1:25" s="13" customFormat="1" x14ac:dyDescent="0.4">
      <c r="A440" s="23"/>
      <c r="B440" s="23"/>
      <c r="D440" s="16"/>
      <c r="E440" s="32"/>
      <c r="F440" s="33"/>
      <c r="H440" s="16"/>
      <c r="I440" s="32"/>
      <c r="J440" s="33"/>
      <c r="K440" s="23"/>
      <c r="L440" s="23"/>
      <c r="M440" s="23"/>
      <c r="N440"/>
      <c r="O440"/>
      <c r="P440"/>
      <c r="Q440"/>
      <c r="R440"/>
      <c r="S440"/>
      <c r="T440"/>
      <c r="U440"/>
      <c r="V440"/>
      <c r="W440"/>
      <c r="X440"/>
      <c r="Y440"/>
    </row>
    <row r="441" spans="1:25" s="13" customFormat="1" x14ac:dyDescent="0.4">
      <c r="A441" s="23"/>
      <c r="B441" s="23"/>
      <c r="D441" s="16"/>
      <c r="E441" s="32"/>
      <c r="F441" s="33"/>
      <c r="H441" s="16"/>
      <c r="I441" s="32"/>
      <c r="J441" s="33"/>
      <c r="K441" s="23"/>
      <c r="L441" s="23"/>
      <c r="M441" s="23"/>
      <c r="N441"/>
      <c r="O441"/>
      <c r="P441"/>
      <c r="Q441"/>
      <c r="R441"/>
      <c r="S441"/>
      <c r="T441"/>
      <c r="U441"/>
      <c r="V441"/>
      <c r="W441"/>
      <c r="X441"/>
      <c r="Y441"/>
    </row>
    <row r="442" spans="1:25" s="13" customFormat="1" x14ac:dyDescent="0.4">
      <c r="A442" s="23"/>
      <c r="B442" s="23"/>
      <c r="D442" s="16"/>
      <c r="E442" s="32"/>
      <c r="F442" s="33"/>
      <c r="H442" s="16"/>
      <c r="I442" s="32"/>
      <c r="J442" s="33"/>
      <c r="K442" s="23"/>
      <c r="L442" s="23"/>
      <c r="M442" s="23"/>
      <c r="N442"/>
      <c r="O442"/>
      <c r="P442"/>
      <c r="Q442"/>
      <c r="R442"/>
      <c r="S442"/>
      <c r="T442"/>
      <c r="U442"/>
      <c r="V442"/>
      <c r="W442"/>
      <c r="X442"/>
      <c r="Y442"/>
    </row>
    <row r="443" spans="1:25" s="13" customFormat="1" x14ac:dyDescent="0.4">
      <c r="A443" s="23"/>
      <c r="B443" s="23"/>
      <c r="D443" s="16"/>
      <c r="E443" s="32"/>
      <c r="F443" s="33"/>
      <c r="H443" s="16"/>
      <c r="I443" s="32"/>
      <c r="J443" s="33"/>
      <c r="K443" s="23"/>
      <c r="L443" s="23"/>
      <c r="M443" s="23"/>
      <c r="N443"/>
      <c r="O443"/>
      <c r="P443"/>
      <c r="Q443"/>
      <c r="R443"/>
      <c r="S443"/>
      <c r="T443"/>
      <c r="U443"/>
      <c r="V443"/>
      <c r="W443"/>
      <c r="X443"/>
      <c r="Y443"/>
    </row>
    <row r="444" spans="1:25" s="13" customFormat="1" x14ac:dyDescent="0.4">
      <c r="A444" s="23"/>
      <c r="B444" s="23"/>
      <c r="D444" s="16"/>
      <c r="E444" s="32"/>
      <c r="F444" s="33"/>
      <c r="H444" s="16"/>
      <c r="I444" s="32"/>
      <c r="J444" s="33"/>
      <c r="K444" s="23"/>
      <c r="L444" s="23"/>
      <c r="M444" s="23"/>
      <c r="N444"/>
      <c r="O444"/>
      <c r="P444"/>
      <c r="Q444"/>
      <c r="R444"/>
      <c r="S444"/>
      <c r="T444"/>
      <c r="U444"/>
      <c r="V444"/>
      <c r="W444"/>
      <c r="X444"/>
      <c r="Y444"/>
    </row>
    <row r="445" spans="1:25" s="13" customFormat="1" x14ac:dyDescent="0.4">
      <c r="A445" s="23"/>
      <c r="B445" s="23"/>
      <c r="D445" s="16"/>
      <c r="E445" s="32"/>
      <c r="F445" s="33"/>
      <c r="H445" s="16"/>
      <c r="I445" s="32"/>
      <c r="J445" s="33"/>
      <c r="K445" s="23"/>
      <c r="L445" s="23"/>
      <c r="M445" s="23"/>
      <c r="N445"/>
      <c r="O445"/>
      <c r="P445"/>
      <c r="Q445"/>
      <c r="R445"/>
      <c r="S445"/>
      <c r="T445"/>
      <c r="U445"/>
      <c r="V445"/>
      <c r="W445"/>
      <c r="X445"/>
      <c r="Y445"/>
    </row>
    <row r="446" spans="1:25" s="13" customFormat="1" x14ac:dyDescent="0.4">
      <c r="A446" s="23"/>
      <c r="B446" s="23"/>
      <c r="D446" s="16"/>
      <c r="E446" s="32"/>
      <c r="F446" s="33"/>
      <c r="H446" s="16"/>
      <c r="I446" s="32"/>
      <c r="J446" s="33"/>
      <c r="K446" s="23"/>
      <c r="L446" s="23"/>
      <c r="M446" s="23"/>
      <c r="N446"/>
      <c r="O446"/>
      <c r="P446"/>
      <c r="Q446"/>
      <c r="R446"/>
      <c r="S446"/>
      <c r="T446"/>
      <c r="U446"/>
      <c r="V446"/>
      <c r="W446"/>
      <c r="X446"/>
      <c r="Y446"/>
    </row>
    <row r="447" spans="1:25" s="13" customFormat="1" x14ac:dyDescent="0.4">
      <c r="A447" s="23"/>
      <c r="B447" s="23"/>
      <c r="D447" s="16"/>
      <c r="E447" s="32"/>
      <c r="F447" s="33"/>
      <c r="H447" s="16"/>
      <c r="I447" s="32"/>
      <c r="J447" s="33"/>
      <c r="K447" s="23"/>
      <c r="L447" s="23"/>
      <c r="M447" s="23"/>
      <c r="N447"/>
      <c r="O447"/>
      <c r="P447"/>
      <c r="Q447"/>
      <c r="R447"/>
      <c r="S447"/>
      <c r="T447"/>
      <c r="U447"/>
      <c r="V447"/>
      <c r="W447"/>
      <c r="X447"/>
      <c r="Y447"/>
    </row>
    <row r="448" spans="1:25" s="13" customFormat="1" x14ac:dyDescent="0.4">
      <c r="A448" s="23"/>
      <c r="B448" s="23"/>
      <c r="D448" s="16"/>
      <c r="E448" s="32"/>
      <c r="F448" s="33"/>
      <c r="H448" s="16"/>
      <c r="I448" s="32"/>
      <c r="J448" s="33"/>
      <c r="K448" s="23"/>
      <c r="L448" s="23"/>
      <c r="M448" s="23"/>
      <c r="N448"/>
      <c r="O448"/>
      <c r="P448"/>
      <c r="Q448"/>
      <c r="R448"/>
      <c r="S448"/>
      <c r="T448"/>
      <c r="U448"/>
      <c r="V448"/>
      <c r="W448"/>
      <c r="X448"/>
      <c r="Y448"/>
    </row>
    <row r="449" spans="1:25" s="13" customFormat="1" x14ac:dyDescent="0.4">
      <c r="A449" s="23"/>
      <c r="B449" s="23"/>
      <c r="D449" s="16"/>
      <c r="E449" s="32"/>
      <c r="F449" s="33"/>
      <c r="H449" s="16"/>
      <c r="I449" s="32"/>
      <c r="J449" s="33"/>
      <c r="K449" s="23"/>
      <c r="L449" s="23"/>
      <c r="M449" s="23"/>
      <c r="N449"/>
      <c r="O449"/>
      <c r="P449"/>
      <c r="Q449"/>
      <c r="R449"/>
      <c r="S449"/>
      <c r="T449"/>
      <c r="U449"/>
      <c r="V449"/>
      <c r="W449"/>
      <c r="X449"/>
      <c r="Y449"/>
    </row>
    <row r="450" spans="1:25" s="13" customFormat="1" x14ac:dyDescent="0.4">
      <c r="A450" s="23"/>
      <c r="B450" s="23"/>
      <c r="D450" s="16"/>
      <c r="E450" s="32"/>
      <c r="F450" s="33"/>
      <c r="H450" s="16"/>
      <c r="I450" s="32"/>
      <c r="J450" s="33"/>
      <c r="K450" s="23"/>
      <c r="L450" s="23"/>
      <c r="M450" s="23"/>
      <c r="N450"/>
      <c r="O450"/>
      <c r="P450"/>
      <c r="Q450"/>
      <c r="R450"/>
      <c r="S450"/>
      <c r="T450"/>
      <c r="U450"/>
      <c r="V450"/>
      <c r="W450"/>
      <c r="X450"/>
      <c r="Y450"/>
    </row>
    <row r="451" spans="1:25" s="13" customFormat="1" x14ac:dyDescent="0.4">
      <c r="A451" s="23"/>
      <c r="B451" s="23"/>
      <c r="D451" s="16"/>
      <c r="E451" s="32"/>
      <c r="F451" s="33"/>
      <c r="H451" s="16"/>
      <c r="I451" s="32"/>
      <c r="J451" s="33"/>
      <c r="K451" s="23"/>
      <c r="L451" s="23"/>
      <c r="M451" s="23"/>
      <c r="N451"/>
      <c r="O451"/>
      <c r="P451"/>
      <c r="Q451"/>
      <c r="R451"/>
      <c r="S451"/>
      <c r="T451"/>
      <c r="U451"/>
      <c r="V451"/>
      <c r="W451"/>
      <c r="X451"/>
      <c r="Y451"/>
    </row>
    <row r="452" spans="1:25" s="13" customFormat="1" x14ac:dyDescent="0.4">
      <c r="A452" s="23"/>
      <c r="B452" s="23"/>
      <c r="D452" s="16"/>
      <c r="E452" s="32"/>
      <c r="F452" s="33"/>
      <c r="H452" s="16"/>
      <c r="I452" s="32"/>
      <c r="J452" s="33"/>
      <c r="K452" s="23"/>
      <c r="L452" s="23"/>
      <c r="M452" s="23"/>
      <c r="N452"/>
      <c r="O452"/>
      <c r="P452"/>
      <c r="Q452"/>
      <c r="R452"/>
      <c r="S452"/>
      <c r="T452"/>
      <c r="U452"/>
      <c r="V452"/>
      <c r="W452"/>
      <c r="X452"/>
      <c r="Y452"/>
    </row>
    <row r="453" spans="1:25" s="13" customFormat="1" x14ac:dyDescent="0.4">
      <c r="A453" s="23"/>
      <c r="B453" s="23"/>
      <c r="D453" s="16"/>
      <c r="E453" s="32"/>
      <c r="F453" s="33"/>
      <c r="H453" s="16"/>
      <c r="I453" s="32"/>
      <c r="J453" s="33"/>
      <c r="K453" s="23"/>
      <c r="L453" s="23"/>
      <c r="M453" s="23"/>
      <c r="N453"/>
      <c r="O453"/>
      <c r="P453"/>
      <c r="Q453"/>
      <c r="R453"/>
      <c r="S453"/>
      <c r="T453"/>
      <c r="U453"/>
      <c r="V453"/>
      <c r="W453"/>
      <c r="X453"/>
      <c r="Y453"/>
    </row>
    <row r="454" spans="1:25" s="13" customFormat="1" x14ac:dyDescent="0.4">
      <c r="A454" s="23"/>
      <c r="B454" s="23"/>
      <c r="D454" s="16"/>
      <c r="E454" s="32"/>
      <c r="F454" s="33"/>
      <c r="H454" s="16"/>
      <c r="I454" s="32"/>
      <c r="J454" s="33"/>
      <c r="K454" s="23"/>
      <c r="L454" s="23"/>
      <c r="M454" s="23"/>
      <c r="N454"/>
      <c r="O454"/>
      <c r="P454"/>
      <c r="Q454"/>
      <c r="R454"/>
      <c r="S454"/>
      <c r="T454"/>
      <c r="U454"/>
      <c r="V454"/>
      <c r="W454"/>
      <c r="X454"/>
      <c r="Y454"/>
    </row>
    <row r="455" spans="1:25" s="13" customFormat="1" x14ac:dyDescent="0.4">
      <c r="A455" s="23"/>
      <c r="B455" s="23"/>
      <c r="D455" s="16"/>
      <c r="E455" s="32"/>
      <c r="F455" s="33"/>
      <c r="H455" s="16"/>
      <c r="I455" s="32"/>
      <c r="J455" s="33"/>
      <c r="K455" s="23"/>
      <c r="L455" s="23"/>
      <c r="M455" s="23"/>
      <c r="N455"/>
      <c r="O455"/>
      <c r="P455"/>
      <c r="Q455"/>
      <c r="R455"/>
      <c r="S455"/>
      <c r="T455"/>
      <c r="U455"/>
      <c r="V455"/>
      <c r="W455"/>
      <c r="X455"/>
      <c r="Y455"/>
    </row>
    <row r="456" spans="1:25" s="13" customFormat="1" x14ac:dyDescent="0.4">
      <c r="A456" s="23"/>
      <c r="B456" s="23"/>
      <c r="D456" s="16"/>
      <c r="E456" s="32"/>
      <c r="F456" s="33"/>
      <c r="H456" s="16"/>
      <c r="I456" s="32"/>
      <c r="J456" s="33"/>
      <c r="K456" s="23"/>
      <c r="L456" s="23"/>
      <c r="M456" s="23"/>
      <c r="N456"/>
      <c r="O456"/>
      <c r="P456"/>
      <c r="Q456"/>
      <c r="R456"/>
      <c r="S456"/>
      <c r="T456"/>
      <c r="U456"/>
      <c r="V456"/>
      <c r="W456"/>
      <c r="X456"/>
      <c r="Y456"/>
    </row>
    <row r="457" spans="1:25" s="13" customFormat="1" x14ac:dyDescent="0.4">
      <c r="A457" s="23"/>
      <c r="B457" s="23"/>
      <c r="D457" s="16"/>
      <c r="E457" s="32"/>
      <c r="F457" s="33"/>
      <c r="H457" s="16"/>
      <c r="I457" s="32"/>
      <c r="J457" s="33"/>
      <c r="K457" s="23"/>
      <c r="L457" s="23"/>
      <c r="M457" s="23"/>
      <c r="N457"/>
      <c r="O457"/>
      <c r="P457"/>
      <c r="Q457"/>
      <c r="R457"/>
      <c r="S457"/>
      <c r="T457"/>
      <c r="U457"/>
      <c r="V457"/>
      <c r="W457"/>
      <c r="X457"/>
      <c r="Y457"/>
    </row>
    <row r="458" spans="1:25" s="13" customFormat="1" x14ac:dyDescent="0.4">
      <c r="A458" s="23"/>
      <c r="B458" s="23"/>
      <c r="D458" s="16"/>
      <c r="E458" s="32"/>
      <c r="F458" s="33"/>
      <c r="H458" s="16"/>
      <c r="I458" s="32"/>
      <c r="J458" s="33"/>
      <c r="K458" s="23"/>
      <c r="L458" s="23"/>
      <c r="M458" s="23"/>
      <c r="N458"/>
      <c r="O458"/>
      <c r="P458"/>
      <c r="Q458"/>
      <c r="R458"/>
      <c r="S458"/>
      <c r="T458"/>
      <c r="U458"/>
      <c r="V458"/>
      <c r="W458"/>
      <c r="X458"/>
      <c r="Y458"/>
    </row>
    <row r="459" spans="1:25" s="13" customFormat="1" x14ac:dyDescent="0.4">
      <c r="A459" s="23"/>
      <c r="B459" s="23"/>
      <c r="D459" s="16"/>
      <c r="E459" s="32"/>
      <c r="F459" s="33"/>
      <c r="H459" s="16"/>
      <c r="I459" s="32"/>
      <c r="J459" s="33"/>
      <c r="K459" s="23"/>
      <c r="L459" s="23"/>
      <c r="M459" s="23"/>
      <c r="N459"/>
      <c r="O459"/>
      <c r="P459"/>
      <c r="Q459"/>
      <c r="R459"/>
      <c r="S459"/>
      <c r="T459"/>
      <c r="U459"/>
      <c r="V459"/>
      <c r="W459"/>
      <c r="X459"/>
      <c r="Y459"/>
    </row>
    <row r="460" spans="1:25" s="13" customFormat="1" x14ac:dyDescent="0.4">
      <c r="A460" s="23"/>
      <c r="B460" s="23"/>
      <c r="D460" s="16"/>
      <c r="E460" s="32"/>
      <c r="F460" s="33"/>
      <c r="H460" s="16"/>
      <c r="I460" s="32"/>
      <c r="J460" s="33"/>
      <c r="K460" s="23"/>
      <c r="L460" s="23"/>
      <c r="M460" s="23"/>
      <c r="N460"/>
      <c r="O460"/>
      <c r="P460"/>
      <c r="Q460"/>
      <c r="R460"/>
      <c r="S460"/>
      <c r="T460"/>
      <c r="U460"/>
      <c r="V460"/>
      <c r="W460"/>
      <c r="X460"/>
      <c r="Y460"/>
    </row>
    <row r="461" spans="1:25" s="13" customFormat="1" x14ac:dyDescent="0.4">
      <c r="A461" s="23"/>
      <c r="B461" s="23"/>
      <c r="D461" s="16"/>
      <c r="E461" s="32"/>
      <c r="F461" s="33"/>
      <c r="H461" s="16"/>
      <c r="I461" s="32"/>
      <c r="J461" s="33"/>
      <c r="K461" s="23"/>
      <c r="L461" s="23"/>
      <c r="M461" s="23"/>
      <c r="N461"/>
      <c r="O461"/>
      <c r="P461"/>
      <c r="Q461"/>
      <c r="R461"/>
      <c r="S461"/>
      <c r="T461"/>
      <c r="U461"/>
      <c r="V461"/>
      <c r="W461"/>
      <c r="X461"/>
      <c r="Y461"/>
    </row>
    <row r="462" spans="1:25" s="13" customFormat="1" x14ac:dyDescent="0.4">
      <c r="A462" s="23"/>
      <c r="B462" s="23"/>
      <c r="D462" s="16"/>
      <c r="E462" s="32"/>
      <c r="F462" s="33"/>
      <c r="H462" s="16"/>
      <c r="I462" s="32"/>
      <c r="J462" s="33"/>
      <c r="K462" s="23"/>
      <c r="L462" s="23"/>
      <c r="M462" s="23"/>
      <c r="N462"/>
      <c r="O462"/>
      <c r="P462"/>
      <c r="Q462"/>
      <c r="R462"/>
      <c r="S462"/>
      <c r="T462"/>
      <c r="U462"/>
      <c r="V462"/>
      <c r="W462"/>
      <c r="X462"/>
      <c r="Y462"/>
    </row>
    <row r="463" spans="1:25" s="13" customFormat="1" x14ac:dyDescent="0.4">
      <c r="A463" s="23"/>
      <c r="B463" s="23"/>
      <c r="D463" s="16"/>
      <c r="E463" s="32"/>
      <c r="F463" s="33"/>
      <c r="H463" s="16"/>
      <c r="I463" s="32"/>
      <c r="J463" s="33"/>
      <c r="K463" s="23"/>
      <c r="L463" s="23"/>
      <c r="M463" s="23"/>
      <c r="N463"/>
      <c r="O463"/>
      <c r="P463"/>
      <c r="Q463"/>
      <c r="R463"/>
      <c r="S463"/>
      <c r="T463"/>
      <c r="U463"/>
      <c r="V463"/>
      <c r="W463"/>
      <c r="X463"/>
      <c r="Y463"/>
    </row>
    <row r="464" spans="1:25" s="13" customFormat="1" x14ac:dyDescent="0.4">
      <c r="A464" s="23"/>
      <c r="B464" s="23"/>
      <c r="D464" s="16"/>
      <c r="E464" s="32"/>
      <c r="F464" s="33"/>
      <c r="H464" s="16"/>
      <c r="I464" s="32"/>
      <c r="J464" s="33"/>
      <c r="K464" s="23"/>
      <c r="L464" s="23"/>
      <c r="M464" s="23"/>
      <c r="N464"/>
      <c r="O464"/>
      <c r="P464"/>
      <c r="Q464"/>
      <c r="R464"/>
      <c r="S464"/>
      <c r="T464"/>
      <c r="U464"/>
      <c r="V464"/>
      <c r="W464"/>
      <c r="X464"/>
      <c r="Y464"/>
    </row>
    <row r="465" spans="1:25" s="13" customFormat="1" x14ac:dyDescent="0.4">
      <c r="A465" s="23"/>
      <c r="B465" s="23"/>
      <c r="D465" s="16"/>
      <c r="E465" s="32"/>
      <c r="F465" s="33"/>
      <c r="H465" s="16"/>
      <c r="I465" s="32"/>
      <c r="J465" s="33"/>
      <c r="K465" s="23"/>
      <c r="L465" s="23"/>
      <c r="M465" s="23"/>
      <c r="N465"/>
      <c r="O465"/>
      <c r="P465"/>
      <c r="Q465"/>
      <c r="R465"/>
      <c r="S465"/>
      <c r="T465"/>
      <c r="U465"/>
      <c r="V465"/>
      <c r="W465"/>
      <c r="X465"/>
      <c r="Y465"/>
    </row>
    <row r="466" spans="1:25" s="13" customFormat="1" x14ac:dyDescent="0.4">
      <c r="A466" s="23"/>
      <c r="B466" s="23"/>
      <c r="D466" s="16"/>
      <c r="E466" s="32"/>
      <c r="F466" s="33"/>
      <c r="H466" s="16"/>
      <c r="I466" s="32"/>
      <c r="J466" s="33"/>
      <c r="K466" s="23"/>
      <c r="L466" s="23"/>
      <c r="M466" s="23"/>
      <c r="N466"/>
      <c r="O466"/>
      <c r="P466"/>
      <c r="Q466"/>
      <c r="R466"/>
      <c r="S466"/>
      <c r="T466"/>
      <c r="U466"/>
      <c r="V466"/>
      <c r="W466"/>
      <c r="X466"/>
      <c r="Y466"/>
    </row>
    <row r="467" spans="1:25" s="13" customFormat="1" x14ac:dyDescent="0.4">
      <c r="A467" s="23"/>
      <c r="B467" s="23"/>
      <c r="D467" s="16"/>
      <c r="E467" s="32"/>
      <c r="F467" s="33"/>
      <c r="H467" s="16"/>
      <c r="I467" s="32"/>
      <c r="J467" s="33"/>
      <c r="K467" s="23"/>
      <c r="L467" s="23"/>
      <c r="M467" s="23"/>
      <c r="N467"/>
      <c r="O467"/>
      <c r="P467"/>
      <c r="Q467"/>
      <c r="R467"/>
      <c r="S467"/>
      <c r="T467"/>
      <c r="U467"/>
      <c r="V467"/>
      <c r="W467"/>
      <c r="X467"/>
      <c r="Y467"/>
    </row>
    <row r="468" spans="1:25" s="13" customFormat="1" x14ac:dyDescent="0.4">
      <c r="A468" s="23"/>
      <c r="B468" s="23"/>
      <c r="D468" s="16"/>
      <c r="E468" s="32"/>
      <c r="F468" s="33"/>
      <c r="H468" s="16"/>
      <c r="I468" s="32"/>
      <c r="J468" s="33"/>
      <c r="K468" s="23"/>
      <c r="L468" s="23"/>
      <c r="M468" s="23"/>
      <c r="N468"/>
      <c r="O468"/>
      <c r="P468"/>
      <c r="Q468"/>
      <c r="R468"/>
      <c r="S468"/>
      <c r="T468"/>
      <c r="U468"/>
      <c r="V468"/>
      <c r="W468"/>
      <c r="X468"/>
      <c r="Y468"/>
    </row>
    <row r="469" spans="1:25" s="13" customFormat="1" x14ac:dyDescent="0.4">
      <c r="A469" s="23"/>
      <c r="B469" s="23"/>
      <c r="D469" s="16"/>
      <c r="E469" s="32"/>
      <c r="F469" s="33"/>
      <c r="H469" s="16"/>
      <c r="I469" s="32"/>
      <c r="J469" s="33"/>
      <c r="K469" s="23"/>
      <c r="L469" s="23"/>
      <c r="M469" s="23"/>
      <c r="N469"/>
      <c r="O469"/>
      <c r="P469"/>
      <c r="Q469"/>
      <c r="R469"/>
      <c r="S469"/>
      <c r="T469"/>
      <c r="U469"/>
      <c r="V469"/>
      <c r="W469"/>
      <c r="X469"/>
      <c r="Y469"/>
    </row>
    <row r="470" spans="1:25" s="13" customFormat="1" x14ac:dyDescent="0.4">
      <c r="A470" s="23"/>
      <c r="B470" s="23"/>
      <c r="D470" s="16"/>
      <c r="E470" s="32"/>
      <c r="F470" s="33"/>
      <c r="H470" s="16"/>
      <c r="I470" s="32"/>
      <c r="J470" s="33"/>
      <c r="K470" s="23"/>
      <c r="L470" s="23"/>
      <c r="M470" s="23"/>
      <c r="N470"/>
      <c r="O470"/>
      <c r="P470"/>
      <c r="Q470"/>
      <c r="R470"/>
      <c r="S470"/>
      <c r="T470"/>
      <c r="U470"/>
      <c r="V470"/>
      <c r="W470"/>
      <c r="X470"/>
      <c r="Y470"/>
    </row>
    <row r="471" spans="1:25" s="13" customFormat="1" x14ac:dyDescent="0.4">
      <c r="A471" s="23"/>
      <c r="B471" s="23"/>
      <c r="D471" s="16"/>
      <c r="E471" s="32"/>
      <c r="F471" s="33"/>
      <c r="H471" s="16"/>
      <c r="I471" s="32"/>
      <c r="J471" s="33"/>
      <c r="K471" s="23"/>
      <c r="L471" s="23"/>
      <c r="M471" s="23"/>
      <c r="N471"/>
      <c r="O471"/>
      <c r="P471"/>
      <c r="Q471"/>
      <c r="R471"/>
      <c r="S471"/>
      <c r="T471"/>
      <c r="U471"/>
      <c r="V471"/>
      <c r="W471"/>
      <c r="X471"/>
      <c r="Y471"/>
    </row>
    <row r="472" spans="1:25" s="13" customFormat="1" x14ac:dyDescent="0.4">
      <c r="A472" s="23"/>
      <c r="B472" s="23"/>
      <c r="D472" s="16"/>
      <c r="E472" s="32"/>
      <c r="F472" s="33"/>
      <c r="H472" s="16"/>
      <c r="I472" s="32"/>
      <c r="J472" s="33"/>
      <c r="K472" s="23"/>
      <c r="L472" s="23"/>
      <c r="M472" s="23"/>
      <c r="N472"/>
      <c r="O472"/>
      <c r="P472"/>
      <c r="Q472"/>
      <c r="R472"/>
      <c r="S472"/>
      <c r="T472"/>
      <c r="U472"/>
      <c r="V472"/>
      <c r="W472"/>
      <c r="X472"/>
      <c r="Y472"/>
    </row>
    <row r="473" spans="1:25" s="13" customFormat="1" x14ac:dyDescent="0.4">
      <c r="A473" s="23"/>
      <c r="B473" s="23"/>
      <c r="D473" s="16"/>
      <c r="E473" s="32"/>
      <c r="F473" s="33"/>
      <c r="H473" s="16"/>
      <c r="I473" s="32"/>
      <c r="J473" s="33"/>
      <c r="K473" s="23"/>
      <c r="L473" s="23"/>
      <c r="M473" s="23"/>
      <c r="N473"/>
      <c r="O473"/>
      <c r="P473"/>
      <c r="Q473"/>
      <c r="R473"/>
      <c r="S473"/>
      <c r="T473"/>
      <c r="U473"/>
      <c r="V473"/>
      <c r="W473"/>
      <c r="X473"/>
      <c r="Y473"/>
    </row>
    <row r="474" spans="1:25" s="13" customFormat="1" x14ac:dyDescent="0.4">
      <c r="A474" s="23"/>
      <c r="B474" s="23"/>
      <c r="D474" s="16"/>
      <c r="E474" s="32"/>
      <c r="F474" s="33"/>
      <c r="H474" s="16"/>
      <c r="I474" s="32"/>
      <c r="J474" s="33"/>
      <c r="K474" s="23"/>
      <c r="L474" s="23"/>
      <c r="M474" s="23"/>
      <c r="N474"/>
      <c r="O474"/>
      <c r="P474"/>
      <c r="Q474"/>
      <c r="R474"/>
      <c r="S474"/>
      <c r="T474"/>
      <c r="U474"/>
      <c r="V474"/>
      <c r="W474"/>
      <c r="X474"/>
      <c r="Y474"/>
    </row>
    <row r="475" spans="1:25" s="13" customFormat="1" x14ac:dyDescent="0.4">
      <c r="A475" s="23"/>
      <c r="B475" s="23"/>
      <c r="D475" s="16"/>
      <c r="E475" s="32"/>
      <c r="F475" s="33"/>
      <c r="H475" s="16"/>
      <c r="I475" s="32"/>
      <c r="J475" s="33"/>
      <c r="K475" s="23"/>
      <c r="L475" s="23"/>
      <c r="M475" s="23"/>
      <c r="N475"/>
      <c r="O475"/>
      <c r="P475"/>
      <c r="Q475"/>
      <c r="R475"/>
      <c r="S475"/>
      <c r="T475"/>
      <c r="U475"/>
      <c r="V475"/>
      <c r="W475"/>
      <c r="X475"/>
      <c r="Y475"/>
    </row>
    <row r="476" spans="1:25" s="13" customFormat="1" x14ac:dyDescent="0.4">
      <c r="A476" s="23"/>
      <c r="B476" s="23"/>
      <c r="D476" s="16"/>
      <c r="E476" s="32"/>
      <c r="F476" s="33"/>
      <c r="H476" s="16"/>
      <c r="I476" s="32"/>
      <c r="J476" s="33"/>
      <c r="K476" s="23"/>
      <c r="L476" s="23"/>
      <c r="M476" s="23"/>
      <c r="N476"/>
      <c r="O476"/>
      <c r="P476"/>
      <c r="Q476"/>
      <c r="R476"/>
      <c r="S476"/>
      <c r="T476"/>
      <c r="U476"/>
      <c r="V476"/>
      <c r="W476"/>
      <c r="X476"/>
      <c r="Y476"/>
    </row>
    <row r="477" spans="1:25" s="13" customFormat="1" x14ac:dyDescent="0.4">
      <c r="A477" s="23"/>
      <c r="B477" s="23"/>
      <c r="D477" s="16"/>
      <c r="E477" s="32"/>
      <c r="F477" s="33"/>
      <c r="H477" s="16"/>
      <c r="I477" s="32"/>
      <c r="J477" s="33"/>
      <c r="K477" s="23"/>
      <c r="L477" s="23"/>
      <c r="M477" s="23"/>
      <c r="N477"/>
      <c r="O477"/>
      <c r="P477"/>
      <c r="Q477"/>
      <c r="R477"/>
      <c r="S477"/>
      <c r="T477"/>
      <c r="U477"/>
      <c r="V477"/>
      <c r="W477"/>
      <c r="X477"/>
      <c r="Y477"/>
    </row>
    <row r="478" spans="1:25" s="13" customFormat="1" x14ac:dyDescent="0.4">
      <c r="A478" s="23"/>
      <c r="B478" s="23"/>
      <c r="D478" s="16"/>
      <c r="E478" s="32"/>
      <c r="F478" s="33"/>
      <c r="H478" s="16"/>
      <c r="I478" s="32"/>
      <c r="J478" s="33"/>
      <c r="K478" s="23"/>
      <c r="L478" s="23"/>
      <c r="M478" s="23"/>
      <c r="N478"/>
      <c r="O478"/>
      <c r="P478"/>
      <c r="Q478"/>
      <c r="R478"/>
      <c r="S478"/>
      <c r="T478"/>
      <c r="U478"/>
      <c r="V478"/>
      <c r="W478"/>
      <c r="X478"/>
      <c r="Y478"/>
    </row>
    <row r="479" spans="1:25" s="13" customFormat="1" x14ac:dyDescent="0.4">
      <c r="A479" s="23"/>
      <c r="B479" s="23"/>
      <c r="D479" s="16"/>
      <c r="E479" s="32"/>
      <c r="F479" s="33"/>
      <c r="H479" s="16"/>
      <c r="I479" s="32"/>
      <c r="J479" s="33"/>
      <c r="K479" s="23"/>
      <c r="L479" s="23"/>
      <c r="M479" s="23"/>
      <c r="N479"/>
      <c r="O479"/>
      <c r="P479"/>
      <c r="Q479"/>
      <c r="R479"/>
      <c r="S479"/>
      <c r="T479"/>
      <c r="U479"/>
      <c r="V479"/>
      <c r="W479"/>
      <c r="X479"/>
      <c r="Y479"/>
    </row>
    <row r="480" spans="1:25" s="13" customFormat="1" x14ac:dyDescent="0.4">
      <c r="A480" s="23"/>
      <c r="B480" s="23"/>
      <c r="D480" s="16"/>
      <c r="E480" s="32"/>
      <c r="F480" s="33"/>
      <c r="H480" s="16"/>
      <c r="I480" s="32"/>
      <c r="J480" s="33"/>
      <c r="K480" s="23"/>
      <c r="L480" s="23"/>
      <c r="M480" s="23"/>
      <c r="N480"/>
      <c r="O480"/>
      <c r="P480"/>
      <c r="Q480"/>
      <c r="R480"/>
      <c r="S480"/>
      <c r="T480"/>
      <c r="U480"/>
      <c r="V480"/>
      <c r="W480"/>
      <c r="X480"/>
      <c r="Y480"/>
    </row>
    <row r="481" spans="1:25" s="13" customFormat="1" x14ac:dyDescent="0.4">
      <c r="A481" s="23"/>
      <c r="B481" s="23"/>
      <c r="D481" s="16"/>
      <c r="E481" s="32"/>
      <c r="F481" s="33"/>
      <c r="H481" s="16"/>
      <c r="I481" s="32"/>
      <c r="J481" s="33"/>
      <c r="K481" s="23"/>
      <c r="L481" s="23"/>
      <c r="M481" s="23"/>
      <c r="N481"/>
      <c r="O481"/>
      <c r="P481"/>
      <c r="Q481"/>
      <c r="R481"/>
      <c r="S481"/>
      <c r="T481"/>
      <c r="U481"/>
      <c r="V481"/>
      <c r="W481"/>
      <c r="X481"/>
      <c r="Y481"/>
    </row>
    <row r="482" spans="1:25" s="13" customFormat="1" x14ac:dyDescent="0.4">
      <c r="A482" s="23"/>
      <c r="B482" s="23"/>
      <c r="D482" s="16"/>
      <c r="E482" s="32"/>
      <c r="F482" s="33"/>
      <c r="H482" s="16"/>
      <c r="I482" s="32"/>
      <c r="J482" s="33"/>
      <c r="K482" s="23"/>
      <c r="L482" s="23"/>
      <c r="M482" s="23"/>
      <c r="N482"/>
      <c r="O482"/>
      <c r="P482"/>
      <c r="Q482"/>
      <c r="R482"/>
      <c r="S482"/>
      <c r="T482"/>
      <c r="U482"/>
      <c r="V482"/>
      <c r="W482"/>
      <c r="X482"/>
      <c r="Y482"/>
    </row>
    <row r="483" spans="1:25" s="13" customFormat="1" x14ac:dyDescent="0.4">
      <c r="A483" s="23"/>
      <c r="B483" s="23"/>
      <c r="D483" s="16"/>
      <c r="E483" s="32"/>
      <c r="F483" s="33"/>
      <c r="H483" s="16"/>
      <c r="I483" s="32"/>
      <c r="J483" s="33"/>
      <c r="K483" s="23"/>
      <c r="L483" s="23"/>
      <c r="M483" s="23"/>
      <c r="N483"/>
      <c r="O483"/>
      <c r="P483"/>
      <c r="Q483"/>
      <c r="R483"/>
      <c r="S483"/>
      <c r="T483"/>
      <c r="U483"/>
      <c r="V483"/>
      <c r="W483"/>
      <c r="X483"/>
      <c r="Y483"/>
    </row>
    <row r="484" spans="1:25" s="13" customFormat="1" x14ac:dyDescent="0.4">
      <c r="A484" s="23"/>
      <c r="B484" s="23"/>
      <c r="D484" s="16"/>
      <c r="E484" s="32"/>
      <c r="F484" s="33"/>
      <c r="H484" s="16"/>
      <c r="I484" s="32"/>
      <c r="J484" s="33"/>
      <c r="K484" s="23"/>
      <c r="L484" s="23"/>
      <c r="M484" s="23"/>
      <c r="N484"/>
      <c r="O484"/>
      <c r="P484"/>
      <c r="Q484"/>
      <c r="R484"/>
      <c r="S484"/>
      <c r="T484"/>
      <c r="U484"/>
      <c r="V484"/>
      <c r="W484"/>
      <c r="X484"/>
      <c r="Y484"/>
    </row>
    <row r="485" spans="1:25" s="13" customFormat="1" x14ac:dyDescent="0.4">
      <c r="A485" s="23"/>
      <c r="B485" s="23"/>
      <c r="D485" s="16"/>
      <c r="E485" s="32"/>
      <c r="F485" s="33"/>
      <c r="H485" s="16"/>
      <c r="I485" s="32"/>
      <c r="J485" s="33"/>
      <c r="K485" s="23"/>
      <c r="L485" s="23"/>
      <c r="M485" s="23"/>
      <c r="N485"/>
      <c r="O485"/>
      <c r="P485"/>
      <c r="Q485"/>
      <c r="R485"/>
      <c r="S485"/>
      <c r="T485"/>
      <c r="U485"/>
      <c r="V485"/>
      <c r="W485"/>
      <c r="X485"/>
      <c r="Y485"/>
    </row>
    <row r="486" spans="1:25" s="13" customFormat="1" x14ac:dyDescent="0.4">
      <c r="A486" s="23"/>
      <c r="B486" s="23"/>
      <c r="D486" s="16"/>
      <c r="E486" s="32"/>
      <c r="F486" s="33"/>
      <c r="H486" s="16"/>
      <c r="I486" s="32"/>
      <c r="J486" s="33"/>
      <c r="K486" s="23"/>
      <c r="L486" s="23"/>
      <c r="M486" s="23"/>
      <c r="N486"/>
      <c r="O486"/>
      <c r="P486"/>
      <c r="Q486"/>
      <c r="R486"/>
      <c r="S486"/>
      <c r="T486"/>
      <c r="U486"/>
      <c r="V486"/>
      <c r="W486"/>
      <c r="X486"/>
      <c r="Y486"/>
    </row>
    <row r="487" spans="1:25" s="13" customFormat="1" x14ac:dyDescent="0.4">
      <c r="A487" s="23"/>
      <c r="B487" s="23"/>
      <c r="D487" s="16"/>
      <c r="E487" s="32"/>
      <c r="F487" s="33"/>
      <c r="H487" s="16"/>
      <c r="I487" s="32"/>
      <c r="J487" s="33"/>
      <c r="K487" s="23"/>
      <c r="L487" s="23"/>
      <c r="M487" s="23"/>
      <c r="N487"/>
      <c r="O487"/>
      <c r="P487"/>
      <c r="Q487"/>
      <c r="R487"/>
      <c r="S487"/>
      <c r="T487"/>
      <c r="U487"/>
      <c r="V487"/>
      <c r="W487"/>
      <c r="X487"/>
      <c r="Y487"/>
    </row>
    <row r="488" spans="1:25" s="13" customFormat="1" x14ac:dyDescent="0.4">
      <c r="A488" s="23"/>
      <c r="B488" s="23"/>
      <c r="D488" s="16"/>
      <c r="E488" s="32"/>
      <c r="F488" s="33"/>
      <c r="H488" s="16"/>
      <c r="I488" s="32"/>
      <c r="J488" s="33"/>
      <c r="K488" s="23"/>
      <c r="L488" s="23"/>
      <c r="M488" s="23"/>
      <c r="N488"/>
      <c r="O488"/>
      <c r="P488"/>
      <c r="Q488"/>
      <c r="R488"/>
      <c r="S488"/>
      <c r="T488"/>
      <c r="U488"/>
      <c r="V488"/>
      <c r="W488"/>
      <c r="X488"/>
      <c r="Y488"/>
    </row>
    <row r="489" spans="1:25" s="13" customFormat="1" x14ac:dyDescent="0.4">
      <c r="A489" s="23"/>
      <c r="B489" s="23"/>
      <c r="D489" s="16"/>
      <c r="E489" s="32"/>
      <c r="F489" s="33"/>
      <c r="H489" s="16"/>
      <c r="I489" s="32"/>
      <c r="J489" s="33"/>
      <c r="K489" s="23"/>
      <c r="L489" s="23"/>
      <c r="M489" s="23"/>
      <c r="N489"/>
      <c r="O489"/>
      <c r="P489"/>
      <c r="Q489"/>
      <c r="R489"/>
      <c r="S489"/>
      <c r="T489"/>
      <c r="U489"/>
      <c r="V489"/>
      <c r="W489"/>
      <c r="X489"/>
      <c r="Y489"/>
    </row>
    <row r="490" spans="1:25" s="13" customFormat="1" x14ac:dyDescent="0.4">
      <c r="A490" s="23"/>
      <c r="B490" s="23"/>
      <c r="D490" s="16"/>
      <c r="E490" s="32"/>
      <c r="F490" s="33"/>
      <c r="H490" s="16"/>
      <c r="I490" s="32"/>
      <c r="J490" s="33"/>
      <c r="K490" s="23"/>
      <c r="L490" s="23"/>
      <c r="M490" s="23"/>
      <c r="N490"/>
      <c r="O490"/>
      <c r="P490"/>
      <c r="Q490"/>
      <c r="R490"/>
      <c r="S490"/>
      <c r="T490"/>
      <c r="U490"/>
      <c r="V490"/>
      <c r="W490"/>
      <c r="X490"/>
      <c r="Y490"/>
    </row>
    <row r="491" spans="1:25" s="13" customFormat="1" x14ac:dyDescent="0.4">
      <c r="A491" s="23"/>
      <c r="B491" s="23"/>
      <c r="D491" s="16"/>
      <c r="E491" s="32"/>
      <c r="F491" s="33"/>
      <c r="H491" s="16"/>
      <c r="I491" s="32"/>
      <c r="J491" s="33"/>
      <c r="K491" s="23"/>
      <c r="L491" s="23"/>
      <c r="M491" s="23"/>
      <c r="N491"/>
      <c r="O491"/>
      <c r="P491"/>
      <c r="Q491"/>
      <c r="R491"/>
      <c r="S491"/>
      <c r="T491"/>
      <c r="U491"/>
      <c r="V491"/>
      <c r="W491"/>
      <c r="X491"/>
      <c r="Y491"/>
    </row>
    <row r="492" spans="1:25" s="13" customFormat="1" x14ac:dyDescent="0.4">
      <c r="A492" s="23"/>
      <c r="B492" s="23"/>
      <c r="D492" s="16"/>
      <c r="E492" s="32"/>
      <c r="F492" s="33"/>
      <c r="H492" s="16"/>
      <c r="I492" s="32"/>
      <c r="J492" s="33"/>
      <c r="K492" s="23"/>
      <c r="L492" s="23"/>
      <c r="M492" s="23"/>
      <c r="N492"/>
      <c r="O492"/>
      <c r="P492"/>
      <c r="Q492"/>
      <c r="R492"/>
      <c r="S492"/>
      <c r="T492"/>
      <c r="U492"/>
      <c r="V492"/>
      <c r="W492"/>
      <c r="X492"/>
      <c r="Y492"/>
    </row>
    <row r="493" spans="1:25" s="13" customFormat="1" x14ac:dyDescent="0.4">
      <c r="A493" s="23"/>
      <c r="B493" s="23"/>
      <c r="D493" s="16"/>
      <c r="E493" s="32"/>
      <c r="F493" s="33"/>
      <c r="H493" s="16"/>
      <c r="I493" s="32"/>
      <c r="J493" s="33"/>
      <c r="K493" s="23"/>
      <c r="L493" s="23"/>
      <c r="M493" s="23"/>
      <c r="N493"/>
      <c r="O493"/>
      <c r="P493"/>
      <c r="Q493"/>
      <c r="R493"/>
      <c r="S493"/>
      <c r="T493"/>
      <c r="U493"/>
      <c r="V493"/>
      <c r="W493"/>
      <c r="X493"/>
      <c r="Y493"/>
    </row>
    <row r="494" spans="1:25" s="13" customFormat="1" x14ac:dyDescent="0.4">
      <c r="A494" s="23"/>
      <c r="B494" s="23"/>
      <c r="D494" s="16"/>
      <c r="E494" s="32"/>
      <c r="F494" s="33"/>
      <c r="H494" s="16"/>
      <c r="I494" s="32"/>
      <c r="J494" s="33"/>
      <c r="K494" s="23"/>
      <c r="L494" s="23"/>
      <c r="M494" s="23"/>
      <c r="N494"/>
      <c r="O494"/>
      <c r="P494"/>
      <c r="Q494"/>
      <c r="R494"/>
      <c r="S494"/>
      <c r="T494"/>
      <c r="U494"/>
      <c r="V494"/>
      <c r="W494"/>
      <c r="X494"/>
      <c r="Y494"/>
    </row>
    <row r="495" spans="1:25" s="13" customFormat="1" x14ac:dyDescent="0.4">
      <c r="A495" s="23"/>
      <c r="B495" s="23"/>
      <c r="D495" s="16"/>
      <c r="E495" s="32"/>
      <c r="F495" s="33"/>
      <c r="H495" s="16"/>
      <c r="I495" s="32"/>
      <c r="J495" s="33"/>
      <c r="K495" s="23"/>
      <c r="L495" s="23"/>
      <c r="M495" s="23"/>
      <c r="N495"/>
      <c r="O495"/>
      <c r="P495"/>
      <c r="Q495"/>
      <c r="R495"/>
      <c r="S495"/>
      <c r="T495"/>
      <c r="U495"/>
      <c r="V495"/>
      <c r="W495"/>
      <c r="X495"/>
      <c r="Y495"/>
    </row>
    <row r="496" spans="1:25" s="13" customFormat="1" x14ac:dyDescent="0.4">
      <c r="A496" s="23"/>
      <c r="B496" s="23"/>
      <c r="D496" s="16"/>
      <c r="E496" s="32"/>
      <c r="F496" s="33"/>
      <c r="H496" s="16"/>
      <c r="I496" s="32"/>
      <c r="J496" s="33"/>
      <c r="K496" s="23"/>
      <c r="L496" s="23"/>
      <c r="M496" s="23"/>
      <c r="N496"/>
      <c r="O496"/>
      <c r="P496"/>
      <c r="Q496"/>
      <c r="R496"/>
      <c r="S496"/>
      <c r="T496"/>
      <c r="U496"/>
      <c r="V496"/>
      <c r="W496"/>
      <c r="X496"/>
      <c r="Y496"/>
    </row>
    <row r="497" spans="1:25" s="13" customFormat="1" x14ac:dyDescent="0.4">
      <c r="A497" s="23"/>
      <c r="B497" s="23"/>
      <c r="D497" s="16"/>
      <c r="E497" s="32"/>
      <c r="F497" s="33"/>
      <c r="H497" s="16"/>
      <c r="I497" s="32"/>
      <c r="J497" s="33"/>
      <c r="K497" s="23"/>
      <c r="L497" s="23"/>
      <c r="M497" s="23"/>
      <c r="N497"/>
      <c r="O497"/>
      <c r="P497"/>
      <c r="Q497"/>
      <c r="R497"/>
      <c r="S497"/>
      <c r="T497"/>
      <c r="U497"/>
      <c r="V497"/>
      <c r="W497"/>
      <c r="X497"/>
      <c r="Y497"/>
    </row>
    <row r="498" spans="1:25" s="13" customFormat="1" x14ac:dyDescent="0.4">
      <c r="A498" s="23"/>
      <c r="B498" s="23"/>
      <c r="D498" s="16"/>
      <c r="E498" s="32"/>
      <c r="F498" s="33"/>
      <c r="H498" s="16"/>
      <c r="I498" s="32"/>
      <c r="J498" s="33"/>
      <c r="K498" s="23"/>
      <c r="L498" s="23"/>
      <c r="M498" s="23"/>
      <c r="N498"/>
      <c r="O498"/>
      <c r="P498"/>
      <c r="Q498"/>
      <c r="R498"/>
      <c r="S498"/>
      <c r="T498"/>
      <c r="U498"/>
      <c r="V498"/>
      <c r="W498"/>
      <c r="X498"/>
      <c r="Y498"/>
    </row>
    <row r="499" spans="1:25" s="13" customFormat="1" x14ac:dyDescent="0.4">
      <c r="A499" s="23"/>
      <c r="B499" s="23"/>
      <c r="D499" s="16"/>
      <c r="E499" s="32"/>
      <c r="F499" s="33"/>
      <c r="H499" s="16"/>
      <c r="I499" s="32"/>
      <c r="J499" s="33"/>
      <c r="K499" s="23"/>
      <c r="L499" s="23"/>
      <c r="M499" s="23"/>
      <c r="N499"/>
      <c r="O499"/>
      <c r="P499"/>
      <c r="Q499"/>
      <c r="R499"/>
      <c r="S499"/>
      <c r="T499"/>
      <c r="U499"/>
      <c r="V499"/>
      <c r="W499"/>
      <c r="X499"/>
      <c r="Y499"/>
    </row>
    <row r="500" spans="1:25" s="13" customFormat="1" x14ac:dyDescent="0.4">
      <c r="A500" s="23"/>
      <c r="B500" s="23"/>
      <c r="D500" s="16"/>
      <c r="E500" s="32"/>
      <c r="F500" s="33"/>
      <c r="H500" s="16"/>
      <c r="I500" s="32"/>
      <c r="J500" s="33"/>
      <c r="K500" s="23"/>
      <c r="L500" s="23"/>
      <c r="M500" s="23"/>
      <c r="N500"/>
      <c r="O500"/>
      <c r="P500"/>
      <c r="Q500"/>
      <c r="R500"/>
      <c r="S500"/>
      <c r="T500"/>
      <c r="U500"/>
      <c r="V500"/>
      <c r="W500"/>
      <c r="X500"/>
      <c r="Y500"/>
    </row>
    <row r="501" spans="1:25" s="13" customFormat="1" x14ac:dyDescent="0.4">
      <c r="A501" s="23"/>
      <c r="B501" s="23"/>
      <c r="D501" s="16"/>
      <c r="E501" s="32"/>
      <c r="F501" s="33"/>
      <c r="H501" s="16"/>
      <c r="I501" s="32"/>
      <c r="J501" s="33"/>
      <c r="K501" s="23"/>
      <c r="L501" s="23"/>
      <c r="M501" s="23"/>
      <c r="N501"/>
      <c r="O501"/>
      <c r="P501"/>
      <c r="Q501"/>
      <c r="R501"/>
      <c r="S501"/>
      <c r="T501"/>
      <c r="U501"/>
      <c r="V501"/>
      <c r="W501"/>
      <c r="X501"/>
      <c r="Y501"/>
    </row>
    <row r="502" spans="1:25" s="13" customFormat="1" x14ac:dyDescent="0.4">
      <c r="A502" s="23"/>
      <c r="B502" s="23"/>
      <c r="D502" s="16"/>
      <c r="E502" s="32"/>
      <c r="F502" s="33"/>
      <c r="H502" s="16"/>
      <c r="I502" s="32"/>
      <c r="J502" s="33"/>
      <c r="K502" s="23"/>
      <c r="L502" s="23"/>
      <c r="M502" s="23"/>
      <c r="N502"/>
      <c r="O502"/>
      <c r="P502"/>
      <c r="Q502"/>
      <c r="R502"/>
      <c r="S502"/>
      <c r="T502"/>
      <c r="U502"/>
      <c r="V502"/>
      <c r="W502"/>
      <c r="X502"/>
      <c r="Y502"/>
    </row>
    <row r="503" spans="1:25" s="13" customFormat="1" x14ac:dyDescent="0.4">
      <c r="A503" s="23"/>
      <c r="B503" s="23"/>
      <c r="D503" s="16"/>
      <c r="E503" s="32"/>
      <c r="F503" s="33"/>
      <c r="H503" s="16"/>
      <c r="I503" s="32"/>
      <c r="J503" s="33"/>
      <c r="K503" s="23"/>
      <c r="L503" s="23"/>
      <c r="M503" s="23"/>
      <c r="N503"/>
      <c r="O503"/>
      <c r="P503"/>
      <c r="Q503"/>
      <c r="R503"/>
      <c r="S503"/>
      <c r="T503"/>
      <c r="U503"/>
      <c r="V503"/>
      <c r="W503"/>
      <c r="X503"/>
      <c r="Y503"/>
    </row>
    <row r="504" spans="1:25" s="13" customFormat="1" x14ac:dyDescent="0.4">
      <c r="A504" s="23"/>
      <c r="B504" s="23"/>
      <c r="D504" s="16"/>
      <c r="E504" s="32"/>
      <c r="F504" s="33"/>
      <c r="H504" s="16"/>
      <c r="I504" s="32"/>
      <c r="J504" s="33"/>
      <c r="K504" s="23"/>
      <c r="L504" s="23"/>
      <c r="M504" s="23"/>
      <c r="N504"/>
      <c r="O504"/>
      <c r="P504"/>
      <c r="Q504"/>
      <c r="R504"/>
      <c r="S504"/>
      <c r="T504"/>
      <c r="U504"/>
      <c r="V504"/>
      <c r="W504"/>
      <c r="X504"/>
      <c r="Y504"/>
    </row>
    <row r="505" spans="1:25" s="13" customFormat="1" x14ac:dyDescent="0.4">
      <c r="A505" s="23"/>
      <c r="B505" s="23"/>
      <c r="D505" s="16"/>
      <c r="E505" s="32"/>
      <c r="F505" s="33"/>
      <c r="H505" s="16"/>
      <c r="I505" s="32"/>
      <c r="J505" s="33"/>
      <c r="K505" s="23"/>
      <c r="L505" s="23"/>
      <c r="M505" s="23"/>
      <c r="N505"/>
      <c r="O505"/>
      <c r="P505"/>
      <c r="Q505"/>
      <c r="R505"/>
      <c r="S505"/>
      <c r="T505"/>
      <c r="U505"/>
      <c r="V505"/>
      <c r="W505"/>
      <c r="X505"/>
      <c r="Y505"/>
    </row>
    <row r="506" spans="1:25" s="13" customFormat="1" x14ac:dyDescent="0.4">
      <c r="A506" s="23"/>
      <c r="B506" s="23"/>
      <c r="D506" s="16"/>
      <c r="E506" s="32"/>
      <c r="F506" s="33"/>
      <c r="H506" s="16"/>
      <c r="I506" s="32"/>
      <c r="J506" s="33"/>
      <c r="K506" s="23"/>
      <c r="L506" s="23"/>
      <c r="M506" s="23"/>
      <c r="N506"/>
      <c r="O506"/>
      <c r="P506"/>
      <c r="Q506"/>
      <c r="R506"/>
      <c r="S506"/>
      <c r="T506"/>
      <c r="U506"/>
      <c r="V506"/>
      <c r="W506"/>
      <c r="X506"/>
      <c r="Y506"/>
    </row>
    <row r="507" spans="1:25" s="13" customFormat="1" x14ac:dyDescent="0.4">
      <c r="A507" s="23"/>
      <c r="B507" s="23"/>
      <c r="D507" s="16"/>
      <c r="E507" s="32"/>
      <c r="F507" s="33"/>
      <c r="H507" s="16"/>
      <c r="I507" s="32"/>
      <c r="J507" s="33"/>
      <c r="K507" s="23"/>
      <c r="L507" s="23"/>
      <c r="M507" s="23"/>
      <c r="N507"/>
      <c r="O507"/>
      <c r="P507"/>
      <c r="Q507"/>
      <c r="R507"/>
      <c r="S507"/>
      <c r="T507"/>
      <c r="U507"/>
      <c r="V507"/>
      <c r="W507"/>
      <c r="X507"/>
      <c r="Y507"/>
    </row>
    <row r="508" spans="1:25" s="13" customFormat="1" x14ac:dyDescent="0.4">
      <c r="A508" s="23"/>
      <c r="B508" s="23"/>
      <c r="D508" s="16"/>
      <c r="E508" s="32"/>
      <c r="F508" s="33"/>
      <c r="H508" s="16"/>
      <c r="I508" s="32"/>
      <c r="J508" s="33"/>
      <c r="K508" s="23"/>
      <c r="L508" s="23"/>
      <c r="M508" s="23"/>
      <c r="N508"/>
      <c r="O508"/>
      <c r="P508"/>
      <c r="Q508"/>
      <c r="R508"/>
      <c r="S508"/>
      <c r="T508"/>
      <c r="U508"/>
      <c r="V508"/>
      <c r="W508"/>
      <c r="X508"/>
      <c r="Y508"/>
    </row>
    <row r="509" spans="1:25" s="13" customFormat="1" x14ac:dyDescent="0.4">
      <c r="A509" s="23"/>
      <c r="B509" s="23"/>
      <c r="D509" s="16"/>
      <c r="E509" s="32"/>
      <c r="F509" s="33"/>
      <c r="H509" s="16"/>
      <c r="I509" s="32"/>
      <c r="J509" s="33"/>
      <c r="K509" s="23"/>
      <c r="L509" s="23"/>
      <c r="M509" s="23"/>
      <c r="N509"/>
      <c r="O509"/>
      <c r="P509"/>
      <c r="Q509"/>
      <c r="R509"/>
      <c r="S509"/>
      <c r="T509"/>
      <c r="U509"/>
      <c r="V509"/>
      <c r="W509"/>
      <c r="X509"/>
      <c r="Y509"/>
    </row>
    <row r="510" spans="1:25" s="13" customFormat="1" x14ac:dyDescent="0.4">
      <c r="A510" s="23"/>
      <c r="B510" s="23"/>
      <c r="D510" s="16"/>
      <c r="E510" s="32"/>
      <c r="F510" s="33"/>
      <c r="H510" s="16"/>
      <c r="I510" s="32"/>
      <c r="J510" s="33"/>
      <c r="K510" s="23"/>
      <c r="L510" s="23"/>
      <c r="M510" s="23"/>
      <c r="N510"/>
      <c r="O510"/>
      <c r="P510"/>
      <c r="Q510"/>
      <c r="R510"/>
      <c r="S510"/>
      <c r="T510"/>
      <c r="U510"/>
      <c r="V510"/>
      <c r="W510"/>
      <c r="X510"/>
      <c r="Y510"/>
    </row>
    <row r="511" spans="1:25" s="13" customFormat="1" x14ac:dyDescent="0.4">
      <c r="A511" s="23"/>
      <c r="B511" s="23"/>
      <c r="D511" s="16"/>
      <c r="E511" s="32"/>
      <c r="F511" s="33"/>
      <c r="H511" s="16"/>
      <c r="I511" s="32"/>
      <c r="J511" s="33"/>
      <c r="K511" s="23"/>
      <c r="L511" s="23"/>
      <c r="M511" s="23"/>
      <c r="N511"/>
      <c r="O511"/>
      <c r="P511"/>
      <c r="Q511"/>
      <c r="R511"/>
      <c r="S511"/>
      <c r="T511"/>
      <c r="U511"/>
      <c r="V511"/>
      <c r="W511"/>
      <c r="X511"/>
      <c r="Y511"/>
    </row>
    <row r="512" spans="1:25" s="13" customFormat="1" x14ac:dyDescent="0.4">
      <c r="A512" s="23"/>
      <c r="B512" s="23"/>
      <c r="D512" s="16"/>
      <c r="E512" s="32"/>
      <c r="F512" s="33"/>
      <c r="H512" s="16"/>
      <c r="I512" s="32"/>
      <c r="J512" s="33"/>
      <c r="K512" s="23"/>
      <c r="L512" s="23"/>
      <c r="M512" s="23"/>
      <c r="N512"/>
      <c r="O512"/>
      <c r="P512"/>
      <c r="Q512"/>
      <c r="R512"/>
      <c r="S512"/>
      <c r="T512"/>
      <c r="U512"/>
      <c r="V512"/>
      <c r="W512"/>
      <c r="X512"/>
      <c r="Y512"/>
    </row>
    <row r="513" spans="1:25" s="13" customFormat="1" x14ac:dyDescent="0.4">
      <c r="A513" s="23"/>
      <c r="B513" s="23"/>
      <c r="D513" s="16"/>
      <c r="E513" s="32"/>
      <c r="F513" s="33"/>
      <c r="H513" s="16"/>
      <c r="I513" s="32"/>
      <c r="J513" s="33"/>
      <c r="K513" s="23"/>
      <c r="L513" s="23"/>
      <c r="M513" s="23"/>
      <c r="N513"/>
      <c r="O513"/>
      <c r="P513"/>
      <c r="Q513"/>
      <c r="R513"/>
      <c r="S513"/>
      <c r="T513"/>
      <c r="U513"/>
      <c r="V513"/>
      <c r="W513"/>
      <c r="X513"/>
      <c r="Y513"/>
    </row>
    <row r="514" spans="1:25" s="13" customFormat="1" x14ac:dyDescent="0.4">
      <c r="A514" s="23"/>
      <c r="B514" s="23"/>
      <c r="D514" s="16"/>
      <c r="E514" s="32"/>
      <c r="F514" s="33"/>
      <c r="H514" s="16"/>
      <c r="I514" s="32"/>
      <c r="J514" s="33"/>
      <c r="K514" s="23"/>
      <c r="L514" s="23"/>
      <c r="M514" s="23"/>
      <c r="N514"/>
      <c r="O514"/>
      <c r="P514"/>
      <c r="Q514"/>
      <c r="R514"/>
      <c r="S514"/>
      <c r="T514"/>
      <c r="U514"/>
      <c r="V514"/>
      <c r="W514"/>
      <c r="X514"/>
      <c r="Y514"/>
    </row>
    <row r="515" spans="1:25" s="13" customFormat="1" x14ac:dyDescent="0.4">
      <c r="A515" s="23"/>
      <c r="B515" s="23"/>
      <c r="D515" s="16"/>
      <c r="E515" s="32"/>
      <c r="F515" s="33"/>
      <c r="H515" s="16"/>
      <c r="I515" s="32"/>
      <c r="J515" s="33"/>
      <c r="K515" s="23"/>
      <c r="L515" s="23"/>
      <c r="M515" s="23"/>
      <c r="N515"/>
      <c r="O515"/>
      <c r="P515"/>
      <c r="Q515"/>
      <c r="R515"/>
      <c r="S515"/>
      <c r="T515"/>
      <c r="U515"/>
      <c r="V515"/>
      <c r="W515"/>
      <c r="X515"/>
      <c r="Y515"/>
    </row>
    <row r="516" spans="1:25" s="13" customFormat="1" x14ac:dyDescent="0.4">
      <c r="A516" s="23"/>
      <c r="B516" s="23"/>
      <c r="D516" s="16"/>
      <c r="E516" s="32"/>
      <c r="F516" s="33"/>
      <c r="H516" s="16"/>
      <c r="I516" s="32"/>
      <c r="J516" s="33"/>
      <c r="K516" s="23"/>
      <c r="L516" s="23"/>
      <c r="M516" s="23"/>
      <c r="N516"/>
      <c r="O516"/>
      <c r="P516"/>
      <c r="Q516"/>
      <c r="R516"/>
      <c r="S516"/>
      <c r="T516"/>
      <c r="U516"/>
      <c r="V516"/>
      <c r="W516"/>
      <c r="X516"/>
      <c r="Y516"/>
    </row>
    <row r="517" spans="1:25" s="13" customFormat="1" x14ac:dyDescent="0.4">
      <c r="A517" s="23"/>
      <c r="B517" s="23"/>
      <c r="D517" s="16"/>
      <c r="E517" s="32"/>
      <c r="F517" s="33"/>
      <c r="H517" s="16"/>
      <c r="I517" s="32"/>
      <c r="J517" s="33"/>
      <c r="K517" s="23"/>
      <c r="L517" s="23"/>
      <c r="M517" s="23"/>
      <c r="N517"/>
      <c r="O517"/>
      <c r="P517"/>
      <c r="Q517"/>
      <c r="R517"/>
      <c r="S517"/>
      <c r="T517"/>
      <c r="U517"/>
      <c r="V517"/>
      <c r="W517"/>
      <c r="X517"/>
      <c r="Y517"/>
    </row>
    <row r="518" spans="1:25" s="13" customFormat="1" x14ac:dyDescent="0.4">
      <c r="A518" s="23"/>
      <c r="B518" s="23"/>
      <c r="D518" s="16"/>
      <c r="E518" s="32"/>
      <c r="F518" s="33"/>
      <c r="H518" s="16"/>
      <c r="I518" s="32"/>
      <c r="J518" s="33"/>
      <c r="K518" s="23"/>
      <c r="L518" s="23"/>
      <c r="M518" s="23"/>
      <c r="N518"/>
      <c r="O518"/>
      <c r="P518"/>
      <c r="Q518"/>
      <c r="R518"/>
      <c r="S518"/>
      <c r="T518"/>
      <c r="U518"/>
      <c r="V518"/>
      <c r="W518"/>
      <c r="X518"/>
      <c r="Y518"/>
    </row>
    <row r="519" spans="1:25" s="13" customFormat="1" x14ac:dyDescent="0.4">
      <c r="A519" s="23"/>
      <c r="B519" s="23"/>
      <c r="D519" s="16"/>
      <c r="E519" s="32"/>
      <c r="F519" s="33"/>
      <c r="H519" s="16"/>
      <c r="I519" s="32"/>
      <c r="J519" s="33"/>
      <c r="K519" s="23"/>
      <c r="L519" s="23"/>
      <c r="M519" s="23"/>
      <c r="N519"/>
      <c r="O519"/>
      <c r="P519"/>
      <c r="Q519"/>
      <c r="R519"/>
      <c r="S519"/>
      <c r="T519"/>
      <c r="U519"/>
      <c r="V519"/>
      <c r="W519"/>
      <c r="X519"/>
      <c r="Y519"/>
    </row>
    <row r="520" spans="1:25" s="13" customFormat="1" x14ac:dyDescent="0.4">
      <c r="A520" s="23"/>
      <c r="B520" s="23"/>
      <c r="D520" s="16"/>
      <c r="E520" s="32"/>
      <c r="F520" s="33"/>
      <c r="H520" s="16"/>
      <c r="I520" s="32"/>
      <c r="J520" s="33"/>
      <c r="K520" s="23"/>
      <c r="L520" s="23"/>
      <c r="M520" s="23"/>
      <c r="N520"/>
      <c r="O520"/>
      <c r="P520"/>
      <c r="Q520"/>
      <c r="R520"/>
      <c r="S520"/>
      <c r="T520"/>
      <c r="U520"/>
      <c r="V520"/>
      <c r="W520"/>
      <c r="X520"/>
      <c r="Y520"/>
    </row>
    <row r="521" spans="1:25" s="13" customFormat="1" x14ac:dyDescent="0.4">
      <c r="A521" s="23"/>
      <c r="B521" s="23"/>
      <c r="D521" s="16"/>
      <c r="E521" s="32"/>
      <c r="F521" s="33"/>
      <c r="H521" s="16"/>
      <c r="I521" s="32"/>
      <c r="J521" s="33"/>
      <c r="K521" s="23"/>
      <c r="L521" s="23"/>
      <c r="M521" s="23"/>
      <c r="N521"/>
      <c r="O521"/>
      <c r="P521"/>
      <c r="Q521"/>
      <c r="R521"/>
      <c r="S521"/>
      <c r="T521"/>
      <c r="U521"/>
      <c r="V521"/>
      <c r="W521"/>
      <c r="X521"/>
      <c r="Y521"/>
    </row>
    <row r="522" spans="1:25" s="13" customFormat="1" x14ac:dyDescent="0.4">
      <c r="A522" s="23"/>
      <c r="B522" s="23"/>
      <c r="D522" s="16"/>
      <c r="E522" s="32"/>
      <c r="F522" s="33"/>
      <c r="H522" s="16"/>
      <c r="I522" s="32"/>
      <c r="J522" s="33"/>
      <c r="K522" s="23"/>
      <c r="L522" s="23"/>
      <c r="M522" s="23"/>
      <c r="N522"/>
      <c r="O522"/>
      <c r="P522"/>
      <c r="Q522"/>
      <c r="R522"/>
      <c r="S522"/>
      <c r="T522"/>
      <c r="U522"/>
      <c r="V522"/>
      <c r="W522"/>
      <c r="X522"/>
      <c r="Y522"/>
    </row>
    <row r="523" spans="1:25" s="13" customFormat="1" x14ac:dyDescent="0.4">
      <c r="A523" s="23"/>
      <c r="B523" s="23"/>
      <c r="D523" s="16"/>
      <c r="E523" s="32"/>
      <c r="F523" s="33"/>
      <c r="H523" s="16"/>
      <c r="I523" s="32"/>
      <c r="J523" s="33"/>
      <c r="K523" s="23"/>
      <c r="L523" s="23"/>
      <c r="M523" s="23"/>
      <c r="N523"/>
      <c r="O523"/>
      <c r="P523"/>
      <c r="Q523"/>
      <c r="R523"/>
      <c r="S523"/>
      <c r="T523"/>
      <c r="U523"/>
      <c r="V523"/>
      <c r="W523"/>
      <c r="X523"/>
      <c r="Y523"/>
    </row>
    <row r="524" spans="1:25" s="13" customFormat="1" x14ac:dyDescent="0.4">
      <c r="A524" s="23"/>
      <c r="B524" s="23"/>
      <c r="D524" s="16"/>
      <c r="E524" s="32"/>
      <c r="F524" s="33"/>
      <c r="H524" s="16"/>
      <c r="I524" s="32"/>
      <c r="J524" s="33"/>
      <c r="K524" s="23"/>
      <c r="L524" s="23"/>
      <c r="M524" s="23"/>
      <c r="N524"/>
      <c r="O524"/>
      <c r="P524"/>
      <c r="Q524"/>
      <c r="R524"/>
      <c r="S524"/>
      <c r="T524"/>
      <c r="U524"/>
      <c r="V524"/>
      <c r="W524"/>
      <c r="X524"/>
      <c r="Y524"/>
    </row>
    <row r="525" spans="1:25" s="13" customFormat="1" x14ac:dyDescent="0.4">
      <c r="A525" s="23"/>
      <c r="B525" s="23"/>
      <c r="D525" s="16"/>
      <c r="E525" s="32"/>
      <c r="F525" s="33"/>
      <c r="H525" s="16"/>
      <c r="I525" s="32"/>
      <c r="J525" s="33"/>
      <c r="K525" s="23"/>
      <c r="L525" s="23"/>
      <c r="M525" s="23"/>
      <c r="N525"/>
      <c r="O525"/>
      <c r="P525"/>
      <c r="Q525"/>
      <c r="R525"/>
      <c r="S525"/>
      <c r="T525"/>
      <c r="U525"/>
      <c r="V525"/>
      <c r="W525"/>
      <c r="X525"/>
      <c r="Y525"/>
    </row>
    <row r="526" spans="1:25" s="13" customFormat="1" x14ac:dyDescent="0.4">
      <c r="A526" s="23"/>
      <c r="B526" s="23"/>
      <c r="D526" s="16"/>
      <c r="E526" s="32"/>
      <c r="F526" s="33"/>
      <c r="H526" s="16"/>
      <c r="I526" s="32"/>
      <c r="J526" s="33"/>
      <c r="K526" s="23"/>
      <c r="L526" s="23"/>
      <c r="M526" s="23"/>
      <c r="N526"/>
      <c r="O526"/>
      <c r="P526"/>
      <c r="Q526"/>
      <c r="R526"/>
      <c r="S526"/>
      <c r="T526"/>
      <c r="U526"/>
      <c r="V526"/>
      <c r="W526"/>
      <c r="X526"/>
      <c r="Y526"/>
    </row>
    <row r="527" spans="1:25" s="13" customFormat="1" x14ac:dyDescent="0.4">
      <c r="A527" s="23"/>
      <c r="B527" s="23"/>
      <c r="D527" s="16"/>
      <c r="E527" s="32"/>
      <c r="F527" s="33"/>
      <c r="H527" s="16"/>
      <c r="I527" s="32"/>
      <c r="J527" s="33"/>
      <c r="K527" s="23"/>
      <c r="L527" s="23"/>
      <c r="M527" s="23"/>
      <c r="N527"/>
      <c r="O527"/>
      <c r="P527"/>
      <c r="Q527"/>
      <c r="R527"/>
      <c r="S527"/>
      <c r="T527"/>
      <c r="U527"/>
      <c r="V527"/>
      <c r="W527"/>
      <c r="X527"/>
      <c r="Y527"/>
    </row>
    <row r="528" spans="1:25" s="13" customFormat="1" x14ac:dyDescent="0.4">
      <c r="A528" s="23"/>
      <c r="B528" s="23"/>
      <c r="D528" s="16"/>
      <c r="E528" s="32"/>
      <c r="F528" s="33"/>
      <c r="H528" s="16"/>
      <c r="I528" s="32"/>
      <c r="J528" s="33"/>
      <c r="K528" s="23"/>
      <c r="L528" s="23"/>
      <c r="M528" s="23"/>
      <c r="N528"/>
      <c r="O528"/>
      <c r="P528"/>
      <c r="Q528"/>
      <c r="R528"/>
      <c r="S528"/>
      <c r="T528"/>
      <c r="U528"/>
      <c r="V528"/>
      <c r="W528"/>
      <c r="X528"/>
      <c r="Y528"/>
    </row>
    <row r="529" spans="1:25" s="13" customFormat="1" x14ac:dyDescent="0.4">
      <c r="A529" s="23"/>
      <c r="B529" s="23"/>
      <c r="D529" s="16"/>
      <c r="E529" s="32"/>
      <c r="F529" s="33"/>
      <c r="H529" s="16"/>
      <c r="I529" s="32"/>
      <c r="J529" s="33"/>
      <c r="K529" s="23"/>
      <c r="L529" s="23"/>
      <c r="M529" s="23"/>
      <c r="N529"/>
      <c r="O529"/>
      <c r="P529"/>
      <c r="Q529"/>
      <c r="R529"/>
      <c r="S529"/>
      <c r="T529"/>
      <c r="U529"/>
      <c r="V529"/>
      <c r="W529"/>
      <c r="X529"/>
      <c r="Y529"/>
    </row>
    <row r="530" spans="1:25" s="13" customFormat="1" x14ac:dyDescent="0.4">
      <c r="A530" s="23"/>
      <c r="B530" s="23"/>
      <c r="D530" s="16"/>
      <c r="E530" s="32"/>
      <c r="F530" s="33"/>
      <c r="H530" s="16"/>
      <c r="I530" s="32"/>
      <c r="J530" s="33"/>
      <c r="K530" s="23"/>
      <c r="L530" s="23"/>
      <c r="M530" s="23"/>
      <c r="N530"/>
      <c r="O530"/>
      <c r="P530"/>
      <c r="Q530"/>
      <c r="R530"/>
      <c r="S530"/>
      <c r="T530"/>
      <c r="U530"/>
      <c r="V530"/>
      <c r="W530"/>
      <c r="X530"/>
      <c r="Y530"/>
    </row>
    <row r="531" spans="1:25" s="13" customFormat="1" x14ac:dyDescent="0.4">
      <c r="A531" s="23"/>
      <c r="B531" s="23"/>
      <c r="D531" s="16"/>
      <c r="E531" s="32"/>
      <c r="F531" s="33"/>
      <c r="H531" s="16"/>
      <c r="I531" s="32"/>
      <c r="J531" s="33"/>
      <c r="K531" s="23"/>
      <c r="L531" s="23"/>
      <c r="M531" s="23"/>
      <c r="N531"/>
      <c r="O531"/>
      <c r="P531"/>
      <c r="Q531"/>
      <c r="R531"/>
      <c r="S531"/>
      <c r="T531"/>
      <c r="U531"/>
      <c r="V531"/>
      <c r="W531"/>
      <c r="X531"/>
      <c r="Y531"/>
    </row>
    <row r="532" spans="1:25" s="13" customFormat="1" x14ac:dyDescent="0.4">
      <c r="A532" s="23"/>
      <c r="B532" s="23"/>
      <c r="D532" s="16"/>
      <c r="E532" s="32"/>
      <c r="F532" s="33"/>
      <c r="H532" s="16"/>
      <c r="I532" s="32"/>
      <c r="J532" s="33"/>
      <c r="K532" s="23"/>
      <c r="L532" s="23"/>
      <c r="M532" s="23"/>
      <c r="N532"/>
      <c r="O532"/>
      <c r="P532"/>
      <c r="Q532"/>
      <c r="R532"/>
      <c r="S532"/>
      <c r="T532"/>
      <c r="U532"/>
      <c r="V532"/>
      <c r="W532"/>
      <c r="X532"/>
      <c r="Y532"/>
    </row>
    <row r="533" spans="1:25" s="13" customFormat="1" x14ac:dyDescent="0.4">
      <c r="A533" s="23"/>
      <c r="B533" s="23"/>
      <c r="D533" s="16"/>
      <c r="E533" s="32"/>
      <c r="F533" s="33"/>
      <c r="H533" s="16"/>
      <c r="I533" s="32"/>
      <c r="J533" s="33"/>
      <c r="K533" s="23"/>
      <c r="L533" s="23"/>
      <c r="M533" s="23"/>
      <c r="N533"/>
      <c r="O533"/>
      <c r="P533"/>
      <c r="Q533"/>
      <c r="R533"/>
      <c r="S533"/>
      <c r="T533"/>
      <c r="U533"/>
      <c r="V533"/>
      <c r="W533"/>
      <c r="X533"/>
      <c r="Y533"/>
    </row>
    <row r="534" spans="1:25" s="13" customFormat="1" x14ac:dyDescent="0.4">
      <c r="A534" s="23"/>
      <c r="B534" s="23"/>
      <c r="D534" s="16"/>
      <c r="E534" s="32"/>
      <c r="F534" s="33"/>
      <c r="H534" s="16"/>
      <c r="I534" s="32"/>
      <c r="J534" s="33"/>
      <c r="K534" s="23"/>
      <c r="L534" s="23"/>
      <c r="M534" s="23"/>
      <c r="N534"/>
      <c r="O534"/>
      <c r="P534"/>
      <c r="Q534"/>
      <c r="R534"/>
      <c r="S534"/>
      <c r="T534"/>
      <c r="U534"/>
      <c r="V534"/>
      <c r="W534"/>
      <c r="X534"/>
      <c r="Y534"/>
    </row>
    <row r="535" spans="1:25" s="13" customFormat="1" x14ac:dyDescent="0.4">
      <c r="A535" s="23"/>
      <c r="B535" s="23"/>
      <c r="D535" s="16"/>
      <c r="E535" s="32"/>
      <c r="F535" s="33"/>
      <c r="H535" s="16"/>
      <c r="I535" s="32"/>
      <c r="J535" s="33"/>
      <c r="K535" s="23"/>
      <c r="L535" s="23"/>
      <c r="M535" s="23"/>
      <c r="N535"/>
      <c r="O535"/>
      <c r="P535"/>
      <c r="Q535"/>
      <c r="R535"/>
      <c r="S535"/>
      <c r="T535"/>
      <c r="U535"/>
      <c r="V535"/>
      <c r="W535"/>
      <c r="X535"/>
      <c r="Y535"/>
    </row>
    <row r="536" spans="1:25" s="13" customFormat="1" x14ac:dyDescent="0.4">
      <c r="A536" s="23"/>
      <c r="B536" s="23"/>
      <c r="D536" s="16"/>
      <c r="E536" s="32"/>
      <c r="F536" s="33"/>
      <c r="H536" s="16"/>
      <c r="I536" s="32"/>
      <c r="J536" s="33"/>
      <c r="K536" s="23"/>
      <c r="L536" s="23"/>
      <c r="M536" s="23"/>
      <c r="N536"/>
      <c r="O536"/>
      <c r="P536"/>
      <c r="Q536"/>
      <c r="R536"/>
      <c r="S536"/>
      <c r="T536"/>
      <c r="U536"/>
      <c r="V536"/>
      <c r="W536"/>
      <c r="X536"/>
      <c r="Y536"/>
    </row>
    <row r="537" spans="1:25" s="13" customFormat="1" x14ac:dyDescent="0.4">
      <c r="A537" s="23"/>
      <c r="B537" s="23"/>
      <c r="D537" s="16"/>
      <c r="E537" s="32"/>
      <c r="F537" s="33"/>
      <c r="H537" s="16"/>
      <c r="I537" s="32"/>
      <c r="J537" s="33"/>
      <c r="K537" s="23"/>
      <c r="L537" s="23"/>
      <c r="M537" s="23"/>
      <c r="N537"/>
      <c r="O537"/>
      <c r="P537"/>
      <c r="Q537"/>
      <c r="R537"/>
      <c r="S537"/>
      <c r="T537"/>
      <c r="U537"/>
      <c r="V537"/>
      <c r="W537"/>
      <c r="X537"/>
      <c r="Y537"/>
    </row>
    <row r="538" spans="1:25" s="13" customFormat="1" x14ac:dyDescent="0.4">
      <c r="A538" s="23"/>
      <c r="B538" s="23"/>
      <c r="D538" s="16"/>
      <c r="E538" s="32"/>
      <c r="F538" s="33"/>
      <c r="H538" s="16"/>
      <c r="I538" s="32"/>
      <c r="J538" s="33"/>
      <c r="K538" s="23"/>
      <c r="L538" s="23"/>
      <c r="M538" s="23"/>
      <c r="N538"/>
      <c r="O538"/>
      <c r="P538"/>
      <c r="Q538"/>
      <c r="R538"/>
      <c r="S538"/>
      <c r="T538"/>
      <c r="U538"/>
      <c r="V538"/>
      <c r="W538"/>
      <c r="X538"/>
      <c r="Y538"/>
    </row>
    <row r="539" spans="1:25" s="13" customFormat="1" x14ac:dyDescent="0.4">
      <c r="A539" s="23"/>
      <c r="B539" s="23"/>
      <c r="D539" s="16"/>
      <c r="E539" s="32"/>
      <c r="F539" s="33"/>
      <c r="H539" s="16"/>
      <c r="I539" s="32"/>
      <c r="J539" s="33"/>
      <c r="K539" s="23"/>
      <c r="L539" s="23"/>
      <c r="M539" s="23"/>
      <c r="N539"/>
      <c r="O539"/>
      <c r="P539"/>
      <c r="Q539"/>
      <c r="R539"/>
      <c r="S539"/>
      <c r="T539"/>
      <c r="U539"/>
      <c r="V539"/>
      <c r="W539"/>
      <c r="X539"/>
      <c r="Y539"/>
    </row>
    <row r="540" spans="1:25" s="13" customFormat="1" x14ac:dyDescent="0.4">
      <c r="A540" s="23"/>
      <c r="B540" s="23"/>
      <c r="D540" s="16"/>
      <c r="E540" s="32"/>
      <c r="F540" s="33"/>
      <c r="H540" s="16"/>
      <c r="I540" s="32"/>
      <c r="J540" s="33"/>
      <c r="K540" s="23"/>
      <c r="L540" s="23"/>
      <c r="M540" s="23"/>
      <c r="N540"/>
      <c r="O540"/>
      <c r="P540"/>
      <c r="Q540"/>
      <c r="R540"/>
      <c r="S540"/>
      <c r="T540"/>
      <c r="U540"/>
      <c r="V540"/>
      <c r="W540"/>
      <c r="X540"/>
      <c r="Y540"/>
    </row>
    <row r="541" spans="1:25" s="13" customFormat="1" x14ac:dyDescent="0.4">
      <c r="A541" s="23"/>
      <c r="B541" s="23"/>
      <c r="D541" s="16"/>
      <c r="E541" s="32"/>
      <c r="F541" s="33"/>
      <c r="H541" s="16"/>
      <c r="I541" s="32"/>
      <c r="J541" s="33"/>
      <c r="K541" s="23"/>
      <c r="L541" s="23"/>
      <c r="M541" s="23"/>
      <c r="N541"/>
      <c r="O541"/>
      <c r="P541"/>
      <c r="Q541"/>
      <c r="R541"/>
      <c r="S541"/>
      <c r="T541"/>
      <c r="U541"/>
      <c r="V541"/>
      <c r="W541"/>
      <c r="X541"/>
      <c r="Y541"/>
    </row>
    <row r="542" spans="1:25" s="13" customFormat="1" x14ac:dyDescent="0.4">
      <c r="A542" s="23"/>
      <c r="B542" s="23"/>
      <c r="D542" s="16"/>
      <c r="E542" s="32"/>
      <c r="F542" s="33"/>
      <c r="H542" s="16"/>
      <c r="I542" s="32"/>
      <c r="J542" s="33"/>
      <c r="K542" s="23"/>
      <c r="L542" s="23"/>
      <c r="M542" s="23"/>
      <c r="N542"/>
      <c r="O542"/>
      <c r="P542"/>
      <c r="Q542"/>
      <c r="R542"/>
      <c r="S542"/>
      <c r="T542"/>
      <c r="U542"/>
      <c r="V542"/>
      <c r="W542"/>
      <c r="X542"/>
      <c r="Y542"/>
    </row>
  </sheetData>
  <mergeCells count="12">
    <mergeCell ref="M7:M9"/>
    <mergeCell ref="A7:A9"/>
    <mergeCell ref="B7:B9"/>
    <mergeCell ref="C7:D7"/>
    <mergeCell ref="E7:F7"/>
    <mergeCell ref="G7:H7"/>
    <mergeCell ref="I7:J7"/>
    <mergeCell ref="A1:I1"/>
    <mergeCell ref="A2:I2"/>
    <mergeCell ref="A4:I4"/>
    <mergeCell ref="K7:K9"/>
    <mergeCell ref="L7:L9"/>
  </mergeCells>
  <hyperlinks>
    <hyperlink ref="C7:D7" r:id="rId1" display="Кронштейн КР02л" xr:uid="{9B4288F6-6C99-40E0-AC0C-587AF9917E25}"/>
    <hyperlink ref="E7:F7" r:id="rId2" display="Кронштейн КР029" xr:uid="{D9F5B6C3-140F-4E0D-95DF-F2C99E7895FC}"/>
    <hyperlink ref="G7:H7" r:id="rId3" display="Кронштейн КР017" xr:uid="{2CAB8EEE-0A22-4B9D-90A1-7DD15AB0B4EE}"/>
    <hyperlink ref="I7:J7" r:id="rId4" display="Траверса ТМз028" xr:uid="{008D5F15-EF16-400A-893E-0F0855355405}"/>
  </hyperlinks>
  <pageMargins left="0.7" right="0.7" top="0.75" bottom="0.75" header="0.3" footer="0.3"/>
  <pageSetup paperSize="9" orientation="portrait"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F73F0-0F43-401C-AB5A-4B7A9D362A25}">
  <dimension ref="A1:BU521"/>
  <sheetViews>
    <sheetView zoomScale="70" zoomScaleNormal="70" workbookViewId="0">
      <pane xSplit="2" ySplit="8" topLeftCell="C33" activePane="bottomRight" state="frozen"/>
      <selection pane="topRight" activeCell="C1" sqref="C1"/>
      <selection pane="bottomLeft" activeCell="A8" sqref="A8"/>
      <selection pane="bottomRight" activeCell="A2" sqref="A2:J2"/>
    </sheetView>
  </sheetViews>
  <sheetFormatPr defaultRowHeight="16.8" x14ac:dyDescent="0.4"/>
  <cols>
    <col min="1" max="1" width="9.109375" style="23" customWidth="1"/>
    <col min="2" max="2" width="22" style="23" customWidth="1"/>
    <col min="3" max="3" width="15.6640625" style="14" customWidth="1"/>
    <col min="4" max="4" width="10.6640625" style="15" customWidth="1"/>
    <col min="5" max="5" width="15.6640625" style="13" customWidth="1"/>
    <col min="6" max="6" width="10.6640625" style="16" customWidth="1"/>
    <col min="7" max="7" width="15.6640625" style="14" customWidth="1"/>
    <col min="8" max="8" width="10.6640625" style="15" customWidth="1"/>
    <col min="9" max="9" width="15.6640625" style="13" customWidth="1"/>
    <col min="10" max="10" width="10.6640625" style="16" customWidth="1"/>
    <col min="11" max="11" width="15.6640625" style="14" customWidth="1"/>
    <col min="12" max="12" width="10.6640625" style="15" customWidth="1"/>
    <col min="13" max="13" width="15.6640625" style="13" customWidth="1"/>
    <col min="14" max="14" width="10.6640625" style="16" customWidth="1"/>
    <col min="15" max="15" width="15.6640625" style="14" customWidth="1"/>
    <col min="16" max="16" width="10.6640625" style="15" customWidth="1"/>
    <col min="17" max="17" width="15.6640625" style="13" customWidth="1"/>
    <col min="18" max="18" width="10.6640625" style="16" customWidth="1"/>
    <col min="19" max="19" width="15.6640625" style="14" customWidth="1"/>
    <col min="20" max="20" width="10.6640625" style="15" customWidth="1"/>
    <col min="21" max="21" width="15.6640625" style="13" customWidth="1"/>
    <col min="22" max="22" width="10.6640625" style="16" customWidth="1"/>
    <col min="23" max="23" width="15.6640625" style="14" customWidth="1"/>
    <col min="24" max="24" width="10.6640625" style="15" customWidth="1"/>
    <col min="25" max="25" width="15.6640625" style="13" customWidth="1"/>
    <col min="26" max="26" width="10.6640625" style="16" customWidth="1"/>
    <col min="27" max="27" width="15.6640625" style="14" customWidth="1"/>
    <col min="28" max="28" width="10.6640625" style="15" customWidth="1"/>
    <col min="29" max="29" width="15.6640625" style="13" customWidth="1"/>
    <col min="30" max="30" width="10.6640625" style="16" customWidth="1"/>
    <col min="31" max="31" width="15.6640625" style="14" customWidth="1"/>
    <col min="32" max="32" width="10.6640625" style="15" customWidth="1"/>
    <col min="33" max="33" width="15.6640625" style="13" customWidth="1"/>
    <col min="34" max="34" width="10.6640625" style="16" customWidth="1"/>
    <col min="35" max="35" width="15.6640625" style="14" customWidth="1"/>
    <col min="36" max="36" width="10.6640625" style="15" customWidth="1"/>
    <col min="37" max="37" width="15.6640625" style="13" customWidth="1"/>
    <col min="38" max="38" width="10.6640625" style="16" customWidth="1"/>
    <col min="39" max="39" width="15.6640625" style="14" customWidth="1"/>
    <col min="40" max="40" width="10.6640625" style="15" customWidth="1"/>
    <col min="41" max="41" width="15.6640625" style="13" customWidth="1"/>
    <col min="42" max="42" width="10.6640625" style="16" customWidth="1"/>
    <col min="43" max="43" width="15.6640625" style="14" customWidth="1"/>
    <col min="44" max="44" width="10.6640625" style="15" customWidth="1"/>
    <col min="45" max="45" width="15.6640625" style="13" customWidth="1"/>
    <col min="46" max="46" width="10.6640625" style="16" customWidth="1"/>
    <col min="47" max="47" width="15.6640625" style="14" customWidth="1"/>
    <col min="48" max="48" width="10.6640625" style="15" customWidth="1"/>
    <col min="49" max="49" width="13.44140625" style="13" customWidth="1"/>
    <col min="50" max="50" width="13.44140625" style="16" customWidth="1"/>
    <col min="51" max="51" width="13.44140625" style="14" customWidth="1"/>
    <col min="52" max="58" width="13.44140625" style="15" customWidth="1"/>
    <col min="59" max="59" width="22" style="23" customWidth="1"/>
    <col min="60" max="61" width="11.44140625" style="23" customWidth="1"/>
  </cols>
  <sheetData>
    <row r="1" spans="1:61" ht="20.399999999999999" x14ac:dyDescent="0.45">
      <c r="A1" s="135" t="s">
        <v>220</v>
      </c>
      <c r="B1" s="135"/>
      <c r="C1" s="135"/>
      <c r="D1" s="135"/>
      <c r="E1" s="135"/>
      <c r="F1" s="135"/>
      <c r="G1" s="135"/>
      <c r="H1" s="135"/>
      <c r="I1" s="135"/>
      <c r="J1" s="135"/>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s="1"/>
      <c r="BH1" s="1"/>
      <c r="BI1" s="1"/>
    </row>
    <row r="2" spans="1:61" ht="20.399999999999999" x14ac:dyDescent="0.45">
      <c r="A2" s="135" t="s">
        <v>221</v>
      </c>
      <c r="B2" s="135"/>
      <c r="C2" s="135"/>
      <c r="D2" s="135"/>
      <c r="E2" s="135"/>
      <c r="F2" s="135"/>
      <c r="G2" s="135"/>
      <c r="H2" s="135"/>
      <c r="I2" s="135"/>
      <c r="J2" s="135"/>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s="1"/>
      <c r="BH2" s="1"/>
      <c r="BI2" s="1"/>
    </row>
    <row r="3" spans="1:61" ht="20.399999999999999" x14ac:dyDescent="0.45">
      <c r="A3" s="134" t="s">
        <v>222</v>
      </c>
      <c r="B3" s="134"/>
      <c r="C3" s="134"/>
      <c r="D3" s="134"/>
      <c r="E3" s="134"/>
      <c r="F3" s="134"/>
      <c r="G3" s="134"/>
      <c r="H3" s="134"/>
      <c r="I3" s="134"/>
      <c r="J3" s="134"/>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s="1"/>
      <c r="BH3" s="1"/>
      <c r="BI3" s="1"/>
    </row>
    <row r="4" spans="1:61" ht="18" customHeight="1" x14ac:dyDescent="0.4">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s="1"/>
      <c r="BH4" s="1"/>
      <c r="BI4" s="1"/>
    </row>
    <row r="5" spans="1:61" x14ac:dyDescent="0.4">
      <c r="A5" s="1"/>
      <c r="B5" s="1"/>
      <c r="C5"/>
      <c r="D5"/>
      <c r="E5"/>
      <c r="F5"/>
      <c r="G5"/>
      <c r="H5"/>
      <c r="I5"/>
      <c r="J5"/>
      <c r="K5"/>
      <c r="L5"/>
      <c r="M5"/>
      <c r="N5"/>
      <c r="O5"/>
      <c r="P5"/>
      <c r="Q5" s="2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s="1"/>
      <c r="BH5" s="1"/>
      <c r="BI5" s="1"/>
    </row>
    <row r="6" spans="1:61" ht="49.95" customHeight="1" x14ac:dyDescent="0.3">
      <c r="A6" s="156" t="s">
        <v>35</v>
      </c>
      <c r="B6" s="158" t="str">
        <f>CONCATENATE("                          ","Виріб",CHAR(10),CHAR(10),CHAR(10),"  Металопрокат")</f>
        <v xml:space="preserve">                          Виріб
  Металопрокат</v>
      </c>
      <c r="C6" s="172" t="s">
        <v>223</v>
      </c>
      <c r="D6" s="173"/>
      <c r="E6" s="172" t="s">
        <v>224</v>
      </c>
      <c r="F6" s="173"/>
      <c r="G6" s="170" t="s">
        <v>225</v>
      </c>
      <c r="H6" s="171"/>
      <c r="I6" s="170" t="s">
        <v>226</v>
      </c>
      <c r="J6" s="171"/>
      <c r="K6" s="170" t="s">
        <v>227</v>
      </c>
      <c r="L6" s="171"/>
      <c r="M6" s="170" t="s">
        <v>228</v>
      </c>
      <c r="N6" s="171"/>
      <c r="O6" s="170" t="s">
        <v>229</v>
      </c>
      <c r="P6" s="171"/>
      <c r="Q6" s="170" t="s">
        <v>230</v>
      </c>
      <c r="R6" s="171"/>
      <c r="S6" s="170" t="s">
        <v>231</v>
      </c>
      <c r="T6" s="171"/>
      <c r="U6" s="170" t="s">
        <v>232</v>
      </c>
      <c r="V6" s="171"/>
      <c r="W6" s="170" t="s">
        <v>233</v>
      </c>
      <c r="X6" s="171"/>
      <c r="Y6" s="170" t="s">
        <v>234</v>
      </c>
      <c r="Z6" s="171"/>
      <c r="AA6" s="170" t="s">
        <v>235</v>
      </c>
      <c r="AB6" s="171"/>
      <c r="AC6" s="170" t="s">
        <v>236</v>
      </c>
      <c r="AD6" s="171"/>
      <c r="AE6" s="170" t="s">
        <v>237</v>
      </c>
      <c r="AF6" s="171"/>
      <c r="AG6" s="170" t="s">
        <v>238</v>
      </c>
      <c r="AH6" s="171"/>
      <c r="AI6" s="172" t="s">
        <v>239</v>
      </c>
      <c r="AJ6" s="173"/>
      <c r="AK6" s="170" t="s">
        <v>240</v>
      </c>
      <c r="AL6" s="171"/>
      <c r="AM6" s="170" t="s">
        <v>241</v>
      </c>
      <c r="AN6" s="171"/>
      <c r="AO6" s="170" t="s">
        <v>242</v>
      </c>
      <c r="AP6" s="171"/>
      <c r="AQ6" s="170" t="s">
        <v>243</v>
      </c>
      <c r="AR6" s="171"/>
      <c r="AS6" s="170" t="s">
        <v>244</v>
      </c>
      <c r="AT6" s="171"/>
      <c r="AU6" s="172" t="s">
        <v>245</v>
      </c>
      <c r="AV6" s="173"/>
      <c r="AW6" s="170" t="s">
        <v>246</v>
      </c>
      <c r="AX6" s="171"/>
      <c r="AY6" s="170" t="s">
        <v>247</v>
      </c>
      <c r="AZ6" s="171"/>
      <c r="BA6" s="170" t="s">
        <v>248</v>
      </c>
      <c r="BB6" s="171"/>
      <c r="BC6" s="170" t="s">
        <v>249</v>
      </c>
      <c r="BD6" s="171"/>
      <c r="BE6" s="172" t="s">
        <v>250</v>
      </c>
      <c r="BF6" s="173"/>
      <c r="BG6" s="158" t="str">
        <f>CONCATENATE("                          ","Виріб",CHAR(10),CHAR(10),CHAR(10),"  Металопрокат")</f>
        <v xml:space="preserve">                          Виріб
  Металопрокат</v>
      </c>
      <c r="BH6" s="156" t="s">
        <v>68</v>
      </c>
      <c r="BI6" s="156" t="s">
        <v>69</v>
      </c>
    </row>
    <row r="7" spans="1:61" ht="27.6" customHeight="1" x14ac:dyDescent="0.3">
      <c r="A7" s="156"/>
      <c r="B7" s="158"/>
      <c r="C7" s="9" t="s">
        <v>3</v>
      </c>
      <c r="D7" s="18">
        <v>0</v>
      </c>
      <c r="E7" s="3" t="s">
        <v>3</v>
      </c>
      <c r="F7" s="19">
        <v>0</v>
      </c>
      <c r="G7" s="4" t="s">
        <v>3</v>
      </c>
      <c r="H7" s="19">
        <v>0</v>
      </c>
      <c r="I7" s="3" t="s">
        <v>3</v>
      </c>
      <c r="J7" s="19">
        <v>0</v>
      </c>
      <c r="K7" s="4" t="s">
        <v>3</v>
      </c>
      <c r="L7" s="19">
        <v>0</v>
      </c>
      <c r="M7" s="3" t="s">
        <v>3</v>
      </c>
      <c r="N7" s="19">
        <v>0</v>
      </c>
      <c r="O7" s="4" t="s">
        <v>3</v>
      </c>
      <c r="P7" s="19">
        <v>0</v>
      </c>
      <c r="Q7" s="3" t="s">
        <v>3</v>
      </c>
      <c r="R7" s="19">
        <v>0</v>
      </c>
      <c r="S7" s="4" t="s">
        <v>3</v>
      </c>
      <c r="T7" s="19">
        <v>0</v>
      </c>
      <c r="U7" s="3" t="s">
        <v>3</v>
      </c>
      <c r="V7" s="19">
        <v>0</v>
      </c>
      <c r="W7" s="4" t="s">
        <v>3</v>
      </c>
      <c r="X7" s="19">
        <v>0</v>
      </c>
      <c r="Y7" s="3" t="s">
        <v>3</v>
      </c>
      <c r="Z7" s="19">
        <v>0</v>
      </c>
      <c r="AA7" s="4" t="s">
        <v>3</v>
      </c>
      <c r="AB7" s="19">
        <v>0</v>
      </c>
      <c r="AC7" s="3" t="s">
        <v>3</v>
      </c>
      <c r="AD7" s="19">
        <v>0</v>
      </c>
      <c r="AE7" s="4" t="s">
        <v>3</v>
      </c>
      <c r="AF7" s="19">
        <v>0</v>
      </c>
      <c r="AG7" s="3" t="s">
        <v>3</v>
      </c>
      <c r="AH7" s="19">
        <v>0</v>
      </c>
      <c r="AI7" s="4" t="s">
        <v>3</v>
      </c>
      <c r="AJ7" s="19">
        <v>0</v>
      </c>
      <c r="AK7" s="3" t="s">
        <v>3</v>
      </c>
      <c r="AL7" s="19">
        <v>0</v>
      </c>
      <c r="AM7" s="4" t="s">
        <v>3</v>
      </c>
      <c r="AN7" s="19">
        <v>0</v>
      </c>
      <c r="AO7" s="3" t="s">
        <v>3</v>
      </c>
      <c r="AP7" s="19">
        <v>0</v>
      </c>
      <c r="AQ7" s="4" t="s">
        <v>3</v>
      </c>
      <c r="AR7" s="19">
        <v>0</v>
      </c>
      <c r="AS7" s="3" t="s">
        <v>3</v>
      </c>
      <c r="AT7" s="19">
        <v>0</v>
      </c>
      <c r="AU7" s="4" t="s">
        <v>3</v>
      </c>
      <c r="AV7" s="19">
        <v>0</v>
      </c>
      <c r="AW7" s="3" t="s">
        <v>3</v>
      </c>
      <c r="AX7" s="19">
        <v>0</v>
      </c>
      <c r="AY7" s="4" t="s">
        <v>3</v>
      </c>
      <c r="AZ7" s="19">
        <v>0</v>
      </c>
      <c r="BA7" s="3" t="s">
        <v>3</v>
      </c>
      <c r="BB7" s="19">
        <v>0</v>
      </c>
      <c r="BC7" s="4" t="s">
        <v>3</v>
      </c>
      <c r="BD7" s="19">
        <v>0</v>
      </c>
      <c r="BE7" s="3" t="s">
        <v>3</v>
      </c>
      <c r="BF7" s="19">
        <v>0</v>
      </c>
      <c r="BG7" s="158"/>
      <c r="BH7" s="156"/>
      <c r="BI7" s="156"/>
    </row>
    <row r="8" spans="1:61" ht="21.75" customHeight="1" x14ac:dyDescent="0.3">
      <c r="A8" s="156"/>
      <c r="B8" s="158"/>
      <c r="C8" s="9" t="s">
        <v>4</v>
      </c>
      <c r="D8" s="10" t="s">
        <v>2</v>
      </c>
      <c r="E8" s="3" t="s">
        <v>4</v>
      </c>
      <c r="F8" s="6" t="s">
        <v>2</v>
      </c>
      <c r="G8" s="4" t="s">
        <v>4</v>
      </c>
      <c r="H8" s="8" t="s">
        <v>2</v>
      </c>
      <c r="I8" s="3" t="s">
        <v>4</v>
      </c>
      <c r="J8" s="6" t="s">
        <v>2</v>
      </c>
      <c r="K8" s="4" t="s">
        <v>4</v>
      </c>
      <c r="L8" s="8" t="s">
        <v>2</v>
      </c>
      <c r="M8" s="3" t="s">
        <v>4</v>
      </c>
      <c r="N8" s="6" t="s">
        <v>2</v>
      </c>
      <c r="O8" s="4" t="s">
        <v>4</v>
      </c>
      <c r="P8" s="8" t="s">
        <v>2</v>
      </c>
      <c r="Q8" s="3" t="s">
        <v>4</v>
      </c>
      <c r="R8" s="6" t="s">
        <v>2</v>
      </c>
      <c r="S8" s="4" t="s">
        <v>4</v>
      </c>
      <c r="T8" s="8" t="s">
        <v>2</v>
      </c>
      <c r="U8" s="3" t="s">
        <v>4</v>
      </c>
      <c r="V8" s="6" t="s">
        <v>2</v>
      </c>
      <c r="W8" s="4" t="s">
        <v>4</v>
      </c>
      <c r="X8" s="8" t="s">
        <v>2</v>
      </c>
      <c r="Y8" s="3" t="s">
        <v>4</v>
      </c>
      <c r="Z8" s="6" t="s">
        <v>2</v>
      </c>
      <c r="AA8" s="4" t="s">
        <v>4</v>
      </c>
      <c r="AB8" s="8" t="s">
        <v>2</v>
      </c>
      <c r="AC8" s="3" t="s">
        <v>4</v>
      </c>
      <c r="AD8" s="6" t="s">
        <v>2</v>
      </c>
      <c r="AE8" s="4" t="s">
        <v>4</v>
      </c>
      <c r="AF8" s="8" t="s">
        <v>2</v>
      </c>
      <c r="AG8" s="3" t="s">
        <v>4</v>
      </c>
      <c r="AH8" s="6" t="s">
        <v>2</v>
      </c>
      <c r="AI8" s="4" t="s">
        <v>4</v>
      </c>
      <c r="AJ8" s="8" t="s">
        <v>2</v>
      </c>
      <c r="AK8" s="3" t="s">
        <v>4</v>
      </c>
      <c r="AL8" s="6" t="s">
        <v>2</v>
      </c>
      <c r="AM8" s="4" t="s">
        <v>4</v>
      </c>
      <c r="AN8" s="8" t="s">
        <v>2</v>
      </c>
      <c r="AO8" s="3" t="s">
        <v>4</v>
      </c>
      <c r="AP8" s="6" t="s">
        <v>2</v>
      </c>
      <c r="AQ8" s="4" t="s">
        <v>4</v>
      </c>
      <c r="AR8" s="8" t="s">
        <v>2</v>
      </c>
      <c r="AS8" s="3" t="s">
        <v>4</v>
      </c>
      <c r="AT8" s="6" t="s">
        <v>2</v>
      </c>
      <c r="AU8" s="4" t="s">
        <v>4</v>
      </c>
      <c r="AV8" s="8" t="s">
        <v>2</v>
      </c>
      <c r="AW8" s="3" t="s">
        <v>4</v>
      </c>
      <c r="AX8" s="6" t="s">
        <v>2</v>
      </c>
      <c r="AY8" s="4" t="s">
        <v>4</v>
      </c>
      <c r="AZ8" s="8" t="s">
        <v>2</v>
      </c>
      <c r="BA8" s="3" t="s">
        <v>4</v>
      </c>
      <c r="BB8" s="6" t="s">
        <v>2</v>
      </c>
      <c r="BC8" s="4" t="s">
        <v>4</v>
      </c>
      <c r="BD8" s="8" t="s">
        <v>2</v>
      </c>
      <c r="BE8" s="3" t="s">
        <v>4</v>
      </c>
      <c r="BF8" s="6" t="s">
        <v>2</v>
      </c>
      <c r="BG8" s="158"/>
      <c r="BH8" s="156"/>
      <c r="BI8" s="156"/>
    </row>
    <row r="9" spans="1:61" ht="48.75" customHeight="1" x14ac:dyDescent="0.3">
      <c r="A9" s="20">
        <v>0.62</v>
      </c>
      <c r="B9" s="24" t="s">
        <v>70</v>
      </c>
      <c r="C9" s="9">
        <f>0.4*D7</f>
        <v>0</v>
      </c>
      <c r="D9" s="10">
        <f>C9*$A9</f>
        <v>0</v>
      </c>
      <c r="E9" s="7">
        <f>F7*0.4</f>
        <v>0</v>
      </c>
      <c r="F9" s="6">
        <f>E9*$A9</f>
        <v>0</v>
      </c>
      <c r="G9" s="9">
        <f t="shared" ref="G9" si="0">0.4*H7</f>
        <v>0</v>
      </c>
      <c r="H9" s="10">
        <f t="shared" ref="H9:H68" si="1">G9*$A9</f>
        <v>0</v>
      </c>
      <c r="I9" s="7">
        <f t="shared" ref="I9" si="2">J7*0.4</f>
        <v>0</v>
      </c>
      <c r="J9" s="6">
        <f t="shared" ref="J9:J68" si="3">I9*$A9</f>
        <v>0</v>
      </c>
      <c r="K9" s="9">
        <f t="shared" ref="K9" si="4">0.4*L7</f>
        <v>0</v>
      </c>
      <c r="L9" s="10">
        <f t="shared" ref="L9:L68" si="5">K9*$A9</f>
        <v>0</v>
      </c>
      <c r="M9" s="7">
        <f t="shared" ref="M9" si="6">N7*0.4</f>
        <v>0</v>
      </c>
      <c r="N9" s="6">
        <f t="shared" ref="N9:N68" si="7">M9*$A9</f>
        <v>0</v>
      </c>
      <c r="O9" s="9">
        <f t="shared" ref="O9" si="8">0.4*P7</f>
        <v>0</v>
      </c>
      <c r="P9" s="10">
        <f t="shared" ref="P9:P68" si="9">O9*$A9</f>
        <v>0</v>
      </c>
      <c r="Q9" s="7">
        <f>R7*1.2</f>
        <v>0</v>
      </c>
      <c r="R9" s="6">
        <f t="shared" ref="R9:R68" si="10">Q9*$A9</f>
        <v>0</v>
      </c>
      <c r="S9" s="9">
        <f t="shared" ref="S9" si="11">0.4*T7</f>
        <v>0</v>
      </c>
      <c r="T9" s="10">
        <f t="shared" ref="T9:T68" si="12">S9*$A9</f>
        <v>0</v>
      </c>
      <c r="U9" s="7">
        <f t="shared" ref="U9" si="13">V7*0.4</f>
        <v>0</v>
      </c>
      <c r="V9" s="6">
        <f t="shared" ref="V9:V68" si="14">U9*$A9</f>
        <v>0</v>
      </c>
      <c r="W9" s="9">
        <f t="shared" ref="W9" si="15">0.4*X7</f>
        <v>0</v>
      </c>
      <c r="X9" s="10">
        <f t="shared" ref="X9:X68" si="16">W9*$A9</f>
        <v>0</v>
      </c>
      <c r="Y9" s="7">
        <f t="shared" ref="Y9" si="17">Z7*0.4</f>
        <v>0</v>
      </c>
      <c r="Z9" s="6">
        <f t="shared" ref="Z9:Z68" si="18">Y9*$A9</f>
        <v>0</v>
      </c>
      <c r="AA9" s="9">
        <f t="shared" ref="AA9" si="19">0.4*AB7</f>
        <v>0</v>
      </c>
      <c r="AB9" s="10">
        <f t="shared" ref="AB9:AB67" si="20">AA9*$A9</f>
        <v>0</v>
      </c>
      <c r="AC9" s="7">
        <f t="shared" ref="AC9" si="21">AD7*0.4</f>
        <v>0</v>
      </c>
      <c r="AD9" s="6">
        <f t="shared" ref="AD9:AD68" si="22">AC9*$A9</f>
        <v>0</v>
      </c>
      <c r="AE9" s="9">
        <f t="shared" ref="AE9" si="23">0.4*AF7</f>
        <v>0</v>
      </c>
      <c r="AF9" s="10">
        <f t="shared" ref="AF9:AF68" si="24">AE9*$A9</f>
        <v>0</v>
      </c>
      <c r="AG9" s="7">
        <f t="shared" ref="AG9" si="25">AH7*0.4</f>
        <v>0</v>
      </c>
      <c r="AH9" s="6">
        <f t="shared" ref="AH9:AH68" si="26">AG9*$A9</f>
        <v>0</v>
      </c>
      <c r="AI9" s="9">
        <f t="shared" ref="AI9" si="27">0.4*AJ7</f>
        <v>0</v>
      </c>
      <c r="AJ9" s="10">
        <f t="shared" ref="AJ9:AJ68" si="28">AI9*$A9</f>
        <v>0</v>
      </c>
      <c r="AK9" s="7">
        <f t="shared" ref="AK9" si="29">AL7*0.4</f>
        <v>0</v>
      </c>
      <c r="AL9" s="6">
        <f t="shared" ref="AL9:AL68" si="30">AK9*$A9</f>
        <v>0</v>
      </c>
      <c r="AM9" s="9">
        <f t="shared" ref="AM9" si="31">0.4*AN7</f>
        <v>0</v>
      </c>
      <c r="AN9" s="10">
        <f t="shared" ref="AN9:AN68" si="32">AM9*$A9</f>
        <v>0</v>
      </c>
      <c r="AO9" s="7">
        <f t="shared" ref="AO9" si="33">AP7*0.4</f>
        <v>0</v>
      </c>
      <c r="AP9" s="6">
        <f t="shared" ref="AP9:AP68" si="34">AO9*$A9</f>
        <v>0</v>
      </c>
      <c r="AQ9" s="9">
        <f t="shared" ref="AQ9" si="35">0.4*AR7</f>
        <v>0</v>
      </c>
      <c r="AR9" s="10">
        <f t="shared" ref="AR9:AR68" si="36">AQ9*$A9</f>
        <v>0</v>
      </c>
      <c r="AS9" s="7">
        <f t="shared" ref="AS9" si="37">AT7*0.4</f>
        <v>0</v>
      </c>
      <c r="AT9" s="6">
        <f t="shared" ref="AT9:AT68" si="38">AS9*$A9</f>
        <v>0</v>
      </c>
      <c r="AU9" s="9">
        <f t="shared" ref="AU9" si="39">0.4*AV7</f>
        <v>0</v>
      </c>
      <c r="AV9" s="10">
        <f t="shared" ref="AV9:AV69" si="40">AU9*$A9</f>
        <v>0</v>
      </c>
      <c r="AW9" s="7">
        <f t="shared" ref="AW9" si="41">AX7*0.4</f>
        <v>0</v>
      </c>
      <c r="AX9" s="6">
        <f t="shared" ref="AX9:AX68" si="42">AW9*$A9</f>
        <v>0</v>
      </c>
      <c r="AY9" s="9">
        <f t="shared" ref="AY9" si="43">0.4*AZ7</f>
        <v>0</v>
      </c>
      <c r="AZ9" s="10">
        <f t="shared" ref="AZ9:AZ68" si="44">AY9*$A9</f>
        <v>0</v>
      </c>
      <c r="BA9" s="7">
        <f t="shared" ref="BA9" si="45">BB7*0.4</f>
        <v>0</v>
      </c>
      <c r="BB9" s="6">
        <f t="shared" ref="BB9:BB68" si="46">BA9*$A9</f>
        <v>0</v>
      </c>
      <c r="BC9" s="9">
        <f t="shared" ref="BC9" si="47">0.4*BD7</f>
        <v>0</v>
      </c>
      <c r="BD9" s="10">
        <f t="shared" ref="BD9:BD68" si="48">BC9*$A9</f>
        <v>0</v>
      </c>
      <c r="BE9" s="7"/>
      <c r="BF9" s="6"/>
      <c r="BG9" s="24" t="s">
        <v>70</v>
      </c>
      <c r="BH9" s="37">
        <f t="shared" ref="BH9:BH39" si="49">SUMPRODUCT(--(MOD(COLUMN(C9:BF9),2)=1),C9:BF9)</f>
        <v>0</v>
      </c>
      <c r="BI9" s="20">
        <f t="shared" ref="BI9:BI39" si="50">SUMPRODUCT(--(MOD(COLUMN(D9:BF9),2)=0),D9:BF9)</f>
        <v>0</v>
      </c>
    </row>
    <row r="10" spans="1:61" ht="48.75" customHeight="1" x14ac:dyDescent="0.3">
      <c r="A10" s="20">
        <v>0.89</v>
      </c>
      <c r="B10" s="24" t="s">
        <v>71</v>
      </c>
      <c r="C10" s="9"/>
      <c r="D10" s="10">
        <f t="shared" ref="D10:D68" si="51">C10*$A10</f>
        <v>0</v>
      </c>
      <c r="E10" s="7"/>
      <c r="F10" s="6">
        <f t="shared" ref="F10:F68" si="52">E10*$A10</f>
        <v>0</v>
      </c>
      <c r="G10" s="9"/>
      <c r="H10" s="10">
        <f t="shared" si="1"/>
        <v>0</v>
      </c>
      <c r="I10" s="7">
        <f>0.78*J7</f>
        <v>0</v>
      </c>
      <c r="J10" s="6">
        <f t="shared" si="3"/>
        <v>0</v>
      </c>
      <c r="K10" s="9">
        <f>0.73*L7</f>
        <v>0</v>
      </c>
      <c r="L10" s="10">
        <f t="shared" si="5"/>
        <v>0</v>
      </c>
      <c r="M10" s="7"/>
      <c r="N10" s="6">
        <f t="shared" si="7"/>
        <v>0</v>
      </c>
      <c r="O10" s="9"/>
      <c r="P10" s="10">
        <f t="shared" si="9"/>
        <v>0</v>
      </c>
      <c r="Q10" s="7"/>
      <c r="R10" s="6">
        <f t="shared" si="10"/>
        <v>0</v>
      </c>
      <c r="S10" s="9"/>
      <c r="T10" s="10">
        <f t="shared" si="12"/>
        <v>0</v>
      </c>
      <c r="U10" s="7">
        <f>0.7*V7</f>
        <v>0</v>
      </c>
      <c r="V10" s="6">
        <f t="shared" si="14"/>
        <v>0</v>
      </c>
      <c r="W10" s="9"/>
      <c r="X10" s="10">
        <f t="shared" si="16"/>
        <v>0</v>
      </c>
      <c r="Y10" s="7"/>
      <c r="Z10" s="6">
        <f t="shared" si="18"/>
        <v>0</v>
      </c>
      <c r="AA10" s="9"/>
      <c r="AB10" s="10">
        <f t="shared" si="20"/>
        <v>0</v>
      </c>
      <c r="AC10" s="7"/>
      <c r="AD10" s="6">
        <f t="shared" si="22"/>
        <v>0</v>
      </c>
      <c r="AE10" s="9"/>
      <c r="AF10" s="10">
        <f t="shared" si="24"/>
        <v>0</v>
      </c>
      <c r="AG10" s="7"/>
      <c r="AH10" s="6">
        <f t="shared" si="26"/>
        <v>0</v>
      </c>
      <c r="AI10" s="9">
        <f>1.74*AJ7</f>
        <v>0</v>
      </c>
      <c r="AJ10" s="10">
        <f t="shared" si="28"/>
        <v>0</v>
      </c>
      <c r="AK10" s="7">
        <f>1.62*AL7</f>
        <v>0</v>
      </c>
      <c r="AL10" s="6">
        <f t="shared" si="30"/>
        <v>0</v>
      </c>
      <c r="AM10" s="9"/>
      <c r="AN10" s="10">
        <f t="shared" si="32"/>
        <v>0</v>
      </c>
      <c r="AO10" s="7"/>
      <c r="AP10" s="6">
        <f t="shared" si="34"/>
        <v>0</v>
      </c>
      <c r="AQ10" s="9"/>
      <c r="AR10" s="10">
        <f t="shared" si="36"/>
        <v>0</v>
      </c>
      <c r="AS10" s="7">
        <f>0.86*AT7</f>
        <v>0</v>
      </c>
      <c r="AT10" s="6">
        <f t="shared" si="38"/>
        <v>0</v>
      </c>
      <c r="AU10" s="9">
        <f>0.73*AV7</f>
        <v>0</v>
      </c>
      <c r="AV10" s="10">
        <f t="shared" si="40"/>
        <v>0</v>
      </c>
      <c r="AW10" s="7"/>
      <c r="AX10" s="6">
        <f t="shared" si="42"/>
        <v>0</v>
      </c>
      <c r="AY10" s="9"/>
      <c r="AZ10" s="10">
        <f t="shared" si="44"/>
        <v>0</v>
      </c>
      <c r="BA10" s="7"/>
      <c r="BB10" s="6">
        <f t="shared" si="46"/>
        <v>0</v>
      </c>
      <c r="BC10" s="9"/>
      <c r="BD10" s="10">
        <f t="shared" si="48"/>
        <v>0</v>
      </c>
      <c r="BE10" s="7"/>
      <c r="BF10" s="6">
        <f t="shared" ref="BF10:BF69" si="53">BE10*$A10</f>
        <v>0</v>
      </c>
      <c r="BG10" s="24" t="s">
        <v>71</v>
      </c>
      <c r="BH10" s="37">
        <f t="shared" si="49"/>
        <v>0</v>
      </c>
      <c r="BI10" s="20">
        <f t="shared" si="50"/>
        <v>0</v>
      </c>
    </row>
    <row r="11" spans="1:61" ht="48.75" customHeight="1" x14ac:dyDescent="0.3">
      <c r="A11" s="20">
        <v>1.58</v>
      </c>
      <c r="B11" s="24" t="s">
        <v>72</v>
      </c>
      <c r="C11" s="9"/>
      <c r="D11" s="10">
        <f t="shared" si="51"/>
        <v>0</v>
      </c>
      <c r="E11" s="7"/>
      <c r="F11" s="6">
        <f t="shared" si="52"/>
        <v>0</v>
      </c>
      <c r="G11" s="9">
        <f>1.56*H7</f>
        <v>0</v>
      </c>
      <c r="H11" s="10">
        <f t="shared" si="1"/>
        <v>0</v>
      </c>
      <c r="I11" s="7"/>
      <c r="J11" s="6">
        <f t="shared" si="3"/>
        <v>0</v>
      </c>
      <c r="K11" s="9"/>
      <c r="L11" s="10">
        <f t="shared" si="5"/>
        <v>0</v>
      </c>
      <c r="M11" s="7">
        <f>1.56*N7</f>
        <v>0</v>
      </c>
      <c r="N11" s="6">
        <f t="shared" si="7"/>
        <v>0</v>
      </c>
      <c r="O11" s="9">
        <f>1.56*P7</f>
        <v>0</v>
      </c>
      <c r="P11" s="10">
        <f t="shared" si="9"/>
        <v>0</v>
      </c>
      <c r="Q11" s="7">
        <f>1.56*R7</f>
        <v>0</v>
      </c>
      <c r="R11" s="6">
        <f t="shared" si="10"/>
        <v>0</v>
      </c>
      <c r="S11" s="9"/>
      <c r="T11" s="10">
        <f t="shared" si="12"/>
        <v>0</v>
      </c>
      <c r="U11" s="7"/>
      <c r="V11" s="6">
        <f t="shared" si="14"/>
        <v>0</v>
      </c>
      <c r="W11" s="9"/>
      <c r="X11" s="10">
        <f t="shared" si="16"/>
        <v>0</v>
      </c>
      <c r="Y11" s="7"/>
      <c r="Z11" s="6">
        <f t="shared" si="18"/>
        <v>0</v>
      </c>
      <c r="AA11" s="9"/>
      <c r="AB11" s="10">
        <f t="shared" si="20"/>
        <v>0</v>
      </c>
      <c r="AC11" s="7"/>
      <c r="AD11" s="6">
        <f t="shared" si="22"/>
        <v>0</v>
      </c>
      <c r="AE11" s="9">
        <f>2.863*AF7</f>
        <v>0</v>
      </c>
      <c r="AF11" s="10">
        <f t="shared" si="24"/>
        <v>0</v>
      </c>
      <c r="AG11" s="7">
        <f>0.78*AH7</f>
        <v>0</v>
      </c>
      <c r="AH11" s="6">
        <f t="shared" si="26"/>
        <v>0</v>
      </c>
      <c r="AI11" s="9">
        <f>0.78*AJ7</f>
        <v>0</v>
      </c>
      <c r="AJ11" s="10">
        <f t="shared" si="28"/>
        <v>0</v>
      </c>
      <c r="AK11" s="7">
        <f>0.78*AL7</f>
        <v>0</v>
      </c>
      <c r="AL11" s="6">
        <f t="shared" si="30"/>
        <v>0</v>
      </c>
      <c r="AM11" s="9"/>
      <c r="AN11" s="10">
        <f t="shared" si="32"/>
        <v>0</v>
      </c>
      <c r="AO11" s="7">
        <f>0.14*AP7</f>
        <v>0</v>
      </c>
      <c r="AP11" s="6">
        <f t="shared" si="34"/>
        <v>0</v>
      </c>
      <c r="AQ11" s="9">
        <f>0.14*AR7</f>
        <v>0</v>
      </c>
      <c r="AR11" s="10">
        <f t="shared" si="36"/>
        <v>0</v>
      </c>
      <c r="AS11" s="107"/>
      <c r="AT11" s="6">
        <f t="shared" si="38"/>
        <v>0</v>
      </c>
      <c r="AU11" s="9"/>
      <c r="AV11" s="10">
        <f t="shared" si="40"/>
        <v>0</v>
      </c>
      <c r="AW11" s="107"/>
      <c r="AX11" s="6">
        <f t="shared" si="42"/>
        <v>0</v>
      </c>
      <c r="AY11" s="9"/>
      <c r="AZ11" s="10">
        <f t="shared" si="44"/>
        <v>0</v>
      </c>
      <c r="BA11" s="107">
        <f>0.81*BB7</f>
        <v>0</v>
      </c>
      <c r="BB11" s="6">
        <f t="shared" si="46"/>
        <v>0</v>
      </c>
      <c r="BC11" s="9">
        <f>0.71*BD7</f>
        <v>0</v>
      </c>
      <c r="BD11" s="10">
        <f t="shared" si="48"/>
        <v>0</v>
      </c>
      <c r="BE11" s="107">
        <f>0.775*BF7</f>
        <v>0</v>
      </c>
      <c r="BF11" s="6">
        <f t="shared" si="53"/>
        <v>0</v>
      </c>
      <c r="BG11" s="24" t="s">
        <v>72</v>
      </c>
      <c r="BH11" s="37">
        <f t="shared" si="49"/>
        <v>0</v>
      </c>
      <c r="BI11" s="20">
        <f t="shared" si="50"/>
        <v>0</v>
      </c>
    </row>
    <row r="12" spans="1:61" ht="50.4" x14ac:dyDescent="0.3">
      <c r="A12" s="20">
        <v>2.4700000000000002</v>
      </c>
      <c r="B12" s="24" t="s">
        <v>73</v>
      </c>
      <c r="C12" s="9"/>
      <c r="D12" s="10">
        <f t="shared" si="51"/>
        <v>0</v>
      </c>
      <c r="E12" s="7"/>
      <c r="F12" s="6">
        <f t="shared" si="52"/>
        <v>0</v>
      </c>
      <c r="G12" s="9"/>
      <c r="H12" s="10">
        <f t="shared" si="1"/>
        <v>0</v>
      </c>
      <c r="I12" s="7"/>
      <c r="J12" s="6">
        <f t="shared" si="3"/>
        <v>0</v>
      </c>
      <c r="K12" s="9"/>
      <c r="L12" s="10">
        <f t="shared" si="5"/>
        <v>0</v>
      </c>
      <c r="M12" s="7"/>
      <c r="N12" s="6">
        <f t="shared" si="7"/>
        <v>0</v>
      </c>
      <c r="O12" s="9"/>
      <c r="P12" s="10">
        <f t="shared" si="9"/>
        <v>0</v>
      </c>
      <c r="Q12" s="7"/>
      <c r="R12" s="6">
        <f t="shared" si="10"/>
        <v>0</v>
      </c>
      <c r="S12" s="9"/>
      <c r="T12" s="10">
        <f t="shared" si="12"/>
        <v>0</v>
      </c>
      <c r="U12" s="7"/>
      <c r="V12" s="6">
        <f t="shared" si="14"/>
        <v>0</v>
      </c>
      <c r="W12" s="9"/>
      <c r="X12" s="10">
        <f t="shared" si="16"/>
        <v>0</v>
      </c>
      <c r="Y12" s="7"/>
      <c r="Z12" s="6">
        <f t="shared" si="18"/>
        <v>0</v>
      </c>
      <c r="AA12" s="9"/>
      <c r="AB12" s="10">
        <f t="shared" si="20"/>
        <v>0</v>
      </c>
      <c r="AC12" s="7"/>
      <c r="AD12" s="6">
        <f t="shared" si="22"/>
        <v>0</v>
      </c>
      <c r="AE12" s="9"/>
      <c r="AF12" s="10">
        <f t="shared" si="24"/>
        <v>0</v>
      </c>
      <c r="AG12" s="7"/>
      <c r="AH12" s="6">
        <f t="shared" si="26"/>
        <v>0</v>
      </c>
      <c r="AI12" s="9"/>
      <c r="AJ12" s="10">
        <f t="shared" si="28"/>
        <v>0</v>
      </c>
      <c r="AK12" s="7"/>
      <c r="AL12" s="6">
        <f t="shared" si="30"/>
        <v>0</v>
      </c>
      <c r="AM12" s="9"/>
      <c r="AN12" s="10">
        <f t="shared" si="32"/>
        <v>0</v>
      </c>
      <c r="AO12" s="7"/>
      <c r="AP12" s="6">
        <f t="shared" si="34"/>
        <v>0</v>
      </c>
      <c r="AQ12" s="9"/>
      <c r="AR12" s="10">
        <f t="shared" si="36"/>
        <v>0</v>
      </c>
      <c r="AS12" s="7"/>
      <c r="AT12" s="6">
        <f t="shared" si="38"/>
        <v>0</v>
      </c>
      <c r="AU12" s="9"/>
      <c r="AV12" s="10">
        <f t="shared" si="40"/>
        <v>0</v>
      </c>
      <c r="AW12" s="7"/>
      <c r="AX12" s="6">
        <f t="shared" si="42"/>
        <v>0</v>
      </c>
      <c r="AY12" s="9"/>
      <c r="AZ12" s="10">
        <f t="shared" si="44"/>
        <v>0</v>
      </c>
      <c r="BA12" s="7"/>
      <c r="BB12" s="6">
        <f t="shared" si="46"/>
        <v>0</v>
      </c>
      <c r="BC12" s="9"/>
      <c r="BD12" s="10">
        <f t="shared" si="48"/>
        <v>0</v>
      </c>
      <c r="BE12" s="7"/>
      <c r="BF12" s="6">
        <f t="shared" si="53"/>
        <v>0</v>
      </c>
      <c r="BG12" s="24" t="s">
        <v>73</v>
      </c>
      <c r="BH12" s="37">
        <f t="shared" si="49"/>
        <v>0</v>
      </c>
      <c r="BI12" s="20">
        <f t="shared" si="50"/>
        <v>0</v>
      </c>
    </row>
    <row r="13" spans="1:61" ht="33.6" x14ac:dyDescent="0.3">
      <c r="A13" s="20">
        <v>2.98</v>
      </c>
      <c r="B13" s="24" t="s">
        <v>74</v>
      </c>
      <c r="C13" s="9"/>
      <c r="D13" s="10">
        <f t="shared" si="51"/>
        <v>0</v>
      </c>
      <c r="E13" s="7"/>
      <c r="F13" s="6">
        <f t="shared" si="52"/>
        <v>0</v>
      </c>
      <c r="G13" s="9"/>
      <c r="H13" s="10">
        <f t="shared" si="1"/>
        <v>0</v>
      </c>
      <c r="I13" s="7"/>
      <c r="J13" s="6">
        <f t="shared" si="3"/>
        <v>0</v>
      </c>
      <c r="K13" s="9"/>
      <c r="L13" s="10">
        <f t="shared" si="5"/>
        <v>0</v>
      </c>
      <c r="M13" s="7"/>
      <c r="N13" s="6">
        <f t="shared" si="7"/>
        <v>0</v>
      </c>
      <c r="O13" s="9"/>
      <c r="P13" s="10">
        <f t="shared" si="9"/>
        <v>0</v>
      </c>
      <c r="Q13" s="7"/>
      <c r="R13" s="6">
        <f t="shared" si="10"/>
        <v>0</v>
      </c>
      <c r="S13" s="9"/>
      <c r="T13" s="10">
        <f t="shared" si="12"/>
        <v>0</v>
      </c>
      <c r="U13" s="7"/>
      <c r="V13" s="6">
        <f t="shared" si="14"/>
        <v>0</v>
      </c>
      <c r="W13" s="9"/>
      <c r="X13" s="10">
        <f t="shared" si="16"/>
        <v>0</v>
      </c>
      <c r="Y13" s="7"/>
      <c r="Z13" s="6">
        <f t="shared" si="18"/>
        <v>0</v>
      </c>
      <c r="AA13" s="9"/>
      <c r="AB13" s="10">
        <f t="shared" si="20"/>
        <v>0</v>
      </c>
      <c r="AC13" s="7"/>
      <c r="AD13" s="6">
        <f t="shared" si="22"/>
        <v>0</v>
      </c>
      <c r="AE13" s="9"/>
      <c r="AF13" s="10">
        <f t="shared" si="24"/>
        <v>0</v>
      </c>
      <c r="AG13" s="7"/>
      <c r="AH13" s="6">
        <f t="shared" si="26"/>
        <v>0</v>
      </c>
      <c r="AI13" s="9"/>
      <c r="AJ13" s="10">
        <f t="shared" si="28"/>
        <v>0</v>
      </c>
      <c r="AK13" s="7"/>
      <c r="AL13" s="6">
        <f t="shared" si="30"/>
        <v>0</v>
      </c>
      <c r="AM13" s="9"/>
      <c r="AN13" s="10">
        <f t="shared" si="32"/>
        <v>0</v>
      </c>
      <c r="AO13" s="7"/>
      <c r="AP13" s="6">
        <f t="shared" si="34"/>
        <v>0</v>
      </c>
      <c r="AQ13" s="9"/>
      <c r="AR13" s="10">
        <f t="shared" si="36"/>
        <v>0</v>
      </c>
      <c r="AS13" s="7"/>
      <c r="AT13" s="6">
        <f t="shared" si="38"/>
        <v>0</v>
      </c>
      <c r="AU13" s="9"/>
      <c r="AV13" s="10">
        <f t="shared" si="40"/>
        <v>0</v>
      </c>
      <c r="AW13" s="7"/>
      <c r="AX13" s="6">
        <f t="shared" si="42"/>
        <v>0</v>
      </c>
      <c r="AY13" s="9"/>
      <c r="AZ13" s="10">
        <f t="shared" si="44"/>
        <v>0</v>
      </c>
      <c r="BA13" s="7"/>
      <c r="BB13" s="6">
        <f t="shared" si="46"/>
        <v>0</v>
      </c>
      <c r="BC13" s="9"/>
      <c r="BD13" s="10">
        <f t="shared" si="48"/>
        <v>0</v>
      </c>
      <c r="BE13" s="7"/>
      <c r="BF13" s="6">
        <f t="shared" si="53"/>
        <v>0</v>
      </c>
      <c r="BG13" s="24" t="s">
        <v>74</v>
      </c>
      <c r="BH13" s="37">
        <f t="shared" si="49"/>
        <v>0</v>
      </c>
      <c r="BI13" s="20">
        <f t="shared" si="50"/>
        <v>0</v>
      </c>
    </row>
    <row r="14" spans="1:61" ht="33.6" x14ac:dyDescent="0.3">
      <c r="A14" s="20">
        <v>3.54</v>
      </c>
      <c r="B14" s="24" t="s">
        <v>75</v>
      </c>
      <c r="C14" s="9"/>
      <c r="D14" s="10">
        <f t="shared" si="51"/>
        <v>0</v>
      </c>
      <c r="E14" s="7"/>
      <c r="F14" s="6">
        <f t="shared" si="52"/>
        <v>0</v>
      </c>
      <c r="G14" s="9"/>
      <c r="H14" s="10">
        <f t="shared" si="1"/>
        <v>0</v>
      </c>
      <c r="I14" s="7"/>
      <c r="J14" s="6">
        <f t="shared" si="3"/>
        <v>0</v>
      </c>
      <c r="K14" s="9"/>
      <c r="L14" s="10">
        <f t="shared" si="5"/>
        <v>0</v>
      </c>
      <c r="M14" s="7"/>
      <c r="N14" s="6">
        <f t="shared" si="7"/>
        <v>0</v>
      </c>
      <c r="O14" s="9"/>
      <c r="P14" s="10">
        <f t="shared" si="9"/>
        <v>0</v>
      </c>
      <c r="Q14" s="7"/>
      <c r="R14" s="6">
        <f t="shared" si="10"/>
        <v>0</v>
      </c>
      <c r="S14" s="9"/>
      <c r="T14" s="10">
        <f t="shared" si="12"/>
        <v>0</v>
      </c>
      <c r="U14" s="7"/>
      <c r="V14" s="6">
        <f t="shared" si="14"/>
        <v>0</v>
      </c>
      <c r="W14" s="9"/>
      <c r="X14" s="10">
        <f t="shared" si="16"/>
        <v>0</v>
      </c>
      <c r="Y14" s="7"/>
      <c r="Z14" s="6">
        <f t="shared" si="18"/>
        <v>0</v>
      </c>
      <c r="AA14" s="9"/>
      <c r="AB14" s="10">
        <f t="shared" si="20"/>
        <v>0</v>
      </c>
      <c r="AC14" s="7"/>
      <c r="AD14" s="6">
        <f t="shared" si="22"/>
        <v>0</v>
      </c>
      <c r="AE14" s="9"/>
      <c r="AF14" s="10">
        <f t="shared" si="24"/>
        <v>0</v>
      </c>
      <c r="AG14" s="7"/>
      <c r="AH14" s="6">
        <f t="shared" si="26"/>
        <v>0</v>
      </c>
      <c r="AI14" s="9"/>
      <c r="AJ14" s="10">
        <f t="shared" si="28"/>
        <v>0</v>
      </c>
      <c r="AK14" s="7"/>
      <c r="AL14" s="6">
        <f t="shared" si="30"/>
        <v>0</v>
      </c>
      <c r="AM14" s="9"/>
      <c r="AN14" s="10">
        <f t="shared" si="32"/>
        <v>0</v>
      </c>
      <c r="AO14" s="7"/>
      <c r="AP14" s="6">
        <f t="shared" si="34"/>
        <v>0</v>
      </c>
      <c r="AQ14" s="9"/>
      <c r="AR14" s="10">
        <f t="shared" si="36"/>
        <v>0</v>
      </c>
      <c r="AS14" s="7"/>
      <c r="AT14" s="6">
        <f t="shared" si="38"/>
        <v>0</v>
      </c>
      <c r="AU14" s="9"/>
      <c r="AV14" s="10">
        <f t="shared" si="40"/>
        <v>0</v>
      </c>
      <c r="AW14" s="7"/>
      <c r="AX14" s="6">
        <f t="shared" si="42"/>
        <v>0</v>
      </c>
      <c r="AY14" s="9"/>
      <c r="AZ14" s="10">
        <f t="shared" si="44"/>
        <v>0</v>
      </c>
      <c r="BA14" s="7"/>
      <c r="BB14" s="6">
        <f t="shared" si="46"/>
        <v>0</v>
      </c>
      <c r="BC14" s="9"/>
      <c r="BD14" s="10">
        <f t="shared" si="48"/>
        <v>0</v>
      </c>
      <c r="BE14" s="7"/>
      <c r="BF14" s="6">
        <f t="shared" si="53"/>
        <v>0</v>
      </c>
      <c r="BG14" s="24" t="s">
        <v>75</v>
      </c>
      <c r="BH14" s="37">
        <f t="shared" si="49"/>
        <v>0</v>
      </c>
      <c r="BI14" s="20">
        <f t="shared" si="50"/>
        <v>0</v>
      </c>
    </row>
    <row r="15" spans="1:61" ht="50.4" x14ac:dyDescent="0.3">
      <c r="A15" s="20">
        <v>2.68</v>
      </c>
      <c r="B15" s="24" t="s">
        <v>253</v>
      </c>
      <c r="C15" s="9"/>
      <c r="D15" s="10">
        <f t="shared" si="51"/>
        <v>0</v>
      </c>
      <c r="E15" s="7"/>
      <c r="F15" s="6">
        <f t="shared" si="52"/>
        <v>0</v>
      </c>
      <c r="G15" s="9"/>
      <c r="H15" s="10">
        <f t="shared" si="1"/>
        <v>0</v>
      </c>
      <c r="I15" s="7"/>
      <c r="J15" s="6">
        <f t="shared" si="3"/>
        <v>0</v>
      </c>
      <c r="K15" s="9"/>
      <c r="L15" s="10">
        <f t="shared" si="5"/>
        <v>0</v>
      </c>
      <c r="M15" s="7"/>
      <c r="N15" s="6">
        <f t="shared" si="7"/>
        <v>0</v>
      </c>
      <c r="O15" s="9"/>
      <c r="P15" s="10">
        <f t="shared" si="9"/>
        <v>0</v>
      </c>
      <c r="Q15" s="7"/>
      <c r="R15" s="6">
        <f t="shared" si="10"/>
        <v>0</v>
      </c>
      <c r="S15" s="9"/>
      <c r="T15" s="10">
        <f t="shared" si="12"/>
        <v>0</v>
      </c>
      <c r="U15" s="7"/>
      <c r="V15" s="6">
        <f t="shared" si="14"/>
        <v>0</v>
      </c>
      <c r="W15" s="9"/>
      <c r="X15" s="10">
        <f t="shared" si="16"/>
        <v>0</v>
      </c>
      <c r="Y15" s="7"/>
      <c r="Z15" s="6">
        <f t="shared" si="18"/>
        <v>0</v>
      </c>
      <c r="AA15" s="9"/>
      <c r="AB15" s="10">
        <f t="shared" si="20"/>
        <v>0</v>
      </c>
      <c r="AC15" s="7"/>
      <c r="AD15" s="6">
        <f t="shared" si="22"/>
        <v>0</v>
      </c>
      <c r="AE15" s="9"/>
      <c r="AF15" s="10">
        <f t="shared" si="24"/>
        <v>0</v>
      </c>
      <c r="AG15" s="7"/>
      <c r="AH15" s="6">
        <f t="shared" si="26"/>
        <v>0</v>
      </c>
      <c r="AI15" s="9">
        <f>0.6*AJ7</f>
        <v>0</v>
      </c>
      <c r="AJ15" s="10">
        <f t="shared" si="28"/>
        <v>0</v>
      </c>
      <c r="AK15" s="7">
        <f>0.6*AL7</f>
        <v>0</v>
      </c>
      <c r="AL15" s="6">
        <f t="shared" si="30"/>
        <v>0</v>
      </c>
      <c r="AM15" s="9"/>
      <c r="AN15" s="10">
        <f t="shared" si="32"/>
        <v>0</v>
      </c>
      <c r="AO15" s="7"/>
      <c r="AP15" s="6">
        <f t="shared" si="34"/>
        <v>0</v>
      </c>
      <c r="AQ15" s="9"/>
      <c r="AR15" s="10">
        <f t="shared" si="36"/>
        <v>0</v>
      </c>
      <c r="AS15" s="7"/>
      <c r="AT15" s="6">
        <f t="shared" si="38"/>
        <v>0</v>
      </c>
      <c r="AU15" s="9"/>
      <c r="AV15" s="10">
        <f t="shared" si="40"/>
        <v>0</v>
      </c>
      <c r="AW15" s="7"/>
      <c r="AX15" s="6">
        <f t="shared" si="42"/>
        <v>0</v>
      </c>
      <c r="AY15" s="9"/>
      <c r="AZ15" s="10">
        <f t="shared" si="44"/>
        <v>0</v>
      </c>
      <c r="BA15" s="7"/>
      <c r="BB15" s="6">
        <f t="shared" si="46"/>
        <v>0</v>
      </c>
      <c r="BC15" s="9"/>
      <c r="BD15" s="10">
        <f t="shared" si="48"/>
        <v>0</v>
      </c>
      <c r="BE15" s="7"/>
      <c r="BF15" s="6">
        <f t="shared" si="53"/>
        <v>0</v>
      </c>
      <c r="BG15" s="24" t="s">
        <v>253</v>
      </c>
      <c r="BH15" s="37">
        <f t="shared" si="49"/>
        <v>0</v>
      </c>
      <c r="BI15" s="20">
        <f t="shared" si="50"/>
        <v>0</v>
      </c>
    </row>
    <row r="16" spans="1:61" ht="50.4" x14ac:dyDescent="0.3">
      <c r="A16" s="20">
        <v>3.37</v>
      </c>
      <c r="B16" s="24" t="s">
        <v>8</v>
      </c>
      <c r="C16" s="9"/>
      <c r="D16" s="10">
        <f t="shared" si="51"/>
        <v>0</v>
      </c>
      <c r="E16" s="7">
        <f>0.8*F7</f>
        <v>0</v>
      </c>
      <c r="F16" s="6">
        <f t="shared" si="52"/>
        <v>0</v>
      </c>
      <c r="G16" s="9">
        <f>0.15*H7</f>
        <v>0</v>
      </c>
      <c r="H16" s="10">
        <f t="shared" si="1"/>
        <v>0</v>
      </c>
      <c r="I16" s="7">
        <f>0.1*J7</f>
        <v>0</v>
      </c>
      <c r="J16" s="6">
        <f t="shared" si="3"/>
        <v>0</v>
      </c>
      <c r="K16" s="9">
        <f>0.15*L7</f>
        <v>0</v>
      </c>
      <c r="L16" s="10">
        <f t="shared" si="5"/>
        <v>0</v>
      </c>
      <c r="M16" s="7">
        <f>0.3*N7</f>
        <v>0</v>
      </c>
      <c r="N16" s="6">
        <f t="shared" si="7"/>
        <v>0</v>
      </c>
      <c r="O16" s="9">
        <f>0.6*P7</f>
        <v>0</v>
      </c>
      <c r="P16" s="10">
        <f t="shared" si="9"/>
        <v>0</v>
      </c>
      <c r="Q16" s="7">
        <f>0.56*R7</f>
        <v>0</v>
      </c>
      <c r="R16" s="6">
        <f t="shared" si="10"/>
        <v>0</v>
      </c>
      <c r="S16" s="9">
        <f>0.6*T7</f>
        <v>0</v>
      </c>
      <c r="T16" s="10">
        <f t="shared" si="12"/>
        <v>0</v>
      </c>
      <c r="U16" s="7"/>
      <c r="V16" s="6">
        <f t="shared" si="14"/>
        <v>0</v>
      </c>
      <c r="W16" s="9">
        <f>0.15*X7</f>
        <v>0</v>
      </c>
      <c r="X16" s="10">
        <f t="shared" si="16"/>
        <v>0</v>
      </c>
      <c r="Y16" s="7">
        <f>0.15*Z7</f>
        <v>0</v>
      </c>
      <c r="Z16" s="6">
        <f t="shared" si="18"/>
        <v>0</v>
      </c>
      <c r="AA16" s="9"/>
      <c r="AB16" s="10">
        <f t="shared" si="20"/>
        <v>0</v>
      </c>
      <c r="AC16" s="7"/>
      <c r="AD16" s="6">
        <f t="shared" si="22"/>
        <v>0</v>
      </c>
      <c r="AE16" s="9">
        <f>0.2*AF7</f>
        <v>0</v>
      </c>
      <c r="AF16" s="10">
        <f t="shared" si="24"/>
        <v>0</v>
      </c>
      <c r="AG16" s="7"/>
      <c r="AH16" s="6">
        <f t="shared" si="26"/>
        <v>0</v>
      </c>
      <c r="AI16" s="9"/>
      <c r="AJ16" s="10">
        <f t="shared" si="28"/>
        <v>0</v>
      </c>
      <c r="AK16" s="7"/>
      <c r="AL16" s="6">
        <f t="shared" si="30"/>
        <v>0</v>
      </c>
      <c r="AM16" s="9"/>
      <c r="AN16" s="10">
        <f t="shared" si="32"/>
        <v>0</v>
      </c>
      <c r="AO16" s="7"/>
      <c r="AP16" s="6">
        <f t="shared" si="34"/>
        <v>0</v>
      </c>
      <c r="AQ16" s="9"/>
      <c r="AR16" s="10">
        <f t="shared" si="36"/>
        <v>0</v>
      </c>
      <c r="AS16" s="7"/>
      <c r="AT16" s="6">
        <f t="shared" si="38"/>
        <v>0</v>
      </c>
      <c r="AU16" s="9"/>
      <c r="AV16" s="10">
        <f t="shared" si="40"/>
        <v>0</v>
      </c>
      <c r="AW16" s="7"/>
      <c r="AX16" s="6">
        <f t="shared" si="42"/>
        <v>0</v>
      </c>
      <c r="AY16" s="9"/>
      <c r="AZ16" s="10">
        <f t="shared" si="44"/>
        <v>0</v>
      </c>
      <c r="BA16" s="7">
        <f>0.14*BB7</f>
        <v>0</v>
      </c>
      <c r="BB16" s="6">
        <f t="shared" si="46"/>
        <v>0</v>
      </c>
      <c r="BC16" s="9">
        <f>0.15*BD7</f>
        <v>0</v>
      </c>
      <c r="BD16" s="10">
        <f t="shared" si="48"/>
        <v>0</v>
      </c>
      <c r="BE16" s="7"/>
      <c r="BF16" s="6">
        <f t="shared" si="53"/>
        <v>0</v>
      </c>
      <c r="BG16" s="24" t="s">
        <v>8</v>
      </c>
      <c r="BH16" s="37">
        <f t="shared" si="49"/>
        <v>0</v>
      </c>
      <c r="BI16" s="20">
        <f t="shared" si="50"/>
        <v>0</v>
      </c>
    </row>
    <row r="17" spans="1:61" ht="50.4" x14ac:dyDescent="0.3">
      <c r="A17" s="20">
        <v>3.77</v>
      </c>
      <c r="B17" s="24" t="s">
        <v>7</v>
      </c>
      <c r="C17" s="9">
        <f>0.8*D7</f>
        <v>0</v>
      </c>
      <c r="D17" s="10">
        <f t="shared" si="51"/>
        <v>0</v>
      </c>
      <c r="E17" s="7"/>
      <c r="F17" s="6">
        <f t="shared" si="52"/>
        <v>0</v>
      </c>
      <c r="G17" s="9"/>
      <c r="H17" s="10">
        <f t="shared" si="1"/>
        <v>0</v>
      </c>
      <c r="I17" s="7">
        <f>1.24*J7</f>
        <v>0</v>
      </c>
      <c r="J17" s="6">
        <f t="shared" si="3"/>
        <v>0</v>
      </c>
      <c r="K17" s="9">
        <f>1.14*L7</f>
        <v>0</v>
      </c>
      <c r="L17" s="10">
        <f t="shared" si="5"/>
        <v>0</v>
      </c>
      <c r="M17" s="7"/>
      <c r="N17" s="6">
        <f t="shared" si="7"/>
        <v>0</v>
      </c>
      <c r="O17" s="9"/>
      <c r="P17" s="10">
        <f t="shared" si="9"/>
        <v>0</v>
      </c>
      <c r="Q17" s="7"/>
      <c r="R17" s="6">
        <f t="shared" si="10"/>
        <v>0</v>
      </c>
      <c r="S17" s="9"/>
      <c r="T17" s="10">
        <f t="shared" si="12"/>
        <v>0</v>
      </c>
      <c r="U17" s="7"/>
      <c r="V17" s="6">
        <f t="shared" si="14"/>
        <v>0</v>
      </c>
      <c r="W17" s="9"/>
      <c r="X17" s="10">
        <f t="shared" si="16"/>
        <v>0</v>
      </c>
      <c r="Y17" s="7"/>
      <c r="Z17" s="6">
        <f t="shared" si="18"/>
        <v>0</v>
      </c>
      <c r="AA17" s="9">
        <f>0.45*AB7</f>
        <v>0</v>
      </c>
      <c r="AB17" s="10">
        <f t="shared" si="20"/>
        <v>0</v>
      </c>
      <c r="AC17" s="7">
        <f>0.5*AD7</f>
        <v>0</v>
      </c>
      <c r="AD17" s="6">
        <f t="shared" si="22"/>
        <v>0</v>
      </c>
      <c r="AE17" s="9"/>
      <c r="AF17" s="10">
        <f t="shared" si="24"/>
        <v>0</v>
      </c>
      <c r="AG17" s="7"/>
      <c r="AH17" s="6">
        <f t="shared" si="26"/>
        <v>0</v>
      </c>
      <c r="AI17" s="9">
        <f>6.12*AJ7</f>
        <v>0</v>
      </c>
      <c r="AJ17" s="10">
        <f t="shared" si="28"/>
        <v>0</v>
      </c>
      <c r="AK17" s="7">
        <f>6.12*AL7</f>
        <v>0</v>
      </c>
      <c r="AL17" s="6">
        <f t="shared" si="30"/>
        <v>0</v>
      </c>
      <c r="AM17" s="9">
        <f>2.49*AN7</f>
        <v>0</v>
      </c>
      <c r="AN17" s="10">
        <f t="shared" si="32"/>
        <v>0</v>
      </c>
      <c r="AO17" s="7">
        <f>1.23*AP7</f>
        <v>0</v>
      </c>
      <c r="AP17" s="6">
        <f t="shared" si="34"/>
        <v>0</v>
      </c>
      <c r="AQ17" s="9">
        <f>AR7</f>
        <v>0</v>
      </c>
      <c r="AR17" s="10">
        <f t="shared" si="36"/>
        <v>0</v>
      </c>
      <c r="AS17" s="7"/>
      <c r="AT17" s="6">
        <f t="shared" si="38"/>
        <v>0</v>
      </c>
      <c r="AU17" s="9">
        <f>1.53*AV7</f>
        <v>0</v>
      </c>
      <c r="AV17" s="10">
        <f t="shared" si="40"/>
        <v>0</v>
      </c>
      <c r="AW17" s="7">
        <f>2.49*AX7</f>
        <v>0</v>
      </c>
      <c r="AX17" s="6">
        <f t="shared" si="42"/>
        <v>0</v>
      </c>
      <c r="AY17" s="9">
        <f>0.53*AZ7</f>
        <v>0</v>
      </c>
      <c r="AZ17" s="10">
        <f t="shared" si="44"/>
        <v>0</v>
      </c>
      <c r="BA17" s="7"/>
      <c r="BB17" s="6">
        <f t="shared" si="46"/>
        <v>0</v>
      </c>
      <c r="BC17" s="9"/>
      <c r="BD17" s="10">
        <f t="shared" si="48"/>
        <v>0</v>
      </c>
      <c r="BE17" s="7"/>
      <c r="BF17" s="6">
        <f t="shared" si="53"/>
        <v>0</v>
      </c>
      <c r="BG17" s="24" t="s">
        <v>7</v>
      </c>
      <c r="BH17" s="37">
        <f t="shared" si="49"/>
        <v>0</v>
      </c>
      <c r="BI17" s="20">
        <f t="shared" si="50"/>
        <v>0</v>
      </c>
    </row>
    <row r="18" spans="1:61" ht="50.4" x14ac:dyDescent="0.3">
      <c r="A18" s="20">
        <v>5.78</v>
      </c>
      <c r="B18" s="24" t="s">
        <v>9</v>
      </c>
      <c r="C18" s="9"/>
      <c r="D18" s="10">
        <f t="shared" si="51"/>
        <v>0</v>
      </c>
      <c r="E18" s="7"/>
      <c r="F18" s="6">
        <f t="shared" si="52"/>
        <v>0</v>
      </c>
      <c r="G18" s="9"/>
      <c r="H18" s="10">
        <f t="shared" si="1"/>
        <v>0</v>
      </c>
      <c r="I18" s="7"/>
      <c r="J18" s="6">
        <f t="shared" si="3"/>
        <v>0</v>
      </c>
      <c r="K18" s="9"/>
      <c r="L18" s="10">
        <f t="shared" si="5"/>
        <v>0</v>
      </c>
      <c r="M18" s="7"/>
      <c r="N18" s="6">
        <f t="shared" si="7"/>
        <v>0</v>
      </c>
      <c r="O18" s="9"/>
      <c r="P18" s="10">
        <f t="shared" si="9"/>
        <v>0</v>
      </c>
      <c r="Q18" s="7"/>
      <c r="R18" s="6">
        <f t="shared" si="10"/>
        <v>0</v>
      </c>
      <c r="S18" s="9"/>
      <c r="T18" s="10">
        <f t="shared" si="12"/>
        <v>0</v>
      </c>
      <c r="U18" s="7">
        <f>1.24*V7</f>
        <v>0</v>
      </c>
      <c r="V18" s="6">
        <f t="shared" si="14"/>
        <v>0</v>
      </c>
      <c r="W18" s="9"/>
      <c r="X18" s="10">
        <f t="shared" si="16"/>
        <v>0</v>
      </c>
      <c r="Y18" s="7"/>
      <c r="Z18" s="6">
        <f t="shared" si="18"/>
        <v>0</v>
      </c>
      <c r="AA18" s="9"/>
      <c r="AB18" s="10">
        <f t="shared" si="20"/>
        <v>0</v>
      </c>
      <c r="AC18" s="7"/>
      <c r="AD18" s="6">
        <f t="shared" si="22"/>
        <v>0</v>
      </c>
      <c r="AE18" s="9"/>
      <c r="AF18" s="10">
        <f t="shared" si="24"/>
        <v>0</v>
      </c>
      <c r="AG18" s="7"/>
      <c r="AH18" s="6">
        <f t="shared" si="26"/>
        <v>0</v>
      </c>
      <c r="AI18" s="9"/>
      <c r="AJ18" s="10">
        <f t="shared" si="28"/>
        <v>0</v>
      </c>
      <c r="AK18" s="7"/>
      <c r="AL18" s="6">
        <f t="shared" si="30"/>
        <v>0</v>
      </c>
      <c r="AM18" s="9"/>
      <c r="AN18" s="10">
        <f t="shared" si="32"/>
        <v>0</v>
      </c>
      <c r="AO18" s="7"/>
      <c r="AP18" s="6">
        <f t="shared" si="34"/>
        <v>0</v>
      </c>
      <c r="AQ18" s="9"/>
      <c r="AR18" s="10">
        <f t="shared" si="36"/>
        <v>0</v>
      </c>
      <c r="AS18" s="7">
        <f>1.53*AT7</f>
        <v>0</v>
      </c>
      <c r="AT18" s="6">
        <f t="shared" si="38"/>
        <v>0</v>
      </c>
      <c r="AU18" s="9"/>
      <c r="AV18" s="10">
        <f t="shared" si="40"/>
        <v>0</v>
      </c>
      <c r="AW18" s="7"/>
      <c r="AX18" s="6">
        <f t="shared" si="42"/>
        <v>0</v>
      </c>
      <c r="AY18" s="9"/>
      <c r="AZ18" s="10">
        <f t="shared" si="44"/>
        <v>0</v>
      </c>
      <c r="BA18" s="7"/>
      <c r="BB18" s="6">
        <f t="shared" si="46"/>
        <v>0</v>
      </c>
      <c r="BC18" s="9"/>
      <c r="BD18" s="10">
        <f t="shared" si="48"/>
        <v>0</v>
      </c>
      <c r="BE18" s="7"/>
      <c r="BF18" s="6">
        <f t="shared" si="53"/>
        <v>0</v>
      </c>
      <c r="BG18" s="24" t="s">
        <v>9</v>
      </c>
      <c r="BH18" s="37">
        <f t="shared" si="49"/>
        <v>0</v>
      </c>
      <c r="BI18" s="20">
        <f t="shared" si="50"/>
        <v>0</v>
      </c>
    </row>
    <row r="19" spans="1:61" ht="50.4" x14ac:dyDescent="0.3">
      <c r="A19" s="20">
        <v>7.76</v>
      </c>
      <c r="B19" s="24" t="s">
        <v>136</v>
      </c>
      <c r="C19" s="9"/>
      <c r="D19" s="10">
        <f t="shared" si="51"/>
        <v>0</v>
      </c>
      <c r="E19" s="7"/>
      <c r="F19" s="6">
        <f t="shared" si="52"/>
        <v>0</v>
      </c>
      <c r="G19" s="9"/>
      <c r="H19" s="10">
        <f t="shared" si="1"/>
        <v>0</v>
      </c>
      <c r="I19" s="7"/>
      <c r="J19" s="6">
        <f t="shared" si="3"/>
        <v>0</v>
      </c>
      <c r="K19" s="9"/>
      <c r="L19" s="10">
        <f t="shared" si="5"/>
        <v>0</v>
      </c>
      <c r="M19" s="7"/>
      <c r="N19" s="6">
        <f t="shared" si="7"/>
        <v>0</v>
      </c>
      <c r="O19" s="9"/>
      <c r="P19" s="10">
        <f t="shared" si="9"/>
        <v>0</v>
      </c>
      <c r="Q19" s="7"/>
      <c r="R19" s="6">
        <f t="shared" si="10"/>
        <v>0</v>
      </c>
      <c r="S19" s="9"/>
      <c r="T19" s="10">
        <f t="shared" si="12"/>
        <v>0</v>
      </c>
      <c r="U19" s="7"/>
      <c r="V19" s="6">
        <f t="shared" si="14"/>
        <v>0</v>
      </c>
      <c r="W19" s="9"/>
      <c r="X19" s="10">
        <f t="shared" si="16"/>
        <v>0</v>
      </c>
      <c r="Y19" s="7"/>
      <c r="Z19" s="6">
        <f t="shared" si="18"/>
        <v>0</v>
      </c>
      <c r="AA19" s="9">
        <f>1.55*AB7</f>
        <v>0</v>
      </c>
      <c r="AB19" s="10">
        <f t="shared" si="20"/>
        <v>0</v>
      </c>
      <c r="AC19" s="7">
        <f>1.55*AD7</f>
        <v>0</v>
      </c>
      <c r="AD19" s="6">
        <f t="shared" si="22"/>
        <v>0</v>
      </c>
      <c r="AE19" s="9"/>
      <c r="AF19" s="10">
        <f t="shared" si="24"/>
        <v>0</v>
      </c>
      <c r="AG19" s="7"/>
      <c r="AH19" s="6">
        <f t="shared" si="26"/>
        <v>0</v>
      </c>
      <c r="AI19" s="9"/>
      <c r="AJ19" s="10">
        <f t="shared" si="28"/>
        <v>0</v>
      </c>
      <c r="AK19" s="7"/>
      <c r="AL19" s="6">
        <f t="shared" si="30"/>
        <v>0</v>
      </c>
      <c r="AM19" s="9">
        <f>1.36*AN7</f>
        <v>0</v>
      </c>
      <c r="AN19" s="10">
        <f t="shared" si="32"/>
        <v>0</v>
      </c>
      <c r="AO19" s="7"/>
      <c r="AP19" s="6">
        <f t="shared" si="34"/>
        <v>0</v>
      </c>
      <c r="AQ19" s="9"/>
      <c r="AR19" s="10">
        <f t="shared" si="36"/>
        <v>0</v>
      </c>
      <c r="AS19" s="7"/>
      <c r="AT19" s="6">
        <f t="shared" si="38"/>
        <v>0</v>
      </c>
      <c r="AU19" s="9"/>
      <c r="AV19" s="10">
        <f t="shared" si="40"/>
        <v>0</v>
      </c>
      <c r="AW19" s="7">
        <f>0.96*AX7</f>
        <v>0</v>
      </c>
      <c r="AX19" s="6">
        <f t="shared" si="42"/>
        <v>0</v>
      </c>
      <c r="AY19" s="9">
        <f>1.7*AZ7</f>
        <v>0</v>
      </c>
      <c r="AZ19" s="10">
        <f t="shared" si="44"/>
        <v>0</v>
      </c>
      <c r="BA19" s="7"/>
      <c r="BB19" s="6">
        <f t="shared" si="46"/>
        <v>0</v>
      </c>
      <c r="BC19" s="9"/>
      <c r="BD19" s="10">
        <f t="shared" si="48"/>
        <v>0</v>
      </c>
      <c r="BE19" s="7"/>
      <c r="BF19" s="6">
        <f t="shared" si="53"/>
        <v>0</v>
      </c>
      <c r="BG19" s="24" t="s">
        <v>136</v>
      </c>
      <c r="BH19" s="37">
        <f t="shared" si="49"/>
        <v>0</v>
      </c>
      <c r="BI19" s="20">
        <f t="shared" si="50"/>
        <v>0</v>
      </c>
    </row>
    <row r="20" spans="1:61" ht="50.4" x14ac:dyDescent="0.3">
      <c r="A20" s="20">
        <v>8.5299999999999994</v>
      </c>
      <c r="B20" s="24" t="s">
        <v>78</v>
      </c>
      <c r="C20" s="9"/>
      <c r="D20" s="10">
        <f t="shared" si="51"/>
        <v>0</v>
      </c>
      <c r="E20" s="7"/>
      <c r="F20" s="6">
        <f t="shared" si="52"/>
        <v>0</v>
      </c>
      <c r="G20" s="9"/>
      <c r="H20" s="10">
        <f t="shared" si="1"/>
        <v>0</v>
      </c>
      <c r="I20" s="7"/>
      <c r="J20" s="6">
        <f t="shared" si="3"/>
        <v>0</v>
      </c>
      <c r="K20" s="9"/>
      <c r="L20" s="10">
        <f t="shared" si="5"/>
        <v>0</v>
      </c>
      <c r="M20" s="7"/>
      <c r="N20" s="6">
        <f t="shared" si="7"/>
        <v>0</v>
      </c>
      <c r="O20" s="9"/>
      <c r="P20" s="10">
        <f t="shared" si="9"/>
        <v>0</v>
      </c>
      <c r="Q20" s="7"/>
      <c r="R20" s="6">
        <f t="shared" si="10"/>
        <v>0</v>
      </c>
      <c r="S20" s="9"/>
      <c r="T20" s="10">
        <f t="shared" si="12"/>
        <v>0</v>
      </c>
      <c r="U20" s="7"/>
      <c r="V20" s="6">
        <f t="shared" si="14"/>
        <v>0</v>
      </c>
      <c r="W20" s="9"/>
      <c r="X20" s="10">
        <f t="shared" si="16"/>
        <v>0</v>
      </c>
      <c r="Y20" s="7"/>
      <c r="Z20" s="6">
        <f t="shared" si="18"/>
        <v>0</v>
      </c>
      <c r="AA20" s="9"/>
      <c r="AB20" s="10">
        <f t="shared" si="20"/>
        <v>0</v>
      </c>
      <c r="AC20" s="7"/>
      <c r="AD20" s="6">
        <f t="shared" si="22"/>
        <v>0</v>
      </c>
      <c r="AE20" s="9"/>
      <c r="AF20" s="10">
        <f t="shared" si="24"/>
        <v>0</v>
      </c>
      <c r="AG20" s="7"/>
      <c r="AH20" s="6">
        <f t="shared" si="26"/>
        <v>0</v>
      </c>
      <c r="AI20" s="9"/>
      <c r="AJ20" s="10">
        <f t="shared" si="28"/>
        <v>0</v>
      </c>
      <c r="AK20" s="7"/>
      <c r="AL20" s="6">
        <f t="shared" si="30"/>
        <v>0</v>
      </c>
      <c r="AM20" s="9"/>
      <c r="AN20" s="10">
        <f t="shared" si="32"/>
        <v>0</v>
      </c>
      <c r="AO20" s="7"/>
      <c r="AP20" s="6">
        <f t="shared" si="34"/>
        <v>0</v>
      </c>
      <c r="AQ20" s="9"/>
      <c r="AR20" s="10">
        <f t="shared" si="36"/>
        <v>0</v>
      </c>
      <c r="AS20" s="7"/>
      <c r="AT20" s="6">
        <f t="shared" si="38"/>
        <v>0</v>
      </c>
      <c r="AU20" s="9"/>
      <c r="AV20" s="10">
        <f t="shared" si="40"/>
        <v>0</v>
      </c>
      <c r="AW20" s="7"/>
      <c r="AX20" s="6">
        <f t="shared" si="42"/>
        <v>0</v>
      </c>
      <c r="AY20" s="9"/>
      <c r="AZ20" s="10">
        <f t="shared" si="44"/>
        <v>0</v>
      </c>
      <c r="BA20" s="7"/>
      <c r="BB20" s="6">
        <f t="shared" si="46"/>
        <v>0</v>
      </c>
      <c r="BC20" s="9"/>
      <c r="BD20" s="10">
        <f t="shared" si="48"/>
        <v>0</v>
      </c>
      <c r="BE20" s="7"/>
      <c r="BF20" s="6">
        <f t="shared" si="53"/>
        <v>0</v>
      </c>
      <c r="BG20" s="24" t="s">
        <v>78</v>
      </c>
      <c r="BH20" s="37">
        <f t="shared" si="49"/>
        <v>0</v>
      </c>
      <c r="BI20" s="20">
        <f t="shared" si="50"/>
        <v>0</v>
      </c>
    </row>
    <row r="21" spans="1:61" ht="50.4" x14ac:dyDescent="0.3">
      <c r="A21" s="20">
        <v>5.38</v>
      </c>
      <c r="B21" s="24" t="s">
        <v>10</v>
      </c>
      <c r="C21" s="9">
        <f>0.33*D7</f>
        <v>0</v>
      </c>
      <c r="D21" s="10">
        <f t="shared" si="51"/>
        <v>0</v>
      </c>
      <c r="E21" s="7">
        <f>0.32*F7</f>
        <v>0</v>
      </c>
      <c r="F21" s="6">
        <f t="shared" si="52"/>
        <v>0</v>
      </c>
      <c r="G21" s="9"/>
      <c r="H21" s="10">
        <f t="shared" si="1"/>
        <v>0</v>
      </c>
      <c r="I21" s="7"/>
      <c r="J21" s="6">
        <f t="shared" si="3"/>
        <v>0</v>
      </c>
      <c r="K21" s="9"/>
      <c r="L21" s="10">
        <f t="shared" si="5"/>
        <v>0</v>
      </c>
      <c r="M21" s="7"/>
      <c r="N21" s="6">
        <f t="shared" si="7"/>
        <v>0</v>
      </c>
      <c r="O21" s="9"/>
      <c r="P21" s="10">
        <f t="shared" si="9"/>
        <v>0</v>
      </c>
      <c r="Q21" s="7">
        <f>0.7*R7</f>
        <v>0</v>
      </c>
      <c r="R21" s="6">
        <f t="shared" si="10"/>
        <v>0</v>
      </c>
      <c r="S21" s="9"/>
      <c r="T21" s="10">
        <f t="shared" si="12"/>
        <v>0</v>
      </c>
      <c r="U21" s="7"/>
      <c r="V21" s="6">
        <f t="shared" si="14"/>
        <v>0</v>
      </c>
      <c r="W21" s="9"/>
      <c r="X21" s="10">
        <f t="shared" si="16"/>
        <v>0</v>
      </c>
      <c r="Y21" s="7"/>
      <c r="Z21" s="6">
        <f t="shared" si="18"/>
        <v>0</v>
      </c>
      <c r="AA21" s="9"/>
      <c r="AB21" s="10">
        <f t="shared" si="20"/>
        <v>0</v>
      </c>
      <c r="AC21" s="7"/>
      <c r="AD21" s="6">
        <f t="shared" si="22"/>
        <v>0</v>
      </c>
      <c r="AE21" s="9"/>
      <c r="AF21" s="10">
        <f t="shared" si="24"/>
        <v>0</v>
      </c>
      <c r="AG21" s="7"/>
      <c r="AH21" s="6">
        <f t="shared" si="26"/>
        <v>0</v>
      </c>
      <c r="AI21" s="9">
        <f>0.36*AJ7</f>
        <v>0</v>
      </c>
      <c r="AJ21" s="10">
        <f t="shared" si="28"/>
        <v>0</v>
      </c>
      <c r="AK21" s="7">
        <f>0.24*AL7</f>
        <v>0</v>
      </c>
      <c r="AL21" s="6">
        <f t="shared" si="30"/>
        <v>0</v>
      </c>
      <c r="AM21" s="9"/>
      <c r="AN21" s="10">
        <f t="shared" si="32"/>
        <v>0</v>
      </c>
      <c r="AO21" s="7"/>
      <c r="AP21" s="6">
        <f t="shared" si="34"/>
        <v>0</v>
      </c>
      <c r="AQ21" s="9"/>
      <c r="AR21" s="10">
        <f t="shared" si="36"/>
        <v>0</v>
      </c>
      <c r="AS21" s="7"/>
      <c r="AT21" s="6">
        <f t="shared" si="38"/>
        <v>0</v>
      </c>
      <c r="AU21" s="9"/>
      <c r="AV21" s="10">
        <f t="shared" si="40"/>
        <v>0</v>
      </c>
      <c r="AW21" s="7">
        <f>2*AX7</f>
        <v>0</v>
      </c>
      <c r="AX21" s="6">
        <f t="shared" si="42"/>
        <v>0</v>
      </c>
      <c r="AY21" s="9"/>
      <c r="AZ21" s="10">
        <f t="shared" si="44"/>
        <v>0</v>
      </c>
      <c r="BA21" s="7">
        <f>1.96*BB7</f>
        <v>0</v>
      </c>
      <c r="BB21" s="6">
        <f t="shared" si="46"/>
        <v>0</v>
      </c>
      <c r="BC21" s="9"/>
      <c r="BD21" s="10">
        <f t="shared" si="48"/>
        <v>0</v>
      </c>
      <c r="BE21" s="7"/>
      <c r="BF21" s="6">
        <f t="shared" si="53"/>
        <v>0</v>
      </c>
      <c r="BG21" s="24" t="s">
        <v>10</v>
      </c>
      <c r="BH21" s="37">
        <f t="shared" si="49"/>
        <v>0</v>
      </c>
      <c r="BI21" s="20">
        <f t="shared" si="50"/>
        <v>0</v>
      </c>
    </row>
    <row r="22" spans="1:61" ht="50.4" x14ac:dyDescent="0.3">
      <c r="A22" s="20">
        <v>6.25</v>
      </c>
      <c r="B22" s="24" t="s">
        <v>77</v>
      </c>
      <c r="C22" s="9"/>
      <c r="D22" s="10">
        <f t="shared" si="51"/>
        <v>0</v>
      </c>
      <c r="E22" s="7"/>
      <c r="F22" s="6">
        <f t="shared" si="52"/>
        <v>0</v>
      </c>
      <c r="G22" s="9">
        <f>2.4*H7</f>
        <v>0</v>
      </c>
      <c r="H22" s="10">
        <f t="shared" si="1"/>
        <v>0</v>
      </c>
      <c r="I22" s="7"/>
      <c r="J22" s="6">
        <f t="shared" si="3"/>
        <v>0</v>
      </c>
      <c r="K22" s="9"/>
      <c r="L22" s="10">
        <f t="shared" si="5"/>
        <v>0</v>
      </c>
      <c r="M22" s="7">
        <f>2.4*N7</f>
        <v>0</v>
      </c>
      <c r="N22" s="6">
        <f t="shared" si="7"/>
        <v>0</v>
      </c>
      <c r="O22" s="9">
        <f>2.8*P7</f>
        <v>0</v>
      </c>
      <c r="P22" s="10">
        <f t="shared" si="9"/>
        <v>0</v>
      </c>
      <c r="Q22" s="7"/>
      <c r="R22" s="6">
        <f t="shared" si="10"/>
        <v>0</v>
      </c>
      <c r="S22" s="9">
        <f>2.8*T7</f>
        <v>0</v>
      </c>
      <c r="T22" s="10">
        <f t="shared" si="12"/>
        <v>0</v>
      </c>
      <c r="U22" s="7"/>
      <c r="V22" s="6">
        <f t="shared" si="14"/>
        <v>0</v>
      </c>
      <c r="W22" s="9">
        <f>0.68*X7</f>
        <v>0</v>
      </c>
      <c r="X22" s="10">
        <f t="shared" si="16"/>
        <v>0</v>
      </c>
      <c r="Y22" s="7">
        <f>0.68*Z7</f>
        <v>0</v>
      </c>
      <c r="Z22" s="6">
        <f t="shared" si="18"/>
        <v>0</v>
      </c>
      <c r="AA22" s="9"/>
      <c r="AB22" s="10">
        <f t="shared" si="20"/>
        <v>0</v>
      </c>
      <c r="AC22" s="7"/>
      <c r="AD22" s="6">
        <f t="shared" si="22"/>
        <v>0</v>
      </c>
      <c r="AE22" s="9"/>
      <c r="AF22" s="10">
        <f t="shared" si="24"/>
        <v>0</v>
      </c>
      <c r="AG22" s="7"/>
      <c r="AH22" s="6">
        <f t="shared" si="26"/>
        <v>0</v>
      </c>
      <c r="AI22" s="9"/>
      <c r="AJ22" s="10">
        <f t="shared" si="28"/>
        <v>0</v>
      </c>
      <c r="AK22" s="7"/>
      <c r="AL22" s="6">
        <f t="shared" si="30"/>
        <v>0</v>
      </c>
      <c r="AM22" s="9"/>
      <c r="AN22" s="10">
        <f t="shared" si="32"/>
        <v>0</v>
      </c>
      <c r="AO22" s="7"/>
      <c r="AP22" s="6">
        <f t="shared" si="34"/>
        <v>0</v>
      </c>
      <c r="AQ22" s="9"/>
      <c r="AR22" s="10">
        <f t="shared" si="36"/>
        <v>0</v>
      </c>
      <c r="AS22" s="7"/>
      <c r="AT22" s="6">
        <f t="shared" si="38"/>
        <v>0</v>
      </c>
      <c r="AU22" s="9"/>
      <c r="AV22" s="10">
        <f t="shared" si="40"/>
        <v>0</v>
      </c>
      <c r="AW22" s="7"/>
      <c r="AX22" s="6">
        <f t="shared" si="42"/>
        <v>0</v>
      </c>
      <c r="AY22" s="9"/>
      <c r="AZ22" s="10">
        <f t="shared" si="44"/>
        <v>0</v>
      </c>
      <c r="BA22" s="7"/>
      <c r="BB22" s="6">
        <f t="shared" si="46"/>
        <v>0</v>
      </c>
      <c r="BC22" s="9"/>
      <c r="BD22" s="10">
        <f t="shared" si="48"/>
        <v>0</v>
      </c>
      <c r="BE22" s="7"/>
      <c r="BF22" s="6">
        <f t="shared" si="53"/>
        <v>0</v>
      </c>
      <c r="BG22" s="24" t="s">
        <v>77</v>
      </c>
      <c r="BH22" s="37">
        <f t="shared" si="49"/>
        <v>0</v>
      </c>
      <c r="BI22" s="20">
        <f t="shared" si="50"/>
        <v>0</v>
      </c>
    </row>
    <row r="23" spans="1:61" ht="50.4" x14ac:dyDescent="0.3">
      <c r="A23" s="20">
        <v>7.36</v>
      </c>
      <c r="B23" s="24" t="s">
        <v>11</v>
      </c>
      <c r="C23" s="9"/>
      <c r="D23" s="10">
        <f t="shared" si="51"/>
        <v>0</v>
      </c>
      <c r="E23" s="7"/>
      <c r="F23" s="6">
        <f t="shared" si="52"/>
        <v>0</v>
      </c>
      <c r="G23" s="9"/>
      <c r="H23" s="10">
        <f t="shared" si="1"/>
        <v>0</v>
      </c>
      <c r="I23" s="7"/>
      <c r="J23" s="6">
        <f t="shared" si="3"/>
        <v>0</v>
      </c>
      <c r="K23" s="9"/>
      <c r="L23" s="10">
        <f t="shared" si="5"/>
        <v>0</v>
      </c>
      <c r="M23" s="7"/>
      <c r="N23" s="6">
        <f t="shared" si="7"/>
        <v>0</v>
      </c>
      <c r="O23" s="9"/>
      <c r="P23" s="10">
        <f t="shared" si="9"/>
        <v>0</v>
      </c>
      <c r="Q23" s="7"/>
      <c r="R23" s="6">
        <f t="shared" si="10"/>
        <v>0</v>
      </c>
      <c r="S23" s="9"/>
      <c r="T23" s="10">
        <f t="shared" si="12"/>
        <v>0</v>
      </c>
      <c r="U23" s="7"/>
      <c r="V23" s="6">
        <f t="shared" si="14"/>
        <v>0</v>
      </c>
      <c r="W23" s="9"/>
      <c r="X23" s="10">
        <f t="shared" si="16"/>
        <v>0</v>
      </c>
      <c r="Y23" s="7"/>
      <c r="Z23" s="6">
        <f t="shared" si="18"/>
        <v>0</v>
      </c>
      <c r="AA23" s="9"/>
      <c r="AB23" s="10">
        <f t="shared" si="20"/>
        <v>0</v>
      </c>
      <c r="AC23" s="7"/>
      <c r="AD23" s="6">
        <f t="shared" si="22"/>
        <v>0</v>
      </c>
      <c r="AE23" s="9"/>
      <c r="AF23" s="10">
        <f t="shared" si="24"/>
        <v>0</v>
      </c>
      <c r="AG23" s="7"/>
      <c r="AH23" s="6">
        <f t="shared" si="26"/>
        <v>0</v>
      </c>
      <c r="AI23" s="9"/>
      <c r="AJ23" s="10">
        <f t="shared" si="28"/>
        <v>0</v>
      </c>
      <c r="AK23" s="7"/>
      <c r="AL23" s="6">
        <f t="shared" si="30"/>
        <v>0</v>
      </c>
      <c r="AM23" s="9"/>
      <c r="AN23" s="10">
        <f t="shared" si="32"/>
        <v>0</v>
      </c>
      <c r="AO23" s="7"/>
      <c r="AP23" s="6">
        <f t="shared" si="34"/>
        <v>0</v>
      </c>
      <c r="AQ23" s="9"/>
      <c r="AR23" s="10">
        <f t="shared" si="36"/>
        <v>0</v>
      </c>
      <c r="AS23" s="7"/>
      <c r="AT23" s="6">
        <f t="shared" si="38"/>
        <v>0</v>
      </c>
      <c r="AU23" s="9"/>
      <c r="AV23" s="10">
        <f t="shared" si="40"/>
        <v>0</v>
      </c>
      <c r="AW23" s="7"/>
      <c r="AX23" s="6">
        <f t="shared" si="42"/>
        <v>0</v>
      </c>
      <c r="AY23" s="9"/>
      <c r="AZ23" s="10">
        <f t="shared" si="44"/>
        <v>0</v>
      </c>
      <c r="BA23" s="7"/>
      <c r="BB23" s="6">
        <f t="shared" si="46"/>
        <v>0</v>
      </c>
      <c r="BC23" s="9"/>
      <c r="BD23" s="10">
        <f t="shared" si="48"/>
        <v>0</v>
      </c>
      <c r="BE23" s="7"/>
      <c r="BF23" s="6">
        <f t="shared" si="53"/>
        <v>0</v>
      </c>
      <c r="BG23" s="24" t="s">
        <v>11</v>
      </c>
      <c r="BH23" s="37">
        <f t="shared" si="49"/>
        <v>0</v>
      </c>
      <c r="BI23" s="20">
        <f t="shared" si="50"/>
        <v>0</v>
      </c>
    </row>
    <row r="24" spans="1:61" ht="50.4" x14ac:dyDescent="0.3">
      <c r="A24" s="20">
        <v>10.5</v>
      </c>
      <c r="B24" s="24" t="s">
        <v>166</v>
      </c>
      <c r="C24" s="9"/>
      <c r="D24" s="10">
        <f t="shared" si="51"/>
        <v>0</v>
      </c>
      <c r="E24" s="7"/>
      <c r="F24" s="6">
        <f t="shared" si="52"/>
        <v>0</v>
      </c>
      <c r="G24" s="9"/>
      <c r="H24" s="10">
        <f t="shared" si="1"/>
        <v>0</v>
      </c>
      <c r="I24" s="7"/>
      <c r="J24" s="6">
        <f t="shared" si="3"/>
        <v>0</v>
      </c>
      <c r="K24" s="9"/>
      <c r="L24" s="10">
        <f t="shared" si="5"/>
        <v>0</v>
      </c>
      <c r="M24" s="7"/>
      <c r="N24" s="6">
        <f t="shared" si="7"/>
        <v>0</v>
      </c>
      <c r="O24" s="9"/>
      <c r="P24" s="10">
        <f t="shared" si="9"/>
        <v>0</v>
      </c>
      <c r="Q24" s="7"/>
      <c r="R24" s="6">
        <f t="shared" si="10"/>
        <v>0</v>
      </c>
      <c r="S24" s="9"/>
      <c r="T24" s="10">
        <f t="shared" si="12"/>
        <v>0</v>
      </c>
      <c r="U24" s="7"/>
      <c r="V24" s="6">
        <f t="shared" si="14"/>
        <v>0</v>
      </c>
      <c r="W24" s="9"/>
      <c r="X24" s="10">
        <f t="shared" si="16"/>
        <v>0</v>
      </c>
      <c r="Y24" s="7"/>
      <c r="Z24" s="6">
        <f t="shared" si="18"/>
        <v>0</v>
      </c>
      <c r="AA24" s="9"/>
      <c r="AB24" s="10">
        <f t="shared" si="20"/>
        <v>0</v>
      </c>
      <c r="AC24" s="7"/>
      <c r="AD24" s="6">
        <f t="shared" si="22"/>
        <v>0</v>
      </c>
      <c r="AE24" s="9"/>
      <c r="AF24" s="10">
        <f t="shared" si="24"/>
        <v>0</v>
      </c>
      <c r="AG24" s="7"/>
      <c r="AH24" s="6">
        <f t="shared" si="26"/>
        <v>0</v>
      </c>
      <c r="AI24" s="9"/>
      <c r="AJ24" s="10">
        <f t="shared" si="28"/>
        <v>0</v>
      </c>
      <c r="AK24" s="7"/>
      <c r="AL24" s="6">
        <f t="shared" si="30"/>
        <v>0</v>
      </c>
      <c r="AM24" s="9"/>
      <c r="AN24" s="10">
        <f t="shared" si="32"/>
        <v>0</v>
      </c>
      <c r="AO24" s="7"/>
      <c r="AP24" s="6">
        <f t="shared" si="34"/>
        <v>0</v>
      </c>
      <c r="AQ24" s="9"/>
      <c r="AR24" s="10">
        <f t="shared" si="36"/>
        <v>0</v>
      </c>
      <c r="AS24" s="7"/>
      <c r="AT24" s="6">
        <f t="shared" si="38"/>
        <v>0</v>
      </c>
      <c r="AU24" s="9"/>
      <c r="AV24" s="10">
        <f t="shared" si="40"/>
        <v>0</v>
      </c>
      <c r="AW24" s="7"/>
      <c r="AX24" s="6">
        <f t="shared" si="42"/>
        <v>0</v>
      </c>
      <c r="AY24" s="9"/>
      <c r="AZ24" s="10">
        <f t="shared" si="44"/>
        <v>0</v>
      </c>
      <c r="BA24" s="7"/>
      <c r="BB24" s="6">
        <f t="shared" si="46"/>
        <v>0</v>
      </c>
      <c r="BC24" s="9"/>
      <c r="BD24" s="10">
        <f t="shared" si="48"/>
        <v>0</v>
      </c>
      <c r="BE24" s="7"/>
      <c r="BF24" s="6">
        <f t="shared" si="53"/>
        <v>0</v>
      </c>
      <c r="BG24" s="24" t="s">
        <v>166</v>
      </c>
      <c r="BH24" s="37">
        <f t="shared" si="49"/>
        <v>0</v>
      </c>
      <c r="BI24" s="20">
        <f t="shared" si="50"/>
        <v>0</v>
      </c>
    </row>
    <row r="25" spans="1:61" ht="50.4" x14ac:dyDescent="0.3">
      <c r="A25" s="20">
        <v>9.6</v>
      </c>
      <c r="B25" s="24" t="s">
        <v>171</v>
      </c>
      <c r="C25" s="9"/>
      <c r="D25" s="10">
        <f t="shared" si="51"/>
        <v>0</v>
      </c>
      <c r="E25" s="7"/>
      <c r="F25" s="6">
        <f t="shared" si="52"/>
        <v>0</v>
      </c>
      <c r="G25" s="9"/>
      <c r="H25" s="10">
        <f t="shared" si="1"/>
        <v>0</v>
      </c>
      <c r="I25" s="7"/>
      <c r="J25" s="6">
        <f t="shared" si="3"/>
        <v>0</v>
      </c>
      <c r="K25" s="9"/>
      <c r="L25" s="10">
        <f t="shared" si="5"/>
        <v>0</v>
      </c>
      <c r="M25" s="7"/>
      <c r="N25" s="6">
        <f t="shared" si="7"/>
        <v>0</v>
      </c>
      <c r="O25" s="9"/>
      <c r="P25" s="10">
        <f t="shared" si="9"/>
        <v>0</v>
      </c>
      <c r="Q25" s="7"/>
      <c r="R25" s="6">
        <f t="shared" si="10"/>
        <v>0</v>
      </c>
      <c r="S25" s="9"/>
      <c r="T25" s="10">
        <f t="shared" si="12"/>
        <v>0</v>
      </c>
      <c r="U25" s="7"/>
      <c r="V25" s="6">
        <f t="shared" si="14"/>
        <v>0</v>
      </c>
      <c r="W25" s="9"/>
      <c r="X25" s="10">
        <f t="shared" si="16"/>
        <v>0</v>
      </c>
      <c r="Y25" s="7"/>
      <c r="Z25" s="6">
        <f t="shared" si="18"/>
        <v>0</v>
      </c>
      <c r="AA25" s="9"/>
      <c r="AB25" s="10">
        <f t="shared" si="20"/>
        <v>0</v>
      </c>
      <c r="AC25" s="7"/>
      <c r="AD25" s="6">
        <f t="shared" si="22"/>
        <v>0</v>
      </c>
      <c r="AE25" s="9"/>
      <c r="AF25" s="10">
        <f t="shared" si="24"/>
        <v>0</v>
      </c>
      <c r="AG25" s="7"/>
      <c r="AH25" s="6">
        <f t="shared" si="26"/>
        <v>0</v>
      </c>
      <c r="AI25" s="9"/>
      <c r="AJ25" s="10">
        <f t="shared" si="28"/>
        <v>0</v>
      </c>
      <c r="AK25" s="7"/>
      <c r="AL25" s="6">
        <f t="shared" si="30"/>
        <v>0</v>
      </c>
      <c r="AM25" s="9"/>
      <c r="AN25" s="10">
        <f t="shared" si="32"/>
        <v>0</v>
      </c>
      <c r="AO25" s="7"/>
      <c r="AP25" s="6">
        <f t="shared" si="34"/>
        <v>0</v>
      </c>
      <c r="AQ25" s="9"/>
      <c r="AR25" s="10">
        <f t="shared" si="36"/>
        <v>0</v>
      </c>
      <c r="AS25" s="7"/>
      <c r="AT25" s="6">
        <f t="shared" si="38"/>
        <v>0</v>
      </c>
      <c r="AU25" s="9"/>
      <c r="AV25" s="10">
        <f t="shared" si="40"/>
        <v>0</v>
      </c>
      <c r="AW25" s="7"/>
      <c r="AX25" s="6">
        <f t="shared" si="42"/>
        <v>0</v>
      </c>
      <c r="AY25" s="9"/>
      <c r="AZ25" s="10">
        <f t="shared" si="44"/>
        <v>0</v>
      </c>
      <c r="BA25" s="7"/>
      <c r="BB25" s="6">
        <f t="shared" si="46"/>
        <v>0</v>
      </c>
      <c r="BC25" s="9"/>
      <c r="BD25" s="10">
        <f t="shared" si="48"/>
        <v>0</v>
      </c>
      <c r="BE25" s="7"/>
      <c r="BF25" s="6">
        <f t="shared" si="53"/>
        <v>0</v>
      </c>
      <c r="BG25" s="24" t="s">
        <v>171</v>
      </c>
      <c r="BH25" s="37">
        <f t="shared" si="49"/>
        <v>0</v>
      </c>
      <c r="BI25" s="20">
        <f t="shared" si="50"/>
        <v>0</v>
      </c>
    </row>
    <row r="26" spans="1:61" ht="50.4" x14ac:dyDescent="0.3">
      <c r="A26" s="20">
        <v>12.25</v>
      </c>
      <c r="B26" s="24" t="s">
        <v>12</v>
      </c>
      <c r="C26" s="9"/>
      <c r="D26" s="10">
        <f t="shared" si="51"/>
        <v>0</v>
      </c>
      <c r="E26" s="7"/>
      <c r="F26" s="6">
        <f t="shared" si="52"/>
        <v>0</v>
      </c>
      <c r="G26" s="9"/>
      <c r="H26" s="10">
        <f t="shared" si="1"/>
        <v>0</v>
      </c>
      <c r="I26" s="7"/>
      <c r="J26" s="6">
        <f t="shared" si="3"/>
        <v>0</v>
      </c>
      <c r="K26" s="9"/>
      <c r="L26" s="10">
        <f t="shared" si="5"/>
        <v>0</v>
      </c>
      <c r="M26" s="7"/>
      <c r="N26" s="6">
        <f t="shared" si="7"/>
        <v>0</v>
      </c>
      <c r="O26" s="9"/>
      <c r="P26" s="10">
        <f t="shared" si="9"/>
        <v>0</v>
      </c>
      <c r="Q26" s="7"/>
      <c r="R26" s="6">
        <f t="shared" si="10"/>
        <v>0</v>
      </c>
      <c r="S26" s="9"/>
      <c r="T26" s="10">
        <f t="shared" si="12"/>
        <v>0</v>
      </c>
      <c r="U26" s="7"/>
      <c r="V26" s="6">
        <f t="shared" si="14"/>
        <v>0</v>
      </c>
      <c r="W26" s="9"/>
      <c r="X26" s="10">
        <f t="shared" si="16"/>
        <v>0</v>
      </c>
      <c r="Y26" s="7"/>
      <c r="Z26" s="6">
        <f t="shared" si="18"/>
        <v>0</v>
      </c>
      <c r="AA26" s="9"/>
      <c r="AB26" s="10">
        <f t="shared" si="20"/>
        <v>0</v>
      </c>
      <c r="AC26" s="7"/>
      <c r="AD26" s="6">
        <f t="shared" si="22"/>
        <v>0</v>
      </c>
      <c r="AE26" s="9"/>
      <c r="AF26" s="10">
        <f t="shared" si="24"/>
        <v>0</v>
      </c>
      <c r="AG26" s="7"/>
      <c r="AH26" s="6">
        <f t="shared" si="26"/>
        <v>0</v>
      </c>
      <c r="AI26" s="9"/>
      <c r="AJ26" s="10">
        <f t="shared" si="28"/>
        <v>0</v>
      </c>
      <c r="AK26" s="7"/>
      <c r="AL26" s="6">
        <f t="shared" si="30"/>
        <v>0</v>
      </c>
      <c r="AM26" s="9"/>
      <c r="AN26" s="10">
        <f t="shared" si="32"/>
        <v>0</v>
      </c>
      <c r="AO26" s="7"/>
      <c r="AP26" s="6">
        <f t="shared" si="34"/>
        <v>0</v>
      </c>
      <c r="AQ26" s="9"/>
      <c r="AR26" s="10">
        <f t="shared" si="36"/>
        <v>0</v>
      </c>
      <c r="AS26" s="7"/>
      <c r="AT26" s="6">
        <f t="shared" si="38"/>
        <v>0</v>
      </c>
      <c r="AU26" s="9"/>
      <c r="AV26" s="10">
        <f t="shared" si="40"/>
        <v>0</v>
      </c>
      <c r="AW26" s="7"/>
      <c r="AX26" s="6">
        <f t="shared" si="42"/>
        <v>0</v>
      </c>
      <c r="AY26" s="9"/>
      <c r="AZ26" s="10">
        <f t="shared" si="44"/>
        <v>0</v>
      </c>
      <c r="BA26" s="7"/>
      <c r="BB26" s="6">
        <f t="shared" si="46"/>
        <v>0</v>
      </c>
      <c r="BC26" s="9"/>
      <c r="BD26" s="10">
        <f t="shared" si="48"/>
        <v>0</v>
      </c>
      <c r="BE26" s="7"/>
      <c r="BF26" s="6">
        <f t="shared" si="53"/>
        <v>0</v>
      </c>
      <c r="BG26" s="24" t="s">
        <v>12</v>
      </c>
      <c r="BH26" s="37">
        <f t="shared" si="49"/>
        <v>0</v>
      </c>
      <c r="BI26" s="20">
        <f t="shared" si="50"/>
        <v>0</v>
      </c>
    </row>
    <row r="27" spans="1:61" ht="33.6" x14ac:dyDescent="0.3">
      <c r="A27" s="20">
        <v>2.57</v>
      </c>
      <c r="B27" s="24" t="s">
        <v>165</v>
      </c>
      <c r="C27" s="9">
        <f>0.105*D7</f>
        <v>0</v>
      </c>
      <c r="D27" s="10">
        <f t="shared" si="51"/>
        <v>0</v>
      </c>
      <c r="E27" s="7">
        <f>0.105*F7</f>
        <v>0</v>
      </c>
      <c r="F27" s="6">
        <f t="shared" si="52"/>
        <v>0</v>
      </c>
      <c r="G27" s="9"/>
      <c r="H27" s="10">
        <f t="shared" si="1"/>
        <v>0</v>
      </c>
      <c r="I27" s="7"/>
      <c r="J27" s="6">
        <f t="shared" si="3"/>
        <v>0</v>
      </c>
      <c r="K27" s="9"/>
      <c r="L27" s="10">
        <f t="shared" si="5"/>
        <v>0</v>
      </c>
      <c r="M27" s="7"/>
      <c r="N27" s="6">
        <f t="shared" si="7"/>
        <v>0</v>
      </c>
      <c r="O27" s="9"/>
      <c r="P27" s="10">
        <f t="shared" si="9"/>
        <v>0</v>
      </c>
      <c r="Q27" s="7"/>
      <c r="R27" s="6">
        <f t="shared" si="10"/>
        <v>0</v>
      </c>
      <c r="S27" s="9"/>
      <c r="T27" s="10">
        <f t="shared" si="12"/>
        <v>0</v>
      </c>
      <c r="U27" s="7"/>
      <c r="V27" s="6">
        <f t="shared" si="14"/>
        <v>0</v>
      </c>
      <c r="W27" s="9"/>
      <c r="X27" s="10">
        <f t="shared" si="16"/>
        <v>0</v>
      </c>
      <c r="Y27" s="7"/>
      <c r="Z27" s="6">
        <f t="shared" si="18"/>
        <v>0</v>
      </c>
      <c r="AA27" s="9"/>
      <c r="AB27" s="10">
        <f t="shared" si="20"/>
        <v>0</v>
      </c>
      <c r="AC27" s="7"/>
      <c r="AD27" s="6">
        <f t="shared" si="22"/>
        <v>0</v>
      </c>
      <c r="AE27" s="9"/>
      <c r="AF27" s="10">
        <f t="shared" si="24"/>
        <v>0</v>
      </c>
      <c r="AG27" s="7"/>
      <c r="AH27" s="6">
        <f t="shared" si="26"/>
        <v>0</v>
      </c>
      <c r="AI27" s="9"/>
      <c r="AJ27" s="10">
        <f t="shared" si="28"/>
        <v>0</v>
      </c>
      <c r="AK27" s="7"/>
      <c r="AL27" s="6">
        <f t="shared" si="30"/>
        <v>0</v>
      </c>
      <c r="AM27" s="9"/>
      <c r="AN27" s="10">
        <f t="shared" si="32"/>
        <v>0</v>
      </c>
      <c r="AO27" s="7"/>
      <c r="AP27" s="6">
        <f t="shared" si="34"/>
        <v>0</v>
      </c>
      <c r="AQ27" s="9"/>
      <c r="AR27" s="10">
        <f t="shared" si="36"/>
        <v>0</v>
      </c>
      <c r="AS27" s="7"/>
      <c r="AT27" s="6">
        <f t="shared" si="38"/>
        <v>0</v>
      </c>
      <c r="AU27" s="9"/>
      <c r="AV27" s="10">
        <f t="shared" si="40"/>
        <v>0</v>
      </c>
      <c r="AW27" s="7"/>
      <c r="AX27" s="6">
        <f t="shared" si="42"/>
        <v>0</v>
      </c>
      <c r="AY27" s="9"/>
      <c r="AZ27" s="10">
        <f t="shared" si="44"/>
        <v>0</v>
      </c>
      <c r="BA27" s="7"/>
      <c r="BB27" s="6">
        <f t="shared" si="46"/>
        <v>0</v>
      </c>
      <c r="BC27" s="9"/>
      <c r="BD27" s="10">
        <f t="shared" si="48"/>
        <v>0</v>
      </c>
      <c r="BE27" s="7"/>
      <c r="BF27" s="6">
        <f t="shared" si="53"/>
        <v>0</v>
      </c>
      <c r="BG27" s="24" t="s">
        <v>165</v>
      </c>
      <c r="BH27" s="37">
        <f t="shared" si="49"/>
        <v>0</v>
      </c>
      <c r="BI27" s="20">
        <f t="shared" si="50"/>
        <v>0</v>
      </c>
    </row>
    <row r="28" spans="1:61" ht="33.6" x14ac:dyDescent="0.3">
      <c r="A28" s="20">
        <v>2.39</v>
      </c>
      <c r="B28" s="24" t="s">
        <v>13</v>
      </c>
      <c r="C28" s="9"/>
      <c r="D28" s="10">
        <f t="shared" si="51"/>
        <v>0</v>
      </c>
      <c r="E28" s="7"/>
      <c r="F28" s="6">
        <f t="shared" si="52"/>
        <v>0</v>
      </c>
      <c r="G28" s="9"/>
      <c r="H28" s="10">
        <f t="shared" si="1"/>
        <v>0</v>
      </c>
      <c r="I28" s="7"/>
      <c r="J28" s="6">
        <f t="shared" si="3"/>
        <v>0</v>
      </c>
      <c r="K28" s="9"/>
      <c r="L28" s="10">
        <f t="shared" si="5"/>
        <v>0</v>
      </c>
      <c r="M28" s="7"/>
      <c r="N28" s="6">
        <f t="shared" si="7"/>
        <v>0</v>
      </c>
      <c r="O28" s="9"/>
      <c r="P28" s="10">
        <f t="shared" si="9"/>
        <v>0</v>
      </c>
      <c r="Q28" s="7"/>
      <c r="R28" s="6">
        <f t="shared" si="10"/>
        <v>0</v>
      </c>
      <c r="S28" s="9"/>
      <c r="T28" s="10">
        <f t="shared" si="12"/>
        <v>0</v>
      </c>
      <c r="U28" s="7"/>
      <c r="V28" s="6">
        <f t="shared" si="14"/>
        <v>0</v>
      </c>
      <c r="W28" s="9"/>
      <c r="X28" s="10">
        <f t="shared" si="16"/>
        <v>0</v>
      </c>
      <c r="Y28" s="7"/>
      <c r="Z28" s="6">
        <f t="shared" si="18"/>
        <v>0</v>
      </c>
      <c r="AA28" s="9"/>
      <c r="AB28" s="10">
        <f t="shared" si="20"/>
        <v>0</v>
      </c>
      <c r="AC28" s="7"/>
      <c r="AD28" s="6">
        <f t="shared" si="22"/>
        <v>0</v>
      </c>
      <c r="AE28" s="9"/>
      <c r="AF28" s="10">
        <f t="shared" si="24"/>
        <v>0</v>
      </c>
      <c r="AG28" s="7"/>
      <c r="AH28" s="6">
        <f t="shared" si="26"/>
        <v>0</v>
      </c>
      <c r="AI28" s="9"/>
      <c r="AJ28" s="10">
        <f t="shared" si="28"/>
        <v>0</v>
      </c>
      <c r="AK28" s="7"/>
      <c r="AL28" s="6">
        <f t="shared" si="30"/>
        <v>0</v>
      </c>
      <c r="AM28" s="9"/>
      <c r="AN28" s="10">
        <f t="shared" si="32"/>
        <v>0</v>
      </c>
      <c r="AO28" s="7"/>
      <c r="AP28" s="6">
        <f t="shared" si="34"/>
        <v>0</v>
      </c>
      <c r="AQ28" s="9"/>
      <c r="AR28" s="10">
        <f t="shared" si="36"/>
        <v>0</v>
      </c>
      <c r="AS28" s="7"/>
      <c r="AT28" s="6">
        <f t="shared" si="38"/>
        <v>0</v>
      </c>
      <c r="AU28" s="9"/>
      <c r="AV28" s="10">
        <f t="shared" si="40"/>
        <v>0</v>
      </c>
      <c r="AW28" s="7"/>
      <c r="AX28" s="6">
        <f t="shared" si="42"/>
        <v>0</v>
      </c>
      <c r="AY28" s="9"/>
      <c r="AZ28" s="10">
        <f t="shared" si="44"/>
        <v>0</v>
      </c>
      <c r="BA28" s="7"/>
      <c r="BB28" s="6">
        <f t="shared" si="46"/>
        <v>0</v>
      </c>
      <c r="BC28" s="9"/>
      <c r="BD28" s="10">
        <f t="shared" si="48"/>
        <v>0</v>
      </c>
      <c r="BE28" s="7"/>
      <c r="BF28" s="6">
        <f t="shared" si="53"/>
        <v>0</v>
      </c>
      <c r="BG28" s="24" t="s">
        <v>13</v>
      </c>
      <c r="BH28" s="37">
        <f t="shared" si="49"/>
        <v>0</v>
      </c>
      <c r="BI28" s="20">
        <f t="shared" si="50"/>
        <v>0</v>
      </c>
    </row>
    <row r="29" spans="1:61" ht="33.6" x14ac:dyDescent="0.3">
      <c r="A29" s="20">
        <v>0.82</v>
      </c>
      <c r="B29" s="24" t="s">
        <v>251</v>
      </c>
      <c r="C29" s="9">
        <f>0.18*D7</f>
        <v>0</v>
      </c>
      <c r="D29" s="10">
        <f t="shared" si="51"/>
        <v>0</v>
      </c>
      <c r="E29" s="7">
        <f>0.18*F7</f>
        <v>0</v>
      </c>
      <c r="F29" s="6">
        <f t="shared" si="52"/>
        <v>0</v>
      </c>
      <c r="G29" s="9"/>
      <c r="H29" s="10">
        <f t="shared" si="1"/>
        <v>0</v>
      </c>
      <c r="I29" s="7"/>
      <c r="J29" s="6">
        <f t="shared" si="3"/>
        <v>0</v>
      </c>
      <c r="K29" s="9"/>
      <c r="L29" s="10">
        <f t="shared" si="5"/>
        <v>0</v>
      </c>
      <c r="M29" s="7"/>
      <c r="N29" s="6">
        <f t="shared" si="7"/>
        <v>0</v>
      </c>
      <c r="O29" s="9"/>
      <c r="P29" s="10">
        <f t="shared" si="9"/>
        <v>0</v>
      </c>
      <c r="Q29" s="7"/>
      <c r="R29" s="6">
        <f t="shared" si="10"/>
        <v>0</v>
      </c>
      <c r="S29" s="9"/>
      <c r="T29" s="10">
        <f t="shared" si="12"/>
        <v>0</v>
      </c>
      <c r="U29" s="7"/>
      <c r="V29" s="6">
        <f t="shared" si="14"/>
        <v>0</v>
      </c>
      <c r="W29" s="9"/>
      <c r="X29" s="10">
        <f t="shared" si="16"/>
        <v>0</v>
      </c>
      <c r="Y29" s="7"/>
      <c r="Z29" s="6">
        <f t="shared" si="18"/>
        <v>0</v>
      </c>
      <c r="AA29" s="9"/>
      <c r="AB29" s="10">
        <f t="shared" si="20"/>
        <v>0</v>
      </c>
      <c r="AC29" s="7"/>
      <c r="AD29" s="6">
        <f t="shared" si="22"/>
        <v>0</v>
      </c>
      <c r="AE29" s="9"/>
      <c r="AF29" s="10">
        <f t="shared" si="24"/>
        <v>0</v>
      </c>
      <c r="AG29" s="7"/>
      <c r="AH29" s="6">
        <f t="shared" si="26"/>
        <v>0</v>
      </c>
      <c r="AI29" s="9"/>
      <c r="AJ29" s="10">
        <f t="shared" si="28"/>
        <v>0</v>
      </c>
      <c r="AK29" s="7"/>
      <c r="AL29" s="6">
        <f t="shared" si="30"/>
        <v>0</v>
      </c>
      <c r="AM29" s="9"/>
      <c r="AN29" s="10">
        <f t="shared" si="32"/>
        <v>0</v>
      </c>
      <c r="AO29" s="7"/>
      <c r="AP29" s="6">
        <f t="shared" si="34"/>
        <v>0</v>
      </c>
      <c r="AQ29" s="9"/>
      <c r="AR29" s="10">
        <f t="shared" si="36"/>
        <v>0</v>
      </c>
      <c r="AS29" s="7"/>
      <c r="AT29" s="6">
        <f t="shared" si="38"/>
        <v>0</v>
      </c>
      <c r="AU29" s="9"/>
      <c r="AV29" s="10">
        <f t="shared" si="40"/>
        <v>0</v>
      </c>
      <c r="AW29" s="7"/>
      <c r="AX29" s="6">
        <f t="shared" si="42"/>
        <v>0</v>
      </c>
      <c r="AY29" s="9"/>
      <c r="AZ29" s="10">
        <f t="shared" si="44"/>
        <v>0</v>
      </c>
      <c r="BA29" s="7"/>
      <c r="BB29" s="6">
        <f t="shared" si="46"/>
        <v>0</v>
      </c>
      <c r="BC29" s="9"/>
      <c r="BD29" s="10">
        <f t="shared" si="48"/>
        <v>0</v>
      </c>
      <c r="BE29" s="7"/>
      <c r="BF29" s="6">
        <f t="shared" si="53"/>
        <v>0</v>
      </c>
      <c r="BG29" s="24" t="s">
        <v>251</v>
      </c>
      <c r="BH29" s="37">
        <f t="shared" si="49"/>
        <v>0</v>
      </c>
      <c r="BI29" s="20">
        <f t="shared" si="50"/>
        <v>0</v>
      </c>
    </row>
    <row r="30" spans="1:61" ht="33.6" x14ac:dyDescent="0.3">
      <c r="A30" s="20">
        <v>1.4</v>
      </c>
      <c r="B30" s="24" t="s">
        <v>164</v>
      </c>
      <c r="C30" s="9"/>
      <c r="D30" s="10">
        <f t="shared" si="51"/>
        <v>0</v>
      </c>
      <c r="E30" s="7"/>
      <c r="F30" s="6">
        <f t="shared" si="52"/>
        <v>0</v>
      </c>
      <c r="G30" s="9"/>
      <c r="H30" s="10">
        <f t="shared" si="1"/>
        <v>0</v>
      </c>
      <c r="I30" s="7"/>
      <c r="J30" s="6">
        <f t="shared" si="3"/>
        <v>0</v>
      </c>
      <c r="K30" s="9"/>
      <c r="L30" s="10">
        <f t="shared" si="5"/>
        <v>0</v>
      </c>
      <c r="M30" s="7"/>
      <c r="N30" s="6">
        <f t="shared" si="7"/>
        <v>0</v>
      </c>
      <c r="O30" s="9"/>
      <c r="P30" s="10">
        <f t="shared" si="9"/>
        <v>0</v>
      </c>
      <c r="Q30" s="7"/>
      <c r="R30" s="6">
        <f t="shared" si="10"/>
        <v>0</v>
      </c>
      <c r="S30" s="9"/>
      <c r="T30" s="10">
        <f t="shared" si="12"/>
        <v>0</v>
      </c>
      <c r="U30" s="7"/>
      <c r="V30" s="6">
        <f t="shared" si="14"/>
        <v>0</v>
      </c>
      <c r="W30" s="9"/>
      <c r="X30" s="10">
        <f t="shared" si="16"/>
        <v>0</v>
      </c>
      <c r="Y30" s="7"/>
      <c r="Z30" s="6">
        <f t="shared" si="18"/>
        <v>0</v>
      </c>
      <c r="AA30" s="9"/>
      <c r="AB30" s="10">
        <f t="shared" si="20"/>
        <v>0</v>
      </c>
      <c r="AC30" s="7"/>
      <c r="AD30" s="6">
        <f t="shared" si="22"/>
        <v>0</v>
      </c>
      <c r="AE30" s="9"/>
      <c r="AF30" s="10">
        <f t="shared" si="24"/>
        <v>0</v>
      </c>
      <c r="AG30" s="7"/>
      <c r="AH30" s="6">
        <f t="shared" si="26"/>
        <v>0</v>
      </c>
      <c r="AI30" s="9"/>
      <c r="AJ30" s="10">
        <f t="shared" si="28"/>
        <v>0</v>
      </c>
      <c r="AK30" s="7"/>
      <c r="AL30" s="6">
        <f t="shared" si="30"/>
        <v>0</v>
      </c>
      <c r="AM30" s="9"/>
      <c r="AN30" s="10">
        <f t="shared" si="32"/>
        <v>0</v>
      </c>
      <c r="AO30" s="7"/>
      <c r="AP30" s="6">
        <f t="shared" si="34"/>
        <v>0</v>
      </c>
      <c r="AQ30" s="9"/>
      <c r="AR30" s="10">
        <f t="shared" si="36"/>
        <v>0</v>
      </c>
      <c r="AS30" s="7"/>
      <c r="AT30" s="6">
        <f t="shared" si="38"/>
        <v>0</v>
      </c>
      <c r="AU30" s="9"/>
      <c r="AV30" s="10">
        <f t="shared" si="40"/>
        <v>0</v>
      </c>
      <c r="AW30" s="7"/>
      <c r="AX30" s="6">
        <f t="shared" si="42"/>
        <v>0</v>
      </c>
      <c r="AY30" s="9"/>
      <c r="AZ30" s="10">
        <f t="shared" si="44"/>
        <v>0</v>
      </c>
      <c r="BA30" s="7"/>
      <c r="BB30" s="6">
        <f t="shared" si="46"/>
        <v>0</v>
      </c>
      <c r="BC30" s="9"/>
      <c r="BD30" s="10">
        <f t="shared" si="48"/>
        <v>0</v>
      </c>
      <c r="BE30" s="7"/>
      <c r="BF30" s="6">
        <f t="shared" si="53"/>
        <v>0</v>
      </c>
      <c r="BG30" s="24" t="s">
        <v>164</v>
      </c>
      <c r="BH30" s="37">
        <f t="shared" si="49"/>
        <v>0</v>
      </c>
      <c r="BI30" s="20">
        <f t="shared" si="50"/>
        <v>0</v>
      </c>
    </row>
    <row r="31" spans="1:61" ht="47.25" customHeight="1" x14ac:dyDescent="0.3">
      <c r="A31" s="20">
        <v>1.18</v>
      </c>
      <c r="B31" s="24" t="s">
        <v>14</v>
      </c>
      <c r="C31" s="9"/>
      <c r="D31" s="10">
        <f t="shared" si="51"/>
        <v>0</v>
      </c>
      <c r="E31" s="3"/>
      <c r="F31" s="6">
        <f t="shared" si="52"/>
        <v>0</v>
      </c>
      <c r="G31" s="4"/>
      <c r="H31" s="10">
        <f t="shared" si="1"/>
        <v>0</v>
      </c>
      <c r="I31" s="3"/>
      <c r="J31" s="6">
        <f t="shared" si="3"/>
        <v>0</v>
      </c>
      <c r="K31" s="4"/>
      <c r="L31" s="10">
        <f t="shared" si="5"/>
        <v>0</v>
      </c>
      <c r="M31" s="3"/>
      <c r="N31" s="6">
        <f t="shared" si="7"/>
        <v>0</v>
      </c>
      <c r="O31" s="4"/>
      <c r="P31" s="10">
        <f t="shared" si="9"/>
        <v>0</v>
      </c>
      <c r="Q31" s="3"/>
      <c r="R31" s="6">
        <f t="shared" si="10"/>
        <v>0</v>
      </c>
      <c r="S31" s="4"/>
      <c r="T31" s="10">
        <f t="shared" si="12"/>
        <v>0</v>
      </c>
      <c r="U31" s="3"/>
      <c r="V31" s="6">
        <f t="shared" si="14"/>
        <v>0</v>
      </c>
      <c r="W31" s="4"/>
      <c r="X31" s="10">
        <f t="shared" si="16"/>
        <v>0</v>
      </c>
      <c r="Y31" s="3"/>
      <c r="Z31" s="6">
        <f t="shared" si="18"/>
        <v>0</v>
      </c>
      <c r="AA31" s="4"/>
      <c r="AB31" s="10">
        <f t="shared" si="20"/>
        <v>0</v>
      </c>
      <c r="AC31" s="3"/>
      <c r="AD31" s="6">
        <f t="shared" si="22"/>
        <v>0</v>
      </c>
      <c r="AE31" s="4"/>
      <c r="AF31" s="10">
        <f t="shared" si="24"/>
        <v>0</v>
      </c>
      <c r="AG31" s="3"/>
      <c r="AH31" s="6">
        <f t="shared" si="26"/>
        <v>0</v>
      </c>
      <c r="AI31" s="4"/>
      <c r="AJ31" s="10">
        <f t="shared" si="28"/>
        <v>0</v>
      </c>
      <c r="AK31" s="3"/>
      <c r="AL31" s="6">
        <f t="shared" si="30"/>
        <v>0</v>
      </c>
      <c r="AM31" s="4"/>
      <c r="AN31" s="10">
        <f t="shared" si="32"/>
        <v>0</v>
      </c>
      <c r="AO31" s="3"/>
      <c r="AP31" s="6">
        <f t="shared" si="34"/>
        <v>0</v>
      </c>
      <c r="AQ31" s="4"/>
      <c r="AR31" s="10">
        <f t="shared" si="36"/>
        <v>0</v>
      </c>
      <c r="AS31" s="3"/>
      <c r="AT31" s="6">
        <f t="shared" si="38"/>
        <v>0</v>
      </c>
      <c r="AU31" s="4"/>
      <c r="AV31" s="10">
        <f t="shared" si="40"/>
        <v>0</v>
      </c>
      <c r="AW31" s="3"/>
      <c r="AX31" s="6">
        <f t="shared" si="42"/>
        <v>0</v>
      </c>
      <c r="AY31" s="4"/>
      <c r="AZ31" s="10">
        <f t="shared" si="44"/>
        <v>0</v>
      </c>
      <c r="BA31" s="3"/>
      <c r="BB31" s="6">
        <f t="shared" si="46"/>
        <v>0</v>
      </c>
      <c r="BC31" s="4"/>
      <c r="BD31" s="10">
        <f t="shared" si="48"/>
        <v>0</v>
      </c>
      <c r="BE31" s="3"/>
      <c r="BF31" s="6">
        <f t="shared" si="53"/>
        <v>0</v>
      </c>
      <c r="BG31" s="24" t="s">
        <v>14</v>
      </c>
      <c r="BH31" s="37">
        <f t="shared" si="49"/>
        <v>0</v>
      </c>
      <c r="BI31" s="20">
        <f t="shared" si="50"/>
        <v>0</v>
      </c>
    </row>
    <row r="32" spans="1:61" ht="46.5" customHeight="1" x14ac:dyDescent="0.3">
      <c r="A32" s="20">
        <v>1.96</v>
      </c>
      <c r="B32" s="24" t="s">
        <v>15</v>
      </c>
      <c r="C32" s="9"/>
      <c r="D32" s="10">
        <f t="shared" si="51"/>
        <v>0</v>
      </c>
      <c r="E32" s="3"/>
      <c r="F32" s="6">
        <f t="shared" si="52"/>
        <v>0</v>
      </c>
      <c r="G32" s="4"/>
      <c r="H32" s="10">
        <f t="shared" si="1"/>
        <v>0</v>
      </c>
      <c r="I32" s="3"/>
      <c r="J32" s="6">
        <f t="shared" si="3"/>
        <v>0</v>
      </c>
      <c r="K32" s="4"/>
      <c r="L32" s="10">
        <f t="shared" si="5"/>
        <v>0</v>
      </c>
      <c r="M32" s="3"/>
      <c r="N32" s="6">
        <f t="shared" si="7"/>
        <v>0</v>
      </c>
      <c r="O32" s="4"/>
      <c r="P32" s="10">
        <f t="shared" si="9"/>
        <v>0</v>
      </c>
      <c r="Q32" s="3"/>
      <c r="R32" s="6">
        <f t="shared" si="10"/>
        <v>0</v>
      </c>
      <c r="S32" s="4"/>
      <c r="T32" s="10">
        <f t="shared" si="12"/>
        <v>0</v>
      </c>
      <c r="U32" s="3"/>
      <c r="V32" s="6">
        <f t="shared" si="14"/>
        <v>0</v>
      </c>
      <c r="W32" s="4"/>
      <c r="X32" s="10">
        <f t="shared" si="16"/>
        <v>0</v>
      </c>
      <c r="Y32" s="3"/>
      <c r="Z32" s="6">
        <f t="shared" si="18"/>
        <v>0</v>
      </c>
      <c r="AA32" s="4"/>
      <c r="AB32" s="10">
        <f t="shared" si="20"/>
        <v>0</v>
      </c>
      <c r="AC32" s="3"/>
      <c r="AD32" s="6">
        <f t="shared" si="22"/>
        <v>0</v>
      </c>
      <c r="AE32" s="4">
        <f>0.58*AF7</f>
        <v>0</v>
      </c>
      <c r="AF32" s="10">
        <f t="shared" si="24"/>
        <v>0</v>
      </c>
      <c r="AG32" s="3">
        <f>0.5*AH7</f>
        <v>0</v>
      </c>
      <c r="AH32" s="6">
        <f t="shared" si="26"/>
        <v>0</v>
      </c>
      <c r="AI32" s="4"/>
      <c r="AJ32" s="10">
        <f t="shared" si="28"/>
        <v>0</v>
      </c>
      <c r="AK32" s="3"/>
      <c r="AL32" s="6">
        <f t="shared" si="30"/>
        <v>0</v>
      </c>
      <c r="AM32" s="4"/>
      <c r="AN32" s="10">
        <f t="shared" si="32"/>
        <v>0</v>
      </c>
      <c r="AO32" s="3"/>
      <c r="AP32" s="6">
        <f t="shared" si="34"/>
        <v>0</v>
      </c>
      <c r="AQ32" s="4"/>
      <c r="AR32" s="10">
        <f t="shared" si="36"/>
        <v>0</v>
      </c>
      <c r="AS32" s="3"/>
      <c r="AT32" s="6">
        <f t="shared" si="38"/>
        <v>0</v>
      </c>
      <c r="AU32" s="4"/>
      <c r="AV32" s="10">
        <f t="shared" si="40"/>
        <v>0</v>
      </c>
      <c r="AW32" s="3"/>
      <c r="AX32" s="6">
        <f t="shared" si="42"/>
        <v>0</v>
      </c>
      <c r="AY32" s="4"/>
      <c r="AZ32" s="10">
        <f t="shared" si="44"/>
        <v>0</v>
      </c>
      <c r="BA32" s="3"/>
      <c r="BB32" s="6">
        <f t="shared" si="46"/>
        <v>0</v>
      </c>
      <c r="BC32" s="4"/>
      <c r="BD32" s="10">
        <f t="shared" si="48"/>
        <v>0</v>
      </c>
      <c r="BE32" s="3"/>
      <c r="BF32" s="6">
        <f t="shared" si="53"/>
        <v>0</v>
      </c>
      <c r="BG32" s="24" t="s">
        <v>15</v>
      </c>
      <c r="BH32" s="37">
        <f t="shared" si="49"/>
        <v>0</v>
      </c>
      <c r="BI32" s="20">
        <f t="shared" si="50"/>
        <v>0</v>
      </c>
    </row>
    <row r="33" spans="1:61" ht="46.5" customHeight="1" x14ac:dyDescent="0.3">
      <c r="A33" s="20">
        <v>3.3</v>
      </c>
      <c r="B33" s="24" t="s">
        <v>16</v>
      </c>
      <c r="C33" s="9"/>
      <c r="D33" s="10">
        <f t="shared" si="51"/>
        <v>0</v>
      </c>
      <c r="E33" s="3"/>
      <c r="F33" s="6">
        <f t="shared" si="52"/>
        <v>0</v>
      </c>
      <c r="G33" s="4"/>
      <c r="H33" s="10">
        <f t="shared" si="1"/>
        <v>0</v>
      </c>
      <c r="I33" s="3"/>
      <c r="J33" s="6">
        <f t="shared" si="3"/>
        <v>0</v>
      </c>
      <c r="K33" s="4"/>
      <c r="L33" s="10">
        <f t="shared" si="5"/>
        <v>0</v>
      </c>
      <c r="M33" s="3"/>
      <c r="N33" s="6">
        <f t="shared" si="7"/>
        <v>0</v>
      </c>
      <c r="O33" s="4"/>
      <c r="P33" s="10">
        <f t="shared" si="9"/>
        <v>0</v>
      </c>
      <c r="Q33" s="3"/>
      <c r="R33" s="6">
        <f t="shared" si="10"/>
        <v>0</v>
      </c>
      <c r="S33" s="4"/>
      <c r="T33" s="10">
        <f t="shared" si="12"/>
        <v>0</v>
      </c>
      <c r="U33" s="3"/>
      <c r="V33" s="6">
        <f t="shared" si="14"/>
        <v>0</v>
      </c>
      <c r="W33" s="4"/>
      <c r="X33" s="10">
        <f t="shared" si="16"/>
        <v>0</v>
      </c>
      <c r="Y33" s="3"/>
      <c r="Z33" s="6">
        <f t="shared" si="18"/>
        <v>0</v>
      </c>
      <c r="AA33" s="4"/>
      <c r="AB33" s="10">
        <f t="shared" si="20"/>
        <v>0</v>
      </c>
      <c r="AC33" s="3"/>
      <c r="AD33" s="6">
        <f t="shared" si="22"/>
        <v>0</v>
      </c>
      <c r="AE33" s="4"/>
      <c r="AF33" s="10">
        <f t="shared" si="24"/>
        <v>0</v>
      </c>
      <c r="AG33" s="3">
        <f>0.135*AH7</f>
        <v>0</v>
      </c>
      <c r="AH33" s="6">
        <f t="shared" si="26"/>
        <v>0</v>
      </c>
      <c r="AI33" s="4"/>
      <c r="AJ33" s="10">
        <f t="shared" si="28"/>
        <v>0</v>
      </c>
      <c r="AK33" s="3"/>
      <c r="AL33" s="6">
        <f t="shared" si="30"/>
        <v>0</v>
      </c>
      <c r="AM33" s="4"/>
      <c r="AN33" s="10">
        <f t="shared" si="32"/>
        <v>0</v>
      </c>
      <c r="AO33" s="3"/>
      <c r="AP33" s="6">
        <f t="shared" si="34"/>
        <v>0</v>
      </c>
      <c r="AQ33" s="4"/>
      <c r="AR33" s="10">
        <f t="shared" si="36"/>
        <v>0</v>
      </c>
      <c r="AS33" s="3"/>
      <c r="AT33" s="6">
        <f t="shared" si="38"/>
        <v>0</v>
      </c>
      <c r="AU33" s="4"/>
      <c r="AV33" s="10">
        <f t="shared" si="40"/>
        <v>0</v>
      </c>
      <c r="AW33" s="3"/>
      <c r="AX33" s="6">
        <f t="shared" si="42"/>
        <v>0</v>
      </c>
      <c r="AY33" s="4"/>
      <c r="AZ33" s="10">
        <f t="shared" si="44"/>
        <v>0</v>
      </c>
      <c r="BA33" s="3"/>
      <c r="BB33" s="6">
        <f t="shared" si="46"/>
        <v>0</v>
      </c>
      <c r="BC33" s="4"/>
      <c r="BD33" s="10">
        <f t="shared" si="48"/>
        <v>0</v>
      </c>
      <c r="BE33" s="3"/>
      <c r="BF33" s="6">
        <f t="shared" si="53"/>
        <v>0</v>
      </c>
      <c r="BG33" s="24" t="s">
        <v>16</v>
      </c>
      <c r="BH33" s="37">
        <f t="shared" si="49"/>
        <v>0</v>
      </c>
      <c r="BI33" s="20">
        <f t="shared" si="50"/>
        <v>0</v>
      </c>
    </row>
    <row r="34" spans="1:61" ht="46.5" customHeight="1" x14ac:dyDescent="0.3">
      <c r="A34" s="20">
        <v>2.42</v>
      </c>
      <c r="B34" s="24" t="s">
        <v>215</v>
      </c>
      <c r="C34" s="9"/>
      <c r="D34" s="10">
        <f t="shared" si="51"/>
        <v>0</v>
      </c>
      <c r="E34" s="3"/>
      <c r="F34" s="6">
        <f t="shared" si="52"/>
        <v>0</v>
      </c>
      <c r="G34" s="4"/>
      <c r="H34" s="10">
        <f t="shared" si="1"/>
        <v>0</v>
      </c>
      <c r="I34" s="3"/>
      <c r="J34" s="6">
        <f t="shared" si="3"/>
        <v>0</v>
      </c>
      <c r="K34" s="4"/>
      <c r="L34" s="10">
        <f t="shared" si="5"/>
        <v>0</v>
      </c>
      <c r="M34" s="3"/>
      <c r="N34" s="6">
        <f t="shared" si="7"/>
        <v>0</v>
      </c>
      <c r="O34" s="4"/>
      <c r="P34" s="10">
        <f t="shared" si="9"/>
        <v>0</v>
      </c>
      <c r="Q34" s="3"/>
      <c r="R34" s="6">
        <f t="shared" si="10"/>
        <v>0</v>
      </c>
      <c r="S34" s="4"/>
      <c r="T34" s="10">
        <f t="shared" si="12"/>
        <v>0</v>
      </c>
      <c r="U34" s="3"/>
      <c r="V34" s="6">
        <f t="shared" si="14"/>
        <v>0</v>
      </c>
      <c r="W34" s="4"/>
      <c r="X34" s="10">
        <f t="shared" si="16"/>
        <v>0</v>
      </c>
      <c r="Y34" s="3"/>
      <c r="Z34" s="6">
        <f t="shared" si="18"/>
        <v>0</v>
      </c>
      <c r="AA34" s="4"/>
      <c r="AB34" s="10">
        <f t="shared" si="20"/>
        <v>0</v>
      </c>
      <c r="AC34" s="3"/>
      <c r="AD34" s="6">
        <f t="shared" si="22"/>
        <v>0</v>
      </c>
      <c r="AE34" s="4"/>
      <c r="AF34" s="10">
        <f t="shared" si="24"/>
        <v>0</v>
      </c>
      <c r="AG34" s="3"/>
      <c r="AH34" s="6">
        <f t="shared" si="26"/>
        <v>0</v>
      </c>
      <c r="AI34" s="4"/>
      <c r="AJ34" s="10">
        <f t="shared" si="28"/>
        <v>0</v>
      </c>
      <c r="AK34" s="3"/>
      <c r="AL34" s="6">
        <f t="shared" si="30"/>
        <v>0</v>
      </c>
      <c r="AM34" s="4"/>
      <c r="AN34" s="10">
        <f t="shared" si="32"/>
        <v>0</v>
      </c>
      <c r="AO34" s="3"/>
      <c r="AP34" s="6">
        <f t="shared" si="34"/>
        <v>0</v>
      </c>
      <c r="AQ34" s="4"/>
      <c r="AR34" s="10">
        <f t="shared" si="36"/>
        <v>0</v>
      </c>
      <c r="AS34" s="3"/>
      <c r="AT34" s="6">
        <f t="shared" si="38"/>
        <v>0</v>
      </c>
      <c r="AU34" s="4"/>
      <c r="AV34" s="10">
        <f t="shared" si="40"/>
        <v>0</v>
      </c>
      <c r="AW34" s="3"/>
      <c r="AX34" s="6">
        <f t="shared" si="42"/>
        <v>0</v>
      </c>
      <c r="AY34" s="4"/>
      <c r="AZ34" s="10">
        <f t="shared" si="44"/>
        <v>0</v>
      </c>
      <c r="BA34" s="3"/>
      <c r="BB34" s="6">
        <f t="shared" si="46"/>
        <v>0</v>
      </c>
      <c r="BC34" s="4"/>
      <c r="BD34" s="10">
        <f t="shared" si="48"/>
        <v>0</v>
      </c>
      <c r="BE34" s="3"/>
      <c r="BF34" s="6">
        <f t="shared" si="53"/>
        <v>0</v>
      </c>
      <c r="BG34" s="24" t="s">
        <v>215</v>
      </c>
      <c r="BH34" s="37">
        <f t="shared" si="49"/>
        <v>0</v>
      </c>
      <c r="BI34" s="20">
        <f t="shared" si="50"/>
        <v>0</v>
      </c>
    </row>
    <row r="35" spans="1:61" ht="48" customHeight="1" x14ac:dyDescent="0.3">
      <c r="A35" s="20">
        <v>3.91</v>
      </c>
      <c r="B35" s="24" t="s">
        <v>16</v>
      </c>
      <c r="C35" s="9"/>
      <c r="D35" s="10">
        <f t="shared" si="51"/>
        <v>0</v>
      </c>
      <c r="E35" s="3"/>
      <c r="F35" s="6">
        <f t="shared" si="52"/>
        <v>0</v>
      </c>
      <c r="G35" s="4"/>
      <c r="H35" s="10">
        <f t="shared" si="1"/>
        <v>0</v>
      </c>
      <c r="I35" s="3"/>
      <c r="J35" s="6">
        <f t="shared" si="3"/>
        <v>0</v>
      </c>
      <c r="K35" s="4"/>
      <c r="L35" s="10">
        <f t="shared" si="5"/>
        <v>0</v>
      </c>
      <c r="M35" s="3"/>
      <c r="N35" s="6">
        <f t="shared" si="7"/>
        <v>0</v>
      </c>
      <c r="O35" s="4"/>
      <c r="P35" s="10">
        <f t="shared" si="9"/>
        <v>0</v>
      </c>
      <c r="Q35" s="3"/>
      <c r="R35" s="6">
        <f t="shared" si="10"/>
        <v>0</v>
      </c>
      <c r="S35" s="4"/>
      <c r="T35" s="10">
        <f t="shared" si="12"/>
        <v>0</v>
      </c>
      <c r="U35" s="3"/>
      <c r="V35" s="6">
        <f t="shared" si="14"/>
        <v>0</v>
      </c>
      <c r="W35" s="4"/>
      <c r="X35" s="10">
        <f t="shared" si="16"/>
        <v>0</v>
      </c>
      <c r="Y35" s="3"/>
      <c r="Z35" s="6">
        <f t="shared" si="18"/>
        <v>0</v>
      </c>
      <c r="AA35" s="4"/>
      <c r="AB35" s="10">
        <f t="shared" si="20"/>
        <v>0</v>
      </c>
      <c r="AC35" s="3"/>
      <c r="AD35" s="6">
        <f t="shared" si="22"/>
        <v>0</v>
      </c>
      <c r="AE35" s="4">
        <f>0.135*AF7</f>
        <v>0</v>
      </c>
      <c r="AF35" s="10">
        <f t="shared" si="24"/>
        <v>0</v>
      </c>
      <c r="AG35" s="3"/>
      <c r="AH35" s="6">
        <f t="shared" si="26"/>
        <v>0</v>
      </c>
      <c r="AI35" s="4"/>
      <c r="AJ35" s="10">
        <f t="shared" si="28"/>
        <v>0</v>
      </c>
      <c r="AK35" s="3"/>
      <c r="AL35" s="6">
        <f t="shared" si="30"/>
        <v>0</v>
      </c>
      <c r="AM35" s="4"/>
      <c r="AN35" s="10">
        <f t="shared" si="32"/>
        <v>0</v>
      </c>
      <c r="AO35" s="3"/>
      <c r="AP35" s="6">
        <f t="shared" si="34"/>
        <v>0</v>
      </c>
      <c r="AQ35" s="4"/>
      <c r="AR35" s="10">
        <f t="shared" si="36"/>
        <v>0</v>
      </c>
      <c r="AS35" s="3"/>
      <c r="AT35" s="6">
        <f t="shared" si="38"/>
        <v>0</v>
      </c>
      <c r="AU35" s="4"/>
      <c r="AV35" s="10">
        <f t="shared" si="40"/>
        <v>0</v>
      </c>
      <c r="AW35" s="3"/>
      <c r="AX35" s="6">
        <f t="shared" si="42"/>
        <v>0</v>
      </c>
      <c r="AY35" s="4"/>
      <c r="AZ35" s="10">
        <f t="shared" si="44"/>
        <v>0</v>
      </c>
      <c r="BA35" s="3"/>
      <c r="BB35" s="6">
        <f t="shared" si="46"/>
        <v>0</v>
      </c>
      <c r="BC35" s="4"/>
      <c r="BD35" s="10">
        <f t="shared" si="48"/>
        <v>0</v>
      </c>
      <c r="BE35" s="3"/>
      <c r="BF35" s="6">
        <f t="shared" si="53"/>
        <v>0</v>
      </c>
      <c r="BG35" s="24" t="s">
        <v>16</v>
      </c>
      <c r="BH35" s="37">
        <f t="shared" si="49"/>
        <v>0</v>
      </c>
      <c r="BI35" s="20">
        <f t="shared" si="50"/>
        <v>0</v>
      </c>
    </row>
    <row r="36" spans="1:61" ht="48" customHeight="1" x14ac:dyDescent="0.3">
      <c r="A36" s="20">
        <v>5.01</v>
      </c>
      <c r="B36" s="24" t="s">
        <v>17</v>
      </c>
      <c r="C36" s="9"/>
      <c r="D36" s="10">
        <f t="shared" si="51"/>
        <v>0</v>
      </c>
      <c r="E36" s="7"/>
      <c r="F36" s="6">
        <f t="shared" si="52"/>
        <v>0</v>
      </c>
      <c r="G36" s="4"/>
      <c r="H36" s="10">
        <f t="shared" si="1"/>
        <v>0</v>
      </c>
      <c r="I36" s="7"/>
      <c r="J36" s="6">
        <f t="shared" si="3"/>
        <v>0</v>
      </c>
      <c r="K36" s="4"/>
      <c r="L36" s="10">
        <f t="shared" si="5"/>
        <v>0</v>
      </c>
      <c r="M36" s="7"/>
      <c r="N36" s="6">
        <f t="shared" si="7"/>
        <v>0</v>
      </c>
      <c r="O36" s="4"/>
      <c r="P36" s="10">
        <f t="shared" si="9"/>
        <v>0</v>
      </c>
      <c r="Q36" s="7"/>
      <c r="R36" s="6">
        <f t="shared" si="10"/>
        <v>0</v>
      </c>
      <c r="S36" s="4"/>
      <c r="T36" s="10">
        <f t="shared" si="12"/>
        <v>0</v>
      </c>
      <c r="U36" s="7"/>
      <c r="V36" s="6">
        <f t="shared" si="14"/>
        <v>0</v>
      </c>
      <c r="W36" s="4"/>
      <c r="X36" s="10">
        <f t="shared" si="16"/>
        <v>0</v>
      </c>
      <c r="Y36" s="7"/>
      <c r="Z36" s="6">
        <f t="shared" si="18"/>
        <v>0</v>
      </c>
      <c r="AA36" s="4"/>
      <c r="AB36" s="10">
        <f t="shared" si="20"/>
        <v>0</v>
      </c>
      <c r="AC36" s="7"/>
      <c r="AD36" s="6">
        <f t="shared" si="22"/>
        <v>0</v>
      </c>
      <c r="AE36" s="4"/>
      <c r="AF36" s="10">
        <f t="shared" si="24"/>
        <v>0</v>
      </c>
      <c r="AG36" s="7"/>
      <c r="AH36" s="6">
        <f t="shared" si="26"/>
        <v>0</v>
      </c>
      <c r="AI36" s="4"/>
      <c r="AJ36" s="10">
        <f t="shared" si="28"/>
        <v>0</v>
      </c>
      <c r="AK36" s="7"/>
      <c r="AL36" s="6">
        <f t="shared" si="30"/>
        <v>0</v>
      </c>
      <c r="AM36" s="4"/>
      <c r="AN36" s="10">
        <f t="shared" si="32"/>
        <v>0</v>
      </c>
      <c r="AO36" s="7"/>
      <c r="AP36" s="6">
        <f t="shared" si="34"/>
        <v>0</v>
      </c>
      <c r="AQ36" s="4"/>
      <c r="AR36" s="10">
        <f t="shared" si="36"/>
        <v>0</v>
      </c>
      <c r="AS36" s="7"/>
      <c r="AT36" s="6">
        <f t="shared" si="38"/>
        <v>0</v>
      </c>
      <c r="AU36" s="4"/>
      <c r="AV36" s="10">
        <f t="shared" si="40"/>
        <v>0</v>
      </c>
      <c r="AW36" s="7"/>
      <c r="AX36" s="6">
        <f t="shared" si="42"/>
        <v>0</v>
      </c>
      <c r="AY36" s="4"/>
      <c r="AZ36" s="10">
        <f t="shared" si="44"/>
        <v>0</v>
      </c>
      <c r="BA36" s="7"/>
      <c r="BB36" s="6">
        <f t="shared" si="46"/>
        <v>0</v>
      </c>
      <c r="BC36" s="4"/>
      <c r="BD36" s="10">
        <f t="shared" si="48"/>
        <v>0</v>
      </c>
      <c r="BE36" s="7"/>
      <c r="BF36" s="6">
        <f t="shared" si="53"/>
        <v>0</v>
      </c>
      <c r="BG36" s="24" t="s">
        <v>17</v>
      </c>
      <c r="BH36" s="37">
        <f t="shared" si="49"/>
        <v>0</v>
      </c>
      <c r="BI36" s="20">
        <f t="shared" si="50"/>
        <v>0</v>
      </c>
    </row>
    <row r="37" spans="1:61" ht="50.4" x14ac:dyDescent="0.4">
      <c r="A37" s="20">
        <v>6.26</v>
      </c>
      <c r="B37" s="24" t="s">
        <v>18</v>
      </c>
      <c r="D37" s="10">
        <f t="shared" si="51"/>
        <v>0</v>
      </c>
      <c r="E37" s="7"/>
      <c r="F37" s="6">
        <f t="shared" si="52"/>
        <v>0</v>
      </c>
      <c r="G37" s="17"/>
      <c r="H37" s="10">
        <f t="shared" si="1"/>
        <v>0</v>
      </c>
      <c r="I37" s="7"/>
      <c r="J37" s="6">
        <f t="shared" si="3"/>
        <v>0</v>
      </c>
      <c r="K37" s="17"/>
      <c r="L37" s="10">
        <f t="shared" si="5"/>
        <v>0</v>
      </c>
      <c r="M37" s="7"/>
      <c r="N37" s="6">
        <f t="shared" si="7"/>
        <v>0</v>
      </c>
      <c r="O37" s="17"/>
      <c r="P37" s="10">
        <f t="shared" si="9"/>
        <v>0</v>
      </c>
      <c r="Q37" s="7"/>
      <c r="R37" s="6">
        <f t="shared" si="10"/>
        <v>0</v>
      </c>
      <c r="S37" s="17"/>
      <c r="T37" s="10">
        <f t="shared" si="12"/>
        <v>0</v>
      </c>
      <c r="U37" s="7"/>
      <c r="V37" s="6">
        <f t="shared" si="14"/>
        <v>0</v>
      </c>
      <c r="W37" s="17"/>
      <c r="X37" s="10">
        <f t="shared" si="16"/>
        <v>0</v>
      </c>
      <c r="Y37" s="7"/>
      <c r="Z37" s="6">
        <f t="shared" si="18"/>
        <v>0</v>
      </c>
      <c r="AA37" s="17"/>
      <c r="AB37" s="10">
        <f t="shared" si="20"/>
        <v>0</v>
      </c>
      <c r="AC37" s="7"/>
      <c r="AD37" s="6">
        <f t="shared" si="22"/>
        <v>0</v>
      </c>
      <c r="AE37" s="17"/>
      <c r="AF37" s="10">
        <f t="shared" si="24"/>
        <v>0</v>
      </c>
      <c r="AG37" s="7"/>
      <c r="AH37" s="6">
        <f t="shared" si="26"/>
        <v>0</v>
      </c>
      <c r="AI37" s="17"/>
      <c r="AJ37" s="10">
        <f t="shared" si="28"/>
        <v>0</v>
      </c>
      <c r="AK37" s="7"/>
      <c r="AL37" s="6">
        <f t="shared" si="30"/>
        <v>0</v>
      </c>
      <c r="AM37" s="9"/>
      <c r="AN37" s="10">
        <f t="shared" si="32"/>
        <v>0</v>
      </c>
      <c r="AO37" s="7"/>
      <c r="AP37" s="6">
        <f t="shared" si="34"/>
        <v>0</v>
      </c>
      <c r="AQ37" s="17"/>
      <c r="AR37" s="10">
        <f t="shared" si="36"/>
        <v>0</v>
      </c>
      <c r="AS37" s="7"/>
      <c r="AT37" s="6">
        <f t="shared" si="38"/>
        <v>0</v>
      </c>
      <c r="AU37" s="17"/>
      <c r="AV37" s="10">
        <f t="shared" si="40"/>
        <v>0</v>
      </c>
      <c r="AW37" s="7"/>
      <c r="AX37" s="6">
        <f t="shared" si="42"/>
        <v>0</v>
      </c>
      <c r="AY37" s="17"/>
      <c r="AZ37" s="10">
        <f t="shared" si="44"/>
        <v>0</v>
      </c>
      <c r="BA37" s="7"/>
      <c r="BB37" s="6">
        <f t="shared" si="46"/>
        <v>0</v>
      </c>
      <c r="BC37" s="17"/>
      <c r="BD37" s="10">
        <f t="shared" si="48"/>
        <v>0</v>
      </c>
      <c r="BE37" s="7"/>
      <c r="BF37" s="6">
        <f t="shared" si="53"/>
        <v>0</v>
      </c>
      <c r="BG37" s="24" t="s">
        <v>18</v>
      </c>
      <c r="BH37" s="37">
        <f t="shared" si="49"/>
        <v>0</v>
      </c>
      <c r="BI37" s="20">
        <f t="shared" si="50"/>
        <v>0</v>
      </c>
    </row>
    <row r="38" spans="1:61" ht="52.95" customHeight="1" x14ac:dyDescent="0.3">
      <c r="A38" s="20">
        <v>5.37</v>
      </c>
      <c r="B38" s="24" t="s">
        <v>163</v>
      </c>
      <c r="C38" s="9">
        <f>1.2*D7</f>
        <v>0</v>
      </c>
      <c r="D38" s="10">
        <f t="shared" si="51"/>
        <v>0</v>
      </c>
      <c r="E38" s="7">
        <f>1.2*F7</f>
        <v>0</v>
      </c>
      <c r="F38" s="6">
        <f t="shared" si="52"/>
        <v>0</v>
      </c>
      <c r="G38" s="9"/>
      <c r="H38" s="10">
        <f t="shared" si="1"/>
        <v>0</v>
      </c>
      <c r="I38" s="7"/>
      <c r="J38" s="6">
        <f t="shared" si="3"/>
        <v>0</v>
      </c>
      <c r="K38" s="9">
        <f>1.2*L7</f>
        <v>0</v>
      </c>
      <c r="L38" s="10">
        <f t="shared" si="5"/>
        <v>0</v>
      </c>
      <c r="M38" s="7"/>
      <c r="N38" s="6">
        <f t="shared" si="7"/>
        <v>0</v>
      </c>
      <c r="O38" s="17"/>
      <c r="P38" s="10">
        <f t="shared" si="9"/>
        <v>0</v>
      </c>
      <c r="Q38" s="7"/>
      <c r="R38" s="6">
        <f t="shared" si="10"/>
        <v>0</v>
      </c>
      <c r="S38" s="17"/>
      <c r="T38" s="10">
        <f t="shared" si="12"/>
        <v>0</v>
      </c>
      <c r="U38" s="7"/>
      <c r="V38" s="6">
        <f t="shared" si="14"/>
        <v>0</v>
      </c>
      <c r="W38" s="17"/>
      <c r="X38" s="10">
        <f t="shared" si="16"/>
        <v>0</v>
      </c>
      <c r="Y38" s="7"/>
      <c r="Z38" s="6">
        <f t="shared" si="18"/>
        <v>0</v>
      </c>
      <c r="AA38" s="17"/>
      <c r="AB38" s="10">
        <f t="shared" si="20"/>
        <v>0</v>
      </c>
      <c r="AC38" s="7"/>
      <c r="AD38" s="6">
        <f t="shared" si="22"/>
        <v>0</v>
      </c>
      <c r="AE38" s="17"/>
      <c r="AF38" s="10">
        <f t="shared" si="24"/>
        <v>0</v>
      </c>
      <c r="AG38" s="7"/>
      <c r="AH38" s="6">
        <f t="shared" si="26"/>
        <v>0</v>
      </c>
      <c r="AI38" s="17"/>
      <c r="AJ38" s="10">
        <f t="shared" si="28"/>
        <v>0</v>
      </c>
      <c r="AK38" s="7"/>
      <c r="AL38" s="6">
        <f t="shared" si="30"/>
        <v>0</v>
      </c>
      <c r="AM38" s="9">
        <f>3.6*AN7</f>
        <v>0</v>
      </c>
      <c r="AN38" s="10">
        <f t="shared" si="32"/>
        <v>0</v>
      </c>
      <c r="AO38" s="7"/>
      <c r="AP38" s="6">
        <f t="shared" si="34"/>
        <v>0</v>
      </c>
      <c r="AQ38" s="17"/>
      <c r="AR38" s="10">
        <f t="shared" si="36"/>
        <v>0</v>
      </c>
      <c r="AS38" s="7"/>
      <c r="AT38" s="6">
        <f t="shared" si="38"/>
        <v>0</v>
      </c>
      <c r="AU38" s="17"/>
      <c r="AV38" s="10">
        <f t="shared" si="40"/>
        <v>0</v>
      </c>
      <c r="AW38" s="7">
        <f>2.5*AX7</f>
        <v>0</v>
      </c>
      <c r="AX38" s="6">
        <f t="shared" si="42"/>
        <v>0</v>
      </c>
      <c r="AY38" s="17"/>
      <c r="AZ38" s="10">
        <f t="shared" si="44"/>
        <v>0</v>
      </c>
      <c r="BA38" s="7"/>
      <c r="BB38" s="6">
        <f t="shared" si="46"/>
        <v>0</v>
      </c>
      <c r="BC38" s="17"/>
      <c r="BD38" s="10">
        <f t="shared" si="48"/>
        <v>0</v>
      </c>
      <c r="BE38" s="7"/>
      <c r="BF38" s="6">
        <f t="shared" si="53"/>
        <v>0</v>
      </c>
      <c r="BG38" s="24" t="s">
        <v>163</v>
      </c>
      <c r="BH38" s="37">
        <f t="shared" si="49"/>
        <v>0</v>
      </c>
      <c r="BI38" s="20">
        <f t="shared" si="50"/>
        <v>0</v>
      </c>
    </row>
    <row r="39" spans="1:61" ht="52.95" customHeight="1" x14ac:dyDescent="0.3">
      <c r="A39" s="20">
        <v>12.3</v>
      </c>
      <c r="B39" s="24" t="s">
        <v>252</v>
      </c>
      <c r="C39" s="9"/>
      <c r="D39" s="10">
        <f t="shared" si="51"/>
        <v>0</v>
      </c>
      <c r="E39" s="7"/>
      <c r="F39" s="6">
        <f t="shared" si="52"/>
        <v>0</v>
      </c>
      <c r="G39" s="9"/>
      <c r="H39" s="10">
        <f t="shared" si="1"/>
        <v>0</v>
      </c>
      <c r="I39" s="7"/>
      <c r="J39" s="6">
        <f t="shared" si="3"/>
        <v>0</v>
      </c>
      <c r="K39" s="9"/>
      <c r="L39" s="10">
        <f t="shared" si="5"/>
        <v>0</v>
      </c>
      <c r="M39" s="7"/>
      <c r="N39" s="6">
        <f t="shared" si="7"/>
        <v>0</v>
      </c>
      <c r="O39" s="17"/>
      <c r="P39" s="10">
        <f t="shared" si="9"/>
        <v>0</v>
      </c>
      <c r="Q39" s="7">
        <f>2.8*R7</f>
        <v>0</v>
      </c>
      <c r="R39" s="6">
        <f t="shared" si="10"/>
        <v>0</v>
      </c>
      <c r="S39" s="17"/>
      <c r="T39" s="10">
        <f t="shared" si="12"/>
        <v>0</v>
      </c>
      <c r="U39" s="7"/>
      <c r="V39" s="6">
        <f t="shared" si="14"/>
        <v>0</v>
      </c>
      <c r="W39" s="17"/>
      <c r="X39" s="10">
        <f t="shared" si="16"/>
        <v>0</v>
      </c>
      <c r="Y39" s="7"/>
      <c r="Z39" s="6">
        <f t="shared" si="18"/>
        <v>0</v>
      </c>
      <c r="AA39" s="17"/>
      <c r="AB39" s="10">
        <f t="shared" si="20"/>
        <v>0</v>
      </c>
      <c r="AC39" s="7"/>
      <c r="AD39" s="6">
        <f t="shared" si="22"/>
        <v>0</v>
      </c>
      <c r="AE39" s="17"/>
      <c r="AF39" s="10">
        <f t="shared" si="24"/>
        <v>0</v>
      </c>
      <c r="AG39" s="7"/>
      <c r="AH39" s="6">
        <f t="shared" si="26"/>
        <v>0</v>
      </c>
      <c r="AI39" s="17"/>
      <c r="AJ39" s="10">
        <f t="shared" si="28"/>
        <v>0</v>
      </c>
      <c r="AK39" s="7"/>
      <c r="AL39" s="6">
        <f t="shared" si="30"/>
        <v>0</v>
      </c>
      <c r="AM39" s="9"/>
      <c r="AN39" s="10">
        <f t="shared" si="32"/>
        <v>0</v>
      </c>
      <c r="AO39" s="7"/>
      <c r="AP39" s="6">
        <f t="shared" si="34"/>
        <v>0</v>
      </c>
      <c r="AQ39" s="17"/>
      <c r="AR39" s="10">
        <f t="shared" si="36"/>
        <v>0</v>
      </c>
      <c r="AS39" s="7"/>
      <c r="AT39" s="6">
        <f t="shared" si="38"/>
        <v>0</v>
      </c>
      <c r="AU39" s="17"/>
      <c r="AV39" s="10">
        <f t="shared" si="40"/>
        <v>0</v>
      </c>
      <c r="AW39" s="7"/>
      <c r="AX39" s="6">
        <f t="shared" si="42"/>
        <v>0</v>
      </c>
      <c r="AY39" s="17"/>
      <c r="AZ39" s="10">
        <f t="shared" si="44"/>
        <v>0</v>
      </c>
      <c r="BA39" s="7"/>
      <c r="BB39" s="6">
        <f t="shared" si="46"/>
        <v>0</v>
      </c>
      <c r="BC39" s="17"/>
      <c r="BD39" s="10">
        <f t="shared" si="48"/>
        <v>0</v>
      </c>
      <c r="BE39" s="7"/>
      <c r="BF39" s="6">
        <f t="shared" si="53"/>
        <v>0</v>
      </c>
      <c r="BG39" s="24" t="s">
        <v>252</v>
      </c>
      <c r="BH39" s="37">
        <f t="shared" si="49"/>
        <v>0</v>
      </c>
      <c r="BI39" s="20">
        <f t="shared" si="50"/>
        <v>0</v>
      </c>
    </row>
    <row r="40" spans="1:61" s="31" customFormat="1" x14ac:dyDescent="0.3">
      <c r="A40" s="27"/>
      <c r="B40" s="27"/>
      <c r="C40" s="28"/>
      <c r="D40" s="10"/>
      <c r="E40" s="30"/>
      <c r="F40" s="6"/>
      <c r="G40" s="30"/>
      <c r="H40" s="10"/>
      <c r="I40" s="30"/>
      <c r="J40" s="6"/>
      <c r="K40" s="30"/>
      <c r="L40" s="10"/>
      <c r="M40" s="30"/>
      <c r="N40" s="6"/>
      <c r="O40" s="30"/>
      <c r="P40" s="10"/>
      <c r="Q40" s="30"/>
      <c r="R40" s="6"/>
      <c r="S40" s="30"/>
      <c r="T40" s="10"/>
      <c r="U40" s="30"/>
      <c r="V40" s="6"/>
      <c r="W40" s="30"/>
      <c r="X40" s="10"/>
      <c r="Y40" s="30"/>
      <c r="Z40" s="6"/>
      <c r="AA40" s="30"/>
      <c r="AB40" s="10"/>
      <c r="AC40" s="30"/>
      <c r="AD40" s="6"/>
      <c r="AE40" s="30"/>
      <c r="AF40" s="10"/>
      <c r="AG40" s="30"/>
      <c r="AH40" s="6"/>
      <c r="AI40" s="30"/>
      <c r="AJ40" s="10"/>
      <c r="AK40" s="30"/>
      <c r="AL40" s="6"/>
      <c r="AM40" s="30"/>
      <c r="AN40" s="10"/>
      <c r="AO40" s="30"/>
      <c r="AP40" s="6"/>
      <c r="AQ40" s="30"/>
      <c r="AR40" s="10"/>
      <c r="AS40" s="30"/>
      <c r="AT40" s="6"/>
      <c r="AU40" s="30"/>
      <c r="AV40" s="10"/>
      <c r="AW40" s="30"/>
      <c r="AX40" s="6"/>
      <c r="AY40" s="30"/>
      <c r="AZ40" s="10"/>
      <c r="BA40" s="30"/>
      <c r="BB40" s="6"/>
      <c r="BC40" s="30"/>
      <c r="BD40" s="10"/>
      <c r="BE40" s="30"/>
      <c r="BF40" s="6"/>
      <c r="BG40" s="27"/>
      <c r="BH40" s="20"/>
      <c r="BI40" s="20"/>
    </row>
    <row r="41" spans="1:61" ht="36.75" customHeight="1" x14ac:dyDescent="0.4">
      <c r="A41" s="26" t="s">
        <v>19</v>
      </c>
      <c r="B41" s="48" t="s">
        <v>6</v>
      </c>
      <c r="C41" s="36"/>
      <c r="D41" s="10"/>
      <c r="E41" s="38"/>
      <c r="F41" s="6"/>
      <c r="G41" s="41"/>
      <c r="H41" s="10"/>
      <c r="I41" s="7"/>
      <c r="J41" s="6"/>
      <c r="K41" s="41"/>
      <c r="L41" s="10"/>
      <c r="M41" s="7"/>
      <c r="N41" s="6"/>
      <c r="O41" s="41"/>
      <c r="P41" s="10"/>
      <c r="Q41" s="38"/>
      <c r="R41" s="6"/>
      <c r="S41" s="41"/>
      <c r="T41" s="10"/>
      <c r="U41" s="38"/>
      <c r="V41" s="6"/>
      <c r="W41" s="41"/>
      <c r="X41" s="10"/>
      <c r="Y41" s="7"/>
      <c r="Z41" s="6"/>
      <c r="AA41" s="9"/>
      <c r="AB41" s="10"/>
      <c r="AC41" s="38"/>
      <c r="AD41" s="6"/>
      <c r="AE41" s="41"/>
      <c r="AF41" s="10"/>
      <c r="AG41" s="38"/>
      <c r="AH41" s="6"/>
      <c r="AI41" s="41"/>
      <c r="AJ41" s="10"/>
      <c r="AK41" s="38"/>
      <c r="AL41" s="6"/>
      <c r="AM41" s="41"/>
      <c r="AN41" s="10"/>
      <c r="AO41" s="7"/>
      <c r="AP41" s="6"/>
      <c r="AQ41" s="9"/>
      <c r="AR41" s="10"/>
      <c r="AS41" s="7"/>
      <c r="AT41" s="6"/>
      <c r="AU41" s="9"/>
      <c r="AV41" s="10"/>
      <c r="AW41" s="7"/>
      <c r="AX41" s="6"/>
      <c r="AY41" s="9"/>
      <c r="AZ41" s="10"/>
      <c r="BA41" s="7"/>
      <c r="BB41" s="6"/>
      <c r="BC41" s="9"/>
      <c r="BD41" s="10"/>
      <c r="BE41" s="7"/>
      <c r="BF41" s="6"/>
      <c r="BG41" s="48" t="s">
        <v>6</v>
      </c>
      <c r="BH41" s="20"/>
      <c r="BI41" s="20"/>
    </row>
    <row r="42" spans="1:61" ht="36.75" customHeight="1" x14ac:dyDescent="0.4">
      <c r="A42" s="24">
        <v>0.01</v>
      </c>
      <c r="B42" s="24" t="s">
        <v>175</v>
      </c>
      <c r="C42" s="36"/>
      <c r="D42" s="10">
        <f t="shared" si="51"/>
        <v>0</v>
      </c>
      <c r="E42" s="38"/>
      <c r="F42" s="6">
        <f t="shared" si="52"/>
        <v>0</v>
      </c>
      <c r="G42" s="41"/>
      <c r="H42" s="10">
        <f t="shared" si="1"/>
        <v>0</v>
      </c>
      <c r="I42" s="7"/>
      <c r="J42" s="6">
        <f t="shared" si="3"/>
        <v>0</v>
      </c>
      <c r="K42" s="41"/>
      <c r="L42" s="10">
        <f t="shared" si="5"/>
        <v>0</v>
      </c>
      <c r="M42" s="7"/>
      <c r="N42" s="6">
        <f t="shared" si="7"/>
        <v>0</v>
      </c>
      <c r="O42" s="41"/>
      <c r="P42" s="10">
        <f t="shared" si="9"/>
        <v>0</v>
      </c>
      <c r="Q42" s="38"/>
      <c r="R42" s="6">
        <f t="shared" si="10"/>
        <v>0</v>
      </c>
      <c r="S42" s="41"/>
      <c r="T42" s="10">
        <f t="shared" si="12"/>
        <v>0</v>
      </c>
      <c r="U42" s="38"/>
      <c r="V42" s="6">
        <f t="shared" si="14"/>
        <v>0</v>
      </c>
      <c r="W42" s="41"/>
      <c r="X42" s="10">
        <f t="shared" si="16"/>
        <v>0</v>
      </c>
      <c r="Y42" s="7"/>
      <c r="Z42" s="6">
        <f t="shared" si="18"/>
        <v>0</v>
      </c>
      <c r="AA42" s="9"/>
      <c r="AB42" s="10">
        <f t="shared" si="20"/>
        <v>0</v>
      </c>
      <c r="AC42" s="38"/>
      <c r="AD42" s="6">
        <f t="shared" si="22"/>
        <v>0</v>
      </c>
      <c r="AE42" s="41"/>
      <c r="AF42" s="10">
        <f t="shared" si="24"/>
        <v>0</v>
      </c>
      <c r="AG42" s="38"/>
      <c r="AH42" s="6">
        <f t="shared" si="26"/>
        <v>0</v>
      </c>
      <c r="AI42" s="41"/>
      <c r="AJ42" s="10">
        <f t="shared" si="28"/>
        <v>0</v>
      </c>
      <c r="AK42" s="38"/>
      <c r="AL42" s="6">
        <f t="shared" si="30"/>
        <v>0</v>
      </c>
      <c r="AM42" s="41"/>
      <c r="AN42" s="10">
        <f t="shared" si="32"/>
        <v>0</v>
      </c>
      <c r="AO42" s="7"/>
      <c r="AP42" s="6">
        <f t="shared" si="34"/>
        <v>0</v>
      </c>
      <c r="AQ42" s="9"/>
      <c r="AR42" s="10">
        <f t="shared" si="36"/>
        <v>0</v>
      </c>
      <c r="AS42" s="7"/>
      <c r="AT42" s="6">
        <f t="shared" si="38"/>
        <v>0</v>
      </c>
      <c r="AU42" s="9"/>
      <c r="AV42" s="10">
        <f t="shared" si="40"/>
        <v>0</v>
      </c>
      <c r="AW42" s="7"/>
      <c r="AX42" s="6">
        <f t="shared" si="42"/>
        <v>0</v>
      </c>
      <c r="AY42" s="9"/>
      <c r="AZ42" s="10">
        <f t="shared" si="44"/>
        <v>0</v>
      </c>
      <c r="BA42" s="7"/>
      <c r="BB42" s="6">
        <f t="shared" si="46"/>
        <v>0</v>
      </c>
      <c r="BC42" s="9"/>
      <c r="BD42" s="10">
        <f t="shared" si="48"/>
        <v>0</v>
      </c>
      <c r="BE42" s="7"/>
      <c r="BF42" s="6">
        <f t="shared" si="53"/>
        <v>0</v>
      </c>
      <c r="BG42" s="24" t="s">
        <v>175</v>
      </c>
      <c r="BH42" s="44">
        <f t="shared" ref="BH42:BH68" si="54">SUMPRODUCT(--(MOD(COLUMN(C42:BF42),2)=1),C42:BF42)</f>
        <v>0</v>
      </c>
      <c r="BI42" s="37">
        <f t="shared" ref="BI42:BI62" si="55">SUMPRODUCT(--(MOD(COLUMN(D42:BF42),2)=0),D42:BF42)</f>
        <v>0</v>
      </c>
    </row>
    <row r="43" spans="1:61" ht="36.75" customHeight="1" x14ac:dyDescent="0.4">
      <c r="A43" s="24">
        <v>3.6999999999999998E-2</v>
      </c>
      <c r="B43" s="24" t="s">
        <v>167</v>
      </c>
      <c r="C43" s="36"/>
      <c r="D43" s="10">
        <f t="shared" si="51"/>
        <v>0</v>
      </c>
      <c r="E43" s="38"/>
      <c r="F43" s="6">
        <f t="shared" si="52"/>
        <v>0</v>
      </c>
      <c r="G43" s="41"/>
      <c r="H43" s="10">
        <f t="shared" si="1"/>
        <v>0</v>
      </c>
      <c r="I43" s="7"/>
      <c r="J43" s="6">
        <f t="shared" si="3"/>
        <v>0</v>
      </c>
      <c r="K43" s="41"/>
      <c r="L43" s="10">
        <f t="shared" si="5"/>
        <v>0</v>
      </c>
      <c r="M43" s="7"/>
      <c r="N43" s="6">
        <f t="shared" si="7"/>
        <v>0</v>
      </c>
      <c r="O43" s="41"/>
      <c r="P43" s="10">
        <f t="shared" si="9"/>
        <v>0</v>
      </c>
      <c r="Q43" s="38"/>
      <c r="R43" s="6">
        <f t="shared" si="10"/>
        <v>0</v>
      </c>
      <c r="S43" s="41"/>
      <c r="T43" s="10">
        <f t="shared" si="12"/>
        <v>0</v>
      </c>
      <c r="U43" s="38"/>
      <c r="V43" s="6">
        <f t="shared" si="14"/>
        <v>0</v>
      </c>
      <c r="W43" s="41"/>
      <c r="X43" s="10">
        <f t="shared" si="16"/>
        <v>0</v>
      </c>
      <c r="Y43" s="7"/>
      <c r="Z43" s="6">
        <f t="shared" si="18"/>
        <v>0</v>
      </c>
      <c r="AA43" s="9"/>
      <c r="AB43" s="10">
        <f t="shared" si="20"/>
        <v>0</v>
      </c>
      <c r="AC43" s="38"/>
      <c r="AD43" s="6">
        <f t="shared" si="22"/>
        <v>0</v>
      </c>
      <c r="AE43" s="41"/>
      <c r="AF43" s="10">
        <f t="shared" si="24"/>
        <v>0</v>
      </c>
      <c r="AG43" s="38"/>
      <c r="AH43" s="6">
        <f t="shared" si="26"/>
        <v>0</v>
      </c>
      <c r="AI43" s="41"/>
      <c r="AJ43" s="10">
        <f t="shared" si="28"/>
        <v>0</v>
      </c>
      <c r="AK43" s="38"/>
      <c r="AL43" s="6">
        <f t="shared" si="30"/>
        <v>0</v>
      </c>
      <c r="AM43" s="41"/>
      <c r="AN43" s="10">
        <f t="shared" si="32"/>
        <v>0</v>
      </c>
      <c r="AO43" s="7"/>
      <c r="AP43" s="6">
        <f t="shared" si="34"/>
        <v>0</v>
      </c>
      <c r="AQ43" s="9"/>
      <c r="AR43" s="10">
        <f t="shared" si="36"/>
        <v>0</v>
      </c>
      <c r="AS43" s="7"/>
      <c r="AT43" s="6">
        <f t="shared" si="38"/>
        <v>0</v>
      </c>
      <c r="AU43" s="9"/>
      <c r="AV43" s="10">
        <f t="shared" si="40"/>
        <v>0</v>
      </c>
      <c r="AW43" s="7"/>
      <c r="AX43" s="6">
        <f t="shared" si="42"/>
        <v>0</v>
      </c>
      <c r="AY43" s="9"/>
      <c r="AZ43" s="10">
        <f t="shared" si="44"/>
        <v>0</v>
      </c>
      <c r="BA43" s="7"/>
      <c r="BB43" s="6">
        <f t="shared" si="46"/>
        <v>0</v>
      </c>
      <c r="BC43" s="9"/>
      <c r="BD43" s="10">
        <f t="shared" si="48"/>
        <v>0</v>
      </c>
      <c r="BE43" s="7"/>
      <c r="BF43" s="6">
        <f t="shared" si="53"/>
        <v>0</v>
      </c>
      <c r="BG43" s="24" t="s">
        <v>167</v>
      </c>
      <c r="BH43" s="44">
        <f t="shared" si="54"/>
        <v>0</v>
      </c>
      <c r="BI43" s="37">
        <f t="shared" si="55"/>
        <v>0</v>
      </c>
    </row>
    <row r="44" spans="1:61" ht="36.75" customHeight="1" x14ac:dyDescent="0.4">
      <c r="A44" s="37">
        <v>4.2999999999999997E-2</v>
      </c>
      <c r="B44" s="24" t="s">
        <v>254</v>
      </c>
      <c r="C44" s="36"/>
      <c r="D44" s="10">
        <f t="shared" si="51"/>
        <v>0</v>
      </c>
      <c r="E44" s="38"/>
      <c r="F44" s="6">
        <f t="shared" si="52"/>
        <v>0</v>
      </c>
      <c r="G44" s="41"/>
      <c r="H44" s="10">
        <f t="shared" si="1"/>
        <v>0</v>
      </c>
      <c r="I44" s="7"/>
      <c r="J44" s="6">
        <f t="shared" si="3"/>
        <v>0</v>
      </c>
      <c r="K44" s="41"/>
      <c r="L44" s="10">
        <f t="shared" si="5"/>
        <v>0</v>
      </c>
      <c r="M44" s="7"/>
      <c r="N44" s="6">
        <f t="shared" si="7"/>
        <v>0</v>
      </c>
      <c r="O44" s="41"/>
      <c r="P44" s="10">
        <f t="shared" si="9"/>
        <v>0</v>
      </c>
      <c r="Q44" s="38"/>
      <c r="R44" s="6">
        <f t="shared" si="10"/>
        <v>0</v>
      </c>
      <c r="S44" s="41"/>
      <c r="T44" s="10">
        <f t="shared" si="12"/>
        <v>0</v>
      </c>
      <c r="U44" s="38"/>
      <c r="V44" s="6">
        <f t="shared" si="14"/>
        <v>0</v>
      </c>
      <c r="W44" s="41"/>
      <c r="X44" s="10">
        <f t="shared" si="16"/>
        <v>0</v>
      </c>
      <c r="Y44" s="7"/>
      <c r="Z44" s="6">
        <f t="shared" si="18"/>
        <v>0</v>
      </c>
      <c r="AA44" s="9"/>
      <c r="AB44" s="10">
        <f t="shared" si="20"/>
        <v>0</v>
      </c>
      <c r="AC44" s="38"/>
      <c r="AD44" s="6">
        <f t="shared" si="22"/>
        <v>0</v>
      </c>
      <c r="AE44" s="41"/>
      <c r="AF44" s="10">
        <f t="shared" si="24"/>
        <v>0</v>
      </c>
      <c r="AG44" s="38"/>
      <c r="AH44" s="6">
        <f t="shared" si="26"/>
        <v>0</v>
      </c>
      <c r="AI44" s="41"/>
      <c r="AJ44" s="10">
        <f t="shared" si="28"/>
        <v>0</v>
      </c>
      <c r="AK44" s="38"/>
      <c r="AL44" s="6">
        <f t="shared" si="30"/>
        <v>0</v>
      </c>
      <c r="AM44" s="41">
        <f>4*AN7</f>
        <v>0</v>
      </c>
      <c r="AN44" s="10">
        <f t="shared" si="32"/>
        <v>0</v>
      </c>
      <c r="AO44" s="7">
        <f>2*AP7</f>
        <v>0</v>
      </c>
      <c r="AP44" s="6">
        <f t="shared" si="34"/>
        <v>0</v>
      </c>
      <c r="AQ44" s="9">
        <f>2*AR7</f>
        <v>0</v>
      </c>
      <c r="AR44" s="10">
        <f t="shared" si="36"/>
        <v>0</v>
      </c>
      <c r="AS44" s="7"/>
      <c r="AT44" s="6">
        <f t="shared" si="38"/>
        <v>0</v>
      </c>
      <c r="AU44" s="9"/>
      <c r="AV44" s="10">
        <f t="shared" si="40"/>
        <v>0</v>
      </c>
      <c r="AW44" s="7">
        <f>4*AX7</f>
        <v>0</v>
      </c>
      <c r="AX44" s="6">
        <f t="shared" si="42"/>
        <v>0</v>
      </c>
      <c r="AY44" s="9"/>
      <c r="AZ44" s="10">
        <f t="shared" si="44"/>
        <v>0</v>
      </c>
      <c r="BA44" s="7"/>
      <c r="BB44" s="6">
        <f t="shared" si="46"/>
        <v>0</v>
      </c>
      <c r="BC44" s="9"/>
      <c r="BD44" s="10">
        <f t="shared" si="48"/>
        <v>0</v>
      </c>
      <c r="BE44" s="7"/>
      <c r="BF44" s="6">
        <f t="shared" si="53"/>
        <v>0</v>
      </c>
      <c r="BG44" s="24" t="s">
        <v>254</v>
      </c>
      <c r="BH44" s="44">
        <f t="shared" si="54"/>
        <v>0</v>
      </c>
      <c r="BI44" s="37">
        <f t="shared" si="55"/>
        <v>0</v>
      </c>
    </row>
    <row r="45" spans="1:61" ht="36.75" customHeight="1" x14ac:dyDescent="0.4">
      <c r="A45" s="37">
        <v>5.2999999999999999E-2</v>
      </c>
      <c r="B45" s="24" t="s">
        <v>20</v>
      </c>
      <c r="C45" s="36"/>
      <c r="D45" s="10">
        <f t="shared" si="51"/>
        <v>0</v>
      </c>
      <c r="E45" s="38"/>
      <c r="F45" s="6">
        <f t="shared" si="52"/>
        <v>0</v>
      </c>
      <c r="G45" s="41"/>
      <c r="H45" s="10">
        <f t="shared" si="1"/>
        <v>0</v>
      </c>
      <c r="I45" s="7"/>
      <c r="J45" s="6">
        <f t="shared" si="3"/>
        <v>0</v>
      </c>
      <c r="K45" s="41"/>
      <c r="L45" s="10">
        <f t="shared" si="5"/>
        <v>0</v>
      </c>
      <c r="M45" s="38"/>
      <c r="N45" s="6">
        <f t="shared" si="7"/>
        <v>0</v>
      </c>
      <c r="O45" s="41"/>
      <c r="P45" s="10">
        <f t="shared" si="9"/>
        <v>0</v>
      </c>
      <c r="Q45" s="38"/>
      <c r="R45" s="6">
        <f t="shared" si="10"/>
        <v>0</v>
      </c>
      <c r="S45" s="41"/>
      <c r="T45" s="10">
        <f t="shared" si="12"/>
        <v>0</v>
      </c>
      <c r="U45" s="38"/>
      <c r="V45" s="6">
        <f t="shared" si="14"/>
        <v>0</v>
      </c>
      <c r="W45" s="41"/>
      <c r="X45" s="10">
        <f t="shared" si="16"/>
        <v>0</v>
      </c>
      <c r="Y45" s="7"/>
      <c r="Z45" s="6">
        <f t="shared" si="18"/>
        <v>0</v>
      </c>
      <c r="AA45" s="9"/>
      <c r="AB45" s="10">
        <f t="shared" si="20"/>
        <v>0</v>
      </c>
      <c r="AC45" s="38"/>
      <c r="AD45" s="6">
        <f t="shared" si="22"/>
        <v>0</v>
      </c>
      <c r="AE45" s="41"/>
      <c r="AF45" s="10">
        <f t="shared" si="24"/>
        <v>0</v>
      </c>
      <c r="AG45" s="38"/>
      <c r="AH45" s="6">
        <f t="shared" si="26"/>
        <v>0</v>
      </c>
      <c r="AI45" s="41">
        <f>2*AJ7</f>
        <v>0</v>
      </c>
      <c r="AJ45" s="10">
        <f t="shared" si="28"/>
        <v>0</v>
      </c>
      <c r="AK45" s="38">
        <f>2*AL7</f>
        <v>0</v>
      </c>
      <c r="AL45" s="6">
        <f t="shared" si="30"/>
        <v>0</v>
      </c>
      <c r="AM45" s="41"/>
      <c r="AN45" s="10">
        <f t="shared" si="32"/>
        <v>0</v>
      </c>
      <c r="AO45" s="7"/>
      <c r="AP45" s="6">
        <f t="shared" si="34"/>
        <v>0</v>
      </c>
      <c r="AQ45" s="9"/>
      <c r="AR45" s="10">
        <f t="shared" si="36"/>
        <v>0</v>
      </c>
      <c r="AS45" s="7">
        <f>3*AT7</f>
        <v>0</v>
      </c>
      <c r="AT45" s="6">
        <f t="shared" si="38"/>
        <v>0</v>
      </c>
      <c r="AU45" s="9">
        <f>3*AV7</f>
        <v>0</v>
      </c>
      <c r="AV45" s="10">
        <f t="shared" si="40"/>
        <v>0</v>
      </c>
      <c r="AW45" s="7"/>
      <c r="AX45" s="6">
        <f t="shared" si="42"/>
        <v>0</v>
      </c>
      <c r="AY45" s="9"/>
      <c r="AZ45" s="10">
        <f t="shared" si="44"/>
        <v>0</v>
      </c>
      <c r="BA45" s="7"/>
      <c r="BB45" s="6">
        <f t="shared" si="46"/>
        <v>0</v>
      </c>
      <c r="BC45" s="9"/>
      <c r="BD45" s="10">
        <f t="shared" si="48"/>
        <v>0</v>
      </c>
      <c r="BE45" s="7"/>
      <c r="BF45" s="6">
        <f t="shared" si="53"/>
        <v>0</v>
      </c>
      <c r="BG45" s="24" t="s">
        <v>20</v>
      </c>
      <c r="BH45" s="44">
        <f t="shared" si="54"/>
        <v>0</v>
      </c>
      <c r="BI45" s="37">
        <f t="shared" si="55"/>
        <v>0</v>
      </c>
    </row>
    <row r="46" spans="1:61" ht="36.75" customHeight="1" x14ac:dyDescent="0.4">
      <c r="A46" s="37">
        <v>8.7999999999999995E-2</v>
      </c>
      <c r="B46" s="24" t="s">
        <v>21</v>
      </c>
      <c r="C46" s="36"/>
      <c r="D46" s="10">
        <f t="shared" si="51"/>
        <v>0</v>
      </c>
      <c r="E46" s="38"/>
      <c r="F46" s="6">
        <f t="shared" si="52"/>
        <v>0</v>
      </c>
      <c r="G46" s="41"/>
      <c r="H46" s="10">
        <f t="shared" si="1"/>
        <v>0</v>
      </c>
      <c r="I46" s="7"/>
      <c r="J46" s="6">
        <f t="shared" si="3"/>
        <v>0</v>
      </c>
      <c r="K46" s="41"/>
      <c r="L46" s="10">
        <f t="shared" si="5"/>
        <v>0</v>
      </c>
      <c r="M46" s="38"/>
      <c r="N46" s="6">
        <f t="shared" si="7"/>
        <v>0</v>
      </c>
      <c r="O46" s="41"/>
      <c r="P46" s="10">
        <f t="shared" si="9"/>
        <v>0</v>
      </c>
      <c r="Q46" s="38"/>
      <c r="R46" s="6">
        <f t="shared" si="10"/>
        <v>0</v>
      </c>
      <c r="S46" s="41"/>
      <c r="T46" s="10">
        <f t="shared" si="12"/>
        <v>0</v>
      </c>
      <c r="U46" s="38"/>
      <c r="V46" s="6">
        <f t="shared" si="14"/>
        <v>0</v>
      </c>
      <c r="W46" s="41"/>
      <c r="X46" s="10">
        <f t="shared" si="16"/>
        <v>0</v>
      </c>
      <c r="Y46" s="7"/>
      <c r="Z46" s="6">
        <f t="shared" si="18"/>
        <v>0</v>
      </c>
      <c r="AA46" s="9"/>
      <c r="AB46" s="10">
        <f t="shared" si="20"/>
        <v>0</v>
      </c>
      <c r="AC46" s="38"/>
      <c r="AD46" s="6">
        <f t="shared" si="22"/>
        <v>0</v>
      </c>
      <c r="AE46" s="41">
        <f>AF7</f>
        <v>0</v>
      </c>
      <c r="AF46" s="10">
        <f t="shared" si="24"/>
        <v>0</v>
      </c>
      <c r="AG46" s="38">
        <f>AH7</f>
        <v>0</v>
      </c>
      <c r="AH46" s="6">
        <f t="shared" si="26"/>
        <v>0</v>
      </c>
      <c r="AI46" s="41"/>
      <c r="AJ46" s="10">
        <f t="shared" si="28"/>
        <v>0</v>
      </c>
      <c r="AK46" s="38"/>
      <c r="AL46" s="6">
        <f t="shared" si="30"/>
        <v>0</v>
      </c>
      <c r="AM46" s="41"/>
      <c r="AN46" s="10">
        <f t="shared" si="32"/>
        <v>0</v>
      </c>
      <c r="AO46" s="7"/>
      <c r="AP46" s="6">
        <f t="shared" si="34"/>
        <v>0</v>
      </c>
      <c r="AQ46" s="9"/>
      <c r="AR46" s="10">
        <f t="shared" si="36"/>
        <v>0</v>
      </c>
      <c r="AS46" s="7"/>
      <c r="AT46" s="6">
        <f t="shared" si="38"/>
        <v>0</v>
      </c>
      <c r="AU46" s="9"/>
      <c r="AV46" s="10">
        <f t="shared" si="40"/>
        <v>0</v>
      </c>
      <c r="AW46" s="7"/>
      <c r="AX46" s="6">
        <f t="shared" si="42"/>
        <v>0</v>
      </c>
      <c r="AY46" s="9"/>
      <c r="AZ46" s="10">
        <f t="shared" si="44"/>
        <v>0</v>
      </c>
      <c r="BA46" s="7"/>
      <c r="BB46" s="6">
        <f t="shared" si="46"/>
        <v>0</v>
      </c>
      <c r="BC46" s="9"/>
      <c r="BD46" s="10">
        <f t="shared" si="48"/>
        <v>0</v>
      </c>
      <c r="BE46" s="7"/>
      <c r="BF46" s="6">
        <f t="shared" si="53"/>
        <v>0</v>
      </c>
      <c r="BG46" s="24" t="s">
        <v>21</v>
      </c>
      <c r="BH46" s="44">
        <f t="shared" si="54"/>
        <v>0</v>
      </c>
      <c r="BI46" s="37">
        <f t="shared" si="55"/>
        <v>0</v>
      </c>
    </row>
    <row r="47" spans="1:61" ht="36.75" customHeight="1" x14ac:dyDescent="0.4">
      <c r="A47" s="37">
        <v>3.5000000000000003E-2</v>
      </c>
      <c r="B47" s="24" t="s">
        <v>178</v>
      </c>
      <c r="C47" s="36"/>
      <c r="D47" s="10">
        <f t="shared" si="51"/>
        <v>0</v>
      </c>
      <c r="E47" s="38"/>
      <c r="F47" s="6">
        <f t="shared" si="52"/>
        <v>0</v>
      </c>
      <c r="G47" s="41"/>
      <c r="H47" s="10">
        <f t="shared" si="1"/>
        <v>0</v>
      </c>
      <c r="I47" s="7"/>
      <c r="J47" s="6">
        <f t="shared" si="3"/>
        <v>0</v>
      </c>
      <c r="K47" s="41"/>
      <c r="L47" s="10">
        <f t="shared" si="5"/>
        <v>0</v>
      </c>
      <c r="M47" s="38"/>
      <c r="N47" s="6">
        <f t="shared" si="7"/>
        <v>0</v>
      </c>
      <c r="O47" s="41"/>
      <c r="P47" s="10">
        <f t="shared" si="9"/>
        <v>0</v>
      </c>
      <c r="Q47" s="38"/>
      <c r="R47" s="6">
        <f t="shared" si="10"/>
        <v>0</v>
      </c>
      <c r="S47" s="41"/>
      <c r="T47" s="10">
        <f t="shared" si="12"/>
        <v>0</v>
      </c>
      <c r="U47" s="38"/>
      <c r="V47" s="6">
        <f t="shared" si="14"/>
        <v>0</v>
      </c>
      <c r="W47" s="41"/>
      <c r="X47" s="10">
        <f t="shared" si="16"/>
        <v>0</v>
      </c>
      <c r="Y47" s="7"/>
      <c r="Z47" s="6">
        <f t="shared" si="18"/>
        <v>0</v>
      </c>
      <c r="AA47" s="9"/>
      <c r="AB47" s="10">
        <f t="shared" si="20"/>
        <v>0</v>
      </c>
      <c r="AC47" s="38"/>
      <c r="AD47" s="6">
        <f t="shared" si="22"/>
        <v>0</v>
      </c>
      <c r="AE47" s="41"/>
      <c r="AF47" s="10">
        <f t="shared" si="24"/>
        <v>0</v>
      </c>
      <c r="AG47" s="38"/>
      <c r="AH47" s="6">
        <f t="shared" si="26"/>
        <v>0</v>
      </c>
      <c r="AI47" s="41"/>
      <c r="AJ47" s="10">
        <f t="shared" si="28"/>
        <v>0</v>
      </c>
      <c r="AK47" s="38"/>
      <c r="AL47" s="6">
        <f t="shared" si="30"/>
        <v>0</v>
      </c>
      <c r="AM47" s="41">
        <f>4*AN7</f>
        <v>0</v>
      </c>
      <c r="AN47" s="10">
        <f t="shared" si="32"/>
        <v>0</v>
      </c>
      <c r="AO47" s="7"/>
      <c r="AP47" s="6">
        <f t="shared" si="34"/>
        <v>0</v>
      </c>
      <c r="AQ47" s="9"/>
      <c r="AR47" s="10">
        <f t="shared" si="36"/>
        <v>0</v>
      </c>
      <c r="AS47" s="7"/>
      <c r="AT47" s="6">
        <f t="shared" si="38"/>
        <v>0</v>
      </c>
      <c r="AU47" s="9"/>
      <c r="AV47" s="10">
        <f t="shared" si="40"/>
        <v>0</v>
      </c>
      <c r="AW47" s="7"/>
      <c r="AX47" s="6">
        <f t="shared" si="42"/>
        <v>0</v>
      </c>
      <c r="AY47" s="9"/>
      <c r="AZ47" s="10">
        <f t="shared" si="44"/>
        <v>0</v>
      </c>
      <c r="BA47" s="7"/>
      <c r="BB47" s="6">
        <f t="shared" si="46"/>
        <v>0</v>
      </c>
      <c r="BC47" s="9"/>
      <c r="BD47" s="10">
        <f t="shared" si="48"/>
        <v>0</v>
      </c>
      <c r="BE47" s="7"/>
      <c r="BF47" s="6">
        <f t="shared" si="53"/>
        <v>0</v>
      </c>
      <c r="BG47" s="24" t="s">
        <v>178</v>
      </c>
      <c r="BH47" s="44">
        <f t="shared" si="54"/>
        <v>0</v>
      </c>
      <c r="BI47" s="37">
        <f t="shared" si="55"/>
        <v>0</v>
      </c>
    </row>
    <row r="48" spans="1:61" ht="36.75" customHeight="1" x14ac:dyDescent="0.4">
      <c r="A48" s="37">
        <v>0.48</v>
      </c>
      <c r="B48" s="24" t="s">
        <v>22</v>
      </c>
      <c r="C48" s="36"/>
      <c r="D48" s="10">
        <f t="shared" si="51"/>
        <v>0</v>
      </c>
      <c r="E48" s="38"/>
      <c r="F48" s="6">
        <f t="shared" si="52"/>
        <v>0</v>
      </c>
      <c r="G48" s="41">
        <f>4*H7</f>
        <v>0</v>
      </c>
      <c r="H48" s="10">
        <f t="shared" si="1"/>
        <v>0</v>
      </c>
      <c r="I48" s="7"/>
      <c r="J48" s="6">
        <f t="shared" si="3"/>
        <v>0</v>
      </c>
      <c r="K48" s="41"/>
      <c r="L48" s="10">
        <f t="shared" si="5"/>
        <v>0</v>
      </c>
      <c r="M48" s="38">
        <f>4*N7</f>
        <v>0</v>
      </c>
      <c r="N48" s="6">
        <f t="shared" si="7"/>
        <v>0</v>
      </c>
      <c r="O48" s="41">
        <f>4*P7</f>
        <v>0</v>
      </c>
      <c r="P48" s="10">
        <f t="shared" si="9"/>
        <v>0</v>
      </c>
      <c r="Q48" s="38"/>
      <c r="R48" s="6">
        <f t="shared" si="10"/>
        <v>0</v>
      </c>
      <c r="S48" s="41">
        <f>3*T7</f>
        <v>0</v>
      </c>
      <c r="T48" s="10">
        <f t="shared" si="12"/>
        <v>0</v>
      </c>
      <c r="U48" s="38"/>
      <c r="V48" s="6">
        <f t="shared" si="14"/>
        <v>0</v>
      </c>
      <c r="W48" s="41"/>
      <c r="X48" s="10">
        <f t="shared" si="16"/>
        <v>0</v>
      </c>
      <c r="Y48" s="7"/>
      <c r="Z48" s="6">
        <f t="shared" si="18"/>
        <v>0</v>
      </c>
      <c r="AA48" s="9"/>
      <c r="AB48" s="10">
        <f t="shared" si="20"/>
        <v>0</v>
      </c>
      <c r="AC48" s="38"/>
      <c r="AD48" s="6">
        <f t="shared" si="22"/>
        <v>0</v>
      </c>
      <c r="AE48" s="41"/>
      <c r="AF48" s="10">
        <f t="shared" si="24"/>
        <v>0</v>
      </c>
      <c r="AG48" s="38"/>
      <c r="AH48" s="6">
        <f t="shared" si="26"/>
        <v>0</v>
      </c>
      <c r="AI48" s="41"/>
      <c r="AJ48" s="10">
        <f t="shared" si="28"/>
        <v>0</v>
      </c>
      <c r="AK48" s="38"/>
      <c r="AL48" s="6">
        <f t="shared" si="30"/>
        <v>0</v>
      </c>
      <c r="AM48" s="41"/>
      <c r="AN48" s="10">
        <f t="shared" si="32"/>
        <v>0</v>
      </c>
      <c r="AO48" s="7"/>
      <c r="AP48" s="6">
        <f t="shared" si="34"/>
        <v>0</v>
      </c>
      <c r="AQ48" s="9"/>
      <c r="AR48" s="10">
        <f t="shared" si="36"/>
        <v>0</v>
      </c>
      <c r="AS48" s="7"/>
      <c r="AT48" s="6">
        <f t="shared" si="38"/>
        <v>0</v>
      </c>
      <c r="AU48" s="9"/>
      <c r="AV48" s="10">
        <f t="shared" si="40"/>
        <v>0</v>
      </c>
      <c r="AW48" s="7"/>
      <c r="AX48" s="6">
        <f t="shared" si="42"/>
        <v>0</v>
      </c>
      <c r="AY48" s="9"/>
      <c r="AZ48" s="10">
        <f t="shared" si="44"/>
        <v>0</v>
      </c>
      <c r="BA48" s="7"/>
      <c r="BB48" s="6">
        <f t="shared" si="46"/>
        <v>0</v>
      </c>
      <c r="BC48" s="9"/>
      <c r="BD48" s="10">
        <f t="shared" si="48"/>
        <v>0</v>
      </c>
      <c r="BE48" s="7"/>
      <c r="BF48" s="6">
        <f t="shared" si="53"/>
        <v>0</v>
      </c>
      <c r="BG48" s="24" t="s">
        <v>22</v>
      </c>
      <c r="BH48" s="44">
        <f t="shared" si="54"/>
        <v>0</v>
      </c>
      <c r="BI48" s="37">
        <f t="shared" si="55"/>
        <v>0</v>
      </c>
    </row>
    <row r="49" spans="1:61" ht="33.6" x14ac:dyDescent="0.4">
      <c r="A49" s="37">
        <v>0.66</v>
      </c>
      <c r="B49" s="24" t="s">
        <v>23</v>
      </c>
      <c r="C49" s="36"/>
      <c r="D49" s="10">
        <f t="shared" si="51"/>
        <v>0</v>
      </c>
      <c r="E49" s="38"/>
      <c r="F49" s="6">
        <f t="shared" si="52"/>
        <v>0</v>
      </c>
      <c r="G49" s="41"/>
      <c r="H49" s="10">
        <f t="shared" si="1"/>
        <v>0</v>
      </c>
      <c r="I49" s="7"/>
      <c r="J49" s="6">
        <f t="shared" si="3"/>
        <v>0</v>
      </c>
      <c r="K49" s="41"/>
      <c r="L49" s="10">
        <f t="shared" si="5"/>
        <v>0</v>
      </c>
      <c r="M49" s="38"/>
      <c r="N49" s="6">
        <f t="shared" si="7"/>
        <v>0</v>
      </c>
      <c r="O49" s="41"/>
      <c r="P49" s="10">
        <f t="shared" si="9"/>
        <v>0</v>
      </c>
      <c r="Q49" s="38"/>
      <c r="R49" s="6">
        <f t="shared" si="10"/>
        <v>0</v>
      </c>
      <c r="S49" s="41"/>
      <c r="T49" s="10">
        <f t="shared" si="12"/>
        <v>0</v>
      </c>
      <c r="U49" s="38"/>
      <c r="V49" s="6">
        <f t="shared" si="14"/>
        <v>0</v>
      </c>
      <c r="W49" s="41"/>
      <c r="X49" s="10">
        <f t="shared" si="16"/>
        <v>0</v>
      </c>
      <c r="Y49" s="7"/>
      <c r="Z49" s="6">
        <f t="shared" si="18"/>
        <v>0</v>
      </c>
      <c r="AA49" s="9"/>
      <c r="AB49" s="10">
        <f t="shared" si="20"/>
        <v>0</v>
      </c>
      <c r="AC49" s="38"/>
      <c r="AD49" s="6">
        <f t="shared" si="22"/>
        <v>0</v>
      </c>
      <c r="AE49" s="41"/>
      <c r="AF49" s="10">
        <f t="shared" si="24"/>
        <v>0</v>
      </c>
      <c r="AG49" s="38"/>
      <c r="AH49" s="6">
        <f t="shared" si="26"/>
        <v>0</v>
      </c>
      <c r="AI49" s="41"/>
      <c r="AJ49" s="10">
        <f t="shared" si="28"/>
        <v>0</v>
      </c>
      <c r="AK49" s="38"/>
      <c r="AL49" s="6">
        <f t="shared" si="30"/>
        <v>0</v>
      </c>
      <c r="AM49" s="41"/>
      <c r="AN49" s="10">
        <f t="shared" si="32"/>
        <v>0</v>
      </c>
      <c r="AO49" s="7"/>
      <c r="AP49" s="6">
        <f t="shared" si="34"/>
        <v>0</v>
      </c>
      <c r="AQ49" s="9"/>
      <c r="AR49" s="10">
        <f t="shared" si="36"/>
        <v>0</v>
      </c>
      <c r="AS49" s="7"/>
      <c r="AT49" s="6">
        <f t="shared" si="38"/>
        <v>0</v>
      </c>
      <c r="AU49" s="9"/>
      <c r="AV49" s="10">
        <f t="shared" si="40"/>
        <v>0</v>
      </c>
      <c r="AW49" s="7"/>
      <c r="AX49" s="6">
        <f t="shared" si="42"/>
        <v>0</v>
      </c>
      <c r="AY49" s="9"/>
      <c r="AZ49" s="10">
        <f t="shared" si="44"/>
        <v>0</v>
      </c>
      <c r="BA49" s="7"/>
      <c r="BB49" s="6">
        <f t="shared" si="46"/>
        <v>0</v>
      </c>
      <c r="BC49" s="9"/>
      <c r="BD49" s="10">
        <f t="shared" si="48"/>
        <v>0</v>
      </c>
      <c r="BE49" s="7"/>
      <c r="BF49" s="6">
        <f t="shared" si="53"/>
        <v>0</v>
      </c>
      <c r="BG49" s="24" t="s">
        <v>23</v>
      </c>
      <c r="BH49" s="44">
        <f t="shared" si="54"/>
        <v>0</v>
      </c>
      <c r="BI49" s="37">
        <f t="shared" si="55"/>
        <v>0</v>
      </c>
    </row>
    <row r="50" spans="1:61" ht="33.6" x14ac:dyDescent="0.4">
      <c r="A50" s="37">
        <v>8.9999999999999993E-3</v>
      </c>
      <c r="B50" s="24" t="s">
        <v>168</v>
      </c>
      <c r="C50" s="36"/>
      <c r="D50" s="10">
        <f t="shared" si="51"/>
        <v>0</v>
      </c>
      <c r="E50" s="38"/>
      <c r="F50" s="6">
        <f t="shared" si="52"/>
        <v>0</v>
      </c>
      <c r="G50" s="41"/>
      <c r="H50" s="10">
        <f t="shared" si="1"/>
        <v>0</v>
      </c>
      <c r="I50" s="7"/>
      <c r="J50" s="6">
        <f t="shared" si="3"/>
        <v>0</v>
      </c>
      <c r="K50" s="41"/>
      <c r="L50" s="10">
        <f t="shared" si="5"/>
        <v>0</v>
      </c>
      <c r="M50" s="38"/>
      <c r="N50" s="6">
        <f t="shared" si="7"/>
        <v>0</v>
      </c>
      <c r="O50" s="41"/>
      <c r="P50" s="10">
        <f t="shared" si="9"/>
        <v>0</v>
      </c>
      <c r="Q50" s="38"/>
      <c r="R50" s="6">
        <f t="shared" si="10"/>
        <v>0</v>
      </c>
      <c r="S50" s="41"/>
      <c r="T50" s="10">
        <f t="shared" si="12"/>
        <v>0</v>
      </c>
      <c r="U50" s="38"/>
      <c r="V50" s="6">
        <f t="shared" si="14"/>
        <v>0</v>
      </c>
      <c r="W50" s="41"/>
      <c r="X50" s="10">
        <f t="shared" si="16"/>
        <v>0</v>
      </c>
      <c r="Y50" s="7"/>
      <c r="Z50" s="6">
        <f t="shared" si="18"/>
        <v>0</v>
      </c>
      <c r="AA50" s="9"/>
      <c r="AB50" s="10">
        <f t="shared" si="20"/>
        <v>0</v>
      </c>
      <c r="AC50" s="38"/>
      <c r="AD50" s="6">
        <f t="shared" si="22"/>
        <v>0</v>
      </c>
      <c r="AE50" s="41"/>
      <c r="AF50" s="10">
        <f t="shared" si="24"/>
        <v>0</v>
      </c>
      <c r="AG50" s="38"/>
      <c r="AH50" s="6">
        <f t="shared" si="26"/>
        <v>0</v>
      </c>
      <c r="AI50" s="41"/>
      <c r="AJ50" s="10">
        <f t="shared" si="28"/>
        <v>0</v>
      </c>
      <c r="AK50" s="38"/>
      <c r="AL50" s="6">
        <f t="shared" si="30"/>
        <v>0</v>
      </c>
      <c r="AM50" s="41"/>
      <c r="AN50" s="10">
        <f t="shared" si="32"/>
        <v>0</v>
      </c>
      <c r="AO50" s="7"/>
      <c r="AP50" s="6">
        <f t="shared" si="34"/>
        <v>0</v>
      </c>
      <c r="AQ50" s="9"/>
      <c r="AR50" s="10">
        <f t="shared" si="36"/>
        <v>0</v>
      </c>
      <c r="AS50" s="7"/>
      <c r="AT50" s="6">
        <f t="shared" si="38"/>
        <v>0</v>
      </c>
      <c r="AU50" s="9"/>
      <c r="AV50" s="10">
        <f t="shared" si="40"/>
        <v>0</v>
      </c>
      <c r="AW50" s="7"/>
      <c r="AX50" s="6">
        <f t="shared" si="42"/>
        <v>0</v>
      </c>
      <c r="AY50" s="9"/>
      <c r="AZ50" s="10">
        <f t="shared" si="44"/>
        <v>0</v>
      </c>
      <c r="BA50" s="7"/>
      <c r="BB50" s="6">
        <f t="shared" si="46"/>
        <v>0</v>
      </c>
      <c r="BC50" s="9"/>
      <c r="BD50" s="10">
        <f t="shared" si="48"/>
        <v>0</v>
      </c>
      <c r="BE50" s="7"/>
      <c r="BF50" s="6">
        <f t="shared" si="53"/>
        <v>0</v>
      </c>
      <c r="BG50" s="24" t="s">
        <v>168</v>
      </c>
      <c r="BH50" s="44">
        <f t="shared" si="54"/>
        <v>0</v>
      </c>
      <c r="BI50" s="37">
        <f t="shared" si="55"/>
        <v>0</v>
      </c>
    </row>
    <row r="51" spans="1:61" ht="33.6" x14ac:dyDescent="0.4">
      <c r="A51" s="37">
        <v>1.4999999999999999E-2</v>
      </c>
      <c r="B51" s="24" t="s">
        <v>24</v>
      </c>
      <c r="C51" s="36"/>
      <c r="D51" s="10">
        <f t="shared" si="51"/>
        <v>0</v>
      </c>
      <c r="E51" s="38"/>
      <c r="F51" s="6">
        <f t="shared" si="52"/>
        <v>0</v>
      </c>
      <c r="G51" s="41"/>
      <c r="H51" s="10">
        <f t="shared" si="1"/>
        <v>0</v>
      </c>
      <c r="I51" s="7">
        <f>2*J7</f>
        <v>0</v>
      </c>
      <c r="J51" s="6">
        <f t="shared" si="3"/>
        <v>0</v>
      </c>
      <c r="K51" s="41">
        <f>2*L7</f>
        <v>0</v>
      </c>
      <c r="L51" s="10">
        <f t="shared" si="5"/>
        <v>0</v>
      </c>
      <c r="M51" s="38"/>
      <c r="N51" s="6">
        <f t="shared" si="7"/>
        <v>0</v>
      </c>
      <c r="O51" s="41"/>
      <c r="P51" s="10">
        <f t="shared" si="9"/>
        <v>0</v>
      </c>
      <c r="Q51" s="38"/>
      <c r="R51" s="6">
        <f t="shared" si="10"/>
        <v>0</v>
      </c>
      <c r="S51" s="41"/>
      <c r="T51" s="10">
        <f t="shared" si="12"/>
        <v>0</v>
      </c>
      <c r="U51" s="38">
        <f>2*V7</f>
        <v>0</v>
      </c>
      <c r="V51" s="6">
        <f t="shared" si="14"/>
        <v>0</v>
      </c>
      <c r="W51" s="41"/>
      <c r="X51" s="10">
        <f t="shared" si="16"/>
        <v>0</v>
      </c>
      <c r="Y51" s="7"/>
      <c r="Z51" s="6">
        <f t="shared" si="18"/>
        <v>0</v>
      </c>
      <c r="AA51" s="9"/>
      <c r="AB51" s="10">
        <f t="shared" si="20"/>
        <v>0</v>
      </c>
      <c r="AC51" s="38"/>
      <c r="AD51" s="6">
        <f t="shared" si="22"/>
        <v>0</v>
      </c>
      <c r="AE51" s="41">
        <f>2*AF7</f>
        <v>0</v>
      </c>
      <c r="AF51" s="10">
        <f t="shared" si="24"/>
        <v>0</v>
      </c>
      <c r="AG51" s="38">
        <f>2*AH7</f>
        <v>0</v>
      </c>
      <c r="AH51" s="6">
        <f t="shared" si="26"/>
        <v>0</v>
      </c>
      <c r="AI51" s="41">
        <f>8*AJ7</f>
        <v>0</v>
      </c>
      <c r="AJ51" s="10">
        <f t="shared" si="28"/>
        <v>0</v>
      </c>
      <c r="AK51" s="38">
        <f>8*AL7</f>
        <v>0</v>
      </c>
      <c r="AL51" s="6">
        <f t="shared" si="30"/>
        <v>0</v>
      </c>
      <c r="AM51" s="41">
        <f>4*AN7</f>
        <v>0</v>
      </c>
      <c r="AN51" s="10">
        <f t="shared" si="32"/>
        <v>0</v>
      </c>
      <c r="AO51" s="7">
        <f>2*AP7</f>
        <v>0</v>
      </c>
      <c r="AP51" s="6">
        <f t="shared" si="34"/>
        <v>0</v>
      </c>
      <c r="AQ51" s="9">
        <f>2*AR7</f>
        <v>0</v>
      </c>
      <c r="AR51" s="10">
        <f t="shared" si="36"/>
        <v>0</v>
      </c>
      <c r="AS51" s="7">
        <f>5*AT7</f>
        <v>0</v>
      </c>
      <c r="AT51" s="6">
        <f t="shared" si="38"/>
        <v>0</v>
      </c>
      <c r="AU51" s="9">
        <f>5*AV7</f>
        <v>0</v>
      </c>
      <c r="AV51" s="10">
        <f t="shared" si="40"/>
        <v>0</v>
      </c>
      <c r="AW51" s="7">
        <f>4*AX7</f>
        <v>0</v>
      </c>
      <c r="AX51" s="6">
        <f t="shared" si="42"/>
        <v>0</v>
      </c>
      <c r="AY51" s="9"/>
      <c r="AZ51" s="10">
        <f t="shared" si="44"/>
        <v>0</v>
      </c>
      <c r="BA51" s="7"/>
      <c r="BB51" s="6">
        <f t="shared" si="46"/>
        <v>0</v>
      </c>
      <c r="BC51" s="9"/>
      <c r="BD51" s="10">
        <f t="shared" si="48"/>
        <v>0</v>
      </c>
      <c r="BE51" s="7"/>
      <c r="BF51" s="6">
        <f t="shared" si="53"/>
        <v>0</v>
      </c>
      <c r="BG51" s="24" t="s">
        <v>24</v>
      </c>
      <c r="BH51" s="44">
        <f t="shared" si="54"/>
        <v>0</v>
      </c>
      <c r="BI51" s="37">
        <f t="shared" si="55"/>
        <v>0</v>
      </c>
    </row>
    <row r="52" spans="1:61" ht="33.6" x14ac:dyDescent="0.4">
      <c r="A52" s="37">
        <v>3.3000000000000002E-2</v>
      </c>
      <c r="B52" s="24" t="s">
        <v>25</v>
      </c>
      <c r="C52" s="36"/>
      <c r="D52" s="10">
        <f t="shared" si="51"/>
        <v>0</v>
      </c>
      <c r="E52" s="38"/>
      <c r="F52" s="6">
        <f t="shared" si="52"/>
        <v>0</v>
      </c>
      <c r="G52" s="41">
        <f>4*H7</f>
        <v>0</v>
      </c>
      <c r="H52" s="10">
        <f t="shared" si="1"/>
        <v>0</v>
      </c>
      <c r="I52" s="7"/>
      <c r="J52" s="6">
        <f t="shared" si="3"/>
        <v>0</v>
      </c>
      <c r="K52" s="41"/>
      <c r="L52" s="10">
        <f t="shared" si="5"/>
        <v>0</v>
      </c>
      <c r="M52" s="38">
        <f>4*N7</f>
        <v>0</v>
      </c>
      <c r="N52" s="6">
        <f t="shared" si="7"/>
        <v>0</v>
      </c>
      <c r="O52" s="41">
        <f>4*P7</f>
        <v>0</v>
      </c>
      <c r="P52" s="10">
        <f t="shared" si="9"/>
        <v>0</v>
      </c>
      <c r="Q52" s="38"/>
      <c r="R52" s="6">
        <f t="shared" si="10"/>
        <v>0</v>
      </c>
      <c r="S52" s="41">
        <f>3*T7</f>
        <v>0</v>
      </c>
      <c r="T52" s="10">
        <f t="shared" si="12"/>
        <v>0</v>
      </c>
      <c r="U52" s="38"/>
      <c r="V52" s="6">
        <f t="shared" si="14"/>
        <v>0</v>
      </c>
      <c r="W52" s="41"/>
      <c r="X52" s="10">
        <f t="shared" si="16"/>
        <v>0</v>
      </c>
      <c r="Y52" s="7"/>
      <c r="Z52" s="6">
        <f t="shared" si="18"/>
        <v>0</v>
      </c>
      <c r="AA52" s="9"/>
      <c r="AB52" s="10">
        <f t="shared" si="20"/>
        <v>0</v>
      </c>
      <c r="AC52" s="38"/>
      <c r="AD52" s="6">
        <f t="shared" si="22"/>
        <v>0</v>
      </c>
      <c r="AE52" s="41">
        <f>2*AF7</f>
        <v>0</v>
      </c>
      <c r="AF52" s="10">
        <f t="shared" si="24"/>
        <v>0</v>
      </c>
      <c r="AG52" s="38">
        <f>2*AH7</f>
        <v>0</v>
      </c>
      <c r="AH52" s="6">
        <f t="shared" si="26"/>
        <v>0</v>
      </c>
      <c r="AI52" s="41"/>
      <c r="AJ52" s="10">
        <f t="shared" si="28"/>
        <v>0</v>
      </c>
      <c r="AK52" s="38"/>
      <c r="AL52" s="6">
        <f t="shared" si="30"/>
        <v>0</v>
      </c>
      <c r="AM52" s="41">
        <f>12*AN7</f>
        <v>0</v>
      </c>
      <c r="AN52" s="10">
        <f t="shared" si="32"/>
        <v>0</v>
      </c>
      <c r="AO52" s="7">
        <f>4*AP7</f>
        <v>0</v>
      </c>
      <c r="AP52" s="6">
        <f t="shared" si="34"/>
        <v>0</v>
      </c>
      <c r="AQ52" s="109">
        <f>4*AR7</f>
        <v>0</v>
      </c>
      <c r="AR52" s="10">
        <f t="shared" si="36"/>
        <v>0</v>
      </c>
      <c r="AS52" s="7"/>
      <c r="AT52" s="6">
        <f t="shared" si="38"/>
        <v>0</v>
      </c>
      <c r="AU52" s="109"/>
      <c r="AV52" s="10">
        <f t="shared" si="40"/>
        <v>0</v>
      </c>
      <c r="AW52" s="7">
        <f>8*AX7</f>
        <v>0</v>
      </c>
      <c r="AX52" s="6">
        <f t="shared" si="42"/>
        <v>0</v>
      </c>
      <c r="AY52" s="109"/>
      <c r="AZ52" s="10">
        <f t="shared" si="44"/>
        <v>0</v>
      </c>
      <c r="BA52" s="7">
        <f>2*BB7</f>
        <v>0</v>
      </c>
      <c r="BB52" s="6">
        <f t="shared" si="46"/>
        <v>0</v>
      </c>
      <c r="BC52" s="109">
        <f>2*BD7</f>
        <v>0</v>
      </c>
      <c r="BD52" s="10">
        <f t="shared" si="48"/>
        <v>0</v>
      </c>
      <c r="BE52" s="7">
        <f>3*BF7</f>
        <v>0</v>
      </c>
      <c r="BF52" s="6">
        <f t="shared" si="53"/>
        <v>0</v>
      </c>
      <c r="BG52" s="24" t="s">
        <v>25</v>
      </c>
      <c r="BH52" s="44">
        <f t="shared" si="54"/>
        <v>0</v>
      </c>
      <c r="BI52" s="37">
        <f t="shared" si="55"/>
        <v>0</v>
      </c>
    </row>
    <row r="53" spans="1:61" ht="33.6" x14ac:dyDescent="0.4">
      <c r="A53" s="37">
        <v>7.0000000000000007E-2</v>
      </c>
      <c r="B53" s="24" t="s">
        <v>26</v>
      </c>
      <c r="C53" s="36"/>
      <c r="D53" s="10">
        <f t="shared" si="51"/>
        <v>0</v>
      </c>
      <c r="E53" s="38"/>
      <c r="F53" s="6">
        <f t="shared" si="52"/>
        <v>0</v>
      </c>
      <c r="G53" s="41"/>
      <c r="H53" s="10">
        <f t="shared" si="1"/>
        <v>0</v>
      </c>
      <c r="I53" s="7"/>
      <c r="J53" s="6">
        <f t="shared" si="3"/>
        <v>0</v>
      </c>
      <c r="K53" s="41"/>
      <c r="L53" s="10">
        <f t="shared" si="5"/>
        <v>0</v>
      </c>
      <c r="M53" s="38"/>
      <c r="N53" s="6">
        <f t="shared" si="7"/>
        <v>0</v>
      </c>
      <c r="O53" s="41"/>
      <c r="P53" s="10">
        <f t="shared" si="9"/>
        <v>0</v>
      </c>
      <c r="Q53" s="38"/>
      <c r="R53" s="6">
        <f t="shared" si="10"/>
        <v>0</v>
      </c>
      <c r="S53" s="41"/>
      <c r="T53" s="10">
        <f t="shared" si="12"/>
        <v>0</v>
      </c>
      <c r="U53" s="38"/>
      <c r="V53" s="6">
        <f t="shared" si="14"/>
        <v>0</v>
      </c>
      <c r="W53" s="41"/>
      <c r="X53" s="10">
        <f t="shared" si="16"/>
        <v>0</v>
      </c>
      <c r="Y53" s="7"/>
      <c r="Z53" s="6">
        <f t="shared" si="18"/>
        <v>0</v>
      </c>
      <c r="AA53" s="9"/>
      <c r="AB53" s="10">
        <f t="shared" si="20"/>
        <v>0</v>
      </c>
      <c r="AC53" s="38"/>
      <c r="AD53" s="6">
        <f t="shared" si="22"/>
        <v>0</v>
      </c>
      <c r="AE53" s="41"/>
      <c r="AF53" s="10">
        <f t="shared" si="24"/>
        <v>0</v>
      </c>
      <c r="AG53" s="38"/>
      <c r="AH53" s="6">
        <f t="shared" si="26"/>
        <v>0</v>
      </c>
      <c r="AI53" s="41"/>
      <c r="AJ53" s="10">
        <f t="shared" si="28"/>
        <v>0</v>
      </c>
      <c r="AK53" s="38"/>
      <c r="AL53" s="6">
        <f t="shared" si="30"/>
        <v>0</v>
      </c>
      <c r="AM53" s="41"/>
      <c r="AN53" s="10">
        <f t="shared" si="32"/>
        <v>0</v>
      </c>
      <c r="AO53" s="7"/>
      <c r="AP53" s="6">
        <f t="shared" si="34"/>
        <v>0</v>
      </c>
      <c r="AQ53" s="9"/>
      <c r="AR53" s="10">
        <f t="shared" si="36"/>
        <v>0</v>
      </c>
      <c r="AS53" s="7"/>
      <c r="AT53" s="6">
        <f t="shared" si="38"/>
        <v>0</v>
      </c>
      <c r="AU53" s="9"/>
      <c r="AV53" s="10">
        <f t="shared" si="40"/>
        <v>0</v>
      </c>
      <c r="AW53" s="7"/>
      <c r="AX53" s="6">
        <f t="shared" si="42"/>
        <v>0</v>
      </c>
      <c r="AY53" s="9"/>
      <c r="AZ53" s="10">
        <f t="shared" si="44"/>
        <v>0</v>
      </c>
      <c r="BA53" s="7"/>
      <c r="BB53" s="6">
        <f t="shared" si="46"/>
        <v>0</v>
      </c>
      <c r="BC53" s="9"/>
      <c r="BD53" s="10">
        <f t="shared" si="48"/>
        <v>0</v>
      </c>
      <c r="BE53" s="7"/>
      <c r="BF53" s="6">
        <f t="shared" si="53"/>
        <v>0</v>
      </c>
      <c r="BG53" s="24" t="s">
        <v>26</v>
      </c>
      <c r="BH53" s="44">
        <f t="shared" si="54"/>
        <v>0</v>
      </c>
      <c r="BI53" s="37">
        <f t="shared" si="55"/>
        <v>0</v>
      </c>
    </row>
    <row r="54" spans="1:61" ht="33.6" x14ac:dyDescent="0.4">
      <c r="A54" s="37">
        <v>0.12</v>
      </c>
      <c r="B54" s="24" t="s">
        <v>27</v>
      </c>
      <c r="C54" s="36"/>
      <c r="D54" s="10">
        <f t="shared" si="51"/>
        <v>0</v>
      </c>
      <c r="E54" s="38"/>
      <c r="F54" s="6">
        <f t="shared" si="52"/>
        <v>0</v>
      </c>
      <c r="G54" s="41"/>
      <c r="H54" s="10">
        <f t="shared" si="1"/>
        <v>0</v>
      </c>
      <c r="I54" s="7"/>
      <c r="J54" s="6">
        <f t="shared" si="3"/>
        <v>0</v>
      </c>
      <c r="K54" s="41"/>
      <c r="L54" s="10">
        <f t="shared" si="5"/>
        <v>0</v>
      </c>
      <c r="M54" s="38"/>
      <c r="N54" s="6">
        <f t="shared" si="7"/>
        <v>0</v>
      </c>
      <c r="O54" s="41"/>
      <c r="P54" s="10">
        <f t="shared" si="9"/>
        <v>0</v>
      </c>
      <c r="Q54" s="38"/>
      <c r="R54" s="6">
        <f t="shared" si="10"/>
        <v>0</v>
      </c>
      <c r="S54" s="41"/>
      <c r="T54" s="10">
        <f t="shared" si="12"/>
        <v>0</v>
      </c>
      <c r="U54" s="38"/>
      <c r="V54" s="6">
        <f t="shared" si="14"/>
        <v>0</v>
      </c>
      <c r="W54" s="41"/>
      <c r="X54" s="10">
        <f t="shared" si="16"/>
        <v>0</v>
      </c>
      <c r="Y54" s="7"/>
      <c r="Z54" s="6">
        <f t="shared" si="18"/>
        <v>0</v>
      </c>
      <c r="AA54" s="9"/>
      <c r="AB54" s="10">
        <f t="shared" si="20"/>
        <v>0</v>
      </c>
      <c r="AC54" s="38"/>
      <c r="AD54" s="6">
        <f t="shared" si="22"/>
        <v>0</v>
      </c>
      <c r="AE54" s="41"/>
      <c r="AF54" s="10">
        <f t="shared" si="24"/>
        <v>0</v>
      </c>
      <c r="AG54" s="38"/>
      <c r="AH54" s="6">
        <f t="shared" si="26"/>
        <v>0</v>
      </c>
      <c r="AI54" s="41"/>
      <c r="AJ54" s="10">
        <f t="shared" si="28"/>
        <v>0</v>
      </c>
      <c r="AK54" s="38"/>
      <c r="AL54" s="6">
        <f t="shared" si="30"/>
        <v>0</v>
      </c>
      <c r="AM54" s="41"/>
      <c r="AN54" s="10">
        <f t="shared" si="32"/>
        <v>0</v>
      </c>
      <c r="AO54" s="7"/>
      <c r="AP54" s="6">
        <f t="shared" si="34"/>
        <v>0</v>
      </c>
      <c r="AQ54" s="9"/>
      <c r="AR54" s="10">
        <f t="shared" si="36"/>
        <v>0</v>
      </c>
      <c r="AS54" s="7"/>
      <c r="AT54" s="6">
        <f t="shared" si="38"/>
        <v>0</v>
      </c>
      <c r="AU54" s="9"/>
      <c r="AV54" s="10">
        <f t="shared" si="40"/>
        <v>0</v>
      </c>
      <c r="AW54" s="7"/>
      <c r="AX54" s="6">
        <f t="shared" si="42"/>
        <v>0</v>
      </c>
      <c r="AY54" s="9"/>
      <c r="AZ54" s="10">
        <f t="shared" si="44"/>
        <v>0</v>
      </c>
      <c r="BA54" s="7"/>
      <c r="BB54" s="6">
        <f t="shared" si="46"/>
        <v>0</v>
      </c>
      <c r="BC54" s="9"/>
      <c r="BD54" s="10">
        <f t="shared" si="48"/>
        <v>0</v>
      </c>
      <c r="BE54" s="7"/>
      <c r="BF54" s="6">
        <f t="shared" si="53"/>
        <v>0</v>
      </c>
      <c r="BG54" s="24" t="s">
        <v>27</v>
      </c>
      <c r="BH54" s="44">
        <f t="shared" si="54"/>
        <v>0</v>
      </c>
      <c r="BI54" s="37">
        <f t="shared" si="55"/>
        <v>0</v>
      </c>
    </row>
    <row r="55" spans="1:61" ht="33.6" x14ac:dyDescent="0.4">
      <c r="A55" s="37">
        <v>1E-3</v>
      </c>
      <c r="B55" s="24" t="s">
        <v>169</v>
      </c>
      <c r="C55" s="36"/>
      <c r="D55" s="10">
        <f t="shared" si="51"/>
        <v>0</v>
      </c>
      <c r="E55" s="38"/>
      <c r="F55" s="6">
        <f t="shared" si="52"/>
        <v>0</v>
      </c>
      <c r="G55" s="41"/>
      <c r="H55" s="10">
        <f t="shared" si="1"/>
        <v>0</v>
      </c>
      <c r="I55" s="7"/>
      <c r="J55" s="6">
        <f t="shared" si="3"/>
        <v>0</v>
      </c>
      <c r="K55" s="41"/>
      <c r="L55" s="10">
        <f t="shared" si="5"/>
        <v>0</v>
      </c>
      <c r="M55" s="38"/>
      <c r="N55" s="6">
        <f t="shared" si="7"/>
        <v>0</v>
      </c>
      <c r="O55" s="41"/>
      <c r="P55" s="10">
        <f t="shared" si="9"/>
        <v>0</v>
      </c>
      <c r="Q55" s="38"/>
      <c r="R55" s="6">
        <f t="shared" si="10"/>
        <v>0</v>
      </c>
      <c r="S55" s="41"/>
      <c r="T55" s="10">
        <f t="shared" si="12"/>
        <v>0</v>
      </c>
      <c r="U55" s="38"/>
      <c r="V55" s="6">
        <f t="shared" si="14"/>
        <v>0</v>
      </c>
      <c r="W55" s="41"/>
      <c r="X55" s="10">
        <f t="shared" si="16"/>
        <v>0</v>
      </c>
      <c r="Y55" s="7"/>
      <c r="Z55" s="6">
        <f t="shared" si="18"/>
        <v>0</v>
      </c>
      <c r="AA55" s="9"/>
      <c r="AB55" s="10">
        <f t="shared" si="20"/>
        <v>0</v>
      </c>
      <c r="AC55" s="38"/>
      <c r="AD55" s="6">
        <f t="shared" si="22"/>
        <v>0</v>
      </c>
      <c r="AE55" s="41"/>
      <c r="AF55" s="10">
        <f t="shared" si="24"/>
        <v>0</v>
      </c>
      <c r="AG55" s="38"/>
      <c r="AH55" s="6">
        <f t="shared" si="26"/>
        <v>0</v>
      </c>
      <c r="AI55" s="41"/>
      <c r="AJ55" s="10">
        <f t="shared" si="28"/>
        <v>0</v>
      </c>
      <c r="AK55" s="38"/>
      <c r="AL55" s="6">
        <f t="shared" si="30"/>
        <v>0</v>
      </c>
      <c r="AM55" s="41"/>
      <c r="AN55" s="10">
        <f t="shared" si="32"/>
        <v>0</v>
      </c>
      <c r="AO55" s="7"/>
      <c r="AP55" s="6">
        <f t="shared" si="34"/>
        <v>0</v>
      </c>
      <c r="AQ55" s="9"/>
      <c r="AR55" s="10">
        <f t="shared" si="36"/>
        <v>0</v>
      </c>
      <c r="AS55" s="7"/>
      <c r="AT55" s="6">
        <f t="shared" si="38"/>
        <v>0</v>
      </c>
      <c r="AU55" s="9"/>
      <c r="AV55" s="10">
        <f t="shared" si="40"/>
        <v>0</v>
      </c>
      <c r="AW55" s="7"/>
      <c r="AX55" s="6">
        <f t="shared" si="42"/>
        <v>0</v>
      </c>
      <c r="AY55" s="9"/>
      <c r="AZ55" s="10">
        <f t="shared" si="44"/>
        <v>0</v>
      </c>
      <c r="BA55" s="7"/>
      <c r="BB55" s="6">
        <f t="shared" si="46"/>
        <v>0</v>
      </c>
      <c r="BC55" s="9"/>
      <c r="BD55" s="10">
        <f t="shared" si="48"/>
        <v>0</v>
      </c>
      <c r="BE55" s="7"/>
      <c r="BF55" s="6">
        <f t="shared" si="53"/>
        <v>0</v>
      </c>
      <c r="BG55" s="24" t="s">
        <v>169</v>
      </c>
      <c r="BH55" s="44">
        <f t="shared" si="54"/>
        <v>0</v>
      </c>
      <c r="BI55" s="37">
        <f t="shared" si="55"/>
        <v>0</v>
      </c>
    </row>
    <row r="56" spans="1:61" ht="33.6" x14ac:dyDescent="0.4">
      <c r="A56" s="37">
        <v>2.1999999999999999E-2</v>
      </c>
      <c r="B56" s="24" t="s">
        <v>28</v>
      </c>
      <c r="C56" s="36"/>
      <c r="D56" s="10">
        <f t="shared" si="51"/>
        <v>0</v>
      </c>
      <c r="E56" s="38"/>
      <c r="F56" s="6">
        <f t="shared" si="52"/>
        <v>0</v>
      </c>
      <c r="G56" s="41"/>
      <c r="H56" s="10">
        <f t="shared" si="1"/>
        <v>0</v>
      </c>
      <c r="I56" s="7"/>
      <c r="J56" s="6">
        <f t="shared" si="3"/>
        <v>0</v>
      </c>
      <c r="K56" s="41">
        <f>2*L7</f>
        <v>0</v>
      </c>
      <c r="L56" s="10">
        <f t="shared" si="5"/>
        <v>0</v>
      </c>
      <c r="M56" s="38"/>
      <c r="N56" s="6">
        <f t="shared" si="7"/>
        <v>0</v>
      </c>
      <c r="O56" s="41"/>
      <c r="P56" s="10">
        <f t="shared" si="9"/>
        <v>0</v>
      </c>
      <c r="Q56" s="38"/>
      <c r="R56" s="6">
        <f t="shared" si="10"/>
        <v>0</v>
      </c>
      <c r="S56" s="41"/>
      <c r="T56" s="10">
        <f t="shared" si="12"/>
        <v>0</v>
      </c>
      <c r="U56" s="38">
        <f>2*V7</f>
        <v>0</v>
      </c>
      <c r="V56" s="6">
        <f t="shared" si="14"/>
        <v>0</v>
      </c>
      <c r="W56" s="41"/>
      <c r="X56" s="10">
        <f t="shared" si="16"/>
        <v>0</v>
      </c>
      <c r="Y56" s="7"/>
      <c r="Z56" s="6">
        <f t="shared" si="18"/>
        <v>0</v>
      </c>
      <c r="AA56" s="9"/>
      <c r="AB56" s="10">
        <f t="shared" si="20"/>
        <v>0</v>
      </c>
      <c r="AC56" s="38"/>
      <c r="AD56" s="6">
        <f t="shared" si="22"/>
        <v>0</v>
      </c>
      <c r="AE56" s="41"/>
      <c r="AF56" s="10">
        <f t="shared" si="24"/>
        <v>0</v>
      </c>
      <c r="AG56" s="38"/>
      <c r="AH56" s="6">
        <f t="shared" si="26"/>
        <v>0</v>
      </c>
      <c r="AI56" s="41"/>
      <c r="AJ56" s="10">
        <f t="shared" si="28"/>
        <v>0</v>
      </c>
      <c r="AK56" s="38"/>
      <c r="AL56" s="6">
        <f t="shared" si="30"/>
        <v>0</v>
      </c>
      <c r="AM56" s="41"/>
      <c r="AN56" s="10">
        <f t="shared" si="32"/>
        <v>0</v>
      </c>
      <c r="AO56" s="7"/>
      <c r="AP56" s="6">
        <f t="shared" si="34"/>
        <v>0</v>
      </c>
      <c r="AQ56" s="9"/>
      <c r="AR56" s="10">
        <f t="shared" si="36"/>
        <v>0</v>
      </c>
      <c r="AS56" s="7">
        <f>5*AT7</f>
        <v>0</v>
      </c>
      <c r="AT56" s="6">
        <f t="shared" si="38"/>
        <v>0</v>
      </c>
      <c r="AU56" s="9">
        <f>5*AV7</f>
        <v>0</v>
      </c>
      <c r="AV56" s="10">
        <f t="shared" si="40"/>
        <v>0</v>
      </c>
      <c r="AW56" s="7"/>
      <c r="AX56" s="6">
        <f t="shared" si="42"/>
        <v>0</v>
      </c>
      <c r="AY56" s="9"/>
      <c r="AZ56" s="10">
        <f t="shared" si="44"/>
        <v>0</v>
      </c>
      <c r="BA56" s="7"/>
      <c r="BB56" s="6">
        <f t="shared" si="46"/>
        <v>0</v>
      </c>
      <c r="BC56" s="9"/>
      <c r="BD56" s="10">
        <f t="shared" si="48"/>
        <v>0</v>
      </c>
      <c r="BE56" s="7"/>
      <c r="BF56" s="6">
        <f t="shared" si="53"/>
        <v>0</v>
      </c>
      <c r="BG56" s="24" t="s">
        <v>28</v>
      </c>
      <c r="BH56" s="44">
        <f t="shared" si="54"/>
        <v>0</v>
      </c>
      <c r="BI56" s="37">
        <f t="shared" si="55"/>
        <v>0</v>
      </c>
    </row>
    <row r="57" spans="1:61" ht="33.6" x14ac:dyDescent="0.4">
      <c r="A57" s="37">
        <v>6.0000000000000001E-3</v>
      </c>
      <c r="B57" s="24" t="s">
        <v>29</v>
      </c>
      <c r="C57" s="36"/>
      <c r="D57" s="10">
        <f t="shared" si="51"/>
        <v>0</v>
      </c>
      <c r="E57" s="38"/>
      <c r="F57" s="6">
        <f t="shared" si="52"/>
        <v>0</v>
      </c>
      <c r="G57" s="41"/>
      <c r="H57" s="10">
        <f t="shared" si="1"/>
        <v>0</v>
      </c>
      <c r="I57" s="7">
        <f>2*J7</f>
        <v>0</v>
      </c>
      <c r="J57" s="6">
        <f t="shared" si="3"/>
        <v>0</v>
      </c>
      <c r="K57" s="41"/>
      <c r="L57" s="10">
        <f t="shared" si="5"/>
        <v>0</v>
      </c>
      <c r="M57" s="38"/>
      <c r="N57" s="6">
        <f t="shared" si="7"/>
        <v>0</v>
      </c>
      <c r="O57" s="41"/>
      <c r="P57" s="10">
        <f t="shared" si="9"/>
        <v>0</v>
      </c>
      <c r="Q57" s="38"/>
      <c r="R57" s="6">
        <f t="shared" si="10"/>
        <v>0</v>
      </c>
      <c r="S57" s="41"/>
      <c r="T57" s="10">
        <f t="shared" si="12"/>
        <v>0</v>
      </c>
      <c r="U57" s="38"/>
      <c r="V57" s="6">
        <f t="shared" si="14"/>
        <v>0</v>
      </c>
      <c r="W57" s="41"/>
      <c r="X57" s="10">
        <f t="shared" si="16"/>
        <v>0</v>
      </c>
      <c r="Y57" s="7"/>
      <c r="Z57" s="6">
        <f t="shared" si="18"/>
        <v>0</v>
      </c>
      <c r="AA57" s="9"/>
      <c r="AB57" s="10">
        <f t="shared" si="20"/>
        <v>0</v>
      </c>
      <c r="AC57" s="38"/>
      <c r="AD57" s="6">
        <f t="shared" si="22"/>
        <v>0</v>
      </c>
      <c r="AE57" s="41">
        <f>2*AF7</f>
        <v>0</v>
      </c>
      <c r="AF57" s="10">
        <f t="shared" si="24"/>
        <v>0</v>
      </c>
      <c r="AG57" s="38">
        <f>2*AH7</f>
        <v>0</v>
      </c>
      <c r="AH57" s="6">
        <f t="shared" si="26"/>
        <v>0</v>
      </c>
      <c r="AI57" s="41">
        <f>8*AJ7</f>
        <v>0</v>
      </c>
      <c r="AJ57" s="10">
        <f t="shared" si="28"/>
        <v>0</v>
      </c>
      <c r="AK57" s="38">
        <f>8*AL7</f>
        <v>0</v>
      </c>
      <c r="AL57" s="6">
        <f t="shared" si="30"/>
        <v>0</v>
      </c>
      <c r="AM57" s="41">
        <f>4*AN7</f>
        <v>0</v>
      </c>
      <c r="AN57" s="10">
        <f t="shared" si="32"/>
        <v>0</v>
      </c>
      <c r="AO57" s="7">
        <f>2*AP7</f>
        <v>0</v>
      </c>
      <c r="AP57" s="6">
        <f t="shared" si="34"/>
        <v>0</v>
      </c>
      <c r="AQ57" s="9">
        <f>2*AR7</f>
        <v>0</v>
      </c>
      <c r="AR57" s="10">
        <f t="shared" si="36"/>
        <v>0</v>
      </c>
      <c r="AS57" s="7"/>
      <c r="AT57" s="6">
        <f t="shared" si="38"/>
        <v>0</v>
      </c>
      <c r="AU57" s="9"/>
      <c r="AV57" s="10">
        <f t="shared" si="40"/>
        <v>0</v>
      </c>
      <c r="AW57" s="7">
        <f>4*AX7</f>
        <v>0</v>
      </c>
      <c r="AX57" s="6">
        <f t="shared" si="42"/>
        <v>0</v>
      </c>
      <c r="AY57" s="9"/>
      <c r="AZ57" s="10">
        <f t="shared" si="44"/>
        <v>0</v>
      </c>
      <c r="BA57" s="7"/>
      <c r="BB57" s="6">
        <f t="shared" si="46"/>
        <v>0</v>
      </c>
      <c r="BC57" s="9"/>
      <c r="BD57" s="10">
        <f t="shared" si="48"/>
        <v>0</v>
      </c>
      <c r="BE57" s="7"/>
      <c r="BF57" s="6">
        <f t="shared" si="53"/>
        <v>0</v>
      </c>
      <c r="BG57" s="24" t="s">
        <v>29</v>
      </c>
      <c r="BH57" s="44">
        <f t="shared" si="54"/>
        <v>0</v>
      </c>
      <c r="BI57" s="37">
        <f t="shared" si="55"/>
        <v>0</v>
      </c>
    </row>
    <row r="58" spans="1:61" s="106" customFormat="1" ht="33.6" x14ac:dyDescent="0.3">
      <c r="A58" s="37">
        <v>0.04</v>
      </c>
      <c r="B58" s="105" t="s">
        <v>30</v>
      </c>
      <c r="C58" s="9"/>
      <c r="D58" s="10">
        <f t="shared" si="51"/>
        <v>0</v>
      </c>
      <c r="E58" s="38"/>
      <c r="F58" s="6">
        <f t="shared" si="52"/>
        <v>0</v>
      </c>
      <c r="G58" s="9">
        <f>4*H7</f>
        <v>0</v>
      </c>
      <c r="H58" s="10">
        <f t="shared" si="1"/>
        <v>0</v>
      </c>
      <c r="I58" s="7"/>
      <c r="J58" s="6">
        <f t="shared" si="3"/>
        <v>0</v>
      </c>
      <c r="K58" s="9"/>
      <c r="L58" s="10">
        <f t="shared" si="5"/>
        <v>0</v>
      </c>
      <c r="M58" s="7">
        <f>4*N7</f>
        <v>0</v>
      </c>
      <c r="N58" s="6">
        <f t="shared" si="7"/>
        <v>0</v>
      </c>
      <c r="O58" s="9">
        <f>4*P7</f>
        <v>0</v>
      </c>
      <c r="P58" s="10">
        <f t="shared" si="9"/>
        <v>0</v>
      </c>
      <c r="Q58" s="7"/>
      <c r="R58" s="6">
        <f t="shared" si="10"/>
        <v>0</v>
      </c>
      <c r="S58" s="9">
        <f>3*T7</f>
        <v>0</v>
      </c>
      <c r="T58" s="10">
        <f t="shared" si="12"/>
        <v>0</v>
      </c>
      <c r="U58" s="7"/>
      <c r="V58" s="6">
        <f t="shared" si="14"/>
        <v>0</v>
      </c>
      <c r="W58" s="9"/>
      <c r="X58" s="10">
        <f t="shared" si="16"/>
        <v>0</v>
      </c>
      <c r="Y58" s="7"/>
      <c r="Z58" s="6">
        <f t="shared" si="18"/>
        <v>0</v>
      </c>
      <c r="AA58" s="9"/>
      <c r="AB58" s="10">
        <f t="shared" si="20"/>
        <v>0</v>
      </c>
      <c r="AC58" s="7"/>
      <c r="AD58" s="6">
        <f t="shared" si="22"/>
        <v>0</v>
      </c>
      <c r="AE58" s="9"/>
      <c r="AF58" s="10">
        <f t="shared" si="24"/>
        <v>0</v>
      </c>
      <c r="AG58" s="7"/>
      <c r="AH58" s="6">
        <f t="shared" si="26"/>
        <v>0</v>
      </c>
      <c r="AI58" s="9"/>
      <c r="AJ58" s="10">
        <f t="shared" si="28"/>
        <v>0</v>
      </c>
      <c r="AK58" s="7"/>
      <c r="AL58" s="6">
        <f t="shared" si="30"/>
        <v>0</v>
      </c>
      <c r="AM58" s="9">
        <f>12*AN7</f>
        <v>0</v>
      </c>
      <c r="AN58" s="10">
        <f t="shared" si="32"/>
        <v>0</v>
      </c>
      <c r="AO58" s="7">
        <f>4*AP7</f>
        <v>0</v>
      </c>
      <c r="AP58" s="6">
        <f t="shared" si="34"/>
        <v>0</v>
      </c>
      <c r="AQ58" s="109">
        <f>4*AO58</f>
        <v>0</v>
      </c>
      <c r="AR58" s="10">
        <f t="shared" si="36"/>
        <v>0</v>
      </c>
      <c r="AS58" s="7"/>
      <c r="AT58" s="6">
        <f t="shared" si="38"/>
        <v>0</v>
      </c>
      <c r="AU58" s="109"/>
      <c r="AV58" s="10">
        <f t="shared" si="40"/>
        <v>0</v>
      </c>
      <c r="AW58" s="7"/>
      <c r="AX58" s="6">
        <f t="shared" si="42"/>
        <v>0</v>
      </c>
      <c r="AY58" s="109"/>
      <c r="AZ58" s="10">
        <f t="shared" si="44"/>
        <v>0</v>
      </c>
      <c r="BA58" s="7">
        <f>2*BB7</f>
        <v>0</v>
      </c>
      <c r="BB58" s="6">
        <f t="shared" si="46"/>
        <v>0</v>
      </c>
      <c r="BC58" s="109">
        <f>2*BD7</f>
        <v>0</v>
      </c>
      <c r="BD58" s="10">
        <f t="shared" si="48"/>
        <v>0</v>
      </c>
      <c r="BE58" s="7">
        <f>2*BF7</f>
        <v>0</v>
      </c>
      <c r="BF58" s="6">
        <f t="shared" si="53"/>
        <v>0</v>
      </c>
      <c r="BG58" s="105" t="s">
        <v>30</v>
      </c>
      <c r="BH58" s="44">
        <f t="shared" si="54"/>
        <v>0</v>
      </c>
      <c r="BI58" s="37">
        <f t="shared" si="55"/>
        <v>0</v>
      </c>
    </row>
    <row r="59" spans="1:61" ht="33.6" x14ac:dyDescent="0.3">
      <c r="A59" s="37">
        <v>6.0000000000000001E-3</v>
      </c>
      <c r="B59" s="24" t="s">
        <v>31</v>
      </c>
      <c r="C59" s="9"/>
      <c r="D59" s="10">
        <f t="shared" si="51"/>
        <v>0</v>
      </c>
      <c r="E59" s="38"/>
      <c r="F59" s="6">
        <f t="shared" si="52"/>
        <v>0</v>
      </c>
      <c r="G59" s="41"/>
      <c r="H59" s="10">
        <f t="shared" si="1"/>
        <v>0</v>
      </c>
      <c r="I59" s="7"/>
      <c r="J59" s="6">
        <f t="shared" si="3"/>
        <v>0</v>
      </c>
      <c r="K59" s="41"/>
      <c r="L59" s="10">
        <f t="shared" si="5"/>
        <v>0</v>
      </c>
      <c r="M59" s="38"/>
      <c r="N59" s="6">
        <f t="shared" si="7"/>
        <v>0</v>
      </c>
      <c r="O59" s="41"/>
      <c r="P59" s="10">
        <f t="shared" si="9"/>
        <v>0</v>
      </c>
      <c r="Q59" s="38"/>
      <c r="R59" s="6">
        <f t="shared" si="10"/>
        <v>0</v>
      </c>
      <c r="S59" s="41"/>
      <c r="T59" s="10">
        <f t="shared" si="12"/>
        <v>0</v>
      </c>
      <c r="U59" s="38"/>
      <c r="V59" s="6">
        <f t="shared" si="14"/>
        <v>0</v>
      </c>
      <c r="W59" s="41"/>
      <c r="X59" s="10">
        <f t="shared" si="16"/>
        <v>0</v>
      </c>
      <c r="Y59" s="7"/>
      <c r="Z59" s="6">
        <f t="shared" si="18"/>
        <v>0</v>
      </c>
      <c r="AA59" s="9"/>
      <c r="AB59" s="10">
        <f t="shared" si="20"/>
        <v>0</v>
      </c>
      <c r="AC59" s="38"/>
      <c r="AD59" s="6">
        <f t="shared" si="22"/>
        <v>0</v>
      </c>
      <c r="AE59" s="41">
        <f>2*AF7</f>
        <v>0</v>
      </c>
      <c r="AF59" s="10">
        <f t="shared" si="24"/>
        <v>0</v>
      </c>
      <c r="AG59" s="38">
        <f>2*AH7</f>
        <v>0</v>
      </c>
      <c r="AH59" s="6">
        <f t="shared" si="26"/>
        <v>0</v>
      </c>
      <c r="AI59" s="41"/>
      <c r="AJ59" s="10">
        <f t="shared" si="28"/>
        <v>0</v>
      </c>
      <c r="AK59" s="38"/>
      <c r="AL59" s="6">
        <f t="shared" si="30"/>
        <v>0</v>
      </c>
      <c r="AM59" s="41">
        <f>4*AN7</f>
        <v>0</v>
      </c>
      <c r="AN59" s="10">
        <f t="shared" si="32"/>
        <v>0</v>
      </c>
      <c r="AO59" s="7">
        <f>4*AP7</f>
        <v>0</v>
      </c>
      <c r="AP59" s="6">
        <f t="shared" si="34"/>
        <v>0</v>
      </c>
      <c r="AQ59" s="9">
        <f>4*AO59</f>
        <v>0</v>
      </c>
      <c r="AR59" s="10">
        <f t="shared" si="36"/>
        <v>0</v>
      </c>
      <c r="AS59" s="7"/>
      <c r="AT59" s="6">
        <f t="shared" si="38"/>
        <v>0</v>
      </c>
      <c r="AU59" s="9"/>
      <c r="AV59" s="10">
        <f t="shared" si="40"/>
        <v>0</v>
      </c>
      <c r="AW59" s="7">
        <f>8*AX7</f>
        <v>0</v>
      </c>
      <c r="AX59" s="6">
        <f t="shared" si="42"/>
        <v>0</v>
      </c>
      <c r="AY59" s="9"/>
      <c r="AZ59" s="10">
        <f t="shared" si="44"/>
        <v>0</v>
      </c>
      <c r="BA59" s="7"/>
      <c r="BB59" s="6">
        <f t="shared" si="46"/>
        <v>0</v>
      </c>
      <c r="BC59" s="9"/>
      <c r="BD59" s="10">
        <f t="shared" si="48"/>
        <v>0</v>
      </c>
      <c r="BE59" s="7"/>
      <c r="BF59" s="6">
        <f t="shared" si="53"/>
        <v>0</v>
      </c>
      <c r="BG59" s="24" t="s">
        <v>31</v>
      </c>
      <c r="BH59" s="44">
        <f t="shared" si="54"/>
        <v>0</v>
      </c>
      <c r="BI59" s="37">
        <f t="shared" si="55"/>
        <v>0</v>
      </c>
    </row>
    <row r="60" spans="1:61" ht="33.6" x14ac:dyDescent="0.4">
      <c r="A60" s="37">
        <v>7.8E-2</v>
      </c>
      <c r="B60" s="24" t="s">
        <v>32</v>
      </c>
      <c r="C60" s="36"/>
      <c r="D60" s="10">
        <f t="shared" si="51"/>
        <v>0</v>
      </c>
      <c r="E60" s="38"/>
      <c r="F60" s="6">
        <f t="shared" si="52"/>
        <v>0</v>
      </c>
      <c r="G60" s="41"/>
      <c r="H60" s="10">
        <f t="shared" si="1"/>
        <v>0</v>
      </c>
      <c r="I60" s="7"/>
      <c r="J60" s="6">
        <f t="shared" si="3"/>
        <v>0</v>
      </c>
      <c r="K60" s="41"/>
      <c r="L60" s="10">
        <f t="shared" si="5"/>
        <v>0</v>
      </c>
      <c r="M60" s="38"/>
      <c r="N60" s="6">
        <f t="shared" si="7"/>
        <v>0</v>
      </c>
      <c r="O60" s="41"/>
      <c r="P60" s="10">
        <f t="shared" si="9"/>
        <v>0</v>
      </c>
      <c r="Q60" s="38"/>
      <c r="R60" s="6">
        <f t="shared" si="10"/>
        <v>0</v>
      </c>
      <c r="S60" s="41"/>
      <c r="T60" s="10">
        <f t="shared" si="12"/>
        <v>0</v>
      </c>
      <c r="U60" s="38"/>
      <c r="V60" s="6">
        <f t="shared" si="14"/>
        <v>0</v>
      </c>
      <c r="W60" s="41"/>
      <c r="X60" s="10">
        <f t="shared" si="16"/>
        <v>0</v>
      </c>
      <c r="Y60" s="7"/>
      <c r="Z60" s="6">
        <f t="shared" si="18"/>
        <v>0</v>
      </c>
      <c r="AA60" s="9"/>
      <c r="AB60" s="10">
        <f t="shared" si="20"/>
        <v>0</v>
      </c>
      <c r="AC60" s="38"/>
      <c r="AD60" s="6">
        <f t="shared" si="22"/>
        <v>0</v>
      </c>
      <c r="AE60" s="41"/>
      <c r="AF60" s="10">
        <f t="shared" si="24"/>
        <v>0</v>
      </c>
      <c r="AG60" s="38"/>
      <c r="AH60" s="6">
        <f t="shared" si="26"/>
        <v>0</v>
      </c>
      <c r="AI60" s="41"/>
      <c r="AJ60" s="10">
        <f t="shared" si="28"/>
        <v>0</v>
      </c>
      <c r="AK60" s="38"/>
      <c r="AL60" s="6">
        <f t="shared" si="30"/>
        <v>0</v>
      </c>
      <c r="AM60" s="41"/>
      <c r="AN60" s="10">
        <f t="shared" si="32"/>
        <v>0</v>
      </c>
      <c r="AO60" s="7"/>
      <c r="AP60" s="6">
        <f t="shared" si="34"/>
        <v>0</v>
      </c>
      <c r="AQ60" s="9"/>
      <c r="AR60" s="10">
        <f t="shared" si="36"/>
        <v>0</v>
      </c>
      <c r="AS60" s="7"/>
      <c r="AT60" s="6">
        <f t="shared" si="38"/>
        <v>0</v>
      </c>
      <c r="AU60" s="9"/>
      <c r="AV60" s="10">
        <f t="shared" si="40"/>
        <v>0</v>
      </c>
      <c r="AW60" s="7"/>
      <c r="AX60" s="6">
        <f t="shared" si="42"/>
        <v>0</v>
      </c>
      <c r="AY60" s="9"/>
      <c r="AZ60" s="10">
        <f t="shared" si="44"/>
        <v>0</v>
      </c>
      <c r="BA60" s="7"/>
      <c r="BB60" s="6">
        <f t="shared" si="46"/>
        <v>0</v>
      </c>
      <c r="BC60" s="9"/>
      <c r="BD60" s="10">
        <f t="shared" si="48"/>
        <v>0</v>
      </c>
      <c r="BE60" s="7"/>
      <c r="BF60" s="6">
        <f t="shared" si="53"/>
        <v>0</v>
      </c>
      <c r="BG60" s="24" t="s">
        <v>32</v>
      </c>
      <c r="BH60" s="44">
        <f t="shared" si="54"/>
        <v>0</v>
      </c>
      <c r="BI60" s="37">
        <f t="shared" si="55"/>
        <v>0</v>
      </c>
    </row>
    <row r="61" spans="1:61" ht="33.6" x14ac:dyDescent="0.4">
      <c r="A61" s="37">
        <v>0.14000000000000001</v>
      </c>
      <c r="B61" s="24" t="s">
        <v>33</v>
      </c>
      <c r="C61" s="36"/>
      <c r="D61" s="10">
        <f t="shared" si="51"/>
        <v>0</v>
      </c>
      <c r="E61" s="38"/>
      <c r="F61" s="6">
        <f t="shared" si="52"/>
        <v>0</v>
      </c>
      <c r="G61" s="41"/>
      <c r="H61" s="10">
        <f t="shared" si="1"/>
        <v>0</v>
      </c>
      <c r="I61" s="7"/>
      <c r="J61" s="6">
        <f t="shared" si="3"/>
        <v>0</v>
      </c>
      <c r="K61" s="41"/>
      <c r="L61" s="10">
        <f t="shared" si="5"/>
        <v>0</v>
      </c>
      <c r="M61" s="38"/>
      <c r="N61" s="6">
        <f t="shared" si="7"/>
        <v>0</v>
      </c>
      <c r="O61" s="41"/>
      <c r="P61" s="10">
        <f t="shared" si="9"/>
        <v>0</v>
      </c>
      <c r="Q61" s="38"/>
      <c r="R61" s="6">
        <f t="shared" si="10"/>
        <v>0</v>
      </c>
      <c r="S61" s="41"/>
      <c r="T61" s="10">
        <f t="shared" si="12"/>
        <v>0</v>
      </c>
      <c r="U61" s="38"/>
      <c r="V61" s="6">
        <f t="shared" si="14"/>
        <v>0</v>
      </c>
      <c r="W61" s="41"/>
      <c r="X61" s="10">
        <f t="shared" si="16"/>
        <v>0</v>
      </c>
      <c r="Y61" s="7"/>
      <c r="Z61" s="6">
        <f t="shared" si="18"/>
        <v>0</v>
      </c>
      <c r="AA61" s="9"/>
      <c r="AB61" s="10">
        <f t="shared" si="20"/>
        <v>0</v>
      </c>
      <c r="AC61" s="38"/>
      <c r="AD61" s="6">
        <f t="shared" si="22"/>
        <v>0</v>
      </c>
      <c r="AE61" s="41"/>
      <c r="AF61" s="10">
        <f t="shared" si="24"/>
        <v>0</v>
      </c>
      <c r="AG61" s="38"/>
      <c r="AH61" s="6">
        <f t="shared" si="26"/>
        <v>0</v>
      </c>
      <c r="AI61" s="41"/>
      <c r="AJ61" s="10">
        <f t="shared" si="28"/>
        <v>0</v>
      </c>
      <c r="AK61" s="38"/>
      <c r="AL61" s="6">
        <f t="shared" si="30"/>
        <v>0</v>
      </c>
      <c r="AM61" s="9"/>
      <c r="AN61" s="10">
        <f t="shared" si="32"/>
        <v>0</v>
      </c>
      <c r="AO61" s="7"/>
      <c r="AP61" s="6">
        <f t="shared" si="34"/>
        <v>0</v>
      </c>
      <c r="AQ61" s="9"/>
      <c r="AR61" s="10">
        <f t="shared" si="36"/>
        <v>0</v>
      </c>
      <c r="AS61" s="7"/>
      <c r="AT61" s="6">
        <f t="shared" si="38"/>
        <v>0</v>
      </c>
      <c r="AU61" s="9"/>
      <c r="AV61" s="10">
        <f t="shared" si="40"/>
        <v>0</v>
      </c>
      <c r="AW61" s="7"/>
      <c r="AX61" s="6">
        <f t="shared" si="42"/>
        <v>0</v>
      </c>
      <c r="AY61" s="9"/>
      <c r="AZ61" s="10">
        <f t="shared" si="44"/>
        <v>0</v>
      </c>
      <c r="BA61" s="7"/>
      <c r="BB61" s="6">
        <f t="shared" si="46"/>
        <v>0</v>
      </c>
      <c r="BC61" s="9"/>
      <c r="BD61" s="10">
        <f t="shared" si="48"/>
        <v>0</v>
      </c>
      <c r="BE61" s="7"/>
      <c r="BF61" s="6">
        <f t="shared" si="53"/>
        <v>0</v>
      </c>
      <c r="BG61" s="24" t="s">
        <v>33</v>
      </c>
      <c r="BH61" s="44">
        <f t="shared" si="54"/>
        <v>0</v>
      </c>
      <c r="BI61" s="37">
        <f t="shared" si="55"/>
        <v>0</v>
      </c>
    </row>
    <row r="62" spans="1:61" ht="33.6" x14ac:dyDescent="0.4">
      <c r="A62" s="37">
        <v>1E-3</v>
      </c>
      <c r="B62" s="24" t="s">
        <v>113</v>
      </c>
      <c r="C62" s="36"/>
      <c r="D62" s="10">
        <f t="shared" si="51"/>
        <v>0</v>
      </c>
      <c r="E62" s="38"/>
      <c r="F62" s="6">
        <f t="shared" si="52"/>
        <v>0</v>
      </c>
      <c r="G62" s="41"/>
      <c r="H62" s="10">
        <f t="shared" si="1"/>
        <v>0</v>
      </c>
      <c r="I62" s="7"/>
      <c r="J62" s="6">
        <f t="shared" si="3"/>
        <v>0</v>
      </c>
      <c r="K62" s="41"/>
      <c r="L62" s="10">
        <f t="shared" si="5"/>
        <v>0</v>
      </c>
      <c r="M62" s="38"/>
      <c r="N62" s="6">
        <f t="shared" si="7"/>
        <v>0</v>
      </c>
      <c r="O62" s="41"/>
      <c r="P62" s="10">
        <f t="shared" si="9"/>
        <v>0</v>
      </c>
      <c r="Q62" s="38"/>
      <c r="R62" s="6">
        <f t="shared" si="10"/>
        <v>0</v>
      </c>
      <c r="S62" s="41"/>
      <c r="T62" s="10">
        <f t="shared" si="12"/>
        <v>0</v>
      </c>
      <c r="U62" s="38"/>
      <c r="V62" s="6">
        <f t="shared" si="14"/>
        <v>0</v>
      </c>
      <c r="W62" s="41"/>
      <c r="X62" s="10">
        <f t="shared" si="16"/>
        <v>0</v>
      </c>
      <c r="Y62" s="7"/>
      <c r="Z62" s="6">
        <f t="shared" si="18"/>
        <v>0</v>
      </c>
      <c r="AA62" s="9"/>
      <c r="AB62" s="10">
        <f t="shared" si="20"/>
        <v>0</v>
      </c>
      <c r="AC62" s="38"/>
      <c r="AD62" s="6">
        <f t="shared" si="22"/>
        <v>0</v>
      </c>
      <c r="AE62" s="41"/>
      <c r="AF62" s="10">
        <f t="shared" si="24"/>
        <v>0</v>
      </c>
      <c r="AG62" s="38"/>
      <c r="AH62" s="6">
        <f t="shared" si="26"/>
        <v>0</v>
      </c>
      <c r="AI62" s="41"/>
      <c r="AJ62" s="10">
        <f t="shared" si="28"/>
        <v>0</v>
      </c>
      <c r="AK62" s="38"/>
      <c r="AL62" s="6">
        <f t="shared" si="30"/>
        <v>0</v>
      </c>
      <c r="AM62" s="9"/>
      <c r="AN62" s="10">
        <f t="shared" si="32"/>
        <v>0</v>
      </c>
      <c r="AO62" s="7"/>
      <c r="AP62" s="6">
        <f t="shared" si="34"/>
        <v>0</v>
      </c>
      <c r="AQ62" s="9"/>
      <c r="AR62" s="10">
        <f t="shared" si="36"/>
        <v>0</v>
      </c>
      <c r="AS62" s="7"/>
      <c r="AT62" s="6">
        <f t="shared" si="38"/>
        <v>0</v>
      </c>
      <c r="AU62" s="9"/>
      <c r="AV62" s="10">
        <f>AU62*$A62</f>
        <v>0</v>
      </c>
      <c r="AW62" s="7"/>
      <c r="AX62" s="6">
        <f t="shared" si="42"/>
        <v>0</v>
      </c>
      <c r="AY62" s="9"/>
      <c r="AZ62" s="10">
        <f t="shared" si="44"/>
        <v>0</v>
      </c>
      <c r="BA62" s="7"/>
      <c r="BB62" s="6">
        <f t="shared" si="46"/>
        <v>0</v>
      </c>
      <c r="BC62" s="9"/>
      <c r="BD62" s="10">
        <f t="shared" si="48"/>
        <v>0</v>
      </c>
      <c r="BE62" s="7"/>
      <c r="BF62" s="6">
        <f t="shared" si="53"/>
        <v>0</v>
      </c>
      <c r="BG62" s="24" t="s">
        <v>113</v>
      </c>
      <c r="BH62" s="44">
        <f t="shared" si="54"/>
        <v>0</v>
      </c>
      <c r="BI62" s="37">
        <f t="shared" si="55"/>
        <v>0</v>
      </c>
    </row>
    <row r="63" spans="1:61" ht="39.6" x14ac:dyDescent="0.4">
      <c r="A63" s="43" t="s">
        <v>5</v>
      </c>
      <c r="B63" s="24" t="s">
        <v>34</v>
      </c>
      <c r="C63" s="36"/>
      <c r="D63" s="10"/>
      <c r="E63" s="38"/>
      <c r="F63" s="6"/>
      <c r="G63" s="41"/>
      <c r="H63" s="10"/>
      <c r="I63" s="7"/>
      <c r="J63" s="6"/>
      <c r="K63" s="41"/>
      <c r="L63" s="10"/>
      <c r="M63" s="38"/>
      <c r="N63" s="6"/>
      <c r="O63" s="41"/>
      <c r="P63" s="10"/>
      <c r="Q63" s="38"/>
      <c r="R63" s="6"/>
      <c r="S63" s="41"/>
      <c r="T63" s="10"/>
      <c r="U63" s="38"/>
      <c r="V63" s="6"/>
      <c r="W63" s="41"/>
      <c r="X63" s="10"/>
      <c r="Y63" s="7"/>
      <c r="Z63" s="6"/>
      <c r="AA63" s="9"/>
      <c r="AB63" s="10"/>
      <c r="AC63" s="38"/>
      <c r="AD63" s="6"/>
      <c r="AE63" s="41"/>
      <c r="AF63" s="10"/>
      <c r="AG63" s="38"/>
      <c r="AH63" s="6"/>
      <c r="AI63" s="41"/>
      <c r="AJ63" s="10"/>
      <c r="AK63" s="38"/>
      <c r="AL63" s="6"/>
      <c r="AM63" s="9"/>
      <c r="AN63" s="10"/>
      <c r="AO63" s="7"/>
      <c r="AP63" s="6"/>
      <c r="AQ63" s="9"/>
      <c r="AR63" s="10"/>
      <c r="AS63" s="7"/>
      <c r="AT63" s="6"/>
      <c r="AU63" s="9"/>
      <c r="AV63" s="10"/>
      <c r="AW63" s="7"/>
      <c r="AX63" s="6"/>
      <c r="AY63" s="9"/>
      <c r="AZ63" s="10"/>
      <c r="BA63" s="7"/>
      <c r="BB63" s="6"/>
      <c r="BC63" s="9"/>
      <c r="BD63" s="10"/>
      <c r="BE63" s="7"/>
      <c r="BF63" s="6"/>
      <c r="BG63" s="24" t="s">
        <v>34</v>
      </c>
      <c r="BH63" s="44">
        <f t="shared" si="54"/>
        <v>0</v>
      </c>
      <c r="BI63" s="37"/>
    </row>
    <row r="64" spans="1:61" ht="33.6" x14ac:dyDescent="0.4">
      <c r="A64" s="43">
        <v>0.12</v>
      </c>
      <c r="B64" s="26" t="s">
        <v>173</v>
      </c>
      <c r="C64" s="36"/>
      <c r="D64" s="10">
        <f t="shared" si="51"/>
        <v>0</v>
      </c>
      <c r="E64" s="38"/>
      <c r="F64" s="6">
        <f t="shared" si="52"/>
        <v>0</v>
      </c>
      <c r="G64" s="41"/>
      <c r="H64" s="10">
        <f t="shared" si="1"/>
        <v>0</v>
      </c>
      <c r="I64" s="7"/>
      <c r="J64" s="6">
        <f t="shared" si="3"/>
        <v>0</v>
      </c>
      <c r="K64" s="41"/>
      <c r="L64" s="10">
        <f t="shared" si="5"/>
        <v>0</v>
      </c>
      <c r="M64" s="38"/>
      <c r="N64" s="6">
        <f t="shared" si="7"/>
        <v>0</v>
      </c>
      <c r="O64" s="41"/>
      <c r="P64" s="10">
        <f t="shared" si="9"/>
        <v>0</v>
      </c>
      <c r="Q64" s="38"/>
      <c r="R64" s="6">
        <f t="shared" si="10"/>
        <v>0</v>
      </c>
      <c r="S64" s="41"/>
      <c r="T64" s="10">
        <f t="shared" si="12"/>
        <v>0</v>
      </c>
      <c r="U64" s="38"/>
      <c r="V64" s="6">
        <f t="shared" si="14"/>
        <v>0</v>
      </c>
      <c r="W64" s="41"/>
      <c r="X64" s="10">
        <f t="shared" si="16"/>
        <v>0</v>
      </c>
      <c r="Y64" s="7"/>
      <c r="Z64" s="6">
        <f t="shared" si="18"/>
        <v>0</v>
      </c>
      <c r="AA64" s="9"/>
      <c r="AB64" s="10">
        <f t="shared" si="20"/>
        <v>0</v>
      </c>
      <c r="AC64" s="38"/>
      <c r="AD64" s="6">
        <f t="shared" si="22"/>
        <v>0</v>
      </c>
      <c r="AE64" s="41"/>
      <c r="AF64" s="10">
        <f t="shared" si="24"/>
        <v>0</v>
      </c>
      <c r="AG64" s="38"/>
      <c r="AH64" s="6">
        <f t="shared" si="26"/>
        <v>0</v>
      </c>
      <c r="AI64" s="41"/>
      <c r="AJ64" s="10">
        <f t="shared" si="28"/>
        <v>0</v>
      </c>
      <c r="AK64" s="38"/>
      <c r="AL64" s="6">
        <f t="shared" si="30"/>
        <v>0</v>
      </c>
      <c r="AM64" s="9"/>
      <c r="AN64" s="10">
        <f t="shared" si="32"/>
        <v>0</v>
      </c>
      <c r="AO64" s="7"/>
      <c r="AP64" s="6">
        <f t="shared" si="34"/>
        <v>0</v>
      </c>
      <c r="AQ64" s="9"/>
      <c r="AR64" s="10">
        <f t="shared" si="36"/>
        <v>0</v>
      </c>
      <c r="AS64" s="7"/>
      <c r="AT64" s="6">
        <f t="shared" si="38"/>
        <v>0</v>
      </c>
      <c r="AU64" s="9"/>
      <c r="AV64" s="10">
        <f t="shared" si="40"/>
        <v>0</v>
      </c>
      <c r="AW64" s="7"/>
      <c r="AX64" s="6">
        <f t="shared" si="42"/>
        <v>0</v>
      </c>
      <c r="AY64" s="9"/>
      <c r="AZ64" s="10">
        <f t="shared" si="44"/>
        <v>0</v>
      </c>
      <c r="BA64" s="7"/>
      <c r="BB64" s="6">
        <f t="shared" si="46"/>
        <v>0</v>
      </c>
      <c r="BC64" s="9"/>
      <c r="BD64" s="10">
        <f t="shared" si="48"/>
        <v>0</v>
      </c>
      <c r="BE64" s="7"/>
      <c r="BF64" s="6">
        <f t="shared" si="53"/>
        <v>0</v>
      </c>
      <c r="BG64" s="26" t="s">
        <v>172</v>
      </c>
      <c r="BH64" s="44">
        <f t="shared" si="54"/>
        <v>0</v>
      </c>
      <c r="BI64" s="37">
        <f>SUMPRODUCT(--(MOD(COLUMN(D64:BF64),2)=0),D64:BF64)</f>
        <v>0</v>
      </c>
    </row>
    <row r="65" spans="1:61" ht="33.6" x14ac:dyDescent="0.4">
      <c r="A65" s="43">
        <v>0.14000000000000001</v>
      </c>
      <c r="B65" s="26" t="s">
        <v>214</v>
      </c>
      <c r="C65" s="36"/>
      <c r="D65" s="10">
        <f t="shared" si="51"/>
        <v>0</v>
      </c>
      <c r="E65" s="38"/>
      <c r="F65" s="6">
        <f t="shared" si="52"/>
        <v>0</v>
      </c>
      <c r="G65" s="41"/>
      <c r="H65" s="10">
        <f t="shared" si="1"/>
        <v>0</v>
      </c>
      <c r="I65" s="7"/>
      <c r="J65" s="6">
        <f t="shared" si="3"/>
        <v>0</v>
      </c>
      <c r="K65" s="41"/>
      <c r="L65" s="10">
        <f t="shared" si="5"/>
        <v>0</v>
      </c>
      <c r="M65" s="38"/>
      <c r="N65" s="6">
        <f t="shared" si="7"/>
        <v>0</v>
      </c>
      <c r="O65" s="41"/>
      <c r="P65" s="10">
        <f t="shared" si="9"/>
        <v>0</v>
      </c>
      <c r="Q65" s="38"/>
      <c r="R65" s="6">
        <f t="shared" si="10"/>
        <v>0</v>
      </c>
      <c r="S65" s="41"/>
      <c r="T65" s="10">
        <f t="shared" si="12"/>
        <v>0</v>
      </c>
      <c r="U65" s="38"/>
      <c r="V65" s="6">
        <f t="shared" si="14"/>
        <v>0</v>
      </c>
      <c r="W65" s="41"/>
      <c r="X65" s="10">
        <f t="shared" si="16"/>
        <v>0</v>
      </c>
      <c r="Y65" s="7"/>
      <c r="Z65" s="6">
        <f t="shared" si="18"/>
        <v>0</v>
      </c>
      <c r="AA65" s="9"/>
      <c r="AB65" s="10">
        <f t="shared" si="20"/>
        <v>0</v>
      </c>
      <c r="AC65" s="38"/>
      <c r="AD65" s="6">
        <f t="shared" si="22"/>
        <v>0</v>
      </c>
      <c r="AE65" s="41"/>
      <c r="AF65" s="10">
        <f t="shared" si="24"/>
        <v>0</v>
      </c>
      <c r="AG65" s="38"/>
      <c r="AH65" s="6">
        <f t="shared" si="26"/>
        <v>0</v>
      </c>
      <c r="AI65" s="41"/>
      <c r="AJ65" s="10">
        <f t="shared" si="28"/>
        <v>0</v>
      </c>
      <c r="AK65" s="38"/>
      <c r="AL65" s="6">
        <f t="shared" si="30"/>
        <v>0</v>
      </c>
      <c r="AM65" s="9">
        <f>4*AN7</f>
        <v>0</v>
      </c>
      <c r="AN65" s="10">
        <f t="shared" si="32"/>
        <v>0</v>
      </c>
      <c r="AO65" s="7"/>
      <c r="AP65" s="6">
        <f t="shared" si="34"/>
        <v>0</v>
      </c>
      <c r="AQ65" s="9"/>
      <c r="AR65" s="10">
        <f t="shared" si="36"/>
        <v>0</v>
      </c>
      <c r="AS65" s="7"/>
      <c r="AT65" s="6">
        <f t="shared" si="38"/>
        <v>0</v>
      </c>
      <c r="AU65" s="9"/>
      <c r="AV65" s="10">
        <f t="shared" si="40"/>
        <v>0</v>
      </c>
      <c r="AW65" s="7">
        <f>4*AX7</f>
        <v>0</v>
      </c>
      <c r="AX65" s="6">
        <f t="shared" si="42"/>
        <v>0</v>
      </c>
      <c r="AY65" s="9"/>
      <c r="AZ65" s="10">
        <f t="shared" si="44"/>
        <v>0</v>
      </c>
      <c r="BA65" s="7"/>
      <c r="BB65" s="6">
        <f t="shared" si="46"/>
        <v>0</v>
      </c>
      <c r="BC65" s="9"/>
      <c r="BD65" s="10">
        <f t="shared" si="48"/>
        <v>0</v>
      </c>
      <c r="BE65" s="7"/>
      <c r="BF65" s="6">
        <f t="shared" si="53"/>
        <v>0</v>
      </c>
      <c r="BG65" s="26" t="s">
        <v>214</v>
      </c>
      <c r="BH65" s="44">
        <f t="shared" si="54"/>
        <v>0</v>
      </c>
      <c r="BI65" s="37">
        <f>SUMPRODUCT(--(MOD(COLUMN(D65:BF65),2)=0),D65:BF65)</f>
        <v>0</v>
      </c>
    </row>
    <row r="66" spans="1:61" ht="33.6" x14ac:dyDescent="0.4">
      <c r="A66" s="43">
        <v>0.15</v>
      </c>
      <c r="B66" s="26" t="s">
        <v>174</v>
      </c>
      <c r="C66" s="36"/>
      <c r="D66" s="10">
        <f t="shared" si="51"/>
        <v>0</v>
      </c>
      <c r="E66" s="38"/>
      <c r="F66" s="6">
        <f t="shared" si="52"/>
        <v>0</v>
      </c>
      <c r="G66" s="41"/>
      <c r="H66" s="10">
        <f t="shared" si="1"/>
        <v>0</v>
      </c>
      <c r="I66" s="7"/>
      <c r="J66" s="6">
        <f t="shared" si="3"/>
        <v>0</v>
      </c>
      <c r="K66" s="41"/>
      <c r="L66" s="10">
        <f t="shared" si="5"/>
        <v>0</v>
      </c>
      <c r="M66" s="38"/>
      <c r="N66" s="6">
        <f t="shared" si="7"/>
        <v>0</v>
      </c>
      <c r="O66" s="41"/>
      <c r="P66" s="10">
        <f t="shared" si="9"/>
        <v>0</v>
      </c>
      <c r="Q66" s="38"/>
      <c r="R66" s="6">
        <f t="shared" si="10"/>
        <v>0</v>
      </c>
      <c r="S66" s="41"/>
      <c r="T66" s="10">
        <f t="shared" si="12"/>
        <v>0</v>
      </c>
      <c r="U66" s="38"/>
      <c r="V66" s="6">
        <f t="shared" si="14"/>
        <v>0</v>
      </c>
      <c r="W66" s="41"/>
      <c r="X66" s="10">
        <f t="shared" si="16"/>
        <v>0</v>
      </c>
      <c r="Y66" s="7"/>
      <c r="Z66" s="6">
        <f t="shared" si="18"/>
        <v>0</v>
      </c>
      <c r="AA66" s="9"/>
      <c r="AB66" s="10">
        <f t="shared" si="20"/>
        <v>0</v>
      </c>
      <c r="AC66" s="38"/>
      <c r="AD66" s="6">
        <f t="shared" si="22"/>
        <v>0</v>
      </c>
      <c r="AE66" s="41"/>
      <c r="AF66" s="10">
        <f t="shared" si="24"/>
        <v>0</v>
      </c>
      <c r="AG66" s="38"/>
      <c r="AH66" s="6">
        <f t="shared" si="26"/>
        <v>0</v>
      </c>
      <c r="AI66" s="41"/>
      <c r="AJ66" s="10">
        <f t="shared" si="28"/>
        <v>0</v>
      </c>
      <c r="AK66" s="38"/>
      <c r="AL66" s="6">
        <f t="shared" si="30"/>
        <v>0</v>
      </c>
      <c r="AM66" s="9"/>
      <c r="AN66" s="10">
        <f t="shared" si="32"/>
        <v>0</v>
      </c>
      <c r="AO66" s="7"/>
      <c r="AP66" s="6">
        <f t="shared" si="34"/>
        <v>0</v>
      </c>
      <c r="AQ66" s="9"/>
      <c r="AR66" s="10">
        <f t="shared" si="36"/>
        <v>0</v>
      </c>
      <c r="AS66" s="7"/>
      <c r="AT66" s="6">
        <f t="shared" si="38"/>
        <v>0</v>
      </c>
      <c r="AU66" s="9"/>
      <c r="AV66" s="10">
        <f t="shared" si="40"/>
        <v>0</v>
      </c>
      <c r="AW66" s="7"/>
      <c r="AX66" s="6">
        <f t="shared" si="42"/>
        <v>0</v>
      </c>
      <c r="AY66" s="9"/>
      <c r="AZ66" s="10">
        <f t="shared" si="44"/>
        <v>0</v>
      </c>
      <c r="BA66" s="7"/>
      <c r="BB66" s="6">
        <f t="shared" si="46"/>
        <v>0</v>
      </c>
      <c r="BC66" s="9"/>
      <c r="BD66" s="10">
        <f t="shared" si="48"/>
        <v>0</v>
      </c>
      <c r="BE66" s="7"/>
      <c r="BF66" s="6">
        <f t="shared" si="53"/>
        <v>0</v>
      </c>
      <c r="BG66" s="26" t="s">
        <v>174</v>
      </c>
      <c r="BH66" s="44">
        <f t="shared" si="54"/>
        <v>0</v>
      </c>
      <c r="BI66" s="37">
        <f>SUMPRODUCT(--(MOD(COLUMN(D66:BF66),2)=0),D66:BF66)</f>
        <v>0</v>
      </c>
    </row>
    <row r="67" spans="1:61" ht="33.6" x14ac:dyDescent="0.4">
      <c r="A67" s="43">
        <v>0.15</v>
      </c>
      <c r="B67" s="26" t="s">
        <v>255</v>
      </c>
      <c r="C67" s="36"/>
      <c r="D67" s="10">
        <f t="shared" si="51"/>
        <v>0</v>
      </c>
      <c r="E67" s="38"/>
      <c r="F67" s="6">
        <f t="shared" si="52"/>
        <v>0</v>
      </c>
      <c r="G67" s="41"/>
      <c r="H67" s="10">
        <f t="shared" si="1"/>
        <v>0</v>
      </c>
      <c r="I67" s="7"/>
      <c r="J67" s="6">
        <f t="shared" si="3"/>
        <v>0</v>
      </c>
      <c r="K67" s="41"/>
      <c r="L67" s="10">
        <f t="shared" si="5"/>
        <v>0</v>
      </c>
      <c r="M67" s="38"/>
      <c r="N67" s="6">
        <f t="shared" si="7"/>
        <v>0</v>
      </c>
      <c r="O67" s="41"/>
      <c r="P67" s="10">
        <f t="shared" si="9"/>
        <v>0</v>
      </c>
      <c r="Q67" s="38"/>
      <c r="R67" s="6">
        <f t="shared" si="10"/>
        <v>0</v>
      </c>
      <c r="S67" s="41"/>
      <c r="T67" s="10">
        <f t="shared" si="12"/>
        <v>0</v>
      </c>
      <c r="U67" s="38"/>
      <c r="V67" s="6">
        <f t="shared" si="14"/>
        <v>0</v>
      </c>
      <c r="W67" s="41"/>
      <c r="X67" s="10">
        <f t="shared" si="16"/>
        <v>0</v>
      </c>
      <c r="Y67" s="7"/>
      <c r="Z67" s="6">
        <f t="shared" si="18"/>
        <v>0</v>
      </c>
      <c r="AA67" s="9"/>
      <c r="AB67" s="10">
        <f t="shared" si="20"/>
        <v>0</v>
      </c>
      <c r="AC67" s="38"/>
      <c r="AD67" s="6">
        <f t="shared" si="22"/>
        <v>0</v>
      </c>
      <c r="AE67" s="41"/>
      <c r="AF67" s="10">
        <f t="shared" si="24"/>
        <v>0</v>
      </c>
      <c r="AG67" s="38"/>
      <c r="AH67" s="6">
        <f t="shared" si="26"/>
        <v>0</v>
      </c>
      <c r="AI67" s="41"/>
      <c r="AJ67" s="10">
        <f t="shared" si="28"/>
        <v>0</v>
      </c>
      <c r="AK67" s="38"/>
      <c r="AL67" s="6">
        <f t="shared" si="30"/>
        <v>0</v>
      </c>
      <c r="AM67" s="9"/>
      <c r="AN67" s="10">
        <f t="shared" si="32"/>
        <v>0</v>
      </c>
      <c r="AO67" s="7">
        <f>2*AP7</f>
        <v>0</v>
      </c>
      <c r="AP67" s="6">
        <f t="shared" si="34"/>
        <v>0</v>
      </c>
      <c r="AQ67" s="9">
        <f>2*AR7</f>
        <v>0</v>
      </c>
      <c r="AR67" s="10">
        <f t="shared" si="36"/>
        <v>0</v>
      </c>
      <c r="AS67" s="7"/>
      <c r="AT67" s="6">
        <f t="shared" si="38"/>
        <v>0</v>
      </c>
      <c r="AU67" s="9"/>
      <c r="AV67" s="10">
        <f t="shared" si="40"/>
        <v>0</v>
      </c>
      <c r="AW67" s="7"/>
      <c r="AX67" s="6">
        <f t="shared" si="42"/>
        <v>0</v>
      </c>
      <c r="AY67" s="9"/>
      <c r="AZ67" s="10">
        <f t="shared" si="44"/>
        <v>0</v>
      </c>
      <c r="BA67" s="7"/>
      <c r="BB67" s="6">
        <f t="shared" si="46"/>
        <v>0</v>
      </c>
      <c r="BC67" s="9"/>
      <c r="BD67" s="10">
        <f t="shared" si="48"/>
        <v>0</v>
      </c>
      <c r="BE67" s="7"/>
      <c r="BF67" s="6">
        <f t="shared" si="53"/>
        <v>0</v>
      </c>
      <c r="BG67" s="26" t="s">
        <v>255</v>
      </c>
      <c r="BH67" s="44">
        <f t="shared" si="54"/>
        <v>0</v>
      </c>
      <c r="BI67" s="37">
        <f>SUMPRODUCT(--(MOD(COLUMN(D67:BF67),2)=0),D67:BF67)</f>
        <v>0</v>
      </c>
    </row>
    <row r="68" spans="1:61" s="31" customFormat="1" ht="33.6" x14ac:dyDescent="0.3">
      <c r="A68" s="43">
        <v>0.01</v>
      </c>
      <c r="B68" s="26" t="s">
        <v>176</v>
      </c>
      <c r="C68" s="49"/>
      <c r="D68" s="10">
        <f t="shared" si="51"/>
        <v>0</v>
      </c>
      <c r="E68" s="50"/>
      <c r="F68" s="6">
        <f t="shared" si="52"/>
        <v>0</v>
      </c>
      <c r="G68" s="50"/>
      <c r="H68" s="10">
        <f t="shared" si="1"/>
        <v>0</v>
      </c>
      <c r="I68" s="30"/>
      <c r="J68" s="6">
        <f t="shared" si="3"/>
        <v>0</v>
      </c>
      <c r="K68" s="50"/>
      <c r="L68" s="10">
        <f t="shared" si="5"/>
        <v>0</v>
      </c>
      <c r="M68" s="50"/>
      <c r="N68" s="6">
        <f t="shared" si="7"/>
        <v>0</v>
      </c>
      <c r="O68" s="30"/>
      <c r="P68" s="10">
        <f t="shared" si="9"/>
        <v>0</v>
      </c>
      <c r="Q68" s="50"/>
      <c r="R68" s="6">
        <f t="shared" si="10"/>
        <v>0</v>
      </c>
      <c r="S68" s="50"/>
      <c r="T68" s="10">
        <f t="shared" si="12"/>
        <v>0</v>
      </c>
      <c r="U68" s="50"/>
      <c r="V68" s="6">
        <f t="shared" si="14"/>
        <v>0</v>
      </c>
      <c r="W68" s="50"/>
      <c r="X68" s="10">
        <f t="shared" si="16"/>
        <v>0</v>
      </c>
      <c r="Y68" s="30"/>
      <c r="Z68" s="6">
        <f t="shared" si="18"/>
        <v>0</v>
      </c>
      <c r="AA68" s="30"/>
      <c r="AB68" s="8"/>
      <c r="AC68" s="30"/>
      <c r="AD68" s="6">
        <f t="shared" si="22"/>
        <v>0</v>
      </c>
      <c r="AE68" s="30"/>
      <c r="AF68" s="10">
        <f t="shared" si="24"/>
        <v>0</v>
      </c>
      <c r="AG68" s="38"/>
      <c r="AH68" s="6">
        <f t="shared" si="26"/>
        <v>0</v>
      </c>
      <c r="AI68" s="41"/>
      <c r="AJ68" s="10">
        <f t="shared" si="28"/>
        <v>0</v>
      </c>
      <c r="AK68" s="38"/>
      <c r="AL68" s="6">
        <f t="shared" si="30"/>
        <v>0</v>
      </c>
      <c r="AM68" s="9"/>
      <c r="AN68" s="10">
        <f t="shared" si="32"/>
        <v>0</v>
      </c>
      <c r="AO68" s="7"/>
      <c r="AP68" s="6">
        <f t="shared" si="34"/>
        <v>0</v>
      </c>
      <c r="AQ68" s="9"/>
      <c r="AR68" s="10">
        <f t="shared" si="36"/>
        <v>0</v>
      </c>
      <c r="AS68" s="7"/>
      <c r="AT68" s="6">
        <f t="shared" si="38"/>
        <v>0</v>
      </c>
      <c r="AU68" s="9"/>
      <c r="AV68" s="10">
        <f t="shared" si="40"/>
        <v>0</v>
      </c>
      <c r="AW68" s="7"/>
      <c r="AX68" s="6">
        <f t="shared" si="42"/>
        <v>0</v>
      </c>
      <c r="AY68" s="9"/>
      <c r="AZ68" s="10">
        <f t="shared" si="44"/>
        <v>0</v>
      </c>
      <c r="BA68" s="7"/>
      <c r="BB68" s="6">
        <f t="shared" si="46"/>
        <v>0</v>
      </c>
      <c r="BC68" s="9"/>
      <c r="BD68" s="10">
        <f t="shared" si="48"/>
        <v>0</v>
      </c>
      <c r="BE68" s="7"/>
      <c r="BF68" s="6">
        <f t="shared" si="53"/>
        <v>0</v>
      </c>
      <c r="BG68" s="26" t="s">
        <v>176</v>
      </c>
      <c r="BH68" s="44">
        <f t="shared" si="54"/>
        <v>0</v>
      </c>
      <c r="BI68" s="37">
        <f>SUMPRODUCT(--(MOD(COLUMN(D68:BF68),2)=0),D68:BF68)</f>
        <v>0</v>
      </c>
    </row>
    <row r="69" spans="1:61" x14ac:dyDescent="0.4">
      <c r="A69" s="20"/>
      <c r="B69" s="20"/>
      <c r="C69" s="36"/>
      <c r="D69" s="33"/>
      <c r="E69" s="38"/>
      <c r="F69" s="6"/>
      <c r="G69" s="41"/>
      <c r="H69" s="10"/>
      <c r="I69" s="7"/>
      <c r="J69" s="5"/>
      <c r="K69" s="9"/>
      <c r="L69" s="9"/>
      <c r="M69" s="7"/>
      <c r="N69" s="7"/>
      <c r="O69" s="9"/>
      <c r="P69" s="10"/>
      <c r="Q69" s="38"/>
      <c r="R69" s="5"/>
      <c r="S69" s="9"/>
      <c r="T69" s="9"/>
      <c r="U69" s="7"/>
      <c r="V69" s="5"/>
      <c r="W69" s="41"/>
      <c r="X69" s="9"/>
      <c r="Y69" s="7"/>
      <c r="Z69" s="6"/>
      <c r="AA69" s="9"/>
      <c r="AB69" s="8"/>
      <c r="AC69" s="7"/>
      <c r="AD69" s="5"/>
      <c r="AE69" s="9"/>
      <c r="AF69" s="10"/>
      <c r="AG69" s="7"/>
      <c r="AH69" s="5"/>
      <c r="AI69" s="41"/>
      <c r="AJ69" s="9"/>
      <c r="AK69" s="38"/>
      <c r="AL69" s="7"/>
      <c r="AM69" s="9"/>
      <c r="AN69" s="10"/>
      <c r="AO69" s="7"/>
      <c r="AP69" s="5"/>
      <c r="AQ69" s="9"/>
      <c r="AR69" s="10"/>
      <c r="AS69" s="7"/>
      <c r="AT69" s="5"/>
      <c r="AU69" s="9"/>
      <c r="AV69" s="10">
        <f t="shared" si="40"/>
        <v>0</v>
      </c>
      <c r="AW69" s="7"/>
      <c r="AX69" s="5"/>
      <c r="AY69" s="9"/>
      <c r="AZ69" s="10"/>
      <c r="BA69" s="7"/>
      <c r="BB69" s="5"/>
      <c r="BC69" s="9"/>
      <c r="BD69" s="10"/>
      <c r="BE69" s="7"/>
      <c r="BF69" s="6">
        <f t="shared" si="53"/>
        <v>0</v>
      </c>
      <c r="BG69" s="20"/>
      <c r="BH69" s="44"/>
      <c r="BI69" s="37"/>
    </row>
    <row r="70" spans="1:61" x14ac:dyDescent="0.4">
      <c r="A70" s="20"/>
      <c r="B70" s="20"/>
      <c r="C70" s="36"/>
      <c r="D70" s="33"/>
      <c r="E70" s="38"/>
      <c r="F70" s="5"/>
      <c r="G70" s="41"/>
      <c r="H70" s="10"/>
      <c r="I70" s="7"/>
      <c r="J70" s="5"/>
      <c r="K70" s="9"/>
      <c r="L70" s="10"/>
      <c r="M70" s="7"/>
      <c r="N70" s="5"/>
      <c r="O70" s="9"/>
      <c r="P70" s="10"/>
      <c r="Q70" s="7"/>
      <c r="R70" s="5"/>
      <c r="S70" s="9"/>
      <c r="T70" s="9"/>
      <c r="U70" s="7"/>
      <c r="V70" s="5"/>
      <c r="W70" s="9"/>
      <c r="X70" s="10"/>
      <c r="Y70" s="7"/>
      <c r="Z70" s="5"/>
      <c r="AA70" s="9"/>
      <c r="AB70" s="10"/>
      <c r="AC70" s="7"/>
      <c r="AD70" s="5"/>
      <c r="AE70" s="9"/>
      <c r="AF70" s="10"/>
      <c r="AG70" s="7"/>
      <c r="AH70" s="5"/>
      <c r="AI70" s="41"/>
      <c r="AJ70" s="9"/>
      <c r="AK70" s="38"/>
      <c r="AL70" s="7"/>
      <c r="AM70" s="9"/>
      <c r="AN70" s="10"/>
      <c r="AO70" s="7"/>
      <c r="AP70" s="5"/>
      <c r="AQ70" s="9"/>
      <c r="AR70" s="10"/>
      <c r="AS70" s="7"/>
      <c r="AT70" s="5"/>
      <c r="AU70" s="9"/>
      <c r="AV70" s="10"/>
      <c r="AW70" s="7"/>
      <c r="AX70" s="5"/>
      <c r="AY70" s="9"/>
      <c r="AZ70" s="10"/>
      <c r="BA70" s="7"/>
      <c r="BB70" s="5"/>
      <c r="BC70" s="9"/>
      <c r="BD70" s="10"/>
      <c r="BE70" s="7"/>
      <c r="BF70" s="5"/>
      <c r="BG70" s="20"/>
      <c r="BH70" s="44"/>
      <c r="BI70" s="37"/>
    </row>
    <row r="71" spans="1:61" x14ac:dyDescent="0.4">
      <c r="A71" s="20"/>
      <c r="B71" s="20"/>
      <c r="C71" s="36"/>
      <c r="D71" s="33"/>
      <c r="E71" s="38"/>
      <c r="F71" s="5"/>
      <c r="G71" s="9"/>
      <c r="H71" s="10"/>
      <c r="I71" s="7"/>
      <c r="J71" s="5"/>
      <c r="K71" s="9"/>
      <c r="L71" s="10"/>
      <c r="M71" s="7"/>
      <c r="N71" s="5"/>
      <c r="O71" s="9"/>
      <c r="P71" s="10"/>
      <c r="Q71" s="7"/>
      <c r="R71" s="5"/>
      <c r="S71" s="9"/>
      <c r="T71" s="9"/>
      <c r="U71" s="7"/>
      <c r="V71" s="5"/>
      <c r="W71" s="9"/>
      <c r="X71" s="10"/>
      <c r="Y71" s="7"/>
      <c r="Z71" s="5"/>
      <c r="AA71" s="9"/>
      <c r="AB71" s="10"/>
      <c r="AC71" s="7"/>
      <c r="AD71" s="5"/>
      <c r="AE71" s="9"/>
      <c r="AF71" s="10"/>
      <c r="AG71" s="7"/>
      <c r="AH71" s="5"/>
      <c r="AI71" s="41"/>
      <c r="AJ71" s="9"/>
      <c r="AK71" s="38"/>
      <c r="AL71" s="7"/>
      <c r="AM71" s="9"/>
      <c r="AN71" s="10"/>
      <c r="AO71" s="7"/>
      <c r="AP71" s="5"/>
      <c r="AQ71" s="9"/>
      <c r="AR71" s="10"/>
      <c r="AS71" s="7"/>
      <c r="AT71" s="5"/>
      <c r="AU71" s="9"/>
      <c r="AV71" s="10"/>
      <c r="AW71" s="7"/>
      <c r="AX71" s="5"/>
      <c r="AY71" s="9"/>
      <c r="AZ71" s="10"/>
      <c r="BA71" s="7"/>
      <c r="BB71" s="5"/>
      <c r="BC71" s="9"/>
      <c r="BD71" s="10"/>
      <c r="BE71" s="7"/>
      <c r="BF71" s="5"/>
      <c r="BG71" s="20"/>
      <c r="BH71" s="44"/>
      <c r="BI71" s="37"/>
    </row>
    <row r="72" spans="1:61" x14ac:dyDescent="0.4">
      <c r="A72" s="21"/>
      <c r="B72" s="21"/>
      <c r="C72" s="36"/>
      <c r="D72" s="33"/>
      <c r="E72" s="39"/>
      <c r="F72" s="12"/>
      <c r="G72" s="34"/>
      <c r="H72" s="35"/>
      <c r="I72" s="2"/>
      <c r="J72" s="12"/>
      <c r="K72" s="34"/>
      <c r="L72" s="35"/>
      <c r="M72" s="2"/>
      <c r="N72" s="12"/>
      <c r="O72" s="34"/>
      <c r="P72" s="35"/>
      <c r="Q72" s="2"/>
      <c r="R72" s="12"/>
      <c r="S72" s="34"/>
      <c r="T72" s="34"/>
      <c r="U72" s="2"/>
      <c r="V72" s="12"/>
      <c r="W72" s="34"/>
      <c r="X72" s="35"/>
      <c r="Y72" s="2"/>
      <c r="Z72" s="12"/>
      <c r="AA72" s="34"/>
      <c r="AB72" s="35"/>
      <c r="AC72" s="2"/>
      <c r="AD72" s="12"/>
      <c r="AE72" s="34"/>
      <c r="AF72" s="35"/>
      <c r="AG72" s="2"/>
      <c r="AH72" s="12"/>
      <c r="AI72" s="42"/>
      <c r="AJ72" s="34"/>
      <c r="AK72" s="39"/>
      <c r="AL72" s="2"/>
      <c r="AM72" s="34"/>
      <c r="AN72" s="35"/>
      <c r="AO72" s="2"/>
      <c r="AP72" s="12"/>
      <c r="AQ72" s="34"/>
      <c r="AR72" s="35"/>
      <c r="AS72" s="2"/>
      <c r="AT72" s="12"/>
      <c r="AU72" s="34"/>
      <c r="AV72" s="35"/>
      <c r="AW72" s="2"/>
      <c r="AX72" s="12"/>
      <c r="AY72" s="34"/>
      <c r="AZ72" s="35"/>
      <c r="BA72" s="2"/>
      <c r="BB72" s="12"/>
      <c r="BC72" s="34"/>
      <c r="BD72" s="35"/>
      <c r="BE72" s="2"/>
      <c r="BF72" s="12"/>
      <c r="BG72" s="21"/>
      <c r="BH72" s="45"/>
      <c r="BI72" s="46"/>
    </row>
    <row r="73" spans="1:61" x14ac:dyDescent="0.4">
      <c r="A73" s="22"/>
      <c r="B73" s="22"/>
      <c r="C73" s="36"/>
      <c r="D73" s="33"/>
      <c r="E73" s="39"/>
      <c r="F73" s="12"/>
      <c r="G73" s="34"/>
      <c r="H73" s="35"/>
      <c r="I73" s="2"/>
      <c r="J73" s="12"/>
      <c r="K73" s="34"/>
      <c r="L73" s="35"/>
      <c r="M73" s="2"/>
      <c r="N73" s="12"/>
      <c r="O73" s="34"/>
      <c r="P73" s="35"/>
      <c r="Q73" s="2"/>
      <c r="R73" s="12"/>
      <c r="S73" s="34"/>
      <c r="T73" s="34"/>
      <c r="U73" s="2"/>
      <c r="V73" s="12"/>
      <c r="W73" s="34"/>
      <c r="X73" s="35"/>
      <c r="Y73" s="2"/>
      <c r="Z73" s="12"/>
      <c r="AA73" s="34"/>
      <c r="AB73" s="35"/>
      <c r="AC73" s="2"/>
      <c r="AD73" s="12"/>
      <c r="AE73" s="34"/>
      <c r="AF73" s="35"/>
      <c r="AG73" s="2"/>
      <c r="AH73" s="12"/>
      <c r="AI73" s="42"/>
      <c r="AJ73" s="34"/>
      <c r="AK73" s="39"/>
      <c r="AL73" s="2"/>
      <c r="AM73" s="34"/>
      <c r="AN73" s="35"/>
      <c r="AO73" s="2"/>
      <c r="AP73" s="12"/>
      <c r="AQ73" s="34"/>
      <c r="AR73" s="35"/>
      <c r="AS73" s="2"/>
      <c r="AT73" s="12"/>
      <c r="AU73" s="34"/>
      <c r="AV73" s="35"/>
      <c r="AW73" s="2"/>
      <c r="AX73" s="12"/>
      <c r="AY73" s="34"/>
      <c r="AZ73" s="35"/>
      <c r="BA73" s="2"/>
      <c r="BB73" s="12"/>
      <c r="BC73" s="34"/>
      <c r="BD73" s="35"/>
      <c r="BE73" s="2"/>
      <c r="BF73" s="12"/>
      <c r="BG73" s="22"/>
      <c r="BH73" s="45"/>
      <c r="BI73" s="46"/>
    </row>
    <row r="74" spans="1:61" x14ac:dyDescent="0.4">
      <c r="A74" s="22"/>
      <c r="B74" s="22"/>
      <c r="C74" s="36"/>
      <c r="D74" s="33"/>
      <c r="E74" s="39"/>
      <c r="F74" s="12"/>
      <c r="G74" s="34"/>
      <c r="H74" s="35"/>
      <c r="I74" s="2"/>
      <c r="J74" s="12"/>
      <c r="K74" s="34"/>
      <c r="L74" s="35"/>
      <c r="M74" s="2"/>
      <c r="N74" s="12"/>
      <c r="O74" s="34"/>
      <c r="P74" s="35"/>
      <c r="Q74" s="2"/>
      <c r="R74" s="12"/>
      <c r="S74" s="34"/>
      <c r="T74" s="34"/>
      <c r="U74" s="2"/>
      <c r="V74" s="12"/>
      <c r="W74" s="34"/>
      <c r="X74" s="35"/>
      <c r="Y74" s="2"/>
      <c r="Z74" s="12"/>
      <c r="AA74" s="34"/>
      <c r="AB74" s="35"/>
      <c r="AC74" s="2"/>
      <c r="AD74" s="12"/>
      <c r="AE74" s="34"/>
      <c r="AF74" s="35"/>
      <c r="AG74" s="2"/>
      <c r="AH74" s="12"/>
      <c r="AI74" s="42"/>
      <c r="AJ74" s="34"/>
      <c r="AK74" s="39"/>
      <c r="AL74" s="2"/>
      <c r="AM74" s="34"/>
      <c r="AN74" s="35"/>
      <c r="AO74" s="2"/>
      <c r="AP74" s="12"/>
      <c r="AQ74" s="34"/>
      <c r="AR74" s="35"/>
      <c r="AS74" s="2"/>
      <c r="AT74" s="12"/>
      <c r="AU74" s="34"/>
      <c r="AV74" s="35"/>
      <c r="AW74" s="2"/>
      <c r="AX74" s="12"/>
      <c r="AY74" s="34"/>
      <c r="AZ74" s="35"/>
      <c r="BA74" s="2"/>
      <c r="BB74" s="12"/>
      <c r="BC74" s="34"/>
      <c r="BD74" s="35"/>
      <c r="BE74" s="2"/>
      <c r="BF74" s="12"/>
      <c r="BG74" s="22"/>
      <c r="BH74" s="45"/>
      <c r="BI74" s="46"/>
    </row>
    <row r="75" spans="1:61" x14ac:dyDescent="0.4">
      <c r="A75" s="22"/>
      <c r="B75" s="22"/>
      <c r="C75" s="36"/>
      <c r="D75" s="33"/>
      <c r="E75" s="39"/>
      <c r="F75" s="12"/>
      <c r="G75" s="34"/>
      <c r="H75" s="35"/>
      <c r="I75" s="2"/>
      <c r="J75" s="12"/>
      <c r="K75" s="34"/>
      <c r="L75" s="35"/>
      <c r="M75" s="2"/>
      <c r="N75" s="12"/>
      <c r="O75" s="34"/>
      <c r="P75" s="35"/>
      <c r="Q75" s="2"/>
      <c r="R75" s="12"/>
      <c r="S75" s="34"/>
      <c r="T75" s="35"/>
      <c r="U75" s="2"/>
      <c r="V75" s="12"/>
      <c r="W75" s="34"/>
      <c r="X75" s="35"/>
      <c r="Y75" s="2"/>
      <c r="Z75" s="12"/>
      <c r="AA75" s="34"/>
      <c r="AB75" s="35"/>
      <c r="AC75" s="2"/>
      <c r="AD75" s="12"/>
      <c r="AE75" s="34"/>
      <c r="AF75" s="35"/>
      <c r="AG75" s="2"/>
      <c r="AH75" s="12"/>
      <c r="AI75" s="34"/>
      <c r="AJ75" s="34"/>
      <c r="AK75" s="39"/>
      <c r="AL75" s="2"/>
      <c r="AM75" s="34"/>
      <c r="AN75" s="35"/>
      <c r="AO75" s="2"/>
      <c r="AP75" s="12"/>
      <c r="AQ75" s="34"/>
      <c r="AR75" s="35"/>
      <c r="AS75" s="2"/>
      <c r="AT75" s="12"/>
      <c r="AU75" s="34"/>
      <c r="AV75" s="35"/>
      <c r="AW75" s="2"/>
      <c r="AX75" s="12"/>
      <c r="AY75" s="34"/>
      <c r="AZ75" s="35"/>
      <c r="BA75" s="2"/>
      <c r="BB75" s="12"/>
      <c r="BC75" s="34"/>
      <c r="BD75" s="35"/>
      <c r="BE75" s="2"/>
      <c r="BF75" s="12"/>
      <c r="BG75" s="22"/>
      <c r="BH75" s="45"/>
      <c r="BI75" s="46"/>
    </row>
    <row r="76" spans="1:61" x14ac:dyDescent="0.4">
      <c r="A76" s="22"/>
      <c r="B76" s="22"/>
      <c r="C76" s="36"/>
      <c r="D76" s="33"/>
      <c r="E76" s="39"/>
      <c r="F76" s="12"/>
      <c r="G76" s="34"/>
      <c r="H76" s="35"/>
      <c r="I76" s="2"/>
      <c r="J76" s="12"/>
      <c r="K76" s="34"/>
      <c r="L76" s="35"/>
      <c r="M76" s="2"/>
      <c r="N76" s="12"/>
      <c r="O76" s="34"/>
      <c r="P76" s="35"/>
      <c r="Q76" s="2"/>
      <c r="R76" s="12"/>
      <c r="S76" s="34"/>
      <c r="T76" s="35"/>
      <c r="U76" s="2"/>
      <c r="V76" s="12"/>
      <c r="W76" s="34"/>
      <c r="X76" s="35"/>
      <c r="Y76" s="2"/>
      <c r="Z76" s="12"/>
      <c r="AA76" s="34"/>
      <c r="AB76" s="35"/>
      <c r="AC76" s="2"/>
      <c r="AD76" s="12"/>
      <c r="AE76" s="34"/>
      <c r="AF76" s="35"/>
      <c r="AG76" s="2"/>
      <c r="AH76" s="12"/>
      <c r="AI76" s="34"/>
      <c r="AJ76" s="34"/>
      <c r="AK76" s="39"/>
      <c r="AL76" s="2"/>
      <c r="AM76" s="34"/>
      <c r="AN76" s="35"/>
      <c r="AO76" s="2"/>
      <c r="AP76" s="12"/>
      <c r="AQ76" s="34"/>
      <c r="AR76" s="35"/>
      <c r="AS76" s="2"/>
      <c r="AT76" s="12"/>
      <c r="AU76" s="34"/>
      <c r="AV76" s="35"/>
      <c r="AW76" s="2"/>
      <c r="AX76" s="12"/>
      <c r="AY76" s="34"/>
      <c r="AZ76" s="35"/>
      <c r="BA76" s="2"/>
      <c r="BB76" s="12"/>
      <c r="BC76" s="34"/>
      <c r="BD76" s="35"/>
      <c r="BE76" s="2"/>
      <c r="BF76" s="12"/>
      <c r="BG76" s="22"/>
      <c r="BH76" s="45"/>
      <c r="BI76" s="46"/>
    </row>
    <row r="77" spans="1:61" x14ac:dyDescent="0.4">
      <c r="A77" s="22"/>
      <c r="B77" s="22"/>
      <c r="C77" s="36"/>
      <c r="D77" s="33"/>
      <c r="E77" s="39"/>
      <c r="F77" s="12"/>
      <c r="G77" s="34"/>
      <c r="H77" s="35"/>
      <c r="I77" s="2"/>
      <c r="J77" s="12"/>
      <c r="K77" s="34"/>
      <c r="L77" s="35"/>
      <c r="M77" s="2"/>
      <c r="N77" s="12"/>
      <c r="O77" s="34"/>
      <c r="P77" s="35"/>
      <c r="Q77" s="2"/>
      <c r="R77" s="12"/>
      <c r="S77" s="34"/>
      <c r="T77" s="35"/>
      <c r="U77" s="2"/>
      <c r="V77" s="12"/>
      <c r="W77" s="34"/>
      <c r="X77" s="35"/>
      <c r="Y77" s="2"/>
      <c r="Z77" s="12"/>
      <c r="AA77" s="34"/>
      <c r="AB77" s="35"/>
      <c r="AC77" s="2"/>
      <c r="AD77" s="12"/>
      <c r="AE77" s="34"/>
      <c r="AF77" s="35"/>
      <c r="AG77" s="2"/>
      <c r="AH77" s="12"/>
      <c r="AI77" s="34"/>
      <c r="AJ77" s="34"/>
      <c r="AK77" s="39"/>
      <c r="AL77" s="2"/>
      <c r="AM77" s="34"/>
      <c r="AN77" s="35"/>
      <c r="AO77" s="2"/>
      <c r="AP77" s="12"/>
      <c r="AQ77" s="34"/>
      <c r="AR77" s="35"/>
      <c r="AS77" s="2"/>
      <c r="AT77" s="12"/>
      <c r="AU77" s="34"/>
      <c r="AV77" s="35"/>
      <c r="AW77" s="2"/>
      <c r="AX77" s="12"/>
      <c r="AY77" s="34"/>
      <c r="AZ77" s="35"/>
      <c r="BA77" s="2"/>
      <c r="BB77" s="12"/>
      <c r="BC77" s="34"/>
      <c r="BD77" s="35"/>
      <c r="BE77" s="2"/>
      <c r="BF77" s="12"/>
      <c r="BG77" s="22"/>
      <c r="BH77" s="45"/>
      <c r="BI77" s="46"/>
    </row>
    <row r="78" spans="1:61" x14ac:dyDescent="0.4">
      <c r="A78" s="22"/>
      <c r="B78" s="22"/>
      <c r="C78" s="36"/>
      <c r="D78" s="33"/>
      <c r="E78" s="39"/>
      <c r="F78" s="12"/>
      <c r="G78" s="34"/>
      <c r="H78" s="35"/>
      <c r="I78" s="2"/>
      <c r="J78" s="12"/>
      <c r="K78" s="34"/>
      <c r="L78" s="35"/>
      <c r="M78" s="2"/>
      <c r="N78" s="12"/>
      <c r="O78" s="34"/>
      <c r="P78" s="35"/>
      <c r="Q78" s="2"/>
      <c r="R78" s="12"/>
      <c r="S78" s="34"/>
      <c r="T78" s="35"/>
      <c r="U78" s="2"/>
      <c r="V78" s="12"/>
      <c r="W78" s="34"/>
      <c r="X78" s="35"/>
      <c r="Y78" s="2"/>
      <c r="Z78" s="12"/>
      <c r="AA78" s="34"/>
      <c r="AB78" s="35"/>
      <c r="AC78" s="2"/>
      <c r="AD78" s="12"/>
      <c r="AE78" s="34"/>
      <c r="AF78" s="35"/>
      <c r="AG78" s="2"/>
      <c r="AH78" s="12"/>
      <c r="AI78" s="34"/>
      <c r="AJ78" s="34"/>
      <c r="AK78" s="39"/>
      <c r="AL78" s="2"/>
      <c r="AM78" s="34"/>
      <c r="AN78" s="35"/>
      <c r="AO78" s="2"/>
      <c r="AP78" s="12"/>
      <c r="AQ78" s="34"/>
      <c r="AR78" s="35"/>
      <c r="AS78" s="2"/>
      <c r="AT78" s="12"/>
      <c r="AU78" s="34"/>
      <c r="AV78" s="35"/>
      <c r="AW78" s="2"/>
      <c r="AX78" s="12"/>
      <c r="AY78" s="34"/>
      <c r="AZ78" s="35"/>
      <c r="BA78" s="2"/>
      <c r="BB78" s="12"/>
      <c r="BC78" s="34"/>
      <c r="BD78" s="35"/>
      <c r="BE78" s="2"/>
      <c r="BF78" s="12"/>
      <c r="BG78" s="22"/>
      <c r="BH78" s="22"/>
      <c r="BI78" s="46"/>
    </row>
    <row r="79" spans="1:61" x14ac:dyDescent="0.4">
      <c r="C79" s="36"/>
      <c r="D79" s="33"/>
      <c r="E79" s="40"/>
      <c r="G79" s="32"/>
      <c r="H79" s="33"/>
      <c r="K79" s="32"/>
      <c r="L79" s="33"/>
      <c r="O79" s="32"/>
      <c r="P79" s="33"/>
      <c r="S79" s="32"/>
      <c r="T79" s="33"/>
      <c r="W79" s="32"/>
      <c r="X79" s="33"/>
      <c r="AA79" s="32"/>
      <c r="AB79" s="33"/>
      <c r="AE79" s="32"/>
      <c r="AF79" s="33"/>
      <c r="AI79" s="32"/>
      <c r="AJ79" s="32"/>
      <c r="AK79" s="40"/>
      <c r="AL79" s="13"/>
      <c r="AM79" s="32"/>
      <c r="AN79" s="33"/>
      <c r="AQ79" s="32"/>
      <c r="AR79" s="33"/>
      <c r="AU79" s="32"/>
      <c r="AV79" s="33"/>
      <c r="AY79" s="32"/>
      <c r="AZ79" s="33"/>
      <c r="BA79" s="13"/>
      <c r="BB79" s="16"/>
      <c r="BC79" s="32"/>
      <c r="BD79" s="33"/>
      <c r="BE79" s="13"/>
      <c r="BF79" s="16"/>
      <c r="BI79" s="47"/>
    </row>
    <row r="80" spans="1:61" x14ac:dyDescent="0.4">
      <c r="C80" s="36"/>
      <c r="D80" s="33"/>
      <c r="E80" s="40"/>
      <c r="G80" s="32"/>
      <c r="H80" s="33"/>
      <c r="K80" s="32"/>
      <c r="L80" s="33"/>
      <c r="O80" s="32"/>
      <c r="P80" s="33"/>
      <c r="S80" s="32"/>
      <c r="T80" s="33"/>
      <c r="W80" s="32"/>
      <c r="X80" s="33"/>
      <c r="AA80" s="32"/>
      <c r="AB80" s="33"/>
      <c r="AE80" s="32"/>
      <c r="AF80" s="33"/>
      <c r="AI80" s="32"/>
      <c r="AJ80" s="32"/>
      <c r="AK80" s="40"/>
      <c r="AL80" s="13"/>
      <c r="AM80" s="32"/>
      <c r="AN80" s="33"/>
      <c r="AQ80" s="32"/>
      <c r="AR80" s="33"/>
      <c r="AU80" s="32"/>
      <c r="AV80" s="33"/>
      <c r="AY80" s="32"/>
      <c r="AZ80" s="33"/>
      <c r="BA80" s="13"/>
      <c r="BB80" s="16"/>
      <c r="BC80" s="32"/>
      <c r="BD80" s="33"/>
      <c r="BE80" s="13"/>
      <c r="BF80" s="16"/>
    </row>
    <row r="81" spans="3:73" x14ac:dyDescent="0.4">
      <c r="C81" s="36"/>
      <c r="D81" s="33"/>
      <c r="E81" s="40"/>
      <c r="G81" s="32"/>
      <c r="H81" s="33"/>
      <c r="K81" s="32"/>
      <c r="L81" s="33"/>
      <c r="O81" s="32"/>
      <c r="P81" s="33"/>
      <c r="S81" s="32"/>
      <c r="T81" s="33"/>
      <c r="W81" s="32"/>
      <c r="X81" s="33"/>
      <c r="AA81" s="32"/>
      <c r="AB81" s="33"/>
      <c r="AE81" s="32"/>
      <c r="AF81" s="33"/>
      <c r="AI81" s="32"/>
      <c r="AJ81" s="32"/>
      <c r="AK81" s="40"/>
      <c r="AL81" s="13"/>
      <c r="AM81" s="32"/>
      <c r="AN81" s="33"/>
      <c r="AQ81" s="32"/>
      <c r="AR81" s="33"/>
      <c r="AU81" s="32"/>
      <c r="AV81" s="33"/>
      <c r="AY81" s="32"/>
      <c r="AZ81" s="33"/>
      <c r="BA81" s="13"/>
      <c r="BB81" s="16"/>
      <c r="BC81" s="32"/>
      <c r="BD81" s="33"/>
      <c r="BE81" s="13"/>
      <c r="BF81" s="16"/>
    </row>
    <row r="82" spans="3:73" x14ac:dyDescent="0.4">
      <c r="C82" s="36"/>
      <c r="D82" s="33"/>
      <c r="E82" s="40"/>
      <c r="G82" s="32"/>
      <c r="H82" s="33"/>
      <c r="K82" s="32"/>
      <c r="L82" s="33"/>
      <c r="O82" s="32"/>
      <c r="P82" s="33"/>
      <c r="S82" s="32"/>
      <c r="T82" s="33"/>
      <c r="W82" s="32"/>
      <c r="X82" s="33"/>
      <c r="AA82" s="32"/>
      <c r="AB82" s="33"/>
      <c r="AE82" s="32"/>
      <c r="AF82" s="33"/>
      <c r="AI82" s="32"/>
      <c r="AJ82" s="32"/>
      <c r="AK82" s="40"/>
      <c r="AL82" s="13"/>
      <c r="AM82" s="32"/>
      <c r="AN82" s="33"/>
      <c r="AQ82" s="32"/>
      <c r="AR82" s="33"/>
      <c r="AU82" s="32"/>
      <c r="AV82" s="33"/>
      <c r="AY82" s="32"/>
      <c r="AZ82" s="33"/>
      <c r="BA82" s="13"/>
      <c r="BB82" s="16"/>
      <c r="BC82" s="32"/>
      <c r="BD82" s="33"/>
      <c r="BE82" s="13"/>
      <c r="BF82" s="16"/>
    </row>
    <row r="83" spans="3:73" x14ac:dyDescent="0.4">
      <c r="C83" s="36"/>
      <c r="D83" s="33"/>
      <c r="E83" s="40"/>
      <c r="G83" s="32"/>
      <c r="H83" s="33"/>
      <c r="K83" s="32"/>
      <c r="L83" s="33"/>
      <c r="O83" s="32"/>
      <c r="P83" s="33"/>
      <c r="S83" s="32"/>
      <c r="T83" s="33"/>
      <c r="W83" s="32"/>
      <c r="X83" s="33"/>
      <c r="AA83" s="32"/>
      <c r="AB83" s="33"/>
      <c r="AE83" s="32"/>
      <c r="AF83" s="33"/>
      <c r="AI83" s="32"/>
      <c r="AJ83" s="32"/>
      <c r="AM83" s="32"/>
      <c r="AN83" s="33"/>
      <c r="AQ83" s="32"/>
      <c r="AR83" s="33"/>
      <c r="AU83" s="32"/>
      <c r="AV83" s="33"/>
      <c r="AY83" s="32"/>
      <c r="AZ83" s="33"/>
      <c r="BA83" s="13"/>
      <c r="BB83" s="16"/>
      <c r="BC83" s="32"/>
      <c r="BD83" s="33"/>
      <c r="BE83" s="13"/>
      <c r="BF83" s="16"/>
    </row>
    <row r="84" spans="3:73" x14ac:dyDescent="0.4">
      <c r="C84" s="36"/>
      <c r="D84" s="33"/>
      <c r="G84" s="32"/>
      <c r="H84" s="33"/>
      <c r="K84" s="32"/>
      <c r="L84" s="33"/>
      <c r="O84" s="32"/>
      <c r="P84" s="33"/>
      <c r="S84" s="32"/>
      <c r="T84" s="33"/>
      <c r="W84" s="32"/>
      <c r="X84" s="33"/>
      <c r="AA84" s="32"/>
      <c r="AB84" s="33"/>
      <c r="AE84" s="32"/>
      <c r="AF84" s="33"/>
      <c r="AI84" s="32"/>
      <c r="AJ84" s="32"/>
      <c r="AM84" s="32"/>
      <c r="AN84" s="33"/>
      <c r="AQ84" s="32"/>
      <c r="AR84" s="33"/>
      <c r="AU84" s="32"/>
      <c r="AV84" s="33"/>
      <c r="AY84" s="32"/>
      <c r="AZ84" s="33"/>
      <c r="BA84" s="13"/>
      <c r="BB84" s="16"/>
      <c r="BC84" s="32"/>
      <c r="BD84" s="33"/>
      <c r="BE84" s="13"/>
      <c r="BF84" s="16"/>
    </row>
    <row r="85" spans="3:73" x14ac:dyDescent="0.4">
      <c r="C85" s="36"/>
      <c r="D85" s="33"/>
      <c r="G85" s="32"/>
      <c r="H85" s="33"/>
      <c r="K85" s="32"/>
      <c r="L85" s="33"/>
      <c r="O85" s="32"/>
      <c r="P85" s="33"/>
      <c r="S85" s="32"/>
      <c r="T85" s="33"/>
      <c r="W85" s="32"/>
      <c r="X85" s="33"/>
      <c r="AA85" s="32"/>
      <c r="AB85" s="33"/>
      <c r="AE85" s="32"/>
      <c r="AF85" s="33"/>
      <c r="AI85" s="32"/>
      <c r="AJ85" s="32"/>
      <c r="AM85" s="32"/>
      <c r="AN85" s="33"/>
      <c r="AQ85" s="32"/>
      <c r="AR85" s="33"/>
      <c r="AU85" s="32"/>
      <c r="AV85" s="33"/>
      <c r="AY85" s="32"/>
      <c r="AZ85" s="33"/>
      <c r="BA85" s="13"/>
      <c r="BB85" s="16"/>
      <c r="BC85" s="32"/>
      <c r="BD85" s="33"/>
      <c r="BE85" s="13"/>
      <c r="BF85" s="16"/>
    </row>
    <row r="86" spans="3:73" x14ac:dyDescent="0.4">
      <c r="C86" s="36"/>
      <c r="D86" s="33"/>
      <c r="G86" s="32"/>
      <c r="H86" s="33"/>
      <c r="K86" s="32"/>
      <c r="L86" s="33"/>
      <c r="O86" s="32"/>
      <c r="P86" s="33"/>
      <c r="S86" s="32"/>
      <c r="T86" s="33"/>
      <c r="W86" s="32"/>
      <c r="X86" s="33"/>
      <c r="AA86" s="32"/>
      <c r="AB86" s="33"/>
      <c r="AE86" s="32"/>
      <c r="AF86" s="33"/>
      <c r="AI86" s="32"/>
      <c r="AJ86" s="32"/>
      <c r="AM86" s="32"/>
      <c r="AN86" s="33"/>
      <c r="AQ86" s="32"/>
      <c r="AR86" s="33"/>
      <c r="AU86" s="32"/>
      <c r="AV86" s="33"/>
      <c r="AY86" s="32"/>
      <c r="AZ86" s="33"/>
      <c r="BA86" s="13"/>
      <c r="BB86" s="16"/>
      <c r="BC86" s="32"/>
      <c r="BD86" s="33"/>
      <c r="BE86" s="13"/>
      <c r="BF86" s="16"/>
    </row>
    <row r="87" spans="3:73" x14ac:dyDescent="0.4">
      <c r="C87" s="36"/>
      <c r="D87" s="33"/>
      <c r="G87" s="32"/>
      <c r="H87" s="33"/>
      <c r="K87" s="32"/>
      <c r="L87" s="33"/>
      <c r="O87" s="32"/>
      <c r="P87" s="33"/>
      <c r="S87" s="32"/>
      <c r="T87" s="33"/>
      <c r="W87" s="32"/>
      <c r="X87" s="33"/>
      <c r="AA87" s="32"/>
      <c r="AB87" s="33"/>
      <c r="AE87" s="32"/>
      <c r="AF87" s="33"/>
      <c r="AI87" s="32"/>
      <c r="AJ87" s="32"/>
      <c r="AM87" s="32"/>
      <c r="AN87" s="33"/>
      <c r="AQ87" s="32"/>
      <c r="AR87" s="33"/>
      <c r="AU87" s="32"/>
      <c r="AV87" s="33"/>
      <c r="AY87" s="32"/>
      <c r="AZ87" s="33"/>
      <c r="BA87" s="13"/>
      <c r="BB87" s="16"/>
      <c r="BC87" s="32"/>
      <c r="BD87" s="33"/>
      <c r="BE87" s="13"/>
      <c r="BF87" s="16"/>
    </row>
    <row r="88" spans="3:73" x14ac:dyDescent="0.4">
      <c r="C88" s="36"/>
      <c r="D88" s="33"/>
      <c r="G88" s="32"/>
      <c r="H88" s="33"/>
      <c r="K88" s="32"/>
      <c r="L88" s="33"/>
      <c r="O88" s="32"/>
      <c r="P88" s="33"/>
      <c r="S88" s="32"/>
      <c r="T88" s="33"/>
      <c r="W88" s="32"/>
      <c r="X88" s="33"/>
      <c r="AA88" s="32"/>
      <c r="AB88" s="33"/>
      <c r="AE88" s="32"/>
      <c r="AF88" s="33"/>
      <c r="AI88" s="32"/>
      <c r="AJ88" s="33"/>
      <c r="AM88" s="32"/>
      <c r="AN88" s="33"/>
      <c r="AQ88" s="32"/>
      <c r="AR88" s="33"/>
      <c r="AU88" s="32"/>
      <c r="AV88" s="33"/>
      <c r="AY88" s="32"/>
      <c r="AZ88" s="33"/>
      <c r="BA88" s="13"/>
      <c r="BB88" s="16"/>
      <c r="BC88" s="32"/>
      <c r="BD88" s="33"/>
      <c r="BE88" s="13"/>
      <c r="BF88" s="16"/>
    </row>
    <row r="89" spans="3:73" s="23" customFormat="1" x14ac:dyDescent="0.4">
      <c r="C89" s="36"/>
      <c r="D89" s="33"/>
      <c r="E89" s="13"/>
      <c r="F89" s="16"/>
      <c r="G89" s="32"/>
      <c r="H89" s="33"/>
      <c r="I89" s="13"/>
      <c r="J89" s="16"/>
      <c r="K89" s="32"/>
      <c r="L89" s="33"/>
      <c r="M89" s="13"/>
      <c r="N89" s="16"/>
      <c r="O89" s="32"/>
      <c r="P89" s="33"/>
      <c r="Q89" s="13"/>
      <c r="R89" s="16"/>
      <c r="S89" s="32"/>
      <c r="T89" s="33"/>
      <c r="U89" s="13"/>
      <c r="V89" s="16"/>
      <c r="W89" s="32"/>
      <c r="X89" s="33"/>
      <c r="Y89" s="13"/>
      <c r="Z89" s="16"/>
      <c r="AA89" s="32"/>
      <c r="AB89" s="33"/>
      <c r="AC89" s="13"/>
      <c r="AD89" s="16"/>
      <c r="AE89" s="32"/>
      <c r="AF89" s="33"/>
      <c r="AG89" s="13"/>
      <c r="AH89" s="16"/>
      <c r="AI89" s="32"/>
      <c r="AJ89" s="33"/>
      <c r="AK89" s="13"/>
      <c r="AL89" s="16"/>
      <c r="AM89" s="32"/>
      <c r="AN89" s="33"/>
      <c r="AO89" s="13"/>
      <c r="AP89" s="16"/>
      <c r="AQ89" s="32"/>
      <c r="AR89" s="33"/>
      <c r="AS89" s="13"/>
      <c r="AT89" s="16"/>
      <c r="AU89" s="32"/>
      <c r="AV89" s="33"/>
      <c r="AW89" s="13"/>
      <c r="AX89" s="16"/>
      <c r="AY89" s="32"/>
      <c r="AZ89" s="33"/>
      <c r="BA89" s="13"/>
      <c r="BB89" s="16"/>
      <c r="BC89" s="32"/>
      <c r="BD89" s="33"/>
      <c r="BE89" s="13"/>
      <c r="BF89" s="16"/>
      <c r="BJ89"/>
      <c r="BK89"/>
      <c r="BL89"/>
      <c r="BM89"/>
      <c r="BN89"/>
      <c r="BO89"/>
      <c r="BP89"/>
      <c r="BQ89"/>
      <c r="BR89"/>
      <c r="BS89"/>
      <c r="BT89"/>
      <c r="BU89"/>
    </row>
    <row r="90" spans="3:73" s="23" customFormat="1" x14ac:dyDescent="0.4">
      <c r="C90" s="36"/>
      <c r="D90" s="33"/>
      <c r="E90" s="13"/>
      <c r="F90" s="16"/>
      <c r="G90" s="32"/>
      <c r="H90" s="33"/>
      <c r="I90" s="13"/>
      <c r="J90" s="16"/>
      <c r="K90" s="32"/>
      <c r="L90" s="33"/>
      <c r="M90" s="13"/>
      <c r="N90" s="16"/>
      <c r="O90" s="32"/>
      <c r="P90" s="33"/>
      <c r="Q90" s="13"/>
      <c r="R90" s="16"/>
      <c r="S90" s="32"/>
      <c r="T90" s="33"/>
      <c r="U90" s="13"/>
      <c r="V90" s="16"/>
      <c r="W90" s="32"/>
      <c r="X90" s="33"/>
      <c r="Y90" s="13"/>
      <c r="Z90" s="16"/>
      <c r="AA90" s="32"/>
      <c r="AB90" s="33"/>
      <c r="AC90" s="13"/>
      <c r="AD90" s="16"/>
      <c r="AE90" s="32"/>
      <c r="AF90" s="33"/>
      <c r="AG90" s="13"/>
      <c r="AH90" s="16"/>
      <c r="AI90" s="32"/>
      <c r="AJ90" s="33"/>
      <c r="AK90" s="13"/>
      <c r="AL90" s="16"/>
      <c r="AM90" s="32"/>
      <c r="AN90" s="33"/>
      <c r="AO90" s="13"/>
      <c r="AP90" s="16"/>
      <c r="AQ90" s="32"/>
      <c r="AR90" s="33"/>
      <c r="AS90" s="13"/>
      <c r="AT90" s="16"/>
      <c r="AU90" s="32"/>
      <c r="AV90" s="33"/>
      <c r="AW90" s="13"/>
      <c r="AX90" s="16"/>
      <c r="AY90" s="32"/>
      <c r="AZ90" s="33"/>
      <c r="BA90" s="13"/>
      <c r="BB90" s="16"/>
      <c r="BC90" s="32"/>
      <c r="BD90" s="33"/>
      <c r="BE90" s="13"/>
      <c r="BF90" s="16"/>
      <c r="BJ90"/>
      <c r="BK90"/>
      <c r="BL90"/>
      <c r="BM90"/>
      <c r="BN90"/>
      <c r="BO90"/>
      <c r="BP90"/>
      <c r="BQ90"/>
      <c r="BR90"/>
      <c r="BS90"/>
      <c r="BT90"/>
      <c r="BU90"/>
    </row>
    <row r="91" spans="3:73" s="23" customFormat="1" x14ac:dyDescent="0.4">
      <c r="C91" s="36"/>
      <c r="D91" s="33"/>
      <c r="E91" s="13"/>
      <c r="F91" s="16"/>
      <c r="G91" s="32"/>
      <c r="H91" s="33"/>
      <c r="I91" s="13"/>
      <c r="J91" s="16"/>
      <c r="K91" s="32"/>
      <c r="L91" s="33"/>
      <c r="M91" s="13"/>
      <c r="N91" s="16"/>
      <c r="O91" s="32"/>
      <c r="P91" s="33"/>
      <c r="Q91" s="13"/>
      <c r="R91" s="16"/>
      <c r="S91" s="32"/>
      <c r="T91" s="33"/>
      <c r="U91" s="13"/>
      <c r="V91" s="16"/>
      <c r="W91" s="32"/>
      <c r="X91" s="33"/>
      <c r="Y91" s="13"/>
      <c r="Z91" s="16"/>
      <c r="AA91" s="32"/>
      <c r="AB91" s="33"/>
      <c r="AC91" s="13"/>
      <c r="AD91" s="16"/>
      <c r="AE91" s="32"/>
      <c r="AF91" s="33"/>
      <c r="AG91" s="13"/>
      <c r="AH91" s="16"/>
      <c r="AI91" s="32"/>
      <c r="AJ91" s="33"/>
      <c r="AK91" s="13"/>
      <c r="AL91" s="16"/>
      <c r="AM91" s="32"/>
      <c r="AN91" s="33"/>
      <c r="AO91" s="13"/>
      <c r="AP91" s="16"/>
      <c r="AQ91" s="32"/>
      <c r="AR91" s="33"/>
      <c r="AS91" s="13"/>
      <c r="AT91" s="16"/>
      <c r="AU91" s="32"/>
      <c r="AV91" s="33"/>
      <c r="AW91" s="13"/>
      <c r="AX91" s="16"/>
      <c r="AY91" s="32"/>
      <c r="AZ91" s="33"/>
      <c r="BA91" s="13"/>
      <c r="BB91" s="16"/>
      <c r="BC91" s="32"/>
      <c r="BD91" s="33"/>
      <c r="BE91" s="13"/>
      <c r="BF91" s="16"/>
      <c r="BJ91"/>
      <c r="BK91"/>
      <c r="BL91"/>
      <c r="BM91"/>
      <c r="BN91"/>
      <c r="BO91"/>
      <c r="BP91"/>
      <c r="BQ91"/>
      <c r="BR91"/>
      <c r="BS91"/>
      <c r="BT91"/>
      <c r="BU91"/>
    </row>
    <row r="92" spans="3:73" s="23" customFormat="1" x14ac:dyDescent="0.4">
      <c r="C92" s="36"/>
      <c r="D92" s="33"/>
      <c r="E92" s="13"/>
      <c r="F92" s="16"/>
      <c r="G92" s="32"/>
      <c r="H92" s="33"/>
      <c r="I92" s="13"/>
      <c r="J92" s="16"/>
      <c r="K92" s="32"/>
      <c r="L92" s="33"/>
      <c r="M92" s="13"/>
      <c r="N92" s="16"/>
      <c r="O92" s="32"/>
      <c r="P92" s="33"/>
      <c r="Q92" s="13"/>
      <c r="R92" s="16"/>
      <c r="S92" s="32"/>
      <c r="T92" s="33"/>
      <c r="U92" s="13"/>
      <c r="V92" s="16"/>
      <c r="W92" s="32"/>
      <c r="X92" s="33"/>
      <c r="Y92" s="13"/>
      <c r="Z92" s="16"/>
      <c r="AA92" s="32"/>
      <c r="AB92" s="33"/>
      <c r="AC92" s="13"/>
      <c r="AD92" s="16"/>
      <c r="AE92" s="32"/>
      <c r="AF92" s="33"/>
      <c r="AG92" s="13"/>
      <c r="AH92" s="16"/>
      <c r="AI92" s="32"/>
      <c r="AJ92" s="33"/>
      <c r="AK92" s="13"/>
      <c r="AL92" s="16"/>
      <c r="AM92" s="32"/>
      <c r="AN92" s="33"/>
      <c r="AO92" s="13"/>
      <c r="AP92" s="16"/>
      <c r="AQ92" s="32"/>
      <c r="AR92" s="33"/>
      <c r="AS92" s="13"/>
      <c r="AT92" s="16"/>
      <c r="AU92" s="32"/>
      <c r="AV92" s="33"/>
      <c r="AW92" s="13"/>
      <c r="AX92" s="16"/>
      <c r="AY92" s="32"/>
      <c r="AZ92" s="33"/>
      <c r="BA92" s="13"/>
      <c r="BB92" s="16"/>
      <c r="BC92" s="32"/>
      <c r="BD92" s="33"/>
      <c r="BE92" s="13"/>
      <c r="BF92" s="16"/>
      <c r="BJ92"/>
      <c r="BK92"/>
      <c r="BL92"/>
      <c r="BM92"/>
      <c r="BN92"/>
      <c r="BO92"/>
      <c r="BP92"/>
      <c r="BQ92"/>
      <c r="BR92"/>
      <c r="BS92"/>
      <c r="BT92"/>
      <c r="BU92"/>
    </row>
    <row r="93" spans="3:73" s="23" customFormat="1" x14ac:dyDescent="0.4">
      <c r="C93" s="36"/>
      <c r="D93" s="33"/>
      <c r="E93" s="13"/>
      <c r="F93" s="16"/>
      <c r="G93" s="32"/>
      <c r="H93" s="33"/>
      <c r="I93" s="13"/>
      <c r="J93" s="16"/>
      <c r="K93" s="32"/>
      <c r="L93" s="33"/>
      <c r="M93" s="13"/>
      <c r="N93" s="16"/>
      <c r="O93" s="32"/>
      <c r="P93" s="33"/>
      <c r="Q93" s="13"/>
      <c r="R93" s="16"/>
      <c r="S93" s="32"/>
      <c r="T93" s="33"/>
      <c r="U93" s="13"/>
      <c r="V93" s="16"/>
      <c r="W93" s="32"/>
      <c r="X93" s="33"/>
      <c r="Y93" s="13"/>
      <c r="Z93" s="16"/>
      <c r="AA93" s="32"/>
      <c r="AB93" s="33"/>
      <c r="AC93" s="13"/>
      <c r="AD93" s="16"/>
      <c r="AE93" s="32"/>
      <c r="AF93" s="33"/>
      <c r="AG93" s="13"/>
      <c r="AH93" s="16"/>
      <c r="AI93" s="32"/>
      <c r="AJ93" s="33"/>
      <c r="AK93" s="13"/>
      <c r="AL93" s="16"/>
      <c r="AM93" s="32"/>
      <c r="AN93" s="33"/>
      <c r="AO93" s="13"/>
      <c r="AP93" s="16"/>
      <c r="AQ93" s="32"/>
      <c r="AR93" s="33"/>
      <c r="AS93" s="13"/>
      <c r="AT93" s="16"/>
      <c r="AU93" s="32"/>
      <c r="AV93" s="33"/>
      <c r="AW93" s="13"/>
      <c r="AX93" s="16"/>
      <c r="AY93" s="32"/>
      <c r="AZ93" s="33"/>
      <c r="BA93" s="13"/>
      <c r="BB93" s="16"/>
      <c r="BC93" s="32"/>
      <c r="BD93" s="33"/>
      <c r="BE93" s="13"/>
      <c r="BF93" s="16"/>
      <c r="BJ93"/>
      <c r="BK93"/>
      <c r="BL93"/>
      <c r="BM93"/>
      <c r="BN93"/>
      <c r="BO93"/>
      <c r="BP93"/>
      <c r="BQ93"/>
      <c r="BR93"/>
      <c r="BS93"/>
      <c r="BT93"/>
      <c r="BU93"/>
    </row>
    <row r="94" spans="3:73" s="23" customFormat="1" x14ac:dyDescent="0.4">
      <c r="C94" s="36"/>
      <c r="D94" s="33"/>
      <c r="E94" s="13"/>
      <c r="F94" s="16"/>
      <c r="G94" s="32"/>
      <c r="H94" s="33"/>
      <c r="I94" s="13"/>
      <c r="J94" s="16"/>
      <c r="K94" s="32"/>
      <c r="L94" s="33"/>
      <c r="M94" s="13"/>
      <c r="N94" s="16"/>
      <c r="O94" s="32"/>
      <c r="P94" s="33"/>
      <c r="Q94" s="13"/>
      <c r="R94" s="16"/>
      <c r="S94" s="32"/>
      <c r="T94" s="33"/>
      <c r="U94" s="13"/>
      <c r="V94" s="16"/>
      <c r="W94" s="32"/>
      <c r="X94" s="33"/>
      <c r="Y94" s="13"/>
      <c r="Z94" s="16"/>
      <c r="AA94" s="32"/>
      <c r="AB94" s="33"/>
      <c r="AC94" s="13"/>
      <c r="AD94" s="16"/>
      <c r="AE94" s="32"/>
      <c r="AF94" s="33"/>
      <c r="AG94" s="13"/>
      <c r="AH94" s="16"/>
      <c r="AI94" s="32"/>
      <c r="AJ94" s="33"/>
      <c r="AK94" s="13"/>
      <c r="AL94" s="16"/>
      <c r="AM94" s="32"/>
      <c r="AN94" s="33"/>
      <c r="AO94" s="13"/>
      <c r="AP94" s="16"/>
      <c r="AQ94" s="32"/>
      <c r="AR94" s="33"/>
      <c r="AS94" s="13"/>
      <c r="AT94" s="16"/>
      <c r="AU94" s="32"/>
      <c r="AV94" s="33"/>
      <c r="AW94" s="13"/>
      <c r="AX94" s="16"/>
      <c r="AY94" s="32"/>
      <c r="AZ94" s="33"/>
      <c r="BA94" s="13"/>
      <c r="BB94" s="16"/>
      <c r="BC94" s="32"/>
      <c r="BD94" s="33"/>
      <c r="BE94" s="13"/>
      <c r="BF94" s="16"/>
      <c r="BJ94"/>
      <c r="BK94"/>
      <c r="BL94"/>
      <c r="BM94"/>
      <c r="BN94"/>
      <c r="BO94"/>
      <c r="BP94"/>
      <c r="BQ94"/>
      <c r="BR94"/>
      <c r="BS94"/>
      <c r="BT94"/>
      <c r="BU94"/>
    </row>
    <row r="95" spans="3:73" s="23" customFormat="1" x14ac:dyDescent="0.4">
      <c r="C95" s="36"/>
      <c r="D95" s="33"/>
      <c r="E95" s="13"/>
      <c r="F95" s="16"/>
      <c r="G95" s="32"/>
      <c r="H95" s="33"/>
      <c r="I95" s="13"/>
      <c r="J95" s="16"/>
      <c r="K95" s="32"/>
      <c r="L95" s="33"/>
      <c r="M95" s="13"/>
      <c r="N95" s="16"/>
      <c r="O95" s="32"/>
      <c r="P95" s="33"/>
      <c r="Q95" s="13"/>
      <c r="R95" s="16"/>
      <c r="S95" s="32"/>
      <c r="T95" s="33"/>
      <c r="U95" s="13"/>
      <c r="V95" s="16"/>
      <c r="W95" s="32"/>
      <c r="X95" s="33"/>
      <c r="Y95" s="13"/>
      <c r="Z95" s="16"/>
      <c r="AA95" s="32"/>
      <c r="AB95" s="33"/>
      <c r="AC95" s="13"/>
      <c r="AD95" s="16"/>
      <c r="AE95" s="32"/>
      <c r="AF95" s="33"/>
      <c r="AG95" s="13"/>
      <c r="AH95" s="16"/>
      <c r="AI95" s="32"/>
      <c r="AJ95" s="33"/>
      <c r="AK95" s="13"/>
      <c r="AL95" s="16"/>
      <c r="AM95" s="32"/>
      <c r="AN95" s="33"/>
      <c r="AO95" s="13"/>
      <c r="AP95" s="16"/>
      <c r="AQ95" s="32"/>
      <c r="AR95" s="33"/>
      <c r="AS95" s="13"/>
      <c r="AT95" s="16"/>
      <c r="AU95" s="32"/>
      <c r="AV95" s="33"/>
      <c r="AW95" s="13"/>
      <c r="AX95" s="16"/>
      <c r="AY95" s="32"/>
      <c r="AZ95" s="33"/>
      <c r="BA95" s="13"/>
      <c r="BB95" s="16"/>
      <c r="BC95" s="32"/>
      <c r="BD95" s="33"/>
      <c r="BE95" s="13"/>
      <c r="BF95" s="16"/>
      <c r="BJ95"/>
      <c r="BK95"/>
      <c r="BL95"/>
      <c r="BM95"/>
      <c r="BN95"/>
      <c r="BO95"/>
      <c r="BP95"/>
      <c r="BQ95"/>
      <c r="BR95"/>
      <c r="BS95"/>
      <c r="BT95"/>
      <c r="BU95"/>
    </row>
    <row r="96" spans="3:73" s="23" customFormat="1" x14ac:dyDescent="0.4">
      <c r="C96" s="36"/>
      <c r="D96" s="33"/>
      <c r="E96" s="13"/>
      <c r="F96" s="16"/>
      <c r="G96" s="32"/>
      <c r="H96" s="33"/>
      <c r="I96" s="13"/>
      <c r="J96" s="16"/>
      <c r="K96" s="32"/>
      <c r="L96" s="33"/>
      <c r="M96" s="13"/>
      <c r="N96" s="16"/>
      <c r="O96" s="32"/>
      <c r="P96" s="33"/>
      <c r="Q96" s="13"/>
      <c r="R96" s="16"/>
      <c r="S96" s="32"/>
      <c r="T96" s="33"/>
      <c r="U96" s="13"/>
      <c r="V96" s="16"/>
      <c r="W96" s="32"/>
      <c r="X96" s="33"/>
      <c r="Y96" s="13"/>
      <c r="Z96" s="16"/>
      <c r="AA96" s="32"/>
      <c r="AB96" s="33"/>
      <c r="AC96" s="13"/>
      <c r="AD96" s="16"/>
      <c r="AE96" s="32"/>
      <c r="AF96" s="33"/>
      <c r="AG96" s="13"/>
      <c r="AH96" s="16"/>
      <c r="AI96" s="32"/>
      <c r="AJ96" s="33"/>
      <c r="AK96" s="13"/>
      <c r="AL96" s="16"/>
      <c r="AM96" s="32"/>
      <c r="AN96" s="33"/>
      <c r="AO96" s="13"/>
      <c r="AP96" s="16"/>
      <c r="AQ96" s="32"/>
      <c r="AR96" s="33"/>
      <c r="AS96" s="13"/>
      <c r="AT96" s="16"/>
      <c r="AU96" s="32"/>
      <c r="AV96" s="33"/>
      <c r="AW96" s="13"/>
      <c r="AX96" s="16"/>
      <c r="AY96" s="32"/>
      <c r="AZ96" s="33"/>
      <c r="BA96" s="13"/>
      <c r="BB96" s="16"/>
      <c r="BC96" s="32"/>
      <c r="BD96" s="33"/>
      <c r="BE96" s="13"/>
      <c r="BF96" s="16"/>
      <c r="BJ96"/>
      <c r="BK96"/>
      <c r="BL96"/>
      <c r="BM96"/>
      <c r="BN96"/>
      <c r="BO96"/>
      <c r="BP96"/>
      <c r="BQ96"/>
      <c r="BR96"/>
      <c r="BS96"/>
      <c r="BT96"/>
      <c r="BU96"/>
    </row>
    <row r="97" spans="1:73" s="23" customFormat="1" x14ac:dyDescent="0.4">
      <c r="C97" s="36"/>
      <c r="D97" s="33"/>
      <c r="E97" s="13"/>
      <c r="F97" s="16"/>
      <c r="G97" s="32"/>
      <c r="H97" s="33"/>
      <c r="I97" s="13"/>
      <c r="J97" s="16"/>
      <c r="K97" s="32"/>
      <c r="L97" s="33"/>
      <c r="M97" s="13"/>
      <c r="N97" s="16"/>
      <c r="O97" s="32"/>
      <c r="P97" s="33"/>
      <c r="Q97" s="13"/>
      <c r="R97" s="16"/>
      <c r="S97" s="32"/>
      <c r="T97" s="33"/>
      <c r="U97" s="13"/>
      <c r="V97" s="16"/>
      <c r="W97" s="32"/>
      <c r="X97" s="33"/>
      <c r="Y97" s="13"/>
      <c r="Z97" s="16"/>
      <c r="AA97" s="32"/>
      <c r="AB97" s="33"/>
      <c r="AC97" s="13"/>
      <c r="AD97" s="16"/>
      <c r="AE97" s="32"/>
      <c r="AF97" s="33"/>
      <c r="AG97" s="13"/>
      <c r="AH97" s="16"/>
      <c r="AI97" s="32"/>
      <c r="AJ97" s="33"/>
      <c r="AK97" s="13"/>
      <c r="AL97" s="16"/>
      <c r="AM97" s="32"/>
      <c r="AN97" s="33"/>
      <c r="AO97" s="13"/>
      <c r="AP97" s="16"/>
      <c r="AQ97" s="32"/>
      <c r="AR97" s="33"/>
      <c r="AS97" s="13"/>
      <c r="AT97" s="16"/>
      <c r="AU97" s="32"/>
      <c r="AV97" s="33"/>
      <c r="AW97" s="13"/>
      <c r="AX97" s="16"/>
      <c r="AY97" s="32"/>
      <c r="AZ97" s="33"/>
      <c r="BA97" s="13"/>
      <c r="BB97" s="16"/>
      <c r="BC97" s="32"/>
      <c r="BD97" s="33"/>
      <c r="BE97" s="13"/>
      <c r="BF97" s="16"/>
      <c r="BJ97"/>
      <c r="BK97"/>
      <c r="BL97"/>
      <c r="BM97"/>
      <c r="BN97"/>
      <c r="BO97"/>
      <c r="BP97"/>
      <c r="BQ97"/>
      <c r="BR97"/>
      <c r="BS97"/>
      <c r="BT97"/>
      <c r="BU97"/>
    </row>
    <row r="98" spans="1:73" s="23" customFormat="1" x14ac:dyDescent="0.4">
      <c r="C98" s="36"/>
      <c r="D98" s="33"/>
      <c r="E98" s="13"/>
      <c r="F98" s="16"/>
      <c r="G98" s="32"/>
      <c r="H98" s="33"/>
      <c r="I98" s="13"/>
      <c r="J98" s="16"/>
      <c r="K98" s="32"/>
      <c r="L98" s="33"/>
      <c r="M98" s="13"/>
      <c r="N98" s="16"/>
      <c r="O98" s="32"/>
      <c r="P98" s="33"/>
      <c r="Q98" s="13"/>
      <c r="R98" s="16"/>
      <c r="S98" s="32"/>
      <c r="T98" s="33"/>
      <c r="U98" s="13"/>
      <c r="V98" s="16"/>
      <c r="W98" s="32"/>
      <c r="X98" s="33"/>
      <c r="Y98" s="13"/>
      <c r="Z98" s="16"/>
      <c r="AA98" s="32"/>
      <c r="AB98" s="33"/>
      <c r="AC98" s="13"/>
      <c r="AD98" s="16"/>
      <c r="AE98" s="32"/>
      <c r="AF98" s="33"/>
      <c r="AG98" s="13"/>
      <c r="AH98" s="16"/>
      <c r="AI98" s="32"/>
      <c r="AJ98" s="33"/>
      <c r="AK98" s="13"/>
      <c r="AL98" s="16"/>
      <c r="AM98" s="32"/>
      <c r="AN98" s="33"/>
      <c r="AO98" s="13"/>
      <c r="AP98" s="16"/>
      <c r="AQ98" s="32"/>
      <c r="AR98" s="33"/>
      <c r="AS98" s="13"/>
      <c r="AT98" s="16"/>
      <c r="AU98" s="32"/>
      <c r="AV98" s="33"/>
      <c r="AW98" s="13"/>
      <c r="AX98" s="16"/>
      <c r="AY98" s="32"/>
      <c r="AZ98" s="33"/>
      <c r="BA98" s="13"/>
      <c r="BB98" s="16"/>
      <c r="BC98" s="32"/>
      <c r="BD98" s="33"/>
      <c r="BE98" s="13"/>
      <c r="BF98" s="16"/>
      <c r="BJ98"/>
      <c r="BK98"/>
      <c r="BL98"/>
      <c r="BM98"/>
      <c r="BN98"/>
      <c r="BO98"/>
      <c r="BP98"/>
      <c r="BQ98"/>
      <c r="BR98"/>
      <c r="BS98"/>
      <c r="BT98"/>
      <c r="BU98"/>
    </row>
    <row r="99" spans="1:73" s="23" customFormat="1" x14ac:dyDescent="0.4">
      <c r="C99" s="36"/>
      <c r="D99" s="33"/>
      <c r="E99" s="13"/>
      <c r="F99" s="16"/>
      <c r="G99" s="32"/>
      <c r="H99" s="33"/>
      <c r="I99" s="13"/>
      <c r="J99" s="16"/>
      <c r="K99" s="32"/>
      <c r="L99" s="33"/>
      <c r="M99" s="13"/>
      <c r="N99" s="16"/>
      <c r="O99" s="32"/>
      <c r="P99" s="33"/>
      <c r="Q99" s="13"/>
      <c r="R99" s="16"/>
      <c r="S99" s="32"/>
      <c r="T99" s="33"/>
      <c r="U99" s="13"/>
      <c r="V99" s="16"/>
      <c r="W99" s="32"/>
      <c r="X99" s="33"/>
      <c r="Y99" s="13"/>
      <c r="Z99" s="16"/>
      <c r="AA99" s="32"/>
      <c r="AB99" s="33"/>
      <c r="AC99" s="13"/>
      <c r="AD99" s="16"/>
      <c r="AE99" s="32"/>
      <c r="AF99" s="33"/>
      <c r="AG99" s="13"/>
      <c r="AH99" s="16"/>
      <c r="AI99" s="32"/>
      <c r="AJ99" s="33"/>
      <c r="AK99" s="13"/>
      <c r="AL99" s="16"/>
      <c r="AM99" s="32"/>
      <c r="AN99" s="33"/>
      <c r="AO99" s="13"/>
      <c r="AP99" s="16"/>
      <c r="AQ99" s="32"/>
      <c r="AR99" s="33"/>
      <c r="AS99" s="13"/>
      <c r="AT99" s="16"/>
      <c r="AU99" s="32"/>
      <c r="AV99" s="33"/>
      <c r="AW99" s="13"/>
      <c r="AX99" s="16"/>
      <c r="AY99" s="32"/>
      <c r="AZ99" s="33"/>
      <c r="BA99" s="13"/>
      <c r="BB99" s="16"/>
      <c r="BC99" s="32"/>
      <c r="BD99" s="33"/>
      <c r="BE99" s="13"/>
      <c r="BF99" s="16"/>
      <c r="BJ99"/>
      <c r="BK99"/>
      <c r="BL99"/>
      <c r="BM99"/>
      <c r="BN99"/>
      <c r="BO99"/>
      <c r="BP99"/>
      <c r="BQ99"/>
      <c r="BR99"/>
      <c r="BS99"/>
      <c r="BT99"/>
      <c r="BU99"/>
    </row>
    <row r="100" spans="1:73" s="23" customFormat="1" x14ac:dyDescent="0.4">
      <c r="C100" s="36"/>
      <c r="D100" s="33"/>
      <c r="E100" s="13"/>
      <c r="F100" s="16"/>
      <c r="G100" s="32"/>
      <c r="H100" s="33"/>
      <c r="I100" s="13"/>
      <c r="J100" s="16"/>
      <c r="K100" s="32"/>
      <c r="L100" s="33"/>
      <c r="M100" s="13"/>
      <c r="N100" s="16"/>
      <c r="O100" s="32"/>
      <c r="P100" s="33"/>
      <c r="Q100" s="13"/>
      <c r="R100" s="16"/>
      <c r="S100" s="32"/>
      <c r="T100" s="33"/>
      <c r="U100" s="13"/>
      <c r="V100" s="16"/>
      <c r="W100" s="32"/>
      <c r="X100" s="33"/>
      <c r="Y100" s="13"/>
      <c r="Z100" s="16"/>
      <c r="AA100" s="32"/>
      <c r="AB100" s="33"/>
      <c r="AC100" s="13"/>
      <c r="AD100" s="16"/>
      <c r="AE100" s="32"/>
      <c r="AF100" s="33"/>
      <c r="AG100" s="13"/>
      <c r="AH100" s="16"/>
      <c r="AI100" s="32"/>
      <c r="AJ100" s="33"/>
      <c r="AK100" s="13"/>
      <c r="AL100" s="16"/>
      <c r="AM100" s="32"/>
      <c r="AN100" s="33"/>
      <c r="AO100" s="13"/>
      <c r="AP100" s="16"/>
      <c r="AQ100" s="32"/>
      <c r="AR100" s="33"/>
      <c r="AS100" s="13"/>
      <c r="AT100" s="16"/>
      <c r="AU100" s="32"/>
      <c r="AV100" s="33"/>
      <c r="AW100" s="13"/>
      <c r="AX100" s="16"/>
      <c r="AY100" s="32"/>
      <c r="AZ100" s="33"/>
      <c r="BA100" s="13"/>
      <c r="BB100" s="16"/>
      <c r="BC100" s="32"/>
      <c r="BD100" s="33"/>
      <c r="BE100" s="13"/>
      <c r="BF100" s="16"/>
      <c r="BJ100"/>
      <c r="BK100"/>
      <c r="BL100"/>
      <c r="BM100"/>
      <c r="BN100"/>
      <c r="BO100"/>
      <c r="BP100"/>
      <c r="BQ100"/>
      <c r="BR100"/>
      <c r="BS100"/>
      <c r="BT100"/>
      <c r="BU100"/>
    </row>
    <row r="101" spans="1:73" s="23" customFormat="1" x14ac:dyDescent="0.4">
      <c r="C101" s="36"/>
      <c r="D101" s="33"/>
      <c r="E101" s="13"/>
      <c r="F101" s="16"/>
      <c r="G101" s="32"/>
      <c r="H101" s="33"/>
      <c r="I101" s="13"/>
      <c r="J101" s="16"/>
      <c r="K101" s="32"/>
      <c r="L101" s="33"/>
      <c r="M101" s="13"/>
      <c r="N101" s="16"/>
      <c r="O101" s="32"/>
      <c r="P101" s="33"/>
      <c r="Q101" s="13"/>
      <c r="R101" s="16"/>
      <c r="S101" s="32"/>
      <c r="T101" s="33"/>
      <c r="U101" s="13"/>
      <c r="V101" s="16"/>
      <c r="W101" s="32"/>
      <c r="X101" s="33"/>
      <c r="Y101" s="13"/>
      <c r="Z101" s="16"/>
      <c r="AA101" s="32"/>
      <c r="AB101" s="33"/>
      <c r="AC101" s="13"/>
      <c r="AD101" s="16"/>
      <c r="AE101" s="32"/>
      <c r="AF101" s="33"/>
      <c r="AG101" s="13"/>
      <c r="AH101" s="16"/>
      <c r="AI101" s="32"/>
      <c r="AJ101" s="33"/>
      <c r="AK101" s="13"/>
      <c r="AL101" s="16"/>
      <c r="AM101" s="32"/>
      <c r="AN101" s="33"/>
      <c r="AO101" s="13"/>
      <c r="AP101" s="16"/>
      <c r="AQ101" s="32"/>
      <c r="AR101" s="33"/>
      <c r="AS101" s="13"/>
      <c r="AT101" s="16"/>
      <c r="AU101" s="32"/>
      <c r="AV101" s="33"/>
      <c r="AW101" s="13"/>
      <c r="AX101" s="16"/>
      <c r="AY101" s="32"/>
      <c r="AZ101" s="33"/>
      <c r="BA101" s="13"/>
      <c r="BB101" s="16"/>
      <c r="BC101" s="32"/>
      <c r="BD101" s="33"/>
      <c r="BE101" s="13"/>
      <c r="BF101" s="16"/>
      <c r="BJ101"/>
      <c r="BK101"/>
      <c r="BL101"/>
      <c r="BM101"/>
      <c r="BN101"/>
      <c r="BO101"/>
      <c r="BP101"/>
      <c r="BQ101"/>
      <c r="BR101"/>
      <c r="BS101"/>
      <c r="BT101"/>
      <c r="BU101"/>
    </row>
    <row r="102" spans="1:73" s="23" customFormat="1" x14ac:dyDescent="0.4">
      <c r="C102" s="36"/>
      <c r="D102" s="33"/>
      <c r="E102" s="13"/>
      <c r="F102" s="16"/>
      <c r="G102" s="32"/>
      <c r="H102" s="33"/>
      <c r="I102" s="13"/>
      <c r="J102" s="16"/>
      <c r="K102" s="32"/>
      <c r="L102" s="33"/>
      <c r="M102" s="13"/>
      <c r="N102" s="16"/>
      <c r="O102" s="32"/>
      <c r="P102" s="33"/>
      <c r="Q102" s="13"/>
      <c r="R102" s="16"/>
      <c r="S102" s="32"/>
      <c r="T102" s="33"/>
      <c r="U102" s="13"/>
      <c r="V102" s="16"/>
      <c r="W102" s="32"/>
      <c r="X102" s="33"/>
      <c r="Y102" s="13"/>
      <c r="Z102" s="16"/>
      <c r="AA102" s="32"/>
      <c r="AB102" s="33"/>
      <c r="AC102" s="13"/>
      <c r="AD102" s="16"/>
      <c r="AE102" s="32"/>
      <c r="AF102" s="33"/>
      <c r="AG102" s="13"/>
      <c r="AH102" s="16"/>
      <c r="AI102" s="32"/>
      <c r="AJ102" s="33"/>
      <c r="AK102" s="13"/>
      <c r="AL102" s="16"/>
      <c r="AM102" s="32"/>
      <c r="AN102" s="33"/>
      <c r="AO102" s="13"/>
      <c r="AP102" s="16"/>
      <c r="AQ102" s="32"/>
      <c r="AR102" s="33"/>
      <c r="AS102" s="13"/>
      <c r="AT102" s="16"/>
      <c r="AU102" s="32"/>
      <c r="AV102" s="33"/>
      <c r="AW102" s="13"/>
      <c r="AX102" s="16"/>
      <c r="AY102" s="32"/>
      <c r="AZ102" s="33"/>
      <c r="BA102" s="13"/>
      <c r="BB102" s="16"/>
      <c r="BC102" s="32"/>
      <c r="BD102" s="33"/>
      <c r="BE102" s="13"/>
      <c r="BF102" s="16"/>
      <c r="BJ102"/>
      <c r="BK102"/>
      <c r="BL102"/>
      <c r="BM102"/>
      <c r="BN102"/>
      <c r="BO102"/>
      <c r="BP102"/>
      <c r="BQ102"/>
      <c r="BR102"/>
      <c r="BS102"/>
      <c r="BT102"/>
      <c r="BU102"/>
    </row>
    <row r="103" spans="1:73" s="23" customFormat="1" x14ac:dyDescent="0.4">
      <c r="C103" s="36"/>
      <c r="D103" s="33"/>
      <c r="E103" s="13"/>
      <c r="F103" s="16"/>
      <c r="G103" s="32"/>
      <c r="H103" s="33"/>
      <c r="I103" s="13"/>
      <c r="J103" s="16"/>
      <c r="K103" s="32"/>
      <c r="L103" s="33"/>
      <c r="M103" s="13"/>
      <c r="N103" s="16"/>
      <c r="O103" s="32"/>
      <c r="P103" s="33"/>
      <c r="Q103" s="13"/>
      <c r="R103" s="16"/>
      <c r="S103" s="32"/>
      <c r="T103" s="33"/>
      <c r="U103" s="13"/>
      <c r="V103" s="16"/>
      <c r="W103" s="32"/>
      <c r="X103" s="33"/>
      <c r="Y103" s="13"/>
      <c r="Z103" s="16"/>
      <c r="AA103" s="32"/>
      <c r="AB103" s="33"/>
      <c r="AC103" s="13"/>
      <c r="AD103" s="16"/>
      <c r="AE103" s="32"/>
      <c r="AF103" s="33"/>
      <c r="AG103" s="13"/>
      <c r="AH103" s="16"/>
      <c r="AI103" s="32"/>
      <c r="AJ103" s="33"/>
      <c r="AK103" s="13"/>
      <c r="AL103" s="16"/>
      <c r="AM103" s="32"/>
      <c r="AN103" s="33"/>
      <c r="AO103" s="13"/>
      <c r="AP103" s="16"/>
      <c r="AQ103" s="32"/>
      <c r="AR103" s="33"/>
      <c r="AS103" s="13"/>
      <c r="AT103" s="16"/>
      <c r="AU103" s="32"/>
      <c r="AV103" s="33"/>
      <c r="AW103" s="13"/>
      <c r="AX103" s="16"/>
      <c r="AY103" s="32"/>
      <c r="AZ103" s="33"/>
      <c r="BA103" s="13"/>
      <c r="BB103" s="16"/>
      <c r="BC103" s="32"/>
      <c r="BD103" s="33"/>
      <c r="BE103" s="13"/>
      <c r="BF103" s="16"/>
      <c r="BJ103"/>
      <c r="BK103"/>
      <c r="BL103"/>
      <c r="BM103"/>
      <c r="BN103"/>
      <c r="BO103"/>
      <c r="BP103"/>
      <c r="BQ103"/>
      <c r="BR103"/>
      <c r="BS103"/>
      <c r="BT103"/>
      <c r="BU103"/>
    </row>
    <row r="104" spans="1:73" s="23" customFormat="1" x14ac:dyDescent="0.4">
      <c r="C104" s="36"/>
      <c r="D104" s="33"/>
      <c r="E104" s="13"/>
      <c r="F104" s="16"/>
      <c r="G104" s="32"/>
      <c r="H104" s="33"/>
      <c r="I104" s="13"/>
      <c r="J104" s="16"/>
      <c r="K104" s="32"/>
      <c r="L104" s="33"/>
      <c r="M104" s="13"/>
      <c r="N104" s="16"/>
      <c r="O104" s="32"/>
      <c r="P104" s="33"/>
      <c r="Q104" s="13"/>
      <c r="R104" s="16"/>
      <c r="S104" s="32"/>
      <c r="T104" s="33"/>
      <c r="U104" s="13"/>
      <c r="V104" s="16"/>
      <c r="W104" s="32"/>
      <c r="X104" s="33"/>
      <c r="Y104" s="13"/>
      <c r="Z104" s="16"/>
      <c r="AA104" s="32"/>
      <c r="AB104" s="33"/>
      <c r="AC104" s="13"/>
      <c r="AD104" s="16"/>
      <c r="AE104" s="32"/>
      <c r="AF104" s="33"/>
      <c r="AG104" s="13"/>
      <c r="AH104" s="16"/>
      <c r="AI104" s="32"/>
      <c r="AJ104" s="33"/>
      <c r="AK104" s="13"/>
      <c r="AL104" s="16"/>
      <c r="AM104" s="32"/>
      <c r="AN104" s="33"/>
      <c r="AO104" s="13"/>
      <c r="AP104" s="16"/>
      <c r="AQ104" s="32"/>
      <c r="AR104" s="33"/>
      <c r="AS104" s="13"/>
      <c r="AT104" s="16"/>
      <c r="AU104" s="32"/>
      <c r="AV104" s="33"/>
      <c r="AW104" s="13"/>
      <c r="AX104" s="16"/>
      <c r="AY104" s="32"/>
      <c r="AZ104" s="33"/>
      <c r="BA104" s="13"/>
      <c r="BB104" s="16"/>
      <c r="BC104" s="32"/>
      <c r="BD104" s="33"/>
      <c r="BE104" s="13"/>
      <c r="BF104" s="16"/>
      <c r="BJ104"/>
      <c r="BK104"/>
      <c r="BL104"/>
      <c r="BM104"/>
      <c r="BN104"/>
      <c r="BO104"/>
      <c r="BP104"/>
      <c r="BQ104"/>
      <c r="BR104"/>
      <c r="BS104"/>
      <c r="BT104"/>
      <c r="BU104"/>
    </row>
    <row r="105" spans="1:73" s="13" customFormat="1" x14ac:dyDescent="0.4">
      <c r="A105" s="23"/>
      <c r="B105" s="23"/>
      <c r="C105" s="36"/>
      <c r="D105" s="33"/>
      <c r="F105" s="16"/>
      <c r="G105" s="32"/>
      <c r="H105" s="33"/>
      <c r="J105" s="16"/>
      <c r="K105" s="32"/>
      <c r="L105" s="33"/>
      <c r="N105" s="16"/>
      <c r="O105" s="32"/>
      <c r="P105" s="33"/>
      <c r="R105" s="16"/>
      <c r="S105" s="32"/>
      <c r="T105" s="33"/>
      <c r="V105" s="16"/>
      <c r="W105" s="32"/>
      <c r="X105" s="33"/>
      <c r="Z105" s="16"/>
      <c r="AA105" s="32"/>
      <c r="AB105" s="33"/>
      <c r="AD105" s="16"/>
      <c r="AE105" s="32"/>
      <c r="AF105" s="33"/>
      <c r="AH105" s="16"/>
      <c r="AI105" s="32"/>
      <c r="AJ105" s="33"/>
      <c r="AL105" s="16"/>
      <c r="AM105" s="32"/>
      <c r="AN105" s="33"/>
      <c r="AP105" s="16"/>
      <c r="AQ105" s="32"/>
      <c r="AR105" s="33"/>
      <c r="AT105" s="16"/>
      <c r="AU105" s="32"/>
      <c r="AV105" s="33"/>
      <c r="AX105" s="16"/>
      <c r="AY105" s="32"/>
      <c r="AZ105" s="33"/>
      <c r="BB105" s="16"/>
      <c r="BC105" s="32"/>
      <c r="BD105" s="33"/>
      <c r="BF105" s="16"/>
      <c r="BG105" s="23"/>
      <c r="BH105" s="23"/>
      <c r="BI105" s="23"/>
      <c r="BJ105"/>
      <c r="BK105"/>
      <c r="BL105"/>
      <c r="BM105"/>
      <c r="BN105"/>
      <c r="BO105"/>
      <c r="BP105"/>
      <c r="BQ105"/>
      <c r="BR105"/>
      <c r="BS105"/>
      <c r="BT105"/>
      <c r="BU105"/>
    </row>
    <row r="106" spans="1:73" s="13" customFormat="1" x14ac:dyDescent="0.4">
      <c r="A106" s="23"/>
      <c r="B106" s="23"/>
      <c r="C106" s="36"/>
      <c r="D106" s="33"/>
      <c r="F106" s="16"/>
      <c r="G106" s="32"/>
      <c r="H106" s="33"/>
      <c r="J106" s="16"/>
      <c r="K106" s="32"/>
      <c r="L106" s="33"/>
      <c r="N106" s="16"/>
      <c r="O106" s="32"/>
      <c r="P106" s="33"/>
      <c r="R106" s="16"/>
      <c r="S106" s="32"/>
      <c r="T106" s="33"/>
      <c r="V106" s="16"/>
      <c r="W106" s="32"/>
      <c r="X106" s="33"/>
      <c r="Z106" s="16"/>
      <c r="AA106" s="32"/>
      <c r="AB106" s="33"/>
      <c r="AD106" s="16"/>
      <c r="AE106" s="32"/>
      <c r="AF106" s="33"/>
      <c r="AH106" s="16"/>
      <c r="AI106" s="32"/>
      <c r="AJ106" s="33"/>
      <c r="AL106" s="16"/>
      <c r="AM106" s="32"/>
      <c r="AN106" s="33"/>
      <c r="AP106" s="16"/>
      <c r="AQ106" s="32"/>
      <c r="AR106" s="33"/>
      <c r="AT106" s="16"/>
      <c r="AU106" s="32"/>
      <c r="AV106" s="33"/>
      <c r="AX106" s="16"/>
      <c r="AY106" s="32"/>
      <c r="AZ106" s="33"/>
      <c r="BB106" s="16"/>
      <c r="BC106" s="32"/>
      <c r="BD106" s="33"/>
      <c r="BF106" s="16"/>
      <c r="BG106" s="23"/>
      <c r="BH106" s="23"/>
      <c r="BI106" s="23"/>
      <c r="BJ106"/>
      <c r="BK106"/>
      <c r="BL106"/>
      <c r="BM106"/>
      <c r="BN106"/>
      <c r="BO106"/>
      <c r="BP106"/>
      <c r="BQ106"/>
      <c r="BR106"/>
      <c r="BS106"/>
      <c r="BT106"/>
      <c r="BU106"/>
    </row>
    <row r="107" spans="1:73" s="13" customFormat="1" x14ac:dyDescent="0.4">
      <c r="A107" s="23"/>
      <c r="B107" s="23"/>
      <c r="C107" s="36"/>
      <c r="D107" s="33"/>
      <c r="F107" s="16"/>
      <c r="G107" s="32"/>
      <c r="H107" s="33"/>
      <c r="J107" s="16"/>
      <c r="K107" s="32"/>
      <c r="L107" s="33"/>
      <c r="N107" s="16"/>
      <c r="O107" s="32"/>
      <c r="P107" s="33"/>
      <c r="R107" s="16"/>
      <c r="S107" s="32"/>
      <c r="T107" s="33"/>
      <c r="V107" s="16"/>
      <c r="W107" s="32"/>
      <c r="X107" s="33"/>
      <c r="Z107" s="16"/>
      <c r="AA107" s="32"/>
      <c r="AB107" s="33"/>
      <c r="AD107" s="16"/>
      <c r="AE107" s="32"/>
      <c r="AF107" s="33"/>
      <c r="AH107" s="16"/>
      <c r="AI107" s="32"/>
      <c r="AJ107" s="33"/>
      <c r="AL107" s="16"/>
      <c r="AM107" s="32"/>
      <c r="AN107" s="33"/>
      <c r="AP107" s="16"/>
      <c r="AQ107" s="32"/>
      <c r="AR107" s="33"/>
      <c r="AT107" s="16"/>
      <c r="AU107" s="32"/>
      <c r="AV107" s="33"/>
      <c r="AX107" s="16"/>
      <c r="AY107" s="32"/>
      <c r="AZ107" s="33"/>
      <c r="BB107" s="16"/>
      <c r="BC107" s="32"/>
      <c r="BD107" s="33"/>
      <c r="BF107" s="16"/>
      <c r="BG107" s="23"/>
      <c r="BH107" s="23"/>
      <c r="BI107" s="23"/>
      <c r="BJ107"/>
      <c r="BK107"/>
      <c r="BL107"/>
      <c r="BM107"/>
      <c r="BN107"/>
      <c r="BO107"/>
      <c r="BP107"/>
      <c r="BQ107"/>
      <c r="BR107"/>
      <c r="BS107"/>
      <c r="BT107"/>
      <c r="BU107"/>
    </row>
    <row r="108" spans="1:73" s="13" customFormat="1" x14ac:dyDescent="0.4">
      <c r="A108" s="23"/>
      <c r="B108" s="23"/>
      <c r="C108" s="36"/>
      <c r="D108" s="33"/>
      <c r="F108" s="16"/>
      <c r="G108" s="32"/>
      <c r="H108" s="33"/>
      <c r="J108" s="16"/>
      <c r="K108" s="32"/>
      <c r="L108" s="33"/>
      <c r="N108" s="16"/>
      <c r="O108" s="32"/>
      <c r="P108" s="33"/>
      <c r="R108" s="16"/>
      <c r="S108" s="32"/>
      <c r="T108" s="33"/>
      <c r="V108" s="16"/>
      <c r="W108" s="32"/>
      <c r="X108" s="33"/>
      <c r="Z108" s="16"/>
      <c r="AA108" s="32"/>
      <c r="AB108" s="33"/>
      <c r="AD108" s="16"/>
      <c r="AE108" s="32"/>
      <c r="AF108" s="33"/>
      <c r="AH108" s="16"/>
      <c r="AI108" s="32"/>
      <c r="AJ108" s="33"/>
      <c r="AL108" s="16"/>
      <c r="AM108" s="32"/>
      <c r="AN108" s="33"/>
      <c r="AP108" s="16"/>
      <c r="AQ108" s="32"/>
      <c r="AR108" s="33"/>
      <c r="AT108" s="16"/>
      <c r="AU108" s="32"/>
      <c r="AV108" s="33"/>
      <c r="AX108" s="16"/>
      <c r="AY108" s="32"/>
      <c r="AZ108" s="33"/>
      <c r="BA108" s="33"/>
      <c r="BB108" s="33"/>
      <c r="BC108" s="33"/>
      <c r="BD108" s="33"/>
      <c r="BE108" s="33"/>
      <c r="BF108" s="33"/>
      <c r="BG108" s="23"/>
      <c r="BH108" s="23"/>
      <c r="BI108" s="23"/>
      <c r="BJ108"/>
      <c r="BK108"/>
      <c r="BL108"/>
      <c r="BM108"/>
      <c r="BN108"/>
      <c r="BO108"/>
      <c r="BP108"/>
      <c r="BQ108"/>
      <c r="BR108"/>
      <c r="BS108"/>
      <c r="BT108"/>
      <c r="BU108"/>
    </row>
    <row r="109" spans="1:73" s="13" customFormat="1" x14ac:dyDescent="0.4">
      <c r="A109" s="23"/>
      <c r="B109" s="23"/>
      <c r="C109" s="36"/>
      <c r="D109" s="33"/>
      <c r="F109" s="16"/>
      <c r="G109" s="32"/>
      <c r="H109" s="33"/>
      <c r="J109" s="16"/>
      <c r="K109" s="32"/>
      <c r="L109" s="33"/>
      <c r="N109" s="16"/>
      <c r="O109" s="32"/>
      <c r="P109" s="33"/>
      <c r="R109" s="16"/>
      <c r="S109" s="32"/>
      <c r="T109" s="33"/>
      <c r="V109" s="16"/>
      <c r="W109" s="32"/>
      <c r="X109" s="33"/>
      <c r="Z109" s="16"/>
      <c r="AA109" s="32"/>
      <c r="AB109" s="33"/>
      <c r="AD109" s="16"/>
      <c r="AE109" s="32"/>
      <c r="AF109" s="33"/>
      <c r="AH109" s="16"/>
      <c r="AI109" s="32"/>
      <c r="AJ109" s="33"/>
      <c r="AL109" s="16"/>
      <c r="AM109" s="32"/>
      <c r="AN109" s="33"/>
      <c r="AP109" s="16"/>
      <c r="AQ109" s="32"/>
      <c r="AR109" s="33"/>
      <c r="AT109" s="16"/>
      <c r="AU109" s="32"/>
      <c r="AV109" s="33"/>
      <c r="AX109" s="16"/>
      <c r="AY109" s="32"/>
      <c r="AZ109" s="33"/>
      <c r="BA109" s="33"/>
      <c r="BB109" s="33"/>
      <c r="BC109" s="33"/>
      <c r="BD109" s="33"/>
      <c r="BE109" s="33"/>
      <c r="BF109" s="33"/>
      <c r="BG109" s="23"/>
      <c r="BH109" s="23"/>
      <c r="BI109" s="23"/>
      <c r="BJ109"/>
      <c r="BK109"/>
      <c r="BL109"/>
      <c r="BM109"/>
      <c r="BN109"/>
      <c r="BO109"/>
      <c r="BP109"/>
      <c r="BQ109"/>
      <c r="BR109"/>
      <c r="BS109"/>
      <c r="BT109"/>
      <c r="BU109"/>
    </row>
    <row r="110" spans="1:73" s="13" customFormat="1" x14ac:dyDescent="0.4">
      <c r="A110" s="23"/>
      <c r="B110" s="23"/>
      <c r="C110" s="36"/>
      <c r="D110" s="33"/>
      <c r="F110" s="16"/>
      <c r="G110" s="32"/>
      <c r="H110" s="33"/>
      <c r="J110" s="16"/>
      <c r="K110" s="32"/>
      <c r="L110" s="33"/>
      <c r="N110" s="16"/>
      <c r="O110" s="32"/>
      <c r="P110" s="33"/>
      <c r="R110" s="16"/>
      <c r="S110" s="32"/>
      <c r="T110" s="33"/>
      <c r="V110" s="16"/>
      <c r="W110" s="32"/>
      <c r="X110" s="33"/>
      <c r="Z110" s="16"/>
      <c r="AA110" s="32"/>
      <c r="AB110" s="33"/>
      <c r="AD110" s="16"/>
      <c r="AE110" s="32"/>
      <c r="AF110" s="33"/>
      <c r="AH110" s="16"/>
      <c r="AI110" s="32"/>
      <c r="AJ110" s="33"/>
      <c r="AL110" s="16"/>
      <c r="AM110" s="32"/>
      <c r="AN110" s="33"/>
      <c r="AP110" s="16"/>
      <c r="AQ110" s="32"/>
      <c r="AR110" s="33"/>
      <c r="AT110" s="16"/>
      <c r="AU110" s="32"/>
      <c r="AV110" s="33"/>
      <c r="AX110" s="16"/>
      <c r="AY110" s="32"/>
      <c r="AZ110" s="33"/>
      <c r="BA110" s="33"/>
      <c r="BB110" s="33"/>
      <c r="BC110" s="33"/>
      <c r="BD110" s="33"/>
      <c r="BE110" s="33"/>
      <c r="BF110" s="33"/>
      <c r="BG110" s="23"/>
      <c r="BH110" s="23"/>
      <c r="BI110" s="23"/>
      <c r="BJ110"/>
      <c r="BK110"/>
      <c r="BL110"/>
      <c r="BM110"/>
      <c r="BN110"/>
      <c r="BO110"/>
      <c r="BP110"/>
      <c r="BQ110"/>
      <c r="BR110"/>
      <c r="BS110"/>
      <c r="BT110"/>
      <c r="BU110"/>
    </row>
    <row r="111" spans="1:73" s="13" customFormat="1" x14ac:dyDescent="0.4">
      <c r="A111" s="23"/>
      <c r="B111" s="23"/>
      <c r="C111" s="36"/>
      <c r="D111" s="33"/>
      <c r="F111" s="16"/>
      <c r="G111" s="32"/>
      <c r="H111" s="33"/>
      <c r="J111" s="16"/>
      <c r="K111" s="32"/>
      <c r="L111" s="33"/>
      <c r="N111" s="16"/>
      <c r="O111" s="32"/>
      <c r="P111" s="33"/>
      <c r="R111" s="16"/>
      <c r="S111" s="32"/>
      <c r="T111" s="33"/>
      <c r="V111" s="16"/>
      <c r="W111" s="32"/>
      <c r="X111" s="33"/>
      <c r="Z111" s="16"/>
      <c r="AA111" s="32"/>
      <c r="AB111" s="33"/>
      <c r="AD111" s="16"/>
      <c r="AE111" s="32"/>
      <c r="AF111" s="33"/>
      <c r="AH111" s="16"/>
      <c r="AI111" s="32"/>
      <c r="AJ111" s="33"/>
      <c r="AL111" s="16"/>
      <c r="AM111" s="32"/>
      <c r="AN111" s="33"/>
      <c r="AP111" s="16"/>
      <c r="AQ111" s="32"/>
      <c r="AR111" s="33"/>
      <c r="AT111" s="16"/>
      <c r="AU111" s="32"/>
      <c r="AV111" s="33"/>
      <c r="AX111" s="16"/>
      <c r="AY111" s="32"/>
      <c r="AZ111" s="33"/>
      <c r="BA111" s="33"/>
      <c r="BB111" s="33"/>
      <c r="BC111" s="33"/>
      <c r="BD111" s="33"/>
      <c r="BE111" s="33"/>
      <c r="BF111" s="33"/>
      <c r="BG111" s="23"/>
      <c r="BH111" s="23"/>
      <c r="BI111" s="23"/>
      <c r="BJ111"/>
      <c r="BK111"/>
      <c r="BL111"/>
      <c r="BM111"/>
      <c r="BN111"/>
      <c r="BO111"/>
      <c r="BP111"/>
      <c r="BQ111"/>
      <c r="BR111"/>
      <c r="BS111"/>
      <c r="BT111"/>
      <c r="BU111"/>
    </row>
    <row r="112" spans="1:73" s="13" customFormat="1" x14ac:dyDescent="0.4">
      <c r="A112" s="23"/>
      <c r="B112" s="23"/>
      <c r="C112" s="36"/>
      <c r="D112" s="33"/>
      <c r="F112" s="16"/>
      <c r="G112" s="32"/>
      <c r="H112" s="33"/>
      <c r="J112" s="16"/>
      <c r="K112" s="32"/>
      <c r="L112" s="33"/>
      <c r="N112" s="16"/>
      <c r="O112" s="32"/>
      <c r="P112" s="33"/>
      <c r="R112" s="16"/>
      <c r="S112" s="32"/>
      <c r="T112" s="33"/>
      <c r="V112" s="16"/>
      <c r="W112" s="32"/>
      <c r="X112" s="33"/>
      <c r="Z112" s="16"/>
      <c r="AA112" s="32"/>
      <c r="AB112" s="33"/>
      <c r="AD112" s="16"/>
      <c r="AE112" s="32"/>
      <c r="AF112" s="33"/>
      <c r="AH112" s="16"/>
      <c r="AI112" s="32"/>
      <c r="AJ112" s="33"/>
      <c r="AL112" s="16"/>
      <c r="AM112" s="32"/>
      <c r="AN112" s="33"/>
      <c r="AP112" s="16"/>
      <c r="AQ112" s="32"/>
      <c r="AR112" s="33"/>
      <c r="AT112" s="16"/>
      <c r="AU112" s="32"/>
      <c r="AV112" s="33"/>
      <c r="AX112" s="16"/>
      <c r="AY112" s="32"/>
      <c r="AZ112" s="33"/>
      <c r="BA112" s="33"/>
      <c r="BB112" s="33"/>
      <c r="BC112" s="33"/>
      <c r="BD112" s="33"/>
      <c r="BE112" s="33"/>
      <c r="BF112" s="33"/>
      <c r="BG112" s="23"/>
      <c r="BH112" s="23"/>
      <c r="BI112" s="23"/>
      <c r="BJ112"/>
      <c r="BK112"/>
      <c r="BL112"/>
      <c r="BM112"/>
      <c r="BN112"/>
      <c r="BO112"/>
      <c r="BP112"/>
      <c r="BQ112"/>
      <c r="BR112"/>
      <c r="BS112"/>
      <c r="BT112"/>
      <c r="BU112"/>
    </row>
    <row r="113" spans="1:73" s="13" customFormat="1" x14ac:dyDescent="0.4">
      <c r="A113" s="23"/>
      <c r="B113" s="23"/>
      <c r="C113" s="36"/>
      <c r="D113" s="33"/>
      <c r="F113" s="16"/>
      <c r="G113" s="32"/>
      <c r="H113" s="33"/>
      <c r="J113" s="16"/>
      <c r="K113" s="32"/>
      <c r="L113" s="33"/>
      <c r="N113" s="16"/>
      <c r="O113" s="32"/>
      <c r="P113" s="33"/>
      <c r="R113" s="16"/>
      <c r="S113" s="32"/>
      <c r="T113" s="33"/>
      <c r="V113" s="16"/>
      <c r="W113" s="32"/>
      <c r="X113" s="33"/>
      <c r="Z113" s="16"/>
      <c r="AA113" s="32"/>
      <c r="AB113" s="33"/>
      <c r="AD113" s="16"/>
      <c r="AE113" s="32"/>
      <c r="AF113" s="33"/>
      <c r="AH113" s="16"/>
      <c r="AI113" s="32"/>
      <c r="AJ113" s="33"/>
      <c r="AL113" s="16"/>
      <c r="AM113" s="32"/>
      <c r="AN113" s="33"/>
      <c r="AP113" s="16"/>
      <c r="AQ113" s="32"/>
      <c r="AR113" s="33"/>
      <c r="AT113" s="16"/>
      <c r="AU113" s="32"/>
      <c r="AV113" s="33"/>
      <c r="AX113" s="16"/>
      <c r="AY113" s="32"/>
      <c r="AZ113" s="33"/>
      <c r="BA113" s="33"/>
      <c r="BB113" s="33"/>
      <c r="BC113" s="33"/>
      <c r="BD113" s="33"/>
      <c r="BE113" s="33"/>
      <c r="BF113" s="33"/>
      <c r="BG113" s="23"/>
      <c r="BH113" s="23"/>
      <c r="BI113" s="23"/>
      <c r="BJ113"/>
      <c r="BK113"/>
      <c r="BL113"/>
      <c r="BM113"/>
      <c r="BN113"/>
      <c r="BO113"/>
      <c r="BP113"/>
      <c r="BQ113"/>
      <c r="BR113"/>
      <c r="BS113"/>
      <c r="BT113"/>
      <c r="BU113"/>
    </row>
    <row r="114" spans="1:73" s="13" customFormat="1" x14ac:dyDescent="0.4">
      <c r="A114" s="23"/>
      <c r="B114" s="23"/>
      <c r="C114" s="36"/>
      <c r="D114" s="33"/>
      <c r="F114" s="16"/>
      <c r="G114" s="32"/>
      <c r="H114" s="33"/>
      <c r="J114" s="16"/>
      <c r="K114" s="32"/>
      <c r="L114" s="33"/>
      <c r="N114" s="16"/>
      <c r="O114" s="32"/>
      <c r="P114" s="33"/>
      <c r="R114" s="16"/>
      <c r="S114" s="32"/>
      <c r="T114" s="33"/>
      <c r="V114" s="16"/>
      <c r="W114" s="32"/>
      <c r="X114" s="33"/>
      <c r="Z114" s="16"/>
      <c r="AA114" s="32"/>
      <c r="AB114" s="33"/>
      <c r="AD114" s="16"/>
      <c r="AE114" s="32"/>
      <c r="AF114" s="33"/>
      <c r="AH114" s="16"/>
      <c r="AI114" s="32"/>
      <c r="AJ114" s="33"/>
      <c r="AL114" s="16"/>
      <c r="AM114" s="32"/>
      <c r="AN114" s="33"/>
      <c r="AP114" s="16"/>
      <c r="AQ114" s="32"/>
      <c r="AR114" s="33"/>
      <c r="AT114" s="16"/>
      <c r="AU114" s="32"/>
      <c r="AV114" s="33"/>
      <c r="AX114" s="16"/>
      <c r="AY114" s="32"/>
      <c r="AZ114" s="33"/>
      <c r="BA114" s="33"/>
      <c r="BB114" s="33"/>
      <c r="BC114" s="33"/>
      <c r="BD114" s="33"/>
      <c r="BE114" s="33"/>
      <c r="BF114" s="33"/>
      <c r="BG114" s="23"/>
      <c r="BH114" s="23"/>
      <c r="BI114" s="23"/>
      <c r="BJ114"/>
      <c r="BK114"/>
      <c r="BL114"/>
      <c r="BM114"/>
      <c r="BN114"/>
      <c r="BO114"/>
      <c r="BP114"/>
      <c r="BQ114"/>
      <c r="BR114"/>
      <c r="BS114"/>
      <c r="BT114"/>
      <c r="BU114"/>
    </row>
    <row r="115" spans="1:73" s="13" customFormat="1" x14ac:dyDescent="0.4">
      <c r="A115" s="23"/>
      <c r="B115" s="23"/>
      <c r="C115" s="32"/>
      <c r="D115" s="33"/>
      <c r="F115" s="16"/>
      <c r="G115" s="32"/>
      <c r="H115" s="33"/>
      <c r="J115" s="16"/>
      <c r="K115" s="32"/>
      <c r="L115" s="33"/>
      <c r="N115" s="16"/>
      <c r="O115" s="32"/>
      <c r="P115" s="33"/>
      <c r="R115" s="16"/>
      <c r="S115" s="32"/>
      <c r="T115" s="33"/>
      <c r="V115" s="16"/>
      <c r="W115" s="32"/>
      <c r="X115" s="33"/>
      <c r="Z115" s="16"/>
      <c r="AA115" s="32"/>
      <c r="AB115" s="33"/>
      <c r="AD115" s="16"/>
      <c r="AE115" s="32"/>
      <c r="AF115" s="33"/>
      <c r="AH115" s="16"/>
      <c r="AI115" s="32"/>
      <c r="AJ115" s="33"/>
      <c r="AL115" s="16"/>
      <c r="AM115" s="32"/>
      <c r="AN115" s="33"/>
      <c r="AP115" s="16"/>
      <c r="AQ115" s="32"/>
      <c r="AR115" s="33"/>
      <c r="AT115" s="16"/>
      <c r="AU115" s="32"/>
      <c r="AV115" s="33"/>
      <c r="AX115" s="16"/>
      <c r="AY115" s="32"/>
      <c r="AZ115" s="33"/>
      <c r="BA115" s="33"/>
      <c r="BB115" s="33"/>
      <c r="BC115" s="33"/>
      <c r="BD115" s="33"/>
      <c r="BE115" s="33"/>
      <c r="BF115" s="33"/>
      <c r="BG115" s="23"/>
      <c r="BH115" s="23"/>
      <c r="BI115" s="23"/>
      <c r="BJ115"/>
      <c r="BK115"/>
      <c r="BL115"/>
      <c r="BM115"/>
      <c r="BN115"/>
      <c r="BO115"/>
      <c r="BP115"/>
      <c r="BQ115"/>
      <c r="BR115"/>
      <c r="BS115"/>
      <c r="BT115"/>
      <c r="BU115"/>
    </row>
    <row r="116" spans="1:73" s="13" customFormat="1" x14ac:dyDescent="0.4">
      <c r="A116" s="23"/>
      <c r="B116" s="23"/>
      <c r="C116" s="32"/>
      <c r="D116" s="33"/>
      <c r="F116" s="16"/>
      <c r="G116" s="32"/>
      <c r="H116" s="33"/>
      <c r="J116" s="16"/>
      <c r="K116" s="32"/>
      <c r="L116" s="33"/>
      <c r="N116" s="16"/>
      <c r="O116" s="32"/>
      <c r="P116" s="33"/>
      <c r="R116" s="16"/>
      <c r="S116" s="32"/>
      <c r="T116" s="33"/>
      <c r="V116" s="16"/>
      <c r="W116" s="32"/>
      <c r="X116" s="33"/>
      <c r="Z116" s="16"/>
      <c r="AA116" s="32"/>
      <c r="AB116" s="33"/>
      <c r="AD116" s="16"/>
      <c r="AE116" s="32"/>
      <c r="AF116" s="33"/>
      <c r="AH116" s="16"/>
      <c r="AI116" s="32"/>
      <c r="AJ116" s="33"/>
      <c r="AL116" s="16"/>
      <c r="AM116" s="32"/>
      <c r="AN116" s="33"/>
      <c r="AP116" s="16"/>
      <c r="AQ116" s="32"/>
      <c r="AR116" s="33"/>
      <c r="AT116" s="16"/>
      <c r="AU116" s="32"/>
      <c r="AV116" s="33"/>
      <c r="AX116" s="16"/>
      <c r="AY116" s="32"/>
      <c r="AZ116" s="33"/>
      <c r="BA116" s="33"/>
      <c r="BB116" s="33"/>
      <c r="BC116" s="33"/>
      <c r="BD116" s="33"/>
      <c r="BE116" s="33"/>
      <c r="BF116" s="33"/>
      <c r="BG116" s="23"/>
      <c r="BH116" s="23"/>
      <c r="BI116" s="23"/>
      <c r="BJ116"/>
      <c r="BK116"/>
      <c r="BL116"/>
      <c r="BM116"/>
      <c r="BN116"/>
      <c r="BO116"/>
      <c r="BP116"/>
      <c r="BQ116"/>
      <c r="BR116"/>
      <c r="BS116"/>
      <c r="BT116"/>
      <c r="BU116"/>
    </row>
    <row r="117" spans="1:73" s="13" customFormat="1" x14ac:dyDescent="0.4">
      <c r="A117" s="23"/>
      <c r="B117" s="23"/>
      <c r="C117" s="32"/>
      <c r="D117" s="33"/>
      <c r="F117" s="16"/>
      <c r="G117" s="32"/>
      <c r="H117" s="33"/>
      <c r="J117" s="16"/>
      <c r="K117" s="32"/>
      <c r="L117" s="33"/>
      <c r="N117" s="16"/>
      <c r="O117" s="32"/>
      <c r="P117" s="33"/>
      <c r="R117" s="16"/>
      <c r="S117" s="32"/>
      <c r="T117" s="33"/>
      <c r="V117" s="16"/>
      <c r="W117" s="32"/>
      <c r="X117" s="33"/>
      <c r="Z117" s="16"/>
      <c r="AA117" s="32"/>
      <c r="AB117" s="33"/>
      <c r="AD117" s="16"/>
      <c r="AE117" s="32"/>
      <c r="AF117" s="33"/>
      <c r="AH117" s="16"/>
      <c r="AI117" s="32"/>
      <c r="AJ117" s="33"/>
      <c r="AL117" s="16"/>
      <c r="AM117" s="32"/>
      <c r="AN117" s="33"/>
      <c r="AP117" s="16"/>
      <c r="AQ117" s="32"/>
      <c r="AR117" s="33"/>
      <c r="AT117" s="16"/>
      <c r="AU117" s="32"/>
      <c r="AV117" s="33"/>
      <c r="AX117" s="16"/>
      <c r="AY117" s="32"/>
      <c r="AZ117" s="33"/>
      <c r="BA117" s="33"/>
      <c r="BB117" s="33"/>
      <c r="BC117" s="33"/>
      <c r="BD117" s="33"/>
      <c r="BE117" s="33"/>
      <c r="BF117" s="33"/>
      <c r="BG117" s="23"/>
      <c r="BH117" s="23"/>
      <c r="BI117" s="23"/>
      <c r="BJ117"/>
      <c r="BK117"/>
      <c r="BL117"/>
      <c r="BM117"/>
      <c r="BN117"/>
      <c r="BO117"/>
      <c r="BP117"/>
      <c r="BQ117"/>
      <c r="BR117"/>
      <c r="BS117"/>
      <c r="BT117"/>
      <c r="BU117"/>
    </row>
    <row r="118" spans="1:73" s="13" customFormat="1" x14ac:dyDescent="0.4">
      <c r="A118" s="23"/>
      <c r="B118" s="23"/>
      <c r="C118" s="32"/>
      <c r="D118" s="33"/>
      <c r="F118" s="16"/>
      <c r="G118" s="32"/>
      <c r="H118" s="33"/>
      <c r="J118" s="16"/>
      <c r="K118" s="32"/>
      <c r="L118" s="33"/>
      <c r="N118" s="16"/>
      <c r="O118" s="32"/>
      <c r="P118" s="33"/>
      <c r="R118" s="16"/>
      <c r="S118" s="32"/>
      <c r="T118" s="33"/>
      <c r="V118" s="16"/>
      <c r="W118" s="32"/>
      <c r="X118" s="33"/>
      <c r="Z118" s="16"/>
      <c r="AA118" s="32"/>
      <c r="AB118" s="33"/>
      <c r="AD118" s="16"/>
      <c r="AE118" s="32"/>
      <c r="AF118" s="33"/>
      <c r="AH118" s="16"/>
      <c r="AI118" s="32"/>
      <c r="AJ118" s="33"/>
      <c r="AL118" s="16"/>
      <c r="AM118" s="32"/>
      <c r="AN118" s="33"/>
      <c r="AP118" s="16"/>
      <c r="AQ118" s="32"/>
      <c r="AR118" s="33"/>
      <c r="AT118" s="16"/>
      <c r="AU118" s="32"/>
      <c r="AV118" s="33"/>
      <c r="AX118" s="16"/>
      <c r="AY118" s="32"/>
      <c r="AZ118" s="33"/>
      <c r="BA118" s="33"/>
      <c r="BB118" s="33"/>
      <c r="BC118" s="33"/>
      <c r="BD118" s="33"/>
      <c r="BE118" s="33"/>
      <c r="BF118" s="33"/>
      <c r="BG118" s="23"/>
      <c r="BH118" s="23"/>
      <c r="BI118" s="23"/>
      <c r="BJ118"/>
      <c r="BK118"/>
      <c r="BL118"/>
      <c r="BM118"/>
      <c r="BN118"/>
      <c r="BO118"/>
      <c r="BP118"/>
      <c r="BQ118"/>
      <c r="BR118"/>
      <c r="BS118"/>
      <c r="BT118"/>
      <c r="BU118"/>
    </row>
    <row r="119" spans="1:73" s="13" customFormat="1" x14ac:dyDescent="0.4">
      <c r="A119" s="23"/>
      <c r="B119" s="23"/>
      <c r="C119" s="32"/>
      <c r="D119" s="33"/>
      <c r="F119" s="16"/>
      <c r="G119" s="32"/>
      <c r="H119" s="33"/>
      <c r="J119" s="16"/>
      <c r="K119" s="32"/>
      <c r="L119" s="33"/>
      <c r="N119" s="16"/>
      <c r="O119" s="32"/>
      <c r="P119" s="33"/>
      <c r="R119" s="16"/>
      <c r="S119" s="32"/>
      <c r="T119" s="33"/>
      <c r="V119" s="16"/>
      <c r="W119" s="32"/>
      <c r="X119" s="33"/>
      <c r="Z119" s="16"/>
      <c r="AA119" s="32"/>
      <c r="AB119" s="33"/>
      <c r="AD119" s="16"/>
      <c r="AE119" s="32"/>
      <c r="AF119" s="33"/>
      <c r="AH119" s="16"/>
      <c r="AI119" s="32"/>
      <c r="AJ119" s="33"/>
      <c r="AL119" s="16"/>
      <c r="AM119" s="32"/>
      <c r="AN119" s="33"/>
      <c r="AP119" s="16"/>
      <c r="AQ119" s="32"/>
      <c r="AR119" s="33"/>
      <c r="AT119" s="16"/>
      <c r="AU119" s="32"/>
      <c r="AV119" s="33"/>
      <c r="AX119" s="16"/>
      <c r="AY119" s="32"/>
      <c r="AZ119" s="33"/>
      <c r="BA119" s="33"/>
      <c r="BB119" s="33"/>
      <c r="BC119" s="33"/>
      <c r="BD119" s="33"/>
      <c r="BE119" s="33"/>
      <c r="BF119" s="33"/>
      <c r="BG119" s="23"/>
      <c r="BH119" s="23"/>
      <c r="BI119" s="23"/>
      <c r="BJ119"/>
      <c r="BK119"/>
      <c r="BL119"/>
      <c r="BM119"/>
      <c r="BN119"/>
      <c r="BO119"/>
      <c r="BP119"/>
      <c r="BQ119"/>
      <c r="BR119"/>
      <c r="BS119"/>
      <c r="BT119"/>
      <c r="BU119"/>
    </row>
    <row r="120" spans="1:73" s="13" customFormat="1" x14ac:dyDescent="0.4">
      <c r="A120" s="23"/>
      <c r="B120" s="23"/>
      <c r="C120" s="32"/>
      <c r="D120" s="33"/>
      <c r="F120" s="16"/>
      <c r="G120" s="32"/>
      <c r="H120" s="33"/>
      <c r="J120" s="16"/>
      <c r="K120" s="32"/>
      <c r="L120" s="33"/>
      <c r="N120" s="16"/>
      <c r="O120" s="32"/>
      <c r="P120" s="33"/>
      <c r="R120" s="16"/>
      <c r="S120" s="32"/>
      <c r="T120" s="33"/>
      <c r="V120" s="16"/>
      <c r="W120" s="32"/>
      <c r="X120" s="33"/>
      <c r="Z120" s="16"/>
      <c r="AA120" s="32"/>
      <c r="AB120" s="33"/>
      <c r="AD120" s="16"/>
      <c r="AE120" s="32"/>
      <c r="AF120" s="33"/>
      <c r="AH120" s="16"/>
      <c r="AI120" s="32"/>
      <c r="AJ120" s="33"/>
      <c r="AL120" s="16"/>
      <c r="AM120" s="32"/>
      <c r="AN120" s="33"/>
      <c r="AP120" s="16"/>
      <c r="AQ120" s="32"/>
      <c r="AR120" s="33"/>
      <c r="AT120" s="16"/>
      <c r="AU120" s="32"/>
      <c r="AV120" s="33"/>
      <c r="AX120" s="16"/>
      <c r="AY120" s="32"/>
      <c r="AZ120" s="33"/>
      <c r="BA120" s="33"/>
      <c r="BB120" s="33"/>
      <c r="BC120" s="33"/>
      <c r="BD120" s="33"/>
      <c r="BE120" s="33"/>
      <c r="BF120" s="33"/>
      <c r="BG120" s="23"/>
      <c r="BH120" s="23"/>
      <c r="BI120" s="23"/>
      <c r="BJ120"/>
      <c r="BK120"/>
      <c r="BL120"/>
      <c r="BM120"/>
      <c r="BN120"/>
      <c r="BO120"/>
      <c r="BP120"/>
      <c r="BQ120"/>
      <c r="BR120"/>
      <c r="BS120"/>
      <c r="BT120"/>
      <c r="BU120"/>
    </row>
    <row r="121" spans="1:73" s="13" customFormat="1" x14ac:dyDescent="0.4">
      <c r="A121" s="23"/>
      <c r="B121" s="23"/>
      <c r="C121" s="32"/>
      <c r="D121" s="33"/>
      <c r="F121" s="16"/>
      <c r="G121" s="32"/>
      <c r="H121" s="33"/>
      <c r="J121" s="16"/>
      <c r="K121" s="32"/>
      <c r="L121" s="33"/>
      <c r="N121" s="16"/>
      <c r="O121" s="32"/>
      <c r="P121" s="33"/>
      <c r="R121" s="16"/>
      <c r="S121" s="32"/>
      <c r="T121" s="33"/>
      <c r="V121" s="16"/>
      <c r="W121" s="32"/>
      <c r="X121" s="33"/>
      <c r="Z121" s="16"/>
      <c r="AA121" s="32"/>
      <c r="AB121" s="33"/>
      <c r="AD121" s="16"/>
      <c r="AE121" s="32"/>
      <c r="AF121" s="33"/>
      <c r="AH121" s="16"/>
      <c r="AI121" s="32"/>
      <c r="AJ121" s="33"/>
      <c r="AL121" s="16"/>
      <c r="AM121" s="32"/>
      <c r="AN121" s="33"/>
      <c r="AP121" s="16"/>
      <c r="AQ121" s="32"/>
      <c r="AR121" s="33"/>
      <c r="AT121" s="16"/>
      <c r="AU121" s="32"/>
      <c r="AV121" s="33"/>
      <c r="AX121" s="16"/>
      <c r="AY121" s="32"/>
      <c r="AZ121" s="33"/>
      <c r="BA121" s="33"/>
      <c r="BB121" s="33"/>
      <c r="BC121" s="33"/>
      <c r="BD121" s="33"/>
      <c r="BE121" s="33"/>
      <c r="BF121" s="33"/>
      <c r="BG121" s="23"/>
      <c r="BH121" s="23"/>
      <c r="BI121" s="23"/>
      <c r="BJ121"/>
      <c r="BK121"/>
      <c r="BL121"/>
      <c r="BM121"/>
      <c r="BN121"/>
      <c r="BO121"/>
      <c r="BP121"/>
      <c r="BQ121"/>
      <c r="BR121"/>
      <c r="BS121"/>
      <c r="BT121"/>
      <c r="BU121"/>
    </row>
    <row r="122" spans="1:73" s="13" customFormat="1" x14ac:dyDescent="0.4">
      <c r="A122" s="23"/>
      <c r="B122" s="23"/>
      <c r="C122" s="32"/>
      <c r="D122" s="33"/>
      <c r="F122" s="16"/>
      <c r="G122" s="32"/>
      <c r="H122" s="33"/>
      <c r="J122" s="16"/>
      <c r="K122" s="32"/>
      <c r="L122" s="33"/>
      <c r="N122" s="16"/>
      <c r="O122" s="32"/>
      <c r="P122" s="33"/>
      <c r="R122" s="16"/>
      <c r="S122" s="32"/>
      <c r="T122" s="33"/>
      <c r="V122" s="16"/>
      <c r="W122" s="32"/>
      <c r="X122" s="33"/>
      <c r="Z122" s="16"/>
      <c r="AA122" s="32"/>
      <c r="AB122" s="33"/>
      <c r="AD122" s="16"/>
      <c r="AE122" s="32"/>
      <c r="AF122" s="33"/>
      <c r="AH122" s="16"/>
      <c r="AI122" s="32"/>
      <c r="AJ122" s="33"/>
      <c r="AL122" s="16"/>
      <c r="AM122" s="32"/>
      <c r="AN122" s="33"/>
      <c r="AP122" s="16"/>
      <c r="AQ122" s="32"/>
      <c r="AR122" s="33"/>
      <c r="AT122" s="16"/>
      <c r="AU122" s="32"/>
      <c r="AV122" s="33"/>
      <c r="AX122" s="16"/>
      <c r="AY122" s="32"/>
      <c r="AZ122" s="33"/>
      <c r="BA122" s="33"/>
      <c r="BB122" s="33"/>
      <c r="BC122" s="33"/>
      <c r="BD122" s="33"/>
      <c r="BE122" s="33"/>
      <c r="BF122" s="33"/>
      <c r="BG122" s="23"/>
      <c r="BH122" s="23"/>
      <c r="BI122" s="23"/>
      <c r="BJ122"/>
      <c r="BK122"/>
      <c r="BL122"/>
      <c r="BM122"/>
      <c r="BN122"/>
      <c r="BO122"/>
      <c r="BP122"/>
      <c r="BQ122"/>
      <c r="BR122"/>
      <c r="BS122"/>
      <c r="BT122"/>
      <c r="BU122"/>
    </row>
    <row r="123" spans="1:73" s="13" customFormat="1" x14ac:dyDescent="0.4">
      <c r="A123" s="23"/>
      <c r="B123" s="23"/>
      <c r="C123" s="32"/>
      <c r="D123" s="33"/>
      <c r="F123" s="16"/>
      <c r="G123" s="32"/>
      <c r="H123" s="33"/>
      <c r="J123" s="16"/>
      <c r="K123" s="32"/>
      <c r="L123" s="33"/>
      <c r="N123" s="16"/>
      <c r="O123" s="32"/>
      <c r="P123" s="33"/>
      <c r="R123" s="16"/>
      <c r="S123" s="32"/>
      <c r="T123" s="33"/>
      <c r="V123" s="16"/>
      <c r="W123" s="32"/>
      <c r="X123" s="33"/>
      <c r="Z123" s="16"/>
      <c r="AA123" s="32"/>
      <c r="AB123" s="33"/>
      <c r="AD123" s="16"/>
      <c r="AE123" s="32"/>
      <c r="AF123" s="33"/>
      <c r="AH123" s="16"/>
      <c r="AI123" s="32"/>
      <c r="AJ123" s="33"/>
      <c r="AL123" s="16"/>
      <c r="AM123" s="32"/>
      <c r="AN123" s="33"/>
      <c r="AP123" s="16"/>
      <c r="AQ123" s="32"/>
      <c r="AR123" s="33"/>
      <c r="AT123" s="16"/>
      <c r="AU123" s="32"/>
      <c r="AV123" s="33"/>
      <c r="AX123" s="16"/>
      <c r="AY123" s="32"/>
      <c r="AZ123" s="33"/>
      <c r="BA123" s="33"/>
      <c r="BB123" s="33"/>
      <c r="BC123" s="33"/>
      <c r="BD123" s="33"/>
      <c r="BE123" s="33"/>
      <c r="BF123" s="33"/>
      <c r="BG123" s="23"/>
      <c r="BH123" s="23"/>
      <c r="BI123" s="23"/>
      <c r="BJ123"/>
      <c r="BK123"/>
      <c r="BL123"/>
      <c r="BM123"/>
      <c r="BN123"/>
      <c r="BO123"/>
      <c r="BP123"/>
      <c r="BQ123"/>
      <c r="BR123"/>
      <c r="BS123"/>
      <c r="BT123"/>
      <c r="BU123"/>
    </row>
    <row r="124" spans="1:73" s="13" customFormat="1" x14ac:dyDescent="0.4">
      <c r="A124" s="23"/>
      <c r="B124" s="23"/>
      <c r="C124" s="32"/>
      <c r="D124" s="33"/>
      <c r="F124" s="16"/>
      <c r="G124" s="32"/>
      <c r="H124" s="33"/>
      <c r="J124" s="16"/>
      <c r="K124" s="32"/>
      <c r="L124" s="33"/>
      <c r="N124" s="16"/>
      <c r="O124" s="32"/>
      <c r="P124" s="33"/>
      <c r="R124" s="16"/>
      <c r="S124" s="32"/>
      <c r="T124" s="33"/>
      <c r="V124" s="16"/>
      <c r="W124" s="32"/>
      <c r="X124" s="33"/>
      <c r="Z124" s="16"/>
      <c r="AA124" s="32"/>
      <c r="AB124" s="33"/>
      <c r="AD124" s="16"/>
      <c r="AE124" s="32"/>
      <c r="AF124" s="33"/>
      <c r="AH124" s="16"/>
      <c r="AI124" s="32"/>
      <c r="AJ124" s="33"/>
      <c r="AL124" s="16"/>
      <c r="AM124" s="32"/>
      <c r="AN124" s="33"/>
      <c r="AP124" s="16"/>
      <c r="AQ124" s="32"/>
      <c r="AR124" s="33"/>
      <c r="AT124" s="16"/>
      <c r="AU124" s="32"/>
      <c r="AV124" s="33"/>
      <c r="AX124" s="16"/>
      <c r="AY124" s="32"/>
      <c r="AZ124" s="33"/>
      <c r="BA124" s="33"/>
      <c r="BB124" s="33"/>
      <c r="BC124" s="33"/>
      <c r="BD124" s="33"/>
      <c r="BE124" s="33"/>
      <c r="BF124" s="33"/>
      <c r="BG124" s="23"/>
      <c r="BH124" s="23"/>
      <c r="BI124" s="23"/>
      <c r="BJ124"/>
      <c r="BK124"/>
      <c r="BL124"/>
      <c r="BM124"/>
      <c r="BN124"/>
      <c r="BO124"/>
      <c r="BP124"/>
      <c r="BQ124"/>
      <c r="BR124"/>
      <c r="BS124"/>
      <c r="BT124"/>
      <c r="BU124"/>
    </row>
    <row r="125" spans="1:73" s="13" customFormat="1" x14ac:dyDescent="0.4">
      <c r="A125" s="23"/>
      <c r="B125" s="23"/>
      <c r="C125" s="32"/>
      <c r="D125" s="33"/>
      <c r="F125" s="16"/>
      <c r="G125" s="32"/>
      <c r="H125" s="33"/>
      <c r="J125" s="16"/>
      <c r="K125" s="32"/>
      <c r="L125" s="33"/>
      <c r="N125" s="16"/>
      <c r="O125" s="32"/>
      <c r="P125" s="33"/>
      <c r="R125" s="16"/>
      <c r="S125" s="32"/>
      <c r="T125" s="33"/>
      <c r="V125" s="16"/>
      <c r="W125" s="32"/>
      <c r="X125" s="33"/>
      <c r="Z125" s="16"/>
      <c r="AA125" s="32"/>
      <c r="AB125" s="33"/>
      <c r="AD125" s="16"/>
      <c r="AE125" s="32"/>
      <c r="AF125" s="33"/>
      <c r="AH125" s="16"/>
      <c r="AI125" s="32"/>
      <c r="AJ125" s="33"/>
      <c r="AL125" s="16"/>
      <c r="AM125" s="32"/>
      <c r="AN125" s="33"/>
      <c r="AP125" s="16"/>
      <c r="AQ125" s="32"/>
      <c r="AR125" s="33"/>
      <c r="AT125" s="16"/>
      <c r="AU125" s="32"/>
      <c r="AV125" s="33"/>
      <c r="AX125" s="16"/>
      <c r="AY125" s="32"/>
      <c r="AZ125" s="33"/>
      <c r="BA125" s="33"/>
      <c r="BB125" s="33"/>
      <c r="BC125" s="33"/>
      <c r="BD125" s="33"/>
      <c r="BE125" s="33"/>
      <c r="BF125" s="33"/>
      <c r="BG125" s="23"/>
      <c r="BH125" s="23"/>
      <c r="BI125" s="23"/>
      <c r="BJ125"/>
      <c r="BK125"/>
      <c r="BL125"/>
      <c r="BM125"/>
      <c r="BN125"/>
      <c r="BO125"/>
      <c r="BP125"/>
      <c r="BQ125"/>
      <c r="BR125"/>
      <c r="BS125"/>
      <c r="BT125"/>
      <c r="BU125"/>
    </row>
    <row r="126" spans="1:73" s="13" customFormat="1" x14ac:dyDescent="0.4">
      <c r="A126" s="23"/>
      <c r="B126" s="23"/>
      <c r="C126" s="32"/>
      <c r="D126" s="33"/>
      <c r="F126" s="16"/>
      <c r="G126" s="32"/>
      <c r="H126" s="33"/>
      <c r="J126" s="16"/>
      <c r="K126" s="32"/>
      <c r="L126" s="33"/>
      <c r="N126" s="16"/>
      <c r="O126" s="32"/>
      <c r="P126" s="33"/>
      <c r="R126" s="16"/>
      <c r="S126" s="32"/>
      <c r="T126" s="33"/>
      <c r="V126" s="16"/>
      <c r="W126" s="32"/>
      <c r="X126" s="33"/>
      <c r="Z126" s="16"/>
      <c r="AA126" s="32"/>
      <c r="AB126" s="33"/>
      <c r="AD126" s="16"/>
      <c r="AE126" s="32"/>
      <c r="AF126" s="33"/>
      <c r="AH126" s="16"/>
      <c r="AI126" s="32"/>
      <c r="AJ126" s="33"/>
      <c r="AL126" s="16"/>
      <c r="AM126" s="32"/>
      <c r="AN126" s="33"/>
      <c r="AP126" s="16"/>
      <c r="AQ126" s="32"/>
      <c r="AR126" s="33"/>
      <c r="AT126" s="16"/>
      <c r="AU126" s="32"/>
      <c r="AV126" s="33"/>
      <c r="AX126" s="16"/>
      <c r="AY126" s="32"/>
      <c r="AZ126" s="33"/>
      <c r="BA126" s="33"/>
      <c r="BB126" s="33"/>
      <c r="BC126" s="33"/>
      <c r="BD126" s="33"/>
      <c r="BE126" s="33"/>
      <c r="BF126" s="33"/>
      <c r="BG126" s="23"/>
      <c r="BH126" s="23"/>
      <c r="BI126" s="23"/>
      <c r="BJ126"/>
      <c r="BK126"/>
      <c r="BL126"/>
      <c r="BM126"/>
      <c r="BN126"/>
      <c r="BO126"/>
      <c r="BP126"/>
      <c r="BQ126"/>
      <c r="BR126"/>
      <c r="BS126"/>
      <c r="BT126"/>
      <c r="BU126"/>
    </row>
    <row r="127" spans="1:73" s="13" customFormat="1" x14ac:dyDescent="0.4">
      <c r="A127" s="23"/>
      <c r="B127" s="23"/>
      <c r="C127" s="32"/>
      <c r="D127" s="33"/>
      <c r="F127" s="16"/>
      <c r="G127" s="32"/>
      <c r="H127" s="33"/>
      <c r="J127" s="16"/>
      <c r="K127" s="32"/>
      <c r="L127" s="33"/>
      <c r="N127" s="16"/>
      <c r="O127" s="32"/>
      <c r="P127" s="33"/>
      <c r="R127" s="16"/>
      <c r="S127" s="32"/>
      <c r="T127" s="33"/>
      <c r="V127" s="16"/>
      <c r="W127" s="32"/>
      <c r="X127" s="33"/>
      <c r="Z127" s="16"/>
      <c r="AA127" s="32"/>
      <c r="AB127" s="33"/>
      <c r="AD127" s="16"/>
      <c r="AE127" s="32"/>
      <c r="AF127" s="33"/>
      <c r="AH127" s="16"/>
      <c r="AI127" s="32"/>
      <c r="AJ127" s="33"/>
      <c r="AL127" s="16"/>
      <c r="AM127" s="32"/>
      <c r="AN127" s="33"/>
      <c r="AP127" s="16"/>
      <c r="AQ127" s="32"/>
      <c r="AR127" s="33"/>
      <c r="AT127" s="16"/>
      <c r="AU127" s="32"/>
      <c r="AV127" s="33"/>
      <c r="AX127" s="16"/>
      <c r="AY127" s="32"/>
      <c r="AZ127" s="33"/>
      <c r="BA127" s="33"/>
      <c r="BB127" s="33"/>
      <c r="BC127" s="33"/>
      <c r="BD127" s="33"/>
      <c r="BE127" s="33"/>
      <c r="BF127" s="33"/>
      <c r="BG127" s="23"/>
      <c r="BH127" s="23"/>
      <c r="BI127" s="23"/>
      <c r="BJ127"/>
      <c r="BK127"/>
      <c r="BL127"/>
      <c r="BM127"/>
      <c r="BN127"/>
      <c r="BO127"/>
      <c r="BP127"/>
      <c r="BQ127"/>
      <c r="BR127"/>
      <c r="BS127"/>
      <c r="BT127"/>
      <c r="BU127"/>
    </row>
    <row r="128" spans="1:73" s="13" customFormat="1" x14ac:dyDescent="0.4">
      <c r="A128" s="23"/>
      <c r="B128" s="23"/>
      <c r="C128" s="32"/>
      <c r="D128" s="33"/>
      <c r="F128" s="16"/>
      <c r="G128" s="32"/>
      <c r="H128" s="33"/>
      <c r="J128" s="16"/>
      <c r="K128" s="32"/>
      <c r="L128" s="33"/>
      <c r="N128" s="16"/>
      <c r="O128" s="32"/>
      <c r="P128" s="33"/>
      <c r="R128" s="16"/>
      <c r="S128" s="32"/>
      <c r="T128" s="33"/>
      <c r="V128" s="16"/>
      <c r="W128" s="32"/>
      <c r="X128" s="33"/>
      <c r="Z128" s="16"/>
      <c r="AA128" s="32"/>
      <c r="AB128" s="33"/>
      <c r="AD128" s="16"/>
      <c r="AE128" s="32"/>
      <c r="AF128" s="33"/>
      <c r="AH128" s="16"/>
      <c r="AI128" s="32"/>
      <c r="AJ128" s="33"/>
      <c r="AL128" s="16"/>
      <c r="AM128" s="32"/>
      <c r="AN128" s="33"/>
      <c r="AP128" s="16"/>
      <c r="AQ128" s="32"/>
      <c r="AR128" s="33"/>
      <c r="AT128" s="16"/>
      <c r="AU128" s="32"/>
      <c r="AV128" s="33"/>
      <c r="AX128" s="16"/>
      <c r="AY128" s="32"/>
      <c r="AZ128" s="33"/>
      <c r="BA128" s="33"/>
      <c r="BB128" s="33"/>
      <c r="BC128" s="33"/>
      <c r="BD128" s="33"/>
      <c r="BE128" s="33"/>
      <c r="BF128" s="33"/>
      <c r="BG128" s="23"/>
      <c r="BH128" s="23"/>
      <c r="BI128" s="23"/>
      <c r="BJ128"/>
      <c r="BK128"/>
      <c r="BL128"/>
      <c r="BM128"/>
      <c r="BN128"/>
      <c r="BO128"/>
      <c r="BP128"/>
      <c r="BQ128"/>
      <c r="BR128"/>
      <c r="BS128"/>
      <c r="BT128"/>
      <c r="BU128"/>
    </row>
    <row r="129" spans="1:73" s="13" customFormat="1" x14ac:dyDescent="0.4">
      <c r="A129" s="23"/>
      <c r="B129" s="23"/>
      <c r="C129" s="32"/>
      <c r="D129" s="33"/>
      <c r="F129" s="16"/>
      <c r="G129" s="32"/>
      <c r="H129" s="33"/>
      <c r="J129" s="16"/>
      <c r="K129" s="32"/>
      <c r="L129" s="33"/>
      <c r="N129" s="16"/>
      <c r="O129" s="32"/>
      <c r="P129" s="33"/>
      <c r="R129" s="16"/>
      <c r="S129" s="32"/>
      <c r="T129" s="33"/>
      <c r="V129" s="16"/>
      <c r="W129" s="32"/>
      <c r="X129" s="33"/>
      <c r="Z129" s="16"/>
      <c r="AA129" s="32"/>
      <c r="AB129" s="33"/>
      <c r="AD129" s="16"/>
      <c r="AE129" s="32"/>
      <c r="AF129" s="33"/>
      <c r="AH129" s="16"/>
      <c r="AI129" s="32"/>
      <c r="AJ129" s="33"/>
      <c r="AL129" s="16"/>
      <c r="AM129" s="32"/>
      <c r="AN129" s="33"/>
      <c r="AP129" s="16"/>
      <c r="AQ129" s="32"/>
      <c r="AR129" s="33"/>
      <c r="AT129" s="16"/>
      <c r="AU129" s="32"/>
      <c r="AV129" s="33"/>
      <c r="AX129" s="16"/>
      <c r="AY129" s="32"/>
      <c r="AZ129" s="33"/>
      <c r="BA129" s="33"/>
      <c r="BB129" s="33"/>
      <c r="BC129" s="33"/>
      <c r="BD129" s="33"/>
      <c r="BE129" s="33"/>
      <c r="BF129" s="33"/>
      <c r="BG129" s="23"/>
      <c r="BH129" s="23"/>
      <c r="BI129" s="23"/>
      <c r="BJ129"/>
      <c r="BK129"/>
      <c r="BL129"/>
      <c r="BM129"/>
      <c r="BN129"/>
      <c r="BO129"/>
      <c r="BP129"/>
      <c r="BQ129"/>
      <c r="BR129"/>
      <c r="BS129"/>
      <c r="BT129"/>
      <c r="BU129"/>
    </row>
    <row r="130" spans="1:73" s="13" customFormat="1" x14ac:dyDescent="0.4">
      <c r="A130" s="23"/>
      <c r="B130" s="23"/>
      <c r="C130" s="32"/>
      <c r="D130" s="33"/>
      <c r="F130" s="16"/>
      <c r="G130" s="32"/>
      <c r="H130" s="33"/>
      <c r="J130" s="16"/>
      <c r="K130" s="32"/>
      <c r="L130" s="33"/>
      <c r="N130" s="16"/>
      <c r="O130" s="32"/>
      <c r="P130" s="33"/>
      <c r="R130" s="16"/>
      <c r="S130" s="32"/>
      <c r="T130" s="33"/>
      <c r="V130" s="16"/>
      <c r="W130" s="32"/>
      <c r="X130" s="33"/>
      <c r="Z130" s="16"/>
      <c r="AA130" s="32"/>
      <c r="AB130" s="33"/>
      <c r="AD130" s="16"/>
      <c r="AE130" s="32"/>
      <c r="AF130" s="33"/>
      <c r="AH130" s="16"/>
      <c r="AI130" s="32"/>
      <c r="AJ130" s="33"/>
      <c r="AL130" s="16"/>
      <c r="AM130" s="32"/>
      <c r="AN130" s="33"/>
      <c r="AP130" s="16"/>
      <c r="AQ130" s="32"/>
      <c r="AR130" s="33"/>
      <c r="AT130" s="16"/>
      <c r="AU130" s="32"/>
      <c r="AV130" s="33"/>
      <c r="AX130" s="16"/>
      <c r="AY130" s="32"/>
      <c r="AZ130" s="33"/>
      <c r="BA130" s="33"/>
      <c r="BB130" s="33"/>
      <c r="BC130" s="33"/>
      <c r="BD130" s="33"/>
      <c r="BE130" s="33"/>
      <c r="BF130" s="33"/>
      <c r="BG130" s="23"/>
      <c r="BH130" s="23"/>
      <c r="BI130" s="23"/>
      <c r="BJ130"/>
      <c r="BK130"/>
      <c r="BL130"/>
      <c r="BM130"/>
      <c r="BN130"/>
      <c r="BO130"/>
      <c r="BP130"/>
      <c r="BQ130"/>
      <c r="BR130"/>
      <c r="BS130"/>
      <c r="BT130"/>
      <c r="BU130"/>
    </row>
    <row r="131" spans="1:73" s="13" customFormat="1" x14ac:dyDescent="0.4">
      <c r="A131" s="23"/>
      <c r="B131" s="23"/>
      <c r="C131" s="32"/>
      <c r="D131" s="33"/>
      <c r="F131" s="16"/>
      <c r="G131" s="32"/>
      <c r="H131" s="33"/>
      <c r="J131" s="16"/>
      <c r="K131" s="32"/>
      <c r="L131" s="33"/>
      <c r="N131" s="16"/>
      <c r="O131" s="32"/>
      <c r="P131" s="33"/>
      <c r="R131" s="16"/>
      <c r="S131" s="32"/>
      <c r="T131" s="33"/>
      <c r="V131" s="16"/>
      <c r="W131" s="32"/>
      <c r="X131" s="33"/>
      <c r="Z131" s="16"/>
      <c r="AA131" s="32"/>
      <c r="AB131" s="33"/>
      <c r="AD131" s="16"/>
      <c r="AE131" s="32"/>
      <c r="AF131" s="33"/>
      <c r="AH131" s="16"/>
      <c r="AI131" s="32"/>
      <c r="AJ131" s="33"/>
      <c r="AL131" s="16"/>
      <c r="AM131" s="32"/>
      <c r="AN131" s="33"/>
      <c r="AP131" s="16"/>
      <c r="AQ131" s="32"/>
      <c r="AR131" s="33"/>
      <c r="AT131" s="16"/>
      <c r="AU131" s="32"/>
      <c r="AV131" s="33"/>
      <c r="AX131" s="16"/>
      <c r="AY131" s="32"/>
      <c r="AZ131" s="33"/>
      <c r="BA131" s="33"/>
      <c r="BB131" s="33"/>
      <c r="BC131" s="33"/>
      <c r="BD131" s="33"/>
      <c r="BE131" s="33"/>
      <c r="BF131" s="33"/>
      <c r="BG131" s="23"/>
      <c r="BH131" s="23"/>
      <c r="BI131" s="23"/>
      <c r="BJ131"/>
      <c r="BK131"/>
      <c r="BL131"/>
      <c r="BM131"/>
      <c r="BN131"/>
      <c r="BO131"/>
      <c r="BP131"/>
      <c r="BQ131"/>
      <c r="BR131"/>
      <c r="BS131"/>
      <c r="BT131"/>
      <c r="BU131"/>
    </row>
    <row r="132" spans="1:73" s="13" customFormat="1" x14ac:dyDescent="0.4">
      <c r="A132" s="23"/>
      <c r="B132" s="23"/>
      <c r="C132" s="32"/>
      <c r="D132" s="33"/>
      <c r="F132" s="16"/>
      <c r="G132" s="32"/>
      <c r="H132" s="33"/>
      <c r="J132" s="16"/>
      <c r="K132" s="32"/>
      <c r="L132" s="33"/>
      <c r="N132" s="16"/>
      <c r="O132" s="32"/>
      <c r="P132" s="33"/>
      <c r="R132" s="16"/>
      <c r="S132" s="32"/>
      <c r="T132" s="33"/>
      <c r="V132" s="16"/>
      <c r="W132" s="32"/>
      <c r="X132" s="33"/>
      <c r="Z132" s="16"/>
      <c r="AA132" s="32"/>
      <c r="AB132" s="33"/>
      <c r="AD132" s="16"/>
      <c r="AE132" s="32"/>
      <c r="AF132" s="33"/>
      <c r="AH132" s="16"/>
      <c r="AI132" s="32"/>
      <c r="AJ132" s="33"/>
      <c r="AL132" s="16"/>
      <c r="AM132" s="32"/>
      <c r="AN132" s="33"/>
      <c r="AP132" s="16"/>
      <c r="AQ132" s="32"/>
      <c r="AR132" s="33"/>
      <c r="AT132" s="16"/>
      <c r="AU132" s="32"/>
      <c r="AV132" s="33"/>
      <c r="AX132" s="16"/>
      <c r="AY132" s="32"/>
      <c r="AZ132" s="33"/>
      <c r="BA132" s="33"/>
      <c r="BB132" s="33"/>
      <c r="BC132" s="33"/>
      <c r="BD132" s="33"/>
      <c r="BE132" s="33"/>
      <c r="BF132" s="33"/>
      <c r="BG132" s="23"/>
      <c r="BH132" s="23"/>
      <c r="BI132" s="23"/>
      <c r="BJ132"/>
      <c r="BK132"/>
      <c r="BL132"/>
      <c r="BM132"/>
      <c r="BN132"/>
      <c r="BO132"/>
      <c r="BP132"/>
      <c r="BQ132"/>
      <c r="BR132"/>
      <c r="BS132"/>
      <c r="BT132"/>
      <c r="BU132"/>
    </row>
    <row r="133" spans="1:73" s="13" customFormat="1" x14ac:dyDescent="0.4">
      <c r="A133" s="23"/>
      <c r="B133" s="23"/>
      <c r="C133" s="32"/>
      <c r="D133" s="33"/>
      <c r="F133" s="16"/>
      <c r="G133" s="32"/>
      <c r="H133" s="33"/>
      <c r="J133" s="16"/>
      <c r="K133" s="32"/>
      <c r="L133" s="33"/>
      <c r="N133" s="16"/>
      <c r="O133" s="32"/>
      <c r="P133" s="33"/>
      <c r="R133" s="16"/>
      <c r="S133" s="32"/>
      <c r="T133" s="33"/>
      <c r="V133" s="16"/>
      <c r="W133" s="32"/>
      <c r="X133" s="33"/>
      <c r="Z133" s="16"/>
      <c r="AA133" s="32"/>
      <c r="AB133" s="33"/>
      <c r="AD133" s="16"/>
      <c r="AE133" s="32"/>
      <c r="AF133" s="33"/>
      <c r="AH133" s="16"/>
      <c r="AI133" s="32"/>
      <c r="AJ133" s="33"/>
      <c r="AL133" s="16"/>
      <c r="AM133" s="32"/>
      <c r="AN133" s="33"/>
      <c r="AP133" s="16"/>
      <c r="AQ133" s="32"/>
      <c r="AR133" s="33"/>
      <c r="AT133" s="16"/>
      <c r="AU133" s="32"/>
      <c r="AV133" s="33"/>
      <c r="AX133" s="16"/>
      <c r="AY133" s="32"/>
      <c r="AZ133" s="33"/>
      <c r="BA133" s="33"/>
      <c r="BB133" s="33"/>
      <c r="BC133" s="33"/>
      <c r="BD133" s="33"/>
      <c r="BE133" s="33"/>
      <c r="BF133" s="33"/>
      <c r="BG133" s="23"/>
      <c r="BH133" s="23"/>
      <c r="BI133" s="23"/>
      <c r="BJ133"/>
      <c r="BK133"/>
      <c r="BL133"/>
      <c r="BM133"/>
      <c r="BN133"/>
      <c r="BO133"/>
      <c r="BP133"/>
      <c r="BQ133"/>
      <c r="BR133"/>
      <c r="BS133"/>
      <c r="BT133"/>
      <c r="BU133"/>
    </row>
    <row r="134" spans="1:73" s="13" customFormat="1" x14ac:dyDescent="0.4">
      <c r="A134" s="23"/>
      <c r="B134" s="23"/>
      <c r="C134" s="32"/>
      <c r="D134" s="33"/>
      <c r="F134" s="16"/>
      <c r="G134" s="32"/>
      <c r="H134" s="33"/>
      <c r="J134" s="16"/>
      <c r="K134" s="32"/>
      <c r="L134" s="33"/>
      <c r="N134" s="16"/>
      <c r="O134" s="32"/>
      <c r="P134" s="33"/>
      <c r="R134" s="16"/>
      <c r="S134" s="32"/>
      <c r="T134" s="33"/>
      <c r="V134" s="16"/>
      <c r="W134" s="32"/>
      <c r="X134" s="33"/>
      <c r="Z134" s="16"/>
      <c r="AA134" s="32"/>
      <c r="AB134" s="33"/>
      <c r="AD134" s="16"/>
      <c r="AE134" s="32"/>
      <c r="AF134" s="33"/>
      <c r="AH134" s="16"/>
      <c r="AI134" s="32"/>
      <c r="AJ134" s="33"/>
      <c r="AL134" s="16"/>
      <c r="AM134" s="32"/>
      <c r="AN134" s="33"/>
      <c r="AP134" s="16"/>
      <c r="AQ134" s="32"/>
      <c r="AR134" s="33"/>
      <c r="AT134" s="16"/>
      <c r="AU134" s="32"/>
      <c r="AV134" s="33"/>
      <c r="AX134" s="16"/>
      <c r="AY134" s="32"/>
      <c r="AZ134" s="33"/>
      <c r="BA134" s="33"/>
      <c r="BB134" s="33"/>
      <c r="BC134" s="33"/>
      <c r="BD134" s="33"/>
      <c r="BE134" s="33"/>
      <c r="BF134" s="33"/>
      <c r="BG134" s="23"/>
      <c r="BH134" s="23"/>
      <c r="BI134" s="23"/>
      <c r="BJ134"/>
      <c r="BK134"/>
      <c r="BL134"/>
      <c r="BM134"/>
      <c r="BN134"/>
      <c r="BO134"/>
      <c r="BP134"/>
      <c r="BQ134"/>
      <c r="BR134"/>
      <c r="BS134"/>
      <c r="BT134"/>
      <c r="BU134"/>
    </row>
    <row r="135" spans="1:73" s="13" customFormat="1" x14ac:dyDescent="0.4">
      <c r="A135" s="23"/>
      <c r="B135" s="23"/>
      <c r="C135" s="32"/>
      <c r="D135" s="33"/>
      <c r="F135" s="16"/>
      <c r="G135" s="32"/>
      <c r="H135" s="33"/>
      <c r="J135" s="16"/>
      <c r="K135" s="32"/>
      <c r="L135" s="33"/>
      <c r="N135" s="16"/>
      <c r="O135" s="32"/>
      <c r="P135" s="33"/>
      <c r="R135" s="16"/>
      <c r="S135" s="32"/>
      <c r="T135" s="33"/>
      <c r="V135" s="16"/>
      <c r="W135" s="32"/>
      <c r="X135" s="33"/>
      <c r="Z135" s="16"/>
      <c r="AA135" s="32"/>
      <c r="AB135" s="33"/>
      <c r="AD135" s="16"/>
      <c r="AE135" s="32"/>
      <c r="AF135" s="33"/>
      <c r="AH135" s="16"/>
      <c r="AI135" s="32"/>
      <c r="AJ135" s="33"/>
      <c r="AL135" s="16"/>
      <c r="AM135" s="32"/>
      <c r="AN135" s="33"/>
      <c r="AP135" s="16"/>
      <c r="AQ135" s="32"/>
      <c r="AR135" s="33"/>
      <c r="AT135" s="16"/>
      <c r="AU135" s="32"/>
      <c r="AV135" s="33"/>
      <c r="AX135" s="16"/>
      <c r="AY135" s="32"/>
      <c r="AZ135" s="33"/>
      <c r="BA135" s="33"/>
      <c r="BB135" s="33"/>
      <c r="BC135" s="33"/>
      <c r="BD135" s="33"/>
      <c r="BE135" s="33"/>
      <c r="BF135" s="33"/>
      <c r="BG135" s="23"/>
      <c r="BH135" s="23"/>
      <c r="BI135" s="23"/>
      <c r="BJ135"/>
      <c r="BK135"/>
      <c r="BL135"/>
      <c r="BM135"/>
      <c r="BN135"/>
      <c r="BO135"/>
      <c r="BP135"/>
      <c r="BQ135"/>
      <c r="BR135"/>
      <c r="BS135"/>
      <c r="BT135"/>
      <c r="BU135"/>
    </row>
    <row r="136" spans="1:73" s="13" customFormat="1" x14ac:dyDescent="0.4">
      <c r="A136" s="23"/>
      <c r="B136" s="23"/>
      <c r="C136" s="32"/>
      <c r="D136" s="33"/>
      <c r="F136" s="16"/>
      <c r="G136" s="32"/>
      <c r="H136" s="33"/>
      <c r="J136" s="16"/>
      <c r="K136" s="32"/>
      <c r="L136" s="33"/>
      <c r="N136" s="16"/>
      <c r="O136" s="32"/>
      <c r="P136" s="33"/>
      <c r="R136" s="16"/>
      <c r="S136" s="32"/>
      <c r="T136" s="33"/>
      <c r="V136" s="16"/>
      <c r="W136" s="32"/>
      <c r="X136" s="33"/>
      <c r="Z136" s="16"/>
      <c r="AA136" s="32"/>
      <c r="AB136" s="33"/>
      <c r="AD136" s="16"/>
      <c r="AE136" s="32"/>
      <c r="AF136" s="33"/>
      <c r="AH136" s="16"/>
      <c r="AI136" s="32"/>
      <c r="AJ136" s="33"/>
      <c r="AL136" s="16"/>
      <c r="AM136" s="32"/>
      <c r="AN136" s="33"/>
      <c r="AP136" s="16"/>
      <c r="AQ136" s="32"/>
      <c r="AR136" s="33"/>
      <c r="AT136" s="16"/>
      <c r="AU136" s="32"/>
      <c r="AV136" s="33"/>
      <c r="AX136" s="16"/>
      <c r="AY136" s="32"/>
      <c r="AZ136" s="33"/>
      <c r="BA136" s="33"/>
      <c r="BB136" s="33"/>
      <c r="BC136" s="33"/>
      <c r="BD136" s="33"/>
      <c r="BE136" s="33"/>
      <c r="BF136" s="33"/>
      <c r="BG136" s="23"/>
      <c r="BH136" s="23"/>
      <c r="BI136" s="23"/>
      <c r="BJ136"/>
      <c r="BK136"/>
      <c r="BL136"/>
      <c r="BM136"/>
      <c r="BN136"/>
      <c r="BO136"/>
      <c r="BP136"/>
      <c r="BQ136"/>
      <c r="BR136"/>
      <c r="BS136"/>
      <c r="BT136"/>
      <c r="BU136"/>
    </row>
    <row r="137" spans="1:73" s="13" customFormat="1" x14ac:dyDescent="0.4">
      <c r="A137" s="23"/>
      <c r="B137" s="23"/>
      <c r="C137" s="32"/>
      <c r="D137" s="33"/>
      <c r="F137" s="16"/>
      <c r="G137" s="32"/>
      <c r="H137" s="33"/>
      <c r="J137" s="16"/>
      <c r="K137" s="32"/>
      <c r="L137" s="33"/>
      <c r="N137" s="16"/>
      <c r="O137" s="32"/>
      <c r="P137" s="33"/>
      <c r="R137" s="16"/>
      <c r="S137" s="32"/>
      <c r="T137" s="33"/>
      <c r="V137" s="16"/>
      <c r="W137" s="32"/>
      <c r="X137" s="33"/>
      <c r="Z137" s="16"/>
      <c r="AA137" s="32"/>
      <c r="AB137" s="33"/>
      <c r="AD137" s="16"/>
      <c r="AE137" s="32"/>
      <c r="AF137" s="33"/>
      <c r="AH137" s="16"/>
      <c r="AI137" s="32"/>
      <c r="AJ137" s="33"/>
      <c r="AL137" s="16"/>
      <c r="AM137" s="32"/>
      <c r="AN137" s="33"/>
      <c r="AP137" s="16"/>
      <c r="AQ137" s="32"/>
      <c r="AR137" s="33"/>
      <c r="AT137" s="16"/>
      <c r="AU137" s="32"/>
      <c r="AV137" s="33"/>
      <c r="AX137" s="16"/>
      <c r="AY137" s="32"/>
      <c r="AZ137" s="33"/>
      <c r="BA137" s="33"/>
      <c r="BB137" s="33"/>
      <c r="BC137" s="33"/>
      <c r="BD137" s="33"/>
      <c r="BE137" s="33"/>
      <c r="BF137" s="33"/>
      <c r="BG137" s="23"/>
      <c r="BH137" s="23"/>
      <c r="BI137" s="23"/>
      <c r="BJ137"/>
      <c r="BK137"/>
      <c r="BL137"/>
      <c r="BM137"/>
      <c r="BN137"/>
      <c r="BO137"/>
      <c r="BP137"/>
      <c r="BQ137"/>
      <c r="BR137"/>
      <c r="BS137"/>
      <c r="BT137"/>
      <c r="BU137"/>
    </row>
    <row r="138" spans="1:73" s="13" customFormat="1" x14ac:dyDescent="0.4">
      <c r="A138" s="23"/>
      <c r="B138" s="23"/>
      <c r="C138" s="32"/>
      <c r="D138" s="33"/>
      <c r="F138" s="16"/>
      <c r="G138" s="32"/>
      <c r="H138" s="33"/>
      <c r="J138" s="16"/>
      <c r="K138" s="32"/>
      <c r="L138" s="33"/>
      <c r="N138" s="16"/>
      <c r="O138" s="32"/>
      <c r="P138" s="33"/>
      <c r="R138" s="16"/>
      <c r="S138" s="32"/>
      <c r="T138" s="33"/>
      <c r="V138" s="16"/>
      <c r="W138" s="32"/>
      <c r="X138" s="33"/>
      <c r="Z138" s="16"/>
      <c r="AA138" s="32"/>
      <c r="AB138" s="33"/>
      <c r="AD138" s="16"/>
      <c r="AE138" s="32"/>
      <c r="AF138" s="33"/>
      <c r="AH138" s="16"/>
      <c r="AI138" s="32"/>
      <c r="AJ138" s="33"/>
      <c r="AL138" s="16"/>
      <c r="AM138" s="32"/>
      <c r="AN138" s="33"/>
      <c r="AP138" s="16"/>
      <c r="AQ138" s="32"/>
      <c r="AR138" s="33"/>
      <c r="AT138" s="16"/>
      <c r="AU138" s="32"/>
      <c r="AV138" s="33"/>
      <c r="AX138" s="16"/>
      <c r="AY138" s="32"/>
      <c r="AZ138" s="33"/>
      <c r="BA138" s="33"/>
      <c r="BB138" s="33"/>
      <c r="BC138" s="33"/>
      <c r="BD138" s="33"/>
      <c r="BE138" s="33"/>
      <c r="BF138" s="33"/>
      <c r="BG138" s="23"/>
      <c r="BH138" s="23"/>
      <c r="BI138" s="23"/>
      <c r="BJ138"/>
      <c r="BK138"/>
      <c r="BL138"/>
      <c r="BM138"/>
      <c r="BN138"/>
      <c r="BO138"/>
      <c r="BP138"/>
      <c r="BQ138"/>
      <c r="BR138"/>
      <c r="BS138"/>
      <c r="BT138"/>
      <c r="BU138"/>
    </row>
    <row r="139" spans="1:73" s="13" customFormat="1" x14ac:dyDescent="0.4">
      <c r="A139" s="23"/>
      <c r="B139" s="23"/>
      <c r="C139" s="32"/>
      <c r="D139" s="33"/>
      <c r="F139" s="16"/>
      <c r="G139" s="32"/>
      <c r="H139" s="33"/>
      <c r="J139" s="16"/>
      <c r="K139" s="32"/>
      <c r="L139" s="33"/>
      <c r="N139" s="16"/>
      <c r="O139" s="32"/>
      <c r="P139" s="33"/>
      <c r="R139" s="16"/>
      <c r="S139" s="32"/>
      <c r="T139" s="33"/>
      <c r="V139" s="16"/>
      <c r="W139" s="32"/>
      <c r="X139" s="33"/>
      <c r="Z139" s="16"/>
      <c r="AA139" s="32"/>
      <c r="AB139" s="33"/>
      <c r="AD139" s="16"/>
      <c r="AE139" s="32"/>
      <c r="AF139" s="33"/>
      <c r="AH139" s="16"/>
      <c r="AI139" s="32"/>
      <c r="AJ139" s="33"/>
      <c r="AL139" s="16"/>
      <c r="AM139" s="32"/>
      <c r="AN139" s="33"/>
      <c r="AP139" s="16"/>
      <c r="AQ139" s="32"/>
      <c r="AR139" s="33"/>
      <c r="AT139" s="16"/>
      <c r="AU139" s="32"/>
      <c r="AV139" s="33"/>
      <c r="AX139" s="16"/>
      <c r="AY139" s="32"/>
      <c r="AZ139" s="33"/>
      <c r="BA139" s="33"/>
      <c r="BB139" s="33"/>
      <c r="BC139" s="33"/>
      <c r="BD139" s="33"/>
      <c r="BE139" s="33"/>
      <c r="BF139" s="33"/>
      <c r="BG139" s="23"/>
      <c r="BH139" s="23"/>
      <c r="BI139" s="23"/>
      <c r="BJ139"/>
      <c r="BK139"/>
      <c r="BL139"/>
      <c r="BM139"/>
      <c r="BN139"/>
      <c r="BO139"/>
      <c r="BP139"/>
      <c r="BQ139"/>
      <c r="BR139"/>
      <c r="BS139"/>
      <c r="BT139"/>
      <c r="BU139"/>
    </row>
    <row r="140" spans="1:73" s="13" customFormat="1" x14ac:dyDescent="0.4">
      <c r="A140" s="23"/>
      <c r="B140" s="23"/>
      <c r="C140" s="32"/>
      <c r="D140" s="33"/>
      <c r="F140" s="16"/>
      <c r="G140" s="32"/>
      <c r="H140" s="33"/>
      <c r="J140" s="16"/>
      <c r="K140" s="32"/>
      <c r="L140" s="33"/>
      <c r="N140" s="16"/>
      <c r="O140" s="32"/>
      <c r="P140" s="33"/>
      <c r="R140" s="16"/>
      <c r="S140" s="32"/>
      <c r="T140" s="33"/>
      <c r="V140" s="16"/>
      <c r="W140" s="32"/>
      <c r="X140" s="33"/>
      <c r="Z140" s="16"/>
      <c r="AA140" s="32"/>
      <c r="AB140" s="33"/>
      <c r="AD140" s="16"/>
      <c r="AE140" s="32"/>
      <c r="AF140" s="33"/>
      <c r="AH140" s="16"/>
      <c r="AI140" s="32"/>
      <c r="AJ140" s="33"/>
      <c r="AL140" s="16"/>
      <c r="AM140" s="32"/>
      <c r="AN140" s="33"/>
      <c r="AP140" s="16"/>
      <c r="AQ140" s="32"/>
      <c r="AR140" s="33"/>
      <c r="AT140" s="16"/>
      <c r="AU140" s="32"/>
      <c r="AV140" s="33"/>
      <c r="AX140" s="16"/>
      <c r="AY140" s="32"/>
      <c r="AZ140" s="33"/>
      <c r="BA140" s="33"/>
      <c r="BB140" s="33"/>
      <c r="BC140" s="33"/>
      <c r="BD140" s="33"/>
      <c r="BE140" s="33"/>
      <c r="BF140" s="33"/>
      <c r="BG140" s="23"/>
      <c r="BH140" s="23"/>
      <c r="BI140" s="23"/>
      <c r="BJ140"/>
      <c r="BK140"/>
      <c r="BL140"/>
      <c r="BM140"/>
      <c r="BN140"/>
      <c r="BO140"/>
      <c r="BP140"/>
      <c r="BQ140"/>
      <c r="BR140"/>
      <c r="BS140"/>
      <c r="BT140"/>
      <c r="BU140"/>
    </row>
    <row r="141" spans="1:73" s="13" customFormat="1" x14ac:dyDescent="0.4">
      <c r="A141" s="23"/>
      <c r="B141" s="23"/>
      <c r="C141" s="32"/>
      <c r="D141" s="33"/>
      <c r="F141" s="16"/>
      <c r="G141" s="32"/>
      <c r="H141" s="33"/>
      <c r="J141" s="16"/>
      <c r="K141" s="32"/>
      <c r="L141" s="33"/>
      <c r="N141" s="16"/>
      <c r="O141" s="32"/>
      <c r="P141" s="33"/>
      <c r="R141" s="16"/>
      <c r="S141" s="32"/>
      <c r="T141" s="33"/>
      <c r="V141" s="16"/>
      <c r="W141" s="32"/>
      <c r="X141" s="33"/>
      <c r="Z141" s="16"/>
      <c r="AA141" s="32"/>
      <c r="AB141" s="33"/>
      <c r="AD141" s="16"/>
      <c r="AE141" s="32"/>
      <c r="AF141" s="33"/>
      <c r="AH141" s="16"/>
      <c r="AI141" s="32"/>
      <c r="AJ141" s="33"/>
      <c r="AL141" s="16"/>
      <c r="AM141" s="32"/>
      <c r="AN141" s="33"/>
      <c r="AP141" s="16"/>
      <c r="AQ141" s="32"/>
      <c r="AR141" s="33"/>
      <c r="AT141" s="16"/>
      <c r="AU141" s="32"/>
      <c r="AV141" s="33"/>
      <c r="AX141" s="16"/>
      <c r="AY141" s="32"/>
      <c r="AZ141" s="33"/>
      <c r="BA141" s="33"/>
      <c r="BB141" s="33"/>
      <c r="BC141" s="33"/>
      <c r="BD141" s="33"/>
      <c r="BE141" s="33"/>
      <c r="BF141" s="33"/>
      <c r="BG141" s="23"/>
      <c r="BH141" s="23"/>
      <c r="BI141" s="23"/>
      <c r="BJ141"/>
      <c r="BK141"/>
      <c r="BL141"/>
      <c r="BM141"/>
      <c r="BN141"/>
      <c r="BO141"/>
      <c r="BP141"/>
      <c r="BQ141"/>
      <c r="BR141"/>
      <c r="BS141"/>
      <c r="BT141"/>
      <c r="BU141"/>
    </row>
    <row r="142" spans="1:73" s="13" customFormat="1" x14ac:dyDescent="0.4">
      <c r="A142" s="23"/>
      <c r="B142" s="23"/>
      <c r="C142" s="32"/>
      <c r="D142" s="33"/>
      <c r="F142" s="16"/>
      <c r="G142" s="32"/>
      <c r="H142" s="33"/>
      <c r="J142" s="16"/>
      <c r="K142" s="32"/>
      <c r="L142" s="33"/>
      <c r="N142" s="16"/>
      <c r="O142" s="32"/>
      <c r="P142" s="33"/>
      <c r="R142" s="16"/>
      <c r="S142" s="32"/>
      <c r="T142" s="33"/>
      <c r="V142" s="16"/>
      <c r="W142" s="32"/>
      <c r="X142" s="33"/>
      <c r="Z142" s="16"/>
      <c r="AA142" s="32"/>
      <c r="AB142" s="33"/>
      <c r="AD142" s="16"/>
      <c r="AE142" s="32"/>
      <c r="AF142" s="33"/>
      <c r="AH142" s="16"/>
      <c r="AI142" s="32"/>
      <c r="AJ142" s="33"/>
      <c r="AL142" s="16"/>
      <c r="AM142" s="32"/>
      <c r="AN142" s="33"/>
      <c r="AP142" s="16"/>
      <c r="AQ142" s="32"/>
      <c r="AR142" s="33"/>
      <c r="AT142" s="16"/>
      <c r="AU142" s="32"/>
      <c r="AV142" s="33"/>
      <c r="AX142" s="16"/>
      <c r="AY142" s="32"/>
      <c r="AZ142" s="33"/>
      <c r="BA142" s="33"/>
      <c r="BB142" s="33"/>
      <c r="BC142" s="33"/>
      <c r="BD142" s="33"/>
      <c r="BE142" s="33"/>
      <c r="BF142" s="33"/>
      <c r="BG142" s="23"/>
      <c r="BH142" s="23"/>
      <c r="BI142" s="23"/>
      <c r="BJ142"/>
      <c r="BK142"/>
      <c r="BL142"/>
      <c r="BM142"/>
      <c r="BN142"/>
      <c r="BO142"/>
      <c r="BP142"/>
      <c r="BQ142"/>
      <c r="BR142"/>
      <c r="BS142"/>
      <c r="BT142"/>
      <c r="BU142"/>
    </row>
    <row r="143" spans="1:73" s="13" customFormat="1" x14ac:dyDescent="0.4">
      <c r="A143" s="23"/>
      <c r="B143" s="23"/>
      <c r="C143" s="32"/>
      <c r="D143" s="33"/>
      <c r="F143" s="16"/>
      <c r="G143" s="32"/>
      <c r="H143" s="33"/>
      <c r="J143" s="16"/>
      <c r="K143" s="32"/>
      <c r="L143" s="33"/>
      <c r="N143" s="16"/>
      <c r="O143" s="32"/>
      <c r="P143" s="33"/>
      <c r="R143" s="16"/>
      <c r="S143" s="32"/>
      <c r="T143" s="33"/>
      <c r="V143" s="16"/>
      <c r="W143" s="32"/>
      <c r="X143" s="33"/>
      <c r="Z143" s="16"/>
      <c r="AA143" s="32"/>
      <c r="AB143" s="33"/>
      <c r="AD143" s="16"/>
      <c r="AE143" s="32"/>
      <c r="AF143" s="33"/>
      <c r="AH143" s="16"/>
      <c r="AI143" s="32"/>
      <c r="AJ143" s="33"/>
      <c r="AL143" s="16"/>
      <c r="AM143" s="32"/>
      <c r="AN143" s="33"/>
      <c r="AP143" s="16"/>
      <c r="AQ143" s="32"/>
      <c r="AR143" s="33"/>
      <c r="AT143" s="16"/>
      <c r="AU143" s="32"/>
      <c r="AV143" s="33"/>
      <c r="AX143" s="16"/>
      <c r="AY143" s="32"/>
      <c r="AZ143" s="33"/>
      <c r="BA143" s="33"/>
      <c r="BB143" s="33"/>
      <c r="BC143" s="33"/>
      <c r="BD143" s="33"/>
      <c r="BE143" s="33"/>
      <c r="BF143" s="33"/>
      <c r="BG143" s="23"/>
      <c r="BH143" s="23"/>
      <c r="BI143" s="23"/>
      <c r="BJ143"/>
      <c r="BK143"/>
      <c r="BL143"/>
      <c r="BM143"/>
      <c r="BN143"/>
      <c r="BO143"/>
      <c r="BP143"/>
      <c r="BQ143"/>
      <c r="BR143"/>
      <c r="BS143"/>
      <c r="BT143"/>
      <c r="BU143"/>
    </row>
    <row r="144" spans="1:73" s="13" customFormat="1" x14ac:dyDescent="0.4">
      <c r="A144" s="23"/>
      <c r="B144" s="23"/>
      <c r="C144" s="32"/>
      <c r="D144" s="33"/>
      <c r="F144" s="16"/>
      <c r="G144" s="32"/>
      <c r="H144" s="33"/>
      <c r="J144" s="16"/>
      <c r="K144" s="32"/>
      <c r="L144" s="33"/>
      <c r="N144" s="16"/>
      <c r="O144" s="32"/>
      <c r="P144" s="33"/>
      <c r="R144" s="16"/>
      <c r="S144" s="32"/>
      <c r="T144" s="33"/>
      <c r="V144" s="16"/>
      <c r="W144" s="32"/>
      <c r="X144" s="33"/>
      <c r="Z144" s="16"/>
      <c r="AA144" s="32"/>
      <c r="AB144" s="33"/>
      <c r="AD144" s="16"/>
      <c r="AE144" s="32"/>
      <c r="AF144" s="33"/>
      <c r="AH144" s="16"/>
      <c r="AI144" s="32"/>
      <c r="AJ144" s="33"/>
      <c r="AL144" s="16"/>
      <c r="AM144" s="32"/>
      <c r="AN144" s="33"/>
      <c r="AP144" s="16"/>
      <c r="AQ144" s="32"/>
      <c r="AR144" s="33"/>
      <c r="AT144" s="16"/>
      <c r="AU144" s="32"/>
      <c r="AV144" s="33"/>
      <c r="AX144" s="16"/>
      <c r="AY144" s="32"/>
      <c r="AZ144" s="33"/>
      <c r="BA144" s="33"/>
      <c r="BB144" s="33"/>
      <c r="BC144" s="33"/>
      <c r="BD144" s="33"/>
      <c r="BE144" s="33"/>
      <c r="BF144" s="33"/>
      <c r="BG144" s="23"/>
      <c r="BH144" s="23"/>
      <c r="BI144" s="23"/>
      <c r="BJ144"/>
      <c r="BK144"/>
      <c r="BL144"/>
      <c r="BM144"/>
      <c r="BN144"/>
      <c r="BO144"/>
      <c r="BP144"/>
      <c r="BQ144"/>
      <c r="BR144"/>
      <c r="BS144"/>
      <c r="BT144"/>
      <c r="BU144"/>
    </row>
    <row r="145" spans="1:73" s="13" customFormat="1" x14ac:dyDescent="0.4">
      <c r="A145" s="23"/>
      <c r="B145" s="23"/>
      <c r="C145" s="32"/>
      <c r="D145" s="33"/>
      <c r="F145" s="16"/>
      <c r="G145" s="32"/>
      <c r="H145" s="33"/>
      <c r="J145" s="16"/>
      <c r="K145" s="32"/>
      <c r="L145" s="33"/>
      <c r="N145" s="16"/>
      <c r="O145" s="32"/>
      <c r="P145" s="33"/>
      <c r="R145" s="16"/>
      <c r="S145" s="32"/>
      <c r="T145" s="33"/>
      <c r="V145" s="16"/>
      <c r="W145" s="32"/>
      <c r="X145" s="33"/>
      <c r="Z145" s="16"/>
      <c r="AA145" s="32"/>
      <c r="AB145" s="33"/>
      <c r="AD145" s="16"/>
      <c r="AE145" s="32"/>
      <c r="AF145" s="33"/>
      <c r="AH145" s="16"/>
      <c r="AI145" s="32"/>
      <c r="AJ145" s="33"/>
      <c r="AL145" s="16"/>
      <c r="AM145" s="32"/>
      <c r="AN145" s="33"/>
      <c r="AP145" s="16"/>
      <c r="AQ145" s="32"/>
      <c r="AR145" s="33"/>
      <c r="AT145" s="16"/>
      <c r="AU145" s="32"/>
      <c r="AV145" s="33"/>
      <c r="AX145" s="16"/>
      <c r="AY145" s="32"/>
      <c r="AZ145" s="33"/>
      <c r="BA145" s="33"/>
      <c r="BB145" s="33"/>
      <c r="BC145" s="33"/>
      <c r="BD145" s="33"/>
      <c r="BE145" s="33"/>
      <c r="BF145" s="33"/>
      <c r="BG145" s="23"/>
      <c r="BH145" s="23"/>
      <c r="BI145" s="23"/>
      <c r="BJ145"/>
      <c r="BK145"/>
      <c r="BL145"/>
      <c r="BM145"/>
      <c r="BN145"/>
      <c r="BO145"/>
      <c r="BP145"/>
      <c r="BQ145"/>
      <c r="BR145"/>
      <c r="BS145"/>
      <c r="BT145"/>
      <c r="BU145"/>
    </row>
    <row r="146" spans="1:73" s="13" customFormat="1" x14ac:dyDescent="0.4">
      <c r="A146" s="23"/>
      <c r="B146" s="23"/>
      <c r="C146" s="32"/>
      <c r="D146" s="33"/>
      <c r="F146" s="16"/>
      <c r="G146" s="32"/>
      <c r="H146" s="33"/>
      <c r="J146" s="16"/>
      <c r="K146" s="32"/>
      <c r="L146" s="33"/>
      <c r="N146" s="16"/>
      <c r="O146" s="32"/>
      <c r="P146" s="33"/>
      <c r="R146" s="16"/>
      <c r="S146" s="32"/>
      <c r="T146" s="33"/>
      <c r="V146" s="16"/>
      <c r="W146" s="32"/>
      <c r="X146" s="33"/>
      <c r="Z146" s="16"/>
      <c r="AA146" s="32"/>
      <c r="AB146" s="33"/>
      <c r="AD146" s="16"/>
      <c r="AE146" s="32"/>
      <c r="AF146" s="33"/>
      <c r="AH146" s="16"/>
      <c r="AI146" s="32"/>
      <c r="AJ146" s="33"/>
      <c r="AL146" s="16"/>
      <c r="AM146" s="32"/>
      <c r="AN146" s="33"/>
      <c r="AP146" s="16"/>
      <c r="AQ146" s="32"/>
      <c r="AR146" s="33"/>
      <c r="AT146" s="16"/>
      <c r="AU146" s="32"/>
      <c r="AV146" s="33"/>
      <c r="AX146" s="16"/>
      <c r="AY146" s="32"/>
      <c r="AZ146" s="33"/>
      <c r="BA146" s="33"/>
      <c r="BB146" s="33"/>
      <c r="BC146" s="33"/>
      <c r="BD146" s="33"/>
      <c r="BE146" s="33"/>
      <c r="BF146" s="33"/>
      <c r="BG146" s="23"/>
      <c r="BH146" s="23"/>
      <c r="BI146" s="23"/>
      <c r="BJ146"/>
      <c r="BK146"/>
      <c r="BL146"/>
      <c r="BM146"/>
      <c r="BN146"/>
      <c r="BO146"/>
      <c r="BP146"/>
      <c r="BQ146"/>
      <c r="BR146"/>
      <c r="BS146"/>
      <c r="BT146"/>
      <c r="BU146"/>
    </row>
    <row r="147" spans="1:73" s="13" customFormat="1" x14ac:dyDescent="0.4">
      <c r="A147" s="23"/>
      <c r="B147" s="23"/>
      <c r="C147" s="32"/>
      <c r="D147" s="33"/>
      <c r="F147" s="16"/>
      <c r="G147" s="32"/>
      <c r="H147" s="33"/>
      <c r="J147" s="16"/>
      <c r="K147" s="32"/>
      <c r="L147" s="33"/>
      <c r="N147" s="16"/>
      <c r="O147" s="32"/>
      <c r="P147" s="33"/>
      <c r="R147" s="16"/>
      <c r="S147" s="32"/>
      <c r="T147" s="33"/>
      <c r="V147" s="16"/>
      <c r="W147" s="32"/>
      <c r="X147" s="33"/>
      <c r="Z147" s="16"/>
      <c r="AA147" s="32"/>
      <c r="AB147" s="33"/>
      <c r="AD147" s="16"/>
      <c r="AE147" s="32"/>
      <c r="AF147" s="33"/>
      <c r="AH147" s="16"/>
      <c r="AI147" s="32"/>
      <c r="AJ147" s="33"/>
      <c r="AL147" s="16"/>
      <c r="AM147" s="32"/>
      <c r="AN147" s="33"/>
      <c r="AP147" s="16"/>
      <c r="AQ147" s="32"/>
      <c r="AR147" s="33"/>
      <c r="AT147" s="16"/>
      <c r="AU147" s="32"/>
      <c r="AV147" s="33"/>
      <c r="AX147" s="16"/>
      <c r="AY147" s="32"/>
      <c r="AZ147" s="33"/>
      <c r="BA147" s="33"/>
      <c r="BB147" s="33"/>
      <c r="BC147" s="33"/>
      <c r="BD147" s="33"/>
      <c r="BE147" s="33"/>
      <c r="BF147" s="33"/>
      <c r="BG147" s="23"/>
      <c r="BH147" s="23"/>
      <c r="BI147" s="23"/>
      <c r="BJ147"/>
      <c r="BK147"/>
      <c r="BL147"/>
      <c r="BM147"/>
      <c r="BN147"/>
      <c r="BO147"/>
      <c r="BP147"/>
      <c r="BQ147"/>
      <c r="BR147"/>
      <c r="BS147"/>
      <c r="BT147"/>
      <c r="BU147"/>
    </row>
    <row r="148" spans="1:73" s="13" customFormat="1" x14ac:dyDescent="0.4">
      <c r="A148" s="23"/>
      <c r="B148" s="23"/>
      <c r="C148" s="32"/>
      <c r="D148" s="33"/>
      <c r="F148" s="16"/>
      <c r="G148" s="32"/>
      <c r="H148" s="33"/>
      <c r="J148" s="16"/>
      <c r="K148" s="32"/>
      <c r="L148" s="33"/>
      <c r="N148" s="16"/>
      <c r="O148" s="32"/>
      <c r="P148" s="33"/>
      <c r="R148" s="16"/>
      <c r="S148" s="32"/>
      <c r="T148" s="33"/>
      <c r="V148" s="16"/>
      <c r="W148" s="32"/>
      <c r="X148" s="33"/>
      <c r="Z148" s="16"/>
      <c r="AA148" s="32"/>
      <c r="AB148" s="33"/>
      <c r="AD148" s="16"/>
      <c r="AE148" s="32"/>
      <c r="AF148" s="33"/>
      <c r="AH148" s="16"/>
      <c r="AI148" s="32"/>
      <c r="AJ148" s="33"/>
      <c r="AL148" s="16"/>
      <c r="AM148" s="32"/>
      <c r="AN148" s="33"/>
      <c r="AP148" s="16"/>
      <c r="AQ148" s="32"/>
      <c r="AR148" s="33"/>
      <c r="AT148" s="16"/>
      <c r="AU148" s="32"/>
      <c r="AV148" s="33"/>
      <c r="AX148" s="16"/>
      <c r="AY148" s="32"/>
      <c r="AZ148" s="33"/>
      <c r="BA148" s="33"/>
      <c r="BB148" s="33"/>
      <c r="BC148" s="33"/>
      <c r="BD148" s="33"/>
      <c r="BE148" s="33"/>
      <c r="BF148" s="33"/>
      <c r="BG148" s="23"/>
      <c r="BH148" s="23"/>
      <c r="BI148" s="23"/>
      <c r="BJ148"/>
      <c r="BK148"/>
      <c r="BL148"/>
      <c r="BM148"/>
      <c r="BN148"/>
      <c r="BO148"/>
      <c r="BP148"/>
      <c r="BQ148"/>
      <c r="BR148"/>
      <c r="BS148"/>
      <c r="BT148"/>
      <c r="BU148"/>
    </row>
    <row r="149" spans="1:73" s="13" customFormat="1" x14ac:dyDescent="0.4">
      <c r="A149" s="23"/>
      <c r="B149" s="23"/>
      <c r="C149" s="32"/>
      <c r="D149" s="33"/>
      <c r="F149" s="16"/>
      <c r="G149" s="32"/>
      <c r="H149" s="33"/>
      <c r="J149" s="16"/>
      <c r="K149" s="32"/>
      <c r="L149" s="33"/>
      <c r="N149" s="16"/>
      <c r="O149" s="32"/>
      <c r="P149" s="33"/>
      <c r="R149" s="16"/>
      <c r="S149" s="32"/>
      <c r="T149" s="33"/>
      <c r="V149" s="16"/>
      <c r="W149" s="32"/>
      <c r="X149" s="33"/>
      <c r="Z149" s="16"/>
      <c r="AA149" s="32"/>
      <c r="AB149" s="33"/>
      <c r="AD149" s="16"/>
      <c r="AE149" s="32"/>
      <c r="AF149" s="33"/>
      <c r="AH149" s="16"/>
      <c r="AI149" s="32"/>
      <c r="AJ149" s="33"/>
      <c r="AL149" s="16"/>
      <c r="AM149" s="32"/>
      <c r="AN149" s="33"/>
      <c r="AP149" s="16"/>
      <c r="AQ149" s="32"/>
      <c r="AR149" s="33"/>
      <c r="AT149" s="16"/>
      <c r="AU149" s="32"/>
      <c r="AV149" s="33"/>
      <c r="AX149" s="16"/>
      <c r="AY149" s="32"/>
      <c r="AZ149" s="33"/>
      <c r="BA149" s="33"/>
      <c r="BB149" s="33"/>
      <c r="BC149" s="33"/>
      <c r="BD149" s="33"/>
      <c r="BE149" s="33"/>
      <c r="BF149" s="33"/>
      <c r="BG149" s="23"/>
      <c r="BH149" s="23"/>
      <c r="BI149" s="23"/>
      <c r="BJ149"/>
      <c r="BK149"/>
      <c r="BL149"/>
      <c r="BM149"/>
      <c r="BN149"/>
      <c r="BO149"/>
      <c r="BP149"/>
      <c r="BQ149"/>
      <c r="BR149"/>
      <c r="BS149"/>
      <c r="BT149"/>
      <c r="BU149"/>
    </row>
    <row r="150" spans="1:73" s="13" customFormat="1" x14ac:dyDescent="0.4">
      <c r="A150" s="23"/>
      <c r="B150" s="23"/>
      <c r="C150" s="32"/>
      <c r="D150" s="33"/>
      <c r="F150" s="16"/>
      <c r="G150" s="32"/>
      <c r="H150" s="33"/>
      <c r="J150" s="16"/>
      <c r="K150" s="32"/>
      <c r="L150" s="33"/>
      <c r="N150" s="16"/>
      <c r="O150" s="32"/>
      <c r="P150" s="33"/>
      <c r="R150" s="16"/>
      <c r="S150" s="32"/>
      <c r="T150" s="33"/>
      <c r="V150" s="16"/>
      <c r="W150" s="32"/>
      <c r="X150" s="33"/>
      <c r="Z150" s="16"/>
      <c r="AA150" s="32"/>
      <c r="AB150" s="33"/>
      <c r="AD150" s="16"/>
      <c r="AE150" s="32"/>
      <c r="AF150" s="33"/>
      <c r="AH150" s="16"/>
      <c r="AI150" s="32"/>
      <c r="AJ150" s="33"/>
      <c r="AL150" s="16"/>
      <c r="AM150" s="32"/>
      <c r="AN150" s="33"/>
      <c r="AP150" s="16"/>
      <c r="AQ150" s="32"/>
      <c r="AR150" s="33"/>
      <c r="AT150" s="16"/>
      <c r="AU150" s="32"/>
      <c r="AV150" s="33"/>
      <c r="AX150" s="16"/>
      <c r="AY150" s="32"/>
      <c r="AZ150" s="33"/>
      <c r="BA150" s="33"/>
      <c r="BB150" s="33"/>
      <c r="BC150" s="33"/>
      <c r="BD150" s="33"/>
      <c r="BE150" s="33"/>
      <c r="BF150" s="33"/>
      <c r="BG150" s="23"/>
      <c r="BH150" s="23"/>
      <c r="BI150" s="23"/>
      <c r="BJ150"/>
      <c r="BK150"/>
      <c r="BL150"/>
      <c r="BM150"/>
      <c r="BN150"/>
      <c r="BO150"/>
      <c r="BP150"/>
      <c r="BQ150"/>
      <c r="BR150"/>
      <c r="BS150"/>
      <c r="BT150"/>
      <c r="BU150"/>
    </row>
    <row r="151" spans="1:73" s="13" customFormat="1" x14ac:dyDescent="0.4">
      <c r="A151" s="23"/>
      <c r="B151" s="23"/>
      <c r="C151" s="32"/>
      <c r="D151" s="33"/>
      <c r="F151" s="16"/>
      <c r="G151" s="32"/>
      <c r="H151" s="33"/>
      <c r="J151" s="16"/>
      <c r="K151" s="32"/>
      <c r="L151" s="33"/>
      <c r="N151" s="16"/>
      <c r="O151" s="32"/>
      <c r="P151" s="33"/>
      <c r="R151" s="16"/>
      <c r="S151" s="32"/>
      <c r="T151" s="33"/>
      <c r="V151" s="16"/>
      <c r="W151" s="32"/>
      <c r="X151" s="33"/>
      <c r="Z151" s="16"/>
      <c r="AA151" s="32"/>
      <c r="AB151" s="33"/>
      <c r="AD151" s="16"/>
      <c r="AE151" s="32"/>
      <c r="AF151" s="33"/>
      <c r="AH151" s="16"/>
      <c r="AI151" s="32"/>
      <c r="AJ151" s="33"/>
      <c r="AL151" s="16"/>
      <c r="AM151" s="32"/>
      <c r="AN151" s="33"/>
      <c r="AP151" s="16"/>
      <c r="AQ151" s="32"/>
      <c r="AR151" s="33"/>
      <c r="AT151" s="16"/>
      <c r="AU151" s="32"/>
      <c r="AV151" s="33"/>
      <c r="AX151" s="16"/>
      <c r="AY151" s="32"/>
      <c r="AZ151" s="33"/>
      <c r="BA151" s="33"/>
      <c r="BB151" s="33"/>
      <c r="BC151" s="33"/>
      <c r="BD151" s="33"/>
      <c r="BE151" s="33"/>
      <c r="BF151" s="33"/>
      <c r="BG151" s="23"/>
      <c r="BH151" s="23"/>
      <c r="BI151" s="23"/>
      <c r="BJ151"/>
      <c r="BK151"/>
      <c r="BL151"/>
      <c r="BM151"/>
      <c r="BN151"/>
      <c r="BO151"/>
      <c r="BP151"/>
      <c r="BQ151"/>
      <c r="BR151"/>
      <c r="BS151"/>
      <c r="BT151"/>
      <c r="BU151"/>
    </row>
    <row r="152" spans="1:73" s="13" customFormat="1" x14ac:dyDescent="0.4">
      <c r="A152" s="23"/>
      <c r="B152" s="23"/>
      <c r="C152" s="32"/>
      <c r="D152" s="33"/>
      <c r="F152" s="16"/>
      <c r="G152" s="32"/>
      <c r="H152" s="33"/>
      <c r="J152" s="16"/>
      <c r="K152" s="32"/>
      <c r="L152" s="33"/>
      <c r="N152" s="16"/>
      <c r="O152" s="32"/>
      <c r="P152" s="33"/>
      <c r="R152" s="16"/>
      <c r="S152" s="32"/>
      <c r="T152" s="33"/>
      <c r="V152" s="16"/>
      <c r="W152" s="32"/>
      <c r="X152" s="33"/>
      <c r="Z152" s="16"/>
      <c r="AA152" s="32"/>
      <c r="AB152" s="33"/>
      <c r="AD152" s="16"/>
      <c r="AE152" s="32"/>
      <c r="AF152" s="33"/>
      <c r="AH152" s="16"/>
      <c r="AI152" s="32"/>
      <c r="AJ152" s="33"/>
      <c r="AL152" s="16"/>
      <c r="AM152" s="32"/>
      <c r="AN152" s="33"/>
      <c r="AP152" s="16"/>
      <c r="AQ152" s="32"/>
      <c r="AR152" s="33"/>
      <c r="AT152" s="16"/>
      <c r="AU152" s="32"/>
      <c r="AV152" s="33"/>
      <c r="AX152" s="16"/>
      <c r="AY152" s="32"/>
      <c r="AZ152" s="33"/>
      <c r="BA152" s="33"/>
      <c r="BB152" s="33"/>
      <c r="BC152" s="33"/>
      <c r="BD152" s="33"/>
      <c r="BE152" s="33"/>
      <c r="BF152" s="33"/>
      <c r="BG152" s="23"/>
      <c r="BH152" s="23"/>
      <c r="BI152" s="23"/>
      <c r="BJ152"/>
      <c r="BK152"/>
      <c r="BL152"/>
      <c r="BM152"/>
      <c r="BN152"/>
      <c r="BO152"/>
      <c r="BP152"/>
      <c r="BQ152"/>
      <c r="BR152"/>
      <c r="BS152"/>
      <c r="BT152"/>
      <c r="BU152"/>
    </row>
    <row r="153" spans="1:73" s="13" customFormat="1" x14ac:dyDescent="0.4">
      <c r="A153" s="23"/>
      <c r="B153" s="23"/>
      <c r="C153" s="32"/>
      <c r="D153" s="33"/>
      <c r="F153" s="16"/>
      <c r="G153" s="32"/>
      <c r="H153" s="33"/>
      <c r="J153" s="16"/>
      <c r="K153" s="32"/>
      <c r="L153" s="33"/>
      <c r="N153" s="16"/>
      <c r="O153" s="32"/>
      <c r="P153" s="33"/>
      <c r="R153" s="16"/>
      <c r="S153" s="32"/>
      <c r="T153" s="33"/>
      <c r="V153" s="16"/>
      <c r="W153" s="32"/>
      <c r="X153" s="33"/>
      <c r="Z153" s="16"/>
      <c r="AA153" s="32"/>
      <c r="AB153" s="33"/>
      <c r="AD153" s="16"/>
      <c r="AE153" s="32"/>
      <c r="AF153" s="33"/>
      <c r="AH153" s="16"/>
      <c r="AI153" s="32"/>
      <c r="AJ153" s="33"/>
      <c r="AL153" s="16"/>
      <c r="AM153" s="32"/>
      <c r="AN153" s="33"/>
      <c r="AP153" s="16"/>
      <c r="AQ153" s="32"/>
      <c r="AR153" s="33"/>
      <c r="AT153" s="16"/>
      <c r="AU153" s="32"/>
      <c r="AV153" s="33"/>
      <c r="AX153" s="16"/>
      <c r="AY153" s="32"/>
      <c r="AZ153" s="33"/>
      <c r="BA153" s="33"/>
      <c r="BB153" s="33"/>
      <c r="BC153" s="33"/>
      <c r="BD153" s="33"/>
      <c r="BE153" s="33"/>
      <c r="BF153" s="33"/>
      <c r="BG153" s="23"/>
      <c r="BH153" s="23"/>
      <c r="BI153" s="23"/>
      <c r="BJ153"/>
      <c r="BK153"/>
      <c r="BL153"/>
      <c r="BM153"/>
      <c r="BN153"/>
      <c r="BO153"/>
      <c r="BP153"/>
      <c r="BQ153"/>
      <c r="BR153"/>
      <c r="BS153"/>
      <c r="BT153"/>
      <c r="BU153"/>
    </row>
    <row r="154" spans="1:73" s="13" customFormat="1" x14ac:dyDescent="0.4">
      <c r="A154" s="23"/>
      <c r="B154" s="23"/>
      <c r="C154" s="32"/>
      <c r="D154" s="33"/>
      <c r="F154" s="16"/>
      <c r="G154" s="32"/>
      <c r="H154" s="33"/>
      <c r="J154" s="16"/>
      <c r="K154" s="32"/>
      <c r="L154" s="33"/>
      <c r="N154" s="16"/>
      <c r="O154" s="32"/>
      <c r="P154" s="33"/>
      <c r="R154" s="16"/>
      <c r="S154" s="32"/>
      <c r="T154" s="33"/>
      <c r="V154" s="16"/>
      <c r="W154" s="32"/>
      <c r="X154" s="33"/>
      <c r="Z154" s="16"/>
      <c r="AA154" s="32"/>
      <c r="AB154" s="33"/>
      <c r="AD154" s="16"/>
      <c r="AE154" s="32"/>
      <c r="AF154" s="33"/>
      <c r="AH154" s="16"/>
      <c r="AI154" s="32"/>
      <c r="AJ154" s="33"/>
      <c r="AL154" s="16"/>
      <c r="AM154" s="32"/>
      <c r="AN154" s="33"/>
      <c r="AP154" s="16"/>
      <c r="AQ154" s="32"/>
      <c r="AR154" s="33"/>
      <c r="AT154" s="16"/>
      <c r="AU154" s="32"/>
      <c r="AV154" s="33"/>
      <c r="AX154" s="16"/>
      <c r="AY154" s="32"/>
      <c r="AZ154" s="33"/>
      <c r="BA154" s="33"/>
      <c r="BB154" s="33"/>
      <c r="BC154" s="33"/>
      <c r="BD154" s="33"/>
      <c r="BE154" s="33"/>
      <c r="BF154" s="33"/>
      <c r="BG154" s="23"/>
      <c r="BH154" s="23"/>
      <c r="BI154" s="23"/>
      <c r="BJ154"/>
      <c r="BK154"/>
      <c r="BL154"/>
      <c r="BM154"/>
      <c r="BN154"/>
      <c r="BO154"/>
      <c r="BP154"/>
      <c r="BQ154"/>
      <c r="BR154"/>
      <c r="BS154"/>
      <c r="BT154"/>
      <c r="BU154"/>
    </row>
    <row r="155" spans="1:73" s="13" customFormat="1" x14ac:dyDescent="0.4">
      <c r="A155" s="23"/>
      <c r="B155" s="23"/>
      <c r="C155" s="32"/>
      <c r="D155" s="33"/>
      <c r="F155" s="16"/>
      <c r="G155" s="32"/>
      <c r="H155" s="33"/>
      <c r="J155" s="16"/>
      <c r="K155" s="32"/>
      <c r="L155" s="33"/>
      <c r="N155" s="16"/>
      <c r="O155" s="32"/>
      <c r="P155" s="33"/>
      <c r="R155" s="16"/>
      <c r="S155" s="32"/>
      <c r="T155" s="33"/>
      <c r="V155" s="16"/>
      <c r="W155" s="32"/>
      <c r="X155" s="33"/>
      <c r="Z155" s="16"/>
      <c r="AA155" s="32"/>
      <c r="AB155" s="33"/>
      <c r="AD155" s="16"/>
      <c r="AE155" s="32"/>
      <c r="AF155" s="33"/>
      <c r="AH155" s="16"/>
      <c r="AI155" s="32"/>
      <c r="AJ155" s="33"/>
      <c r="AL155" s="16"/>
      <c r="AM155" s="32"/>
      <c r="AN155" s="33"/>
      <c r="AP155" s="16"/>
      <c r="AQ155" s="32"/>
      <c r="AR155" s="33"/>
      <c r="AT155" s="16"/>
      <c r="AU155" s="32"/>
      <c r="AV155" s="33"/>
      <c r="AX155" s="16"/>
      <c r="AY155" s="32"/>
      <c r="AZ155" s="33"/>
      <c r="BA155" s="33"/>
      <c r="BB155" s="33"/>
      <c r="BC155" s="33"/>
      <c r="BD155" s="33"/>
      <c r="BE155" s="33"/>
      <c r="BF155" s="33"/>
      <c r="BG155" s="23"/>
      <c r="BH155" s="23"/>
      <c r="BI155" s="23"/>
      <c r="BJ155"/>
      <c r="BK155"/>
      <c r="BL155"/>
      <c r="BM155"/>
      <c r="BN155"/>
      <c r="BO155"/>
      <c r="BP155"/>
      <c r="BQ155"/>
      <c r="BR155"/>
      <c r="BS155"/>
      <c r="BT155"/>
      <c r="BU155"/>
    </row>
    <row r="156" spans="1:73" s="13" customFormat="1" x14ac:dyDescent="0.4">
      <c r="A156" s="23"/>
      <c r="B156" s="23"/>
      <c r="C156" s="32"/>
      <c r="D156" s="33"/>
      <c r="F156" s="16"/>
      <c r="G156" s="32"/>
      <c r="H156" s="33"/>
      <c r="J156" s="16"/>
      <c r="K156" s="32"/>
      <c r="L156" s="33"/>
      <c r="N156" s="16"/>
      <c r="O156" s="32"/>
      <c r="P156" s="33"/>
      <c r="R156" s="16"/>
      <c r="S156" s="32"/>
      <c r="T156" s="33"/>
      <c r="V156" s="16"/>
      <c r="W156" s="32"/>
      <c r="X156" s="33"/>
      <c r="Z156" s="16"/>
      <c r="AA156" s="32"/>
      <c r="AB156" s="33"/>
      <c r="AD156" s="16"/>
      <c r="AE156" s="32"/>
      <c r="AF156" s="33"/>
      <c r="AH156" s="16"/>
      <c r="AI156" s="32"/>
      <c r="AJ156" s="33"/>
      <c r="AL156" s="16"/>
      <c r="AM156" s="32"/>
      <c r="AN156" s="33"/>
      <c r="AP156" s="16"/>
      <c r="AQ156" s="32"/>
      <c r="AR156" s="33"/>
      <c r="AT156" s="16"/>
      <c r="AU156" s="32"/>
      <c r="AV156" s="33"/>
      <c r="AX156" s="16"/>
      <c r="AY156" s="32"/>
      <c r="AZ156" s="33"/>
      <c r="BA156" s="33"/>
      <c r="BB156" s="33"/>
      <c r="BC156" s="33"/>
      <c r="BD156" s="33"/>
      <c r="BE156" s="33"/>
      <c r="BF156" s="33"/>
      <c r="BG156" s="23"/>
      <c r="BH156" s="23"/>
      <c r="BI156" s="23"/>
      <c r="BJ156"/>
      <c r="BK156"/>
      <c r="BL156"/>
      <c r="BM156"/>
      <c r="BN156"/>
      <c r="BO156"/>
      <c r="BP156"/>
      <c r="BQ156"/>
      <c r="BR156"/>
      <c r="BS156"/>
      <c r="BT156"/>
      <c r="BU156"/>
    </row>
    <row r="157" spans="1:73" s="13" customFormat="1" x14ac:dyDescent="0.4">
      <c r="A157" s="23"/>
      <c r="B157" s="23"/>
      <c r="C157" s="32"/>
      <c r="D157" s="33"/>
      <c r="F157" s="16"/>
      <c r="G157" s="32"/>
      <c r="H157" s="33"/>
      <c r="J157" s="16"/>
      <c r="K157" s="32"/>
      <c r="L157" s="33"/>
      <c r="N157" s="16"/>
      <c r="O157" s="32"/>
      <c r="P157" s="33"/>
      <c r="R157" s="16"/>
      <c r="S157" s="32"/>
      <c r="T157" s="33"/>
      <c r="V157" s="16"/>
      <c r="W157" s="32"/>
      <c r="X157" s="33"/>
      <c r="Z157" s="16"/>
      <c r="AA157" s="32"/>
      <c r="AB157" s="33"/>
      <c r="AD157" s="16"/>
      <c r="AE157" s="32"/>
      <c r="AF157" s="33"/>
      <c r="AH157" s="16"/>
      <c r="AI157" s="32"/>
      <c r="AJ157" s="33"/>
      <c r="AL157" s="16"/>
      <c r="AM157" s="32"/>
      <c r="AN157" s="33"/>
      <c r="AP157" s="16"/>
      <c r="AQ157" s="32"/>
      <c r="AR157" s="33"/>
      <c r="AT157" s="16"/>
      <c r="AU157" s="32"/>
      <c r="AV157" s="33"/>
      <c r="AX157" s="16"/>
      <c r="AY157" s="32"/>
      <c r="AZ157" s="33"/>
      <c r="BA157" s="33"/>
      <c r="BB157" s="33"/>
      <c r="BC157" s="33"/>
      <c r="BD157" s="33"/>
      <c r="BE157" s="33"/>
      <c r="BF157" s="33"/>
      <c r="BG157" s="23"/>
      <c r="BH157" s="23"/>
      <c r="BI157" s="23"/>
      <c r="BJ157"/>
      <c r="BK157"/>
      <c r="BL157"/>
      <c r="BM157"/>
      <c r="BN157"/>
      <c r="BO157"/>
      <c r="BP157"/>
      <c r="BQ157"/>
      <c r="BR157"/>
      <c r="BS157"/>
      <c r="BT157"/>
      <c r="BU157"/>
    </row>
    <row r="158" spans="1:73" s="13" customFormat="1" x14ac:dyDescent="0.4">
      <c r="A158" s="23"/>
      <c r="B158" s="23"/>
      <c r="C158" s="32"/>
      <c r="D158" s="33"/>
      <c r="F158" s="16"/>
      <c r="G158" s="32"/>
      <c r="H158" s="33"/>
      <c r="J158" s="16"/>
      <c r="K158" s="32"/>
      <c r="L158" s="33"/>
      <c r="N158" s="16"/>
      <c r="O158" s="32"/>
      <c r="P158" s="33"/>
      <c r="R158" s="16"/>
      <c r="S158" s="32"/>
      <c r="T158" s="33"/>
      <c r="V158" s="16"/>
      <c r="W158" s="32"/>
      <c r="X158" s="33"/>
      <c r="Z158" s="16"/>
      <c r="AA158" s="32"/>
      <c r="AB158" s="33"/>
      <c r="AD158" s="16"/>
      <c r="AE158" s="32"/>
      <c r="AF158" s="33"/>
      <c r="AH158" s="16"/>
      <c r="AI158" s="32"/>
      <c r="AJ158" s="33"/>
      <c r="AL158" s="16"/>
      <c r="AM158" s="32"/>
      <c r="AN158" s="33"/>
      <c r="AP158" s="16"/>
      <c r="AQ158" s="32"/>
      <c r="AR158" s="33"/>
      <c r="AT158" s="16"/>
      <c r="AU158" s="32"/>
      <c r="AV158" s="33"/>
      <c r="AX158" s="16"/>
      <c r="AY158" s="32"/>
      <c r="AZ158" s="33"/>
      <c r="BA158" s="33"/>
      <c r="BB158" s="33"/>
      <c r="BC158" s="33"/>
      <c r="BD158" s="33"/>
      <c r="BE158" s="33"/>
      <c r="BF158" s="33"/>
      <c r="BG158" s="23"/>
      <c r="BH158" s="23"/>
      <c r="BI158" s="23"/>
      <c r="BJ158"/>
      <c r="BK158"/>
      <c r="BL158"/>
      <c r="BM158"/>
      <c r="BN158"/>
      <c r="BO158"/>
      <c r="BP158"/>
      <c r="BQ158"/>
      <c r="BR158"/>
      <c r="BS158"/>
      <c r="BT158"/>
      <c r="BU158"/>
    </row>
    <row r="159" spans="1:73" s="13" customFormat="1" x14ac:dyDescent="0.4">
      <c r="A159" s="23"/>
      <c r="B159" s="23"/>
      <c r="C159" s="32"/>
      <c r="D159" s="33"/>
      <c r="F159" s="16"/>
      <c r="G159" s="32"/>
      <c r="H159" s="33"/>
      <c r="J159" s="16"/>
      <c r="K159" s="32"/>
      <c r="L159" s="33"/>
      <c r="N159" s="16"/>
      <c r="O159" s="32"/>
      <c r="P159" s="33"/>
      <c r="R159" s="16"/>
      <c r="S159" s="32"/>
      <c r="T159" s="33"/>
      <c r="V159" s="16"/>
      <c r="W159" s="32"/>
      <c r="X159" s="33"/>
      <c r="Z159" s="16"/>
      <c r="AA159" s="32"/>
      <c r="AB159" s="33"/>
      <c r="AD159" s="16"/>
      <c r="AE159" s="32"/>
      <c r="AF159" s="33"/>
      <c r="AH159" s="16"/>
      <c r="AI159" s="32"/>
      <c r="AJ159" s="33"/>
      <c r="AL159" s="16"/>
      <c r="AM159" s="32"/>
      <c r="AN159" s="33"/>
      <c r="AP159" s="16"/>
      <c r="AQ159" s="32"/>
      <c r="AR159" s="33"/>
      <c r="AT159" s="16"/>
      <c r="AU159" s="32"/>
      <c r="AV159" s="33"/>
      <c r="AX159" s="16"/>
      <c r="AY159" s="32"/>
      <c r="AZ159" s="33"/>
      <c r="BA159" s="33"/>
      <c r="BB159" s="33"/>
      <c r="BC159" s="33"/>
      <c r="BD159" s="33"/>
      <c r="BE159" s="33"/>
      <c r="BF159" s="33"/>
      <c r="BG159" s="23"/>
      <c r="BH159" s="23"/>
      <c r="BI159" s="23"/>
      <c r="BJ159"/>
      <c r="BK159"/>
      <c r="BL159"/>
      <c r="BM159"/>
      <c r="BN159"/>
      <c r="BO159"/>
      <c r="BP159"/>
      <c r="BQ159"/>
      <c r="BR159"/>
      <c r="BS159"/>
      <c r="BT159"/>
      <c r="BU159"/>
    </row>
    <row r="160" spans="1:73" s="13" customFormat="1" x14ac:dyDescent="0.4">
      <c r="A160" s="23"/>
      <c r="B160" s="23"/>
      <c r="C160" s="32"/>
      <c r="D160" s="33"/>
      <c r="F160" s="16"/>
      <c r="G160" s="32"/>
      <c r="H160" s="33"/>
      <c r="J160" s="16"/>
      <c r="K160" s="32"/>
      <c r="L160" s="33"/>
      <c r="N160" s="16"/>
      <c r="O160" s="32"/>
      <c r="P160" s="33"/>
      <c r="R160" s="16"/>
      <c r="S160" s="32"/>
      <c r="T160" s="33"/>
      <c r="V160" s="16"/>
      <c r="W160" s="32"/>
      <c r="X160" s="33"/>
      <c r="Z160" s="16"/>
      <c r="AA160" s="32"/>
      <c r="AB160" s="33"/>
      <c r="AD160" s="16"/>
      <c r="AE160" s="32"/>
      <c r="AF160" s="33"/>
      <c r="AH160" s="16"/>
      <c r="AI160" s="32"/>
      <c r="AJ160" s="33"/>
      <c r="AL160" s="16"/>
      <c r="AM160" s="32"/>
      <c r="AN160" s="33"/>
      <c r="AP160" s="16"/>
      <c r="AQ160" s="32"/>
      <c r="AR160" s="33"/>
      <c r="AT160" s="16"/>
      <c r="AU160" s="32"/>
      <c r="AV160" s="33"/>
      <c r="AX160" s="16"/>
      <c r="AY160" s="32"/>
      <c r="AZ160" s="33"/>
      <c r="BA160" s="33"/>
      <c r="BB160" s="33"/>
      <c r="BC160" s="33"/>
      <c r="BD160" s="33"/>
      <c r="BE160" s="33"/>
      <c r="BF160" s="33"/>
      <c r="BG160" s="23"/>
      <c r="BH160" s="23"/>
      <c r="BI160" s="23"/>
      <c r="BJ160"/>
      <c r="BK160"/>
      <c r="BL160"/>
      <c r="BM160"/>
      <c r="BN160"/>
      <c r="BO160"/>
      <c r="BP160"/>
      <c r="BQ160"/>
      <c r="BR160"/>
      <c r="BS160"/>
      <c r="BT160"/>
      <c r="BU160"/>
    </row>
    <row r="161" spans="1:73" s="13" customFormat="1" x14ac:dyDescent="0.4">
      <c r="A161" s="23"/>
      <c r="B161" s="23"/>
      <c r="C161" s="32"/>
      <c r="D161" s="33"/>
      <c r="F161" s="16"/>
      <c r="G161" s="32"/>
      <c r="H161" s="33"/>
      <c r="J161" s="16"/>
      <c r="K161" s="32"/>
      <c r="L161" s="33"/>
      <c r="N161" s="16"/>
      <c r="O161" s="32"/>
      <c r="P161" s="33"/>
      <c r="R161" s="16"/>
      <c r="S161" s="32"/>
      <c r="T161" s="33"/>
      <c r="V161" s="16"/>
      <c r="W161" s="32"/>
      <c r="X161" s="33"/>
      <c r="Z161" s="16"/>
      <c r="AA161" s="32"/>
      <c r="AB161" s="33"/>
      <c r="AD161" s="16"/>
      <c r="AE161" s="32"/>
      <c r="AF161" s="33"/>
      <c r="AH161" s="16"/>
      <c r="AI161" s="32"/>
      <c r="AJ161" s="33"/>
      <c r="AL161" s="16"/>
      <c r="AM161" s="32"/>
      <c r="AN161" s="33"/>
      <c r="AP161" s="16"/>
      <c r="AQ161" s="32"/>
      <c r="AR161" s="33"/>
      <c r="AT161" s="16"/>
      <c r="AU161" s="32"/>
      <c r="AV161" s="33"/>
      <c r="AX161" s="16"/>
      <c r="AY161" s="32"/>
      <c r="AZ161" s="33"/>
      <c r="BA161" s="33"/>
      <c r="BB161" s="33"/>
      <c r="BC161" s="33"/>
      <c r="BD161" s="33"/>
      <c r="BE161" s="33"/>
      <c r="BF161" s="33"/>
      <c r="BG161" s="23"/>
      <c r="BH161" s="23"/>
      <c r="BI161" s="23"/>
      <c r="BJ161"/>
      <c r="BK161"/>
      <c r="BL161"/>
      <c r="BM161"/>
      <c r="BN161"/>
      <c r="BO161"/>
      <c r="BP161"/>
      <c r="BQ161"/>
      <c r="BR161"/>
      <c r="BS161"/>
      <c r="BT161"/>
      <c r="BU161"/>
    </row>
    <row r="162" spans="1:73" s="13" customFormat="1" x14ac:dyDescent="0.4">
      <c r="A162" s="23"/>
      <c r="B162" s="23"/>
      <c r="C162" s="32"/>
      <c r="D162" s="33"/>
      <c r="F162" s="16"/>
      <c r="G162" s="32"/>
      <c r="H162" s="33"/>
      <c r="J162" s="16"/>
      <c r="K162" s="32"/>
      <c r="L162" s="33"/>
      <c r="N162" s="16"/>
      <c r="O162" s="32"/>
      <c r="P162" s="33"/>
      <c r="R162" s="16"/>
      <c r="S162" s="32"/>
      <c r="T162" s="33"/>
      <c r="V162" s="16"/>
      <c r="W162" s="32"/>
      <c r="X162" s="33"/>
      <c r="Z162" s="16"/>
      <c r="AA162" s="32"/>
      <c r="AB162" s="33"/>
      <c r="AD162" s="16"/>
      <c r="AE162" s="32"/>
      <c r="AF162" s="33"/>
      <c r="AH162" s="16"/>
      <c r="AI162" s="32"/>
      <c r="AJ162" s="33"/>
      <c r="AL162" s="16"/>
      <c r="AM162" s="32"/>
      <c r="AN162" s="33"/>
      <c r="AP162" s="16"/>
      <c r="AQ162" s="32"/>
      <c r="AR162" s="33"/>
      <c r="AT162" s="16"/>
      <c r="AU162" s="32"/>
      <c r="AV162" s="33"/>
      <c r="AX162" s="16"/>
      <c r="AY162" s="32"/>
      <c r="AZ162" s="33"/>
      <c r="BA162" s="33"/>
      <c r="BB162" s="33"/>
      <c r="BC162" s="33"/>
      <c r="BD162" s="33"/>
      <c r="BE162" s="33"/>
      <c r="BF162" s="33"/>
      <c r="BG162" s="23"/>
      <c r="BH162" s="23"/>
      <c r="BI162" s="23"/>
      <c r="BJ162"/>
      <c r="BK162"/>
      <c r="BL162"/>
      <c r="BM162"/>
      <c r="BN162"/>
      <c r="BO162"/>
      <c r="BP162"/>
      <c r="BQ162"/>
      <c r="BR162"/>
      <c r="BS162"/>
      <c r="BT162"/>
      <c r="BU162"/>
    </row>
    <row r="163" spans="1:73" s="13" customFormat="1" x14ac:dyDescent="0.4">
      <c r="A163" s="23"/>
      <c r="B163" s="23"/>
      <c r="C163" s="32"/>
      <c r="D163" s="33"/>
      <c r="F163" s="16"/>
      <c r="G163" s="32"/>
      <c r="H163" s="33"/>
      <c r="J163" s="16"/>
      <c r="K163" s="32"/>
      <c r="L163" s="33"/>
      <c r="N163" s="16"/>
      <c r="O163" s="32"/>
      <c r="P163" s="33"/>
      <c r="R163" s="16"/>
      <c r="S163" s="32"/>
      <c r="T163" s="33"/>
      <c r="V163" s="16"/>
      <c r="W163" s="32"/>
      <c r="X163" s="33"/>
      <c r="Z163" s="16"/>
      <c r="AA163" s="32"/>
      <c r="AB163" s="33"/>
      <c r="AD163" s="16"/>
      <c r="AE163" s="32"/>
      <c r="AF163" s="33"/>
      <c r="AH163" s="16"/>
      <c r="AI163" s="32"/>
      <c r="AJ163" s="33"/>
      <c r="AL163" s="16"/>
      <c r="AM163" s="32"/>
      <c r="AN163" s="33"/>
      <c r="AP163" s="16"/>
      <c r="AQ163" s="32"/>
      <c r="AR163" s="33"/>
      <c r="AT163" s="16"/>
      <c r="AU163" s="32"/>
      <c r="AV163" s="33"/>
      <c r="AX163" s="16"/>
      <c r="AY163" s="32"/>
      <c r="AZ163" s="33"/>
      <c r="BA163" s="33"/>
      <c r="BB163" s="33"/>
      <c r="BC163" s="33"/>
      <c r="BD163" s="33"/>
      <c r="BE163" s="33"/>
      <c r="BF163" s="33"/>
      <c r="BG163" s="23"/>
      <c r="BH163" s="23"/>
      <c r="BI163" s="23"/>
      <c r="BJ163"/>
      <c r="BK163"/>
      <c r="BL163"/>
      <c r="BM163"/>
      <c r="BN163"/>
      <c r="BO163"/>
      <c r="BP163"/>
      <c r="BQ163"/>
      <c r="BR163"/>
      <c r="BS163"/>
      <c r="BT163"/>
      <c r="BU163"/>
    </row>
    <row r="164" spans="1:73" s="13" customFormat="1" x14ac:dyDescent="0.4">
      <c r="A164" s="23"/>
      <c r="B164" s="23"/>
      <c r="C164" s="32"/>
      <c r="D164" s="33"/>
      <c r="F164" s="16"/>
      <c r="G164" s="32"/>
      <c r="H164" s="33"/>
      <c r="J164" s="16"/>
      <c r="K164" s="32"/>
      <c r="L164" s="33"/>
      <c r="N164" s="16"/>
      <c r="O164" s="32"/>
      <c r="P164" s="33"/>
      <c r="R164" s="16"/>
      <c r="S164" s="32"/>
      <c r="T164" s="33"/>
      <c r="V164" s="16"/>
      <c r="W164" s="32"/>
      <c r="X164" s="33"/>
      <c r="Z164" s="16"/>
      <c r="AA164" s="32"/>
      <c r="AB164" s="33"/>
      <c r="AD164" s="16"/>
      <c r="AE164" s="32"/>
      <c r="AF164" s="33"/>
      <c r="AH164" s="16"/>
      <c r="AI164" s="32"/>
      <c r="AJ164" s="33"/>
      <c r="AL164" s="16"/>
      <c r="AM164" s="32"/>
      <c r="AN164" s="33"/>
      <c r="AP164" s="16"/>
      <c r="AQ164" s="32"/>
      <c r="AR164" s="33"/>
      <c r="AT164" s="16"/>
      <c r="AU164" s="32"/>
      <c r="AV164" s="33"/>
      <c r="AX164" s="16"/>
      <c r="AY164" s="32"/>
      <c r="AZ164" s="33"/>
      <c r="BA164" s="33"/>
      <c r="BB164" s="33"/>
      <c r="BC164" s="33"/>
      <c r="BD164" s="33"/>
      <c r="BE164" s="33"/>
      <c r="BF164" s="33"/>
      <c r="BG164" s="23"/>
      <c r="BH164" s="23"/>
      <c r="BI164" s="23"/>
      <c r="BJ164"/>
      <c r="BK164"/>
      <c r="BL164"/>
      <c r="BM164"/>
      <c r="BN164"/>
      <c r="BO164"/>
      <c r="BP164"/>
      <c r="BQ164"/>
      <c r="BR164"/>
      <c r="BS164"/>
      <c r="BT164"/>
      <c r="BU164"/>
    </row>
    <row r="165" spans="1:73" s="13" customFormat="1" x14ac:dyDescent="0.4">
      <c r="A165" s="23"/>
      <c r="B165" s="23"/>
      <c r="C165" s="32"/>
      <c r="D165" s="33"/>
      <c r="F165" s="16"/>
      <c r="G165" s="32"/>
      <c r="H165" s="33"/>
      <c r="J165" s="16"/>
      <c r="K165" s="32"/>
      <c r="L165" s="33"/>
      <c r="N165" s="16"/>
      <c r="O165" s="32"/>
      <c r="P165" s="33"/>
      <c r="R165" s="16"/>
      <c r="S165" s="32"/>
      <c r="T165" s="33"/>
      <c r="V165" s="16"/>
      <c r="W165" s="32"/>
      <c r="X165" s="33"/>
      <c r="Z165" s="16"/>
      <c r="AA165" s="32"/>
      <c r="AB165" s="33"/>
      <c r="AD165" s="16"/>
      <c r="AE165" s="32"/>
      <c r="AF165" s="33"/>
      <c r="AH165" s="16"/>
      <c r="AI165" s="32"/>
      <c r="AJ165" s="33"/>
      <c r="AL165" s="16"/>
      <c r="AM165" s="32"/>
      <c r="AN165" s="33"/>
      <c r="AP165" s="16"/>
      <c r="AQ165" s="32"/>
      <c r="AR165" s="33"/>
      <c r="AT165" s="16"/>
      <c r="AU165" s="32"/>
      <c r="AV165" s="33"/>
      <c r="AX165" s="16"/>
      <c r="AY165" s="32"/>
      <c r="AZ165" s="33"/>
      <c r="BA165" s="33"/>
      <c r="BB165" s="33"/>
      <c r="BC165" s="33"/>
      <c r="BD165" s="33"/>
      <c r="BE165" s="33"/>
      <c r="BF165" s="33"/>
      <c r="BG165" s="23"/>
      <c r="BH165" s="23"/>
      <c r="BI165" s="23"/>
      <c r="BJ165"/>
      <c r="BK165"/>
      <c r="BL165"/>
      <c r="BM165"/>
      <c r="BN165"/>
      <c r="BO165"/>
      <c r="BP165"/>
      <c r="BQ165"/>
      <c r="BR165"/>
      <c r="BS165"/>
      <c r="BT165"/>
      <c r="BU165"/>
    </row>
    <row r="166" spans="1:73" s="13" customFormat="1" x14ac:dyDescent="0.4">
      <c r="A166" s="23"/>
      <c r="B166" s="23"/>
      <c r="C166" s="32"/>
      <c r="D166" s="33"/>
      <c r="F166" s="16"/>
      <c r="G166" s="32"/>
      <c r="H166" s="33"/>
      <c r="J166" s="16"/>
      <c r="K166" s="32"/>
      <c r="L166" s="33"/>
      <c r="N166" s="16"/>
      <c r="O166" s="32"/>
      <c r="P166" s="33"/>
      <c r="R166" s="16"/>
      <c r="S166" s="32"/>
      <c r="T166" s="33"/>
      <c r="V166" s="16"/>
      <c r="W166" s="32"/>
      <c r="X166" s="33"/>
      <c r="Z166" s="16"/>
      <c r="AA166" s="32"/>
      <c r="AB166" s="33"/>
      <c r="AD166" s="16"/>
      <c r="AE166" s="32"/>
      <c r="AF166" s="33"/>
      <c r="AH166" s="16"/>
      <c r="AI166" s="32"/>
      <c r="AJ166" s="33"/>
      <c r="AL166" s="16"/>
      <c r="AM166" s="32"/>
      <c r="AN166" s="33"/>
      <c r="AP166" s="16"/>
      <c r="AQ166" s="32"/>
      <c r="AR166" s="33"/>
      <c r="AT166" s="16"/>
      <c r="AU166" s="32"/>
      <c r="AV166" s="33"/>
      <c r="AX166" s="16"/>
      <c r="AY166" s="32"/>
      <c r="AZ166" s="33"/>
      <c r="BA166" s="33"/>
      <c r="BB166" s="33"/>
      <c r="BC166" s="33"/>
      <c r="BD166" s="33"/>
      <c r="BE166" s="33"/>
      <c r="BF166" s="33"/>
      <c r="BG166" s="23"/>
      <c r="BH166" s="23"/>
      <c r="BI166" s="23"/>
      <c r="BJ166"/>
      <c r="BK166"/>
      <c r="BL166"/>
      <c r="BM166"/>
      <c r="BN166"/>
      <c r="BO166"/>
      <c r="BP166"/>
      <c r="BQ166"/>
      <c r="BR166"/>
      <c r="BS166"/>
      <c r="BT166"/>
      <c r="BU166"/>
    </row>
    <row r="167" spans="1:73" s="13" customFormat="1" x14ac:dyDescent="0.4">
      <c r="A167" s="23"/>
      <c r="B167" s="23"/>
      <c r="C167" s="32"/>
      <c r="D167" s="33"/>
      <c r="F167" s="16"/>
      <c r="G167" s="32"/>
      <c r="H167" s="33"/>
      <c r="J167" s="16"/>
      <c r="K167" s="32"/>
      <c r="L167" s="33"/>
      <c r="N167" s="16"/>
      <c r="O167" s="32"/>
      <c r="P167" s="33"/>
      <c r="R167" s="16"/>
      <c r="S167" s="32"/>
      <c r="T167" s="33"/>
      <c r="V167" s="16"/>
      <c r="W167" s="32"/>
      <c r="X167" s="33"/>
      <c r="Z167" s="16"/>
      <c r="AA167" s="32"/>
      <c r="AB167" s="33"/>
      <c r="AD167" s="16"/>
      <c r="AE167" s="32"/>
      <c r="AF167" s="33"/>
      <c r="AH167" s="16"/>
      <c r="AI167" s="32"/>
      <c r="AJ167" s="33"/>
      <c r="AL167" s="16"/>
      <c r="AM167" s="32"/>
      <c r="AN167" s="33"/>
      <c r="AP167" s="16"/>
      <c r="AQ167" s="32"/>
      <c r="AR167" s="33"/>
      <c r="AT167" s="16"/>
      <c r="AU167" s="32"/>
      <c r="AV167" s="33"/>
      <c r="AX167" s="16"/>
      <c r="AY167" s="32"/>
      <c r="AZ167" s="33"/>
      <c r="BA167" s="33"/>
      <c r="BB167" s="33"/>
      <c r="BC167" s="33"/>
      <c r="BD167" s="33"/>
      <c r="BE167" s="33"/>
      <c r="BF167" s="33"/>
      <c r="BG167" s="23"/>
      <c r="BH167" s="23"/>
      <c r="BI167" s="23"/>
      <c r="BJ167"/>
      <c r="BK167"/>
      <c r="BL167"/>
      <c r="BM167"/>
      <c r="BN167"/>
      <c r="BO167"/>
      <c r="BP167"/>
      <c r="BQ167"/>
      <c r="BR167"/>
      <c r="BS167"/>
      <c r="BT167"/>
      <c r="BU167"/>
    </row>
    <row r="168" spans="1:73" s="13" customFormat="1" x14ac:dyDescent="0.4">
      <c r="A168" s="23"/>
      <c r="B168" s="23"/>
      <c r="C168" s="32"/>
      <c r="D168" s="33"/>
      <c r="F168" s="16"/>
      <c r="G168" s="32"/>
      <c r="H168" s="33"/>
      <c r="J168" s="16"/>
      <c r="K168" s="32"/>
      <c r="L168" s="33"/>
      <c r="N168" s="16"/>
      <c r="O168" s="32"/>
      <c r="P168" s="33"/>
      <c r="R168" s="16"/>
      <c r="S168" s="32"/>
      <c r="T168" s="33"/>
      <c r="V168" s="16"/>
      <c r="W168" s="32"/>
      <c r="X168" s="33"/>
      <c r="Z168" s="16"/>
      <c r="AA168" s="32"/>
      <c r="AB168" s="33"/>
      <c r="AD168" s="16"/>
      <c r="AE168" s="32"/>
      <c r="AF168" s="33"/>
      <c r="AH168" s="16"/>
      <c r="AI168" s="32"/>
      <c r="AJ168" s="33"/>
      <c r="AL168" s="16"/>
      <c r="AM168" s="32"/>
      <c r="AN168" s="33"/>
      <c r="AP168" s="16"/>
      <c r="AQ168" s="32"/>
      <c r="AR168" s="33"/>
      <c r="AT168" s="16"/>
      <c r="AU168" s="32"/>
      <c r="AV168" s="33"/>
      <c r="AX168" s="16"/>
      <c r="AY168" s="32"/>
      <c r="AZ168" s="33"/>
      <c r="BA168" s="33"/>
      <c r="BB168" s="33"/>
      <c r="BC168" s="33"/>
      <c r="BD168" s="33"/>
      <c r="BE168" s="33"/>
      <c r="BF168" s="33"/>
      <c r="BG168" s="23"/>
      <c r="BH168" s="23"/>
      <c r="BI168" s="23"/>
      <c r="BJ168"/>
      <c r="BK168"/>
      <c r="BL168"/>
      <c r="BM168"/>
      <c r="BN168"/>
      <c r="BO168"/>
      <c r="BP168"/>
      <c r="BQ168"/>
      <c r="BR168"/>
      <c r="BS168"/>
      <c r="BT168"/>
      <c r="BU168"/>
    </row>
    <row r="169" spans="1:73" s="13" customFormat="1" x14ac:dyDescent="0.4">
      <c r="A169" s="23"/>
      <c r="B169" s="23"/>
      <c r="C169" s="32"/>
      <c r="D169" s="33"/>
      <c r="F169" s="16"/>
      <c r="G169" s="32"/>
      <c r="H169" s="33"/>
      <c r="J169" s="16"/>
      <c r="K169" s="32"/>
      <c r="L169" s="33"/>
      <c r="N169" s="16"/>
      <c r="O169" s="32"/>
      <c r="P169" s="33"/>
      <c r="R169" s="16"/>
      <c r="S169" s="32"/>
      <c r="T169" s="33"/>
      <c r="V169" s="16"/>
      <c r="W169" s="32"/>
      <c r="X169" s="33"/>
      <c r="Z169" s="16"/>
      <c r="AA169" s="32"/>
      <c r="AB169" s="33"/>
      <c r="AD169" s="16"/>
      <c r="AE169" s="32"/>
      <c r="AF169" s="33"/>
      <c r="AH169" s="16"/>
      <c r="AI169" s="32"/>
      <c r="AJ169" s="33"/>
      <c r="AL169" s="16"/>
      <c r="AM169" s="32"/>
      <c r="AN169" s="33"/>
      <c r="AP169" s="16"/>
      <c r="AQ169" s="32"/>
      <c r="AR169" s="33"/>
      <c r="AT169" s="16"/>
      <c r="AU169" s="32"/>
      <c r="AV169" s="33"/>
      <c r="AX169" s="16"/>
      <c r="AY169" s="32"/>
      <c r="AZ169" s="33"/>
      <c r="BA169" s="33"/>
      <c r="BB169" s="33"/>
      <c r="BC169" s="33"/>
      <c r="BD169" s="33"/>
      <c r="BE169" s="33"/>
      <c r="BF169" s="33"/>
      <c r="BG169" s="23"/>
      <c r="BH169" s="23"/>
      <c r="BI169" s="23"/>
      <c r="BJ169"/>
      <c r="BK169"/>
      <c r="BL169"/>
      <c r="BM169"/>
      <c r="BN169"/>
      <c r="BO169"/>
      <c r="BP169"/>
      <c r="BQ169"/>
      <c r="BR169"/>
      <c r="BS169"/>
      <c r="BT169"/>
      <c r="BU169"/>
    </row>
    <row r="170" spans="1:73" s="13" customFormat="1" x14ac:dyDescent="0.4">
      <c r="A170" s="23"/>
      <c r="B170" s="23"/>
      <c r="C170" s="32"/>
      <c r="D170" s="33"/>
      <c r="F170" s="16"/>
      <c r="G170" s="32"/>
      <c r="H170" s="33"/>
      <c r="J170" s="16"/>
      <c r="K170" s="32"/>
      <c r="L170" s="33"/>
      <c r="N170" s="16"/>
      <c r="O170" s="32"/>
      <c r="P170" s="33"/>
      <c r="R170" s="16"/>
      <c r="S170" s="32"/>
      <c r="T170" s="33"/>
      <c r="V170" s="16"/>
      <c r="W170" s="32"/>
      <c r="X170" s="33"/>
      <c r="Z170" s="16"/>
      <c r="AA170" s="32"/>
      <c r="AB170" s="33"/>
      <c r="AD170" s="16"/>
      <c r="AE170" s="32"/>
      <c r="AF170" s="33"/>
      <c r="AH170" s="16"/>
      <c r="AI170" s="32"/>
      <c r="AJ170" s="33"/>
      <c r="AL170" s="16"/>
      <c r="AM170" s="32"/>
      <c r="AN170" s="33"/>
      <c r="AP170" s="16"/>
      <c r="AQ170" s="32"/>
      <c r="AR170" s="33"/>
      <c r="AT170" s="16"/>
      <c r="AU170" s="32"/>
      <c r="AV170" s="33"/>
      <c r="AX170" s="16"/>
      <c r="AY170" s="32"/>
      <c r="AZ170" s="33"/>
      <c r="BA170" s="33"/>
      <c r="BB170" s="33"/>
      <c r="BC170" s="33"/>
      <c r="BD170" s="33"/>
      <c r="BE170" s="33"/>
      <c r="BF170" s="33"/>
      <c r="BG170" s="23"/>
      <c r="BH170" s="23"/>
      <c r="BI170" s="23"/>
      <c r="BJ170"/>
      <c r="BK170"/>
      <c r="BL170"/>
      <c r="BM170"/>
      <c r="BN170"/>
      <c r="BO170"/>
      <c r="BP170"/>
      <c r="BQ170"/>
      <c r="BR170"/>
      <c r="BS170"/>
      <c r="BT170"/>
      <c r="BU170"/>
    </row>
    <row r="171" spans="1:73" s="13" customFormat="1" x14ac:dyDescent="0.4">
      <c r="A171" s="23"/>
      <c r="B171" s="23"/>
      <c r="C171" s="32"/>
      <c r="D171" s="33"/>
      <c r="F171" s="16"/>
      <c r="G171" s="32"/>
      <c r="H171" s="33"/>
      <c r="J171" s="16"/>
      <c r="K171" s="32"/>
      <c r="L171" s="33"/>
      <c r="N171" s="16"/>
      <c r="O171" s="32"/>
      <c r="P171" s="33"/>
      <c r="R171" s="16"/>
      <c r="S171" s="32"/>
      <c r="T171" s="33"/>
      <c r="V171" s="16"/>
      <c r="W171" s="32"/>
      <c r="X171" s="33"/>
      <c r="Z171" s="16"/>
      <c r="AA171" s="32"/>
      <c r="AB171" s="33"/>
      <c r="AD171" s="16"/>
      <c r="AE171" s="32"/>
      <c r="AF171" s="33"/>
      <c r="AH171" s="16"/>
      <c r="AI171" s="32"/>
      <c r="AJ171" s="33"/>
      <c r="AL171" s="16"/>
      <c r="AM171" s="32"/>
      <c r="AN171" s="33"/>
      <c r="AP171" s="16"/>
      <c r="AQ171" s="32"/>
      <c r="AR171" s="33"/>
      <c r="AT171" s="16"/>
      <c r="AU171" s="32"/>
      <c r="AV171" s="33"/>
      <c r="AX171" s="16"/>
      <c r="AY171" s="32"/>
      <c r="AZ171" s="33"/>
      <c r="BA171" s="33"/>
      <c r="BB171" s="33"/>
      <c r="BC171" s="33"/>
      <c r="BD171" s="33"/>
      <c r="BE171" s="33"/>
      <c r="BF171" s="33"/>
      <c r="BG171" s="23"/>
      <c r="BH171" s="23"/>
      <c r="BI171" s="23"/>
      <c r="BJ171"/>
      <c r="BK171"/>
      <c r="BL171"/>
      <c r="BM171"/>
      <c r="BN171"/>
      <c r="BO171"/>
      <c r="BP171"/>
      <c r="BQ171"/>
      <c r="BR171"/>
      <c r="BS171"/>
      <c r="BT171"/>
      <c r="BU171"/>
    </row>
    <row r="172" spans="1:73" s="13" customFormat="1" x14ac:dyDescent="0.4">
      <c r="A172" s="23"/>
      <c r="B172" s="23"/>
      <c r="C172" s="32"/>
      <c r="D172" s="33"/>
      <c r="F172" s="16"/>
      <c r="G172" s="32"/>
      <c r="H172" s="33"/>
      <c r="J172" s="16"/>
      <c r="K172" s="32"/>
      <c r="L172" s="33"/>
      <c r="N172" s="16"/>
      <c r="O172" s="32"/>
      <c r="P172" s="33"/>
      <c r="R172" s="16"/>
      <c r="S172" s="32"/>
      <c r="T172" s="33"/>
      <c r="V172" s="16"/>
      <c r="W172" s="32"/>
      <c r="X172" s="33"/>
      <c r="Z172" s="16"/>
      <c r="AA172" s="32"/>
      <c r="AB172" s="33"/>
      <c r="AD172" s="16"/>
      <c r="AE172" s="32"/>
      <c r="AF172" s="33"/>
      <c r="AH172" s="16"/>
      <c r="AI172" s="32"/>
      <c r="AJ172" s="33"/>
      <c r="AL172" s="16"/>
      <c r="AM172" s="32"/>
      <c r="AN172" s="33"/>
      <c r="AP172" s="16"/>
      <c r="AQ172" s="32"/>
      <c r="AR172" s="33"/>
      <c r="AT172" s="16"/>
      <c r="AU172" s="32"/>
      <c r="AV172" s="33"/>
      <c r="AX172" s="16"/>
      <c r="AY172" s="32"/>
      <c r="AZ172" s="33"/>
      <c r="BA172" s="33"/>
      <c r="BB172" s="33"/>
      <c r="BC172" s="33"/>
      <c r="BD172" s="33"/>
      <c r="BE172" s="33"/>
      <c r="BF172" s="33"/>
      <c r="BG172" s="23"/>
      <c r="BH172" s="23"/>
      <c r="BI172" s="23"/>
      <c r="BJ172"/>
      <c r="BK172"/>
      <c r="BL172"/>
      <c r="BM172"/>
      <c r="BN172"/>
      <c r="BO172"/>
      <c r="BP172"/>
      <c r="BQ172"/>
      <c r="BR172"/>
      <c r="BS172"/>
      <c r="BT172"/>
      <c r="BU172"/>
    </row>
    <row r="173" spans="1:73" s="13" customFormat="1" x14ac:dyDescent="0.4">
      <c r="A173" s="23"/>
      <c r="B173" s="23"/>
      <c r="C173" s="32"/>
      <c r="D173" s="33"/>
      <c r="F173" s="16"/>
      <c r="G173" s="32"/>
      <c r="H173" s="33"/>
      <c r="J173" s="16"/>
      <c r="K173" s="32"/>
      <c r="L173" s="33"/>
      <c r="N173" s="16"/>
      <c r="O173" s="32"/>
      <c r="P173" s="33"/>
      <c r="R173" s="16"/>
      <c r="S173" s="32"/>
      <c r="T173" s="33"/>
      <c r="V173" s="16"/>
      <c r="W173" s="32"/>
      <c r="X173" s="33"/>
      <c r="Z173" s="16"/>
      <c r="AA173" s="32"/>
      <c r="AB173" s="33"/>
      <c r="AD173" s="16"/>
      <c r="AE173" s="32"/>
      <c r="AF173" s="33"/>
      <c r="AH173" s="16"/>
      <c r="AI173" s="32"/>
      <c r="AJ173" s="33"/>
      <c r="AL173" s="16"/>
      <c r="AM173" s="32"/>
      <c r="AN173" s="33"/>
      <c r="AP173" s="16"/>
      <c r="AQ173" s="32"/>
      <c r="AR173" s="33"/>
      <c r="AT173" s="16"/>
      <c r="AU173" s="32"/>
      <c r="AV173" s="33"/>
      <c r="AX173" s="16"/>
      <c r="AY173" s="32"/>
      <c r="AZ173" s="33"/>
      <c r="BA173" s="33"/>
      <c r="BB173" s="33"/>
      <c r="BC173" s="33"/>
      <c r="BD173" s="33"/>
      <c r="BE173" s="33"/>
      <c r="BF173" s="33"/>
      <c r="BG173" s="23"/>
      <c r="BH173" s="23"/>
      <c r="BI173" s="23"/>
      <c r="BJ173"/>
      <c r="BK173"/>
      <c r="BL173"/>
      <c r="BM173"/>
      <c r="BN173"/>
      <c r="BO173"/>
      <c r="BP173"/>
      <c r="BQ173"/>
      <c r="BR173"/>
      <c r="BS173"/>
      <c r="BT173"/>
      <c r="BU173"/>
    </row>
    <row r="174" spans="1:73" s="13" customFormat="1" x14ac:dyDescent="0.4">
      <c r="A174" s="23"/>
      <c r="B174" s="23"/>
      <c r="C174" s="32"/>
      <c r="D174" s="33"/>
      <c r="F174" s="16"/>
      <c r="G174" s="32"/>
      <c r="H174" s="33"/>
      <c r="J174" s="16"/>
      <c r="K174" s="32"/>
      <c r="L174" s="33"/>
      <c r="N174" s="16"/>
      <c r="O174" s="32"/>
      <c r="P174" s="33"/>
      <c r="R174" s="16"/>
      <c r="S174" s="32"/>
      <c r="T174" s="33"/>
      <c r="V174" s="16"/>
      <c r="W174" s="32"/>
      <c r="X174" s="33"/>
      <c r="Z174" s="16"/>
      <c r="AA174" s="32"/>
      <c r="AB174" s="33"/>
      <c r="AD174" s="16"/>
      <c r="AE174" s="32"/>
      <c r="AF174" s="33"/>
      <c r="AH174" s="16"/>
      <c r="AI174" s="32"/>
      <c r="AJ174" s="33"/>
      <c r="AL174" s="16"/>
      <c r="AM174" s="32"/>
      <c r="AN174" s="33"/>
      <c r="AP174" s="16"/>
      <c r="AQ174" s="32"/>
      <c r="AR174" s="33"/>
      <c r="AT174" s="16"/>
      <c r="AU174" s="32"/>
      <c r="AV174" s="33"/>
      <c r="AX174" s="16"/>
      <c r="AY174" s="32"/>
      <c r="AZ174" s="33"/>
      <c r="BA174" s="33"/>
      <c r="BB174" s="33"/>
      <c r="BC174" s="33"/>
      <c r="BD174" s="33"/>
      <c r="BE174" s="33"/>
      <c r="BF174" s="33"/>
      <c r="BG174" s="23"/>
      <c r="BH174" s="23"/>
      <c r="BI174" s="23"/>
      <c r="BJ174"/>
      <c r="BK174"/>
      <c r="BL174"/>
      <c r="BM174"/>
      <c r="BN174"/>
      <c r="BO174"/>
      <c r="BP174"/>
      <c r="BQ174"/>
      <c r="BR174"/>
      <c r="BS174"/>
      <c r="BT174"/>
      <c r="BU174"/>
    </row>
    <row r="175" spans="1:73" s="13" customFormat="1" x14ac:dyDescent="0.4">
      <c r="A175" s="23"/>
      <c r="B175" s="23"/>
      <c r="C175" s="32"/>
      <c r="D175" s="33"/>
      <c r="F175" s="16"/>
      <c r="G175" s="32"/>
      <c r="H175" s="33"/>
      <c r="J175" s="16"/>
      <c r="K175" s="32"/>
      <c r="L175" s="33"/>
      <c r="N175" s="16"/>
      <c r="O175" s="32"/>
      <c r="P175" s="33"/>
      <c r="R175" s="16"/>
      <c r="S175" s="32"/>
      <c r="T175" s="33"/>
      <c r="V175" s="16"/>
      <c r="W175" s="32"/>
      <c r="X175" s="33"/>
      <c r="Z175" s="16"/>
      <c r="AA175" s="32"/>
      <c r="AB175" s="33"/>
      <c r="AD175" s="16"/>
      <c r="AE175" s="32"/>
      <c r="AF175" s="33"/>
      <c r="AH175" s="16"/>
      <c r="AI175" s="32"/>
      <c r="AJ175" s="33"/>
      <c r="AL175" s="16"/>
      <c r="AM175" s="32"/>
      <c r="AN175" s="33"/>
      <c r="AP175" s="16"/>
      <c r="AQ175" s="32"/>
      <c r="AR175" s="33"/>
      <c r="AT175" s="16"/>
      <c r="AU175" s="32"/>
      <c r="AV175" s="33"/>
      <c r="AX175" s="16"/>
      <c r="AY175" s="32"/>
      <c r="AZ175" s="33"/>
      <c r="BA175" s="33"/>
      <c r="BB175" s="33"/>
      <c r="BC175" s="33"/>
      <c r="BD175" s="33"/>
      <c r="BE175" s="33"/>
      <c r="BF175" s="33"/>
      <c r="BG175" s="23"/>
      <c r="BH175" s="23"/>
      <c r="BI175" s="23"/>
      <c r="BJ175"/>
      <c r="BK175"/>
      <c r="BL175"/>
      <c r="BM175"/>
      <c r="BN175"/>
      <c r="BO175"/>
      <c r="BP175"/>
      <c r="BQ175"/>
      <c r="BR175"/>
      <c r="BS175"/>
      <c r="BT175"/>
      <c r="BU175"/>
    </row>
    <row r="176" spans="1:73" s="13" customFormat="1" x14ac:dyDescent="0.4">
      <c r="A176" s="23"/>
      <c r="B176" s="23"/>
      <c r="C176" s="32"/>
      <c r="D176" s="33"/>
      <c r="F176" s="16"/>
      <c r="G176" s="32"/>
      <c r="H176" s="33"/>
      <c r="J176" s="16"/>
      <c r="K176" s="32"/>
      <c r="L176" s="33"/>
      <c r="N176" s="16"/>
      <c r="O176" s="32"/>
      <c r="P176" s="33"/>
      <c r="R176" s="16"/>
      <c r="S176" s="32"/>
      <c r="T176" s="33"/>
      <c r="V176" s="16"/>
      <c r="W176" s="32"/>
      <c r="X176" s="33"/>
      <c r="Z176" s="16"/>
      <c r="AA176" s="32"/>
      <c r="AB176" s="33"/>
      <c r="AD176" s="16"/>
      <c r="AE176" s="32"/>
      <c r="AF176" s="33"/>
      <c r="AH176" s="16"/>
      <c r="AI176" s="32"/>
      <c r="AJ176" s="33"/>
      <c r="AL176" s="16"/>
      <c r="AM176" s="32"/>
      <c r="AN176" s="33"/>
      <c r="AP176" s="16"/>
      <c r="AQ176" s="32"/>
      <c r="AR176" s="33"/>
      <c r="AT176" s="16"/>
      <c r="AU176" s="32"/>
      <c r="AV176" s="33"/>
      <c r="AX176" s="16"/>
      <c r="AY176" s="32"/>
      <c r="AZ176" s="33"/>
      <c r="BA176" s="33"/>
      <c r="BB176" s="33"/>
      <c r="BC176" s="33"/>
      <c r="BD176" s="33"/>
      <c r="BE176" s="33"/>
      <c r="BF176" s="33"/>
      <c r="BG176" s="23"/>
      <c r="BH176" s="23"/>
      <c r="BI176" s="23"/>
      <c r="BJ176"/>
      <c r="BK176"/>
      <c r="BL176"/>
      <c r="BM176"/>
      <c r="BN176"/>
      <c r="BO176"/>
      <c r="BP176"/>
      <c r="BQ176"/>
      <c r="BR176"/>
      <c r="BS176"/>
      <c r="BT176"/>
      <c r="BU176"/>
    </row>
    <row r="177" spans="1:73" s="13" customFormat="1" x14ac:dyDescent="0.4">
      <c r="A177" s="23"/>
      <c r="B177" s="23"/>
      <c r="C177" s="32"/>
      <c r="D177" s="33"/>
      <c r="F177" s="16"/>
      <c r="G177" s="32"/>
      <c r="H177" s="33"/>
      <c r="J177" s="16"/>
      <c r="K177" s="32"/>
      <c r="L177" s="33"/>
      <c r="N177" s="16"/>
      <c r="O177" s="32"/>
      <c r="P177" s="33"/>
      <c r="R177" s="16"/>
      <c r="S177" s="32"/>
      <c r="T177" s="33"/>
      <c r="V177" s="16"/>
      <c r="W177" s="32"/>
      <c r="X177" s="33"/>
      <c r="Z177" s="16"/>
      <c r="AA177" s="32"/>
      <c r="AB177" s="33"/>
      <c r="AD177" s="16"/>
      <c r="AE177" s="32"/>
      <c r="AF177" s="33"/>
      <c r="AH177" s="16"/>
      <c r="AI177" s="32"/>
      <c r="AJ177" s="33"/>
      <c r="AL177" s="16"/>
      <c r="AM177" s="32"/>
      <c r="AN177" s="33"/>
      <c r="AP177" s="16"/>
      <c r="AQ177" s="32"/>
      <c r="AR177" s="33"/>
      <c r="AT177" s="16"/>
      <c r="AU177" s="32"/>
      <c r="AV177" s="33"/>
      <c r="AX177" s="16"/>
      <c r="AY177" s="32"/>
      <c r="AZ177" s="33"/>
      <c r="BA177" s="33"/>
      <c r="BB177" s="33"/>
      <c r="BC177" s="33"/>
      <c r="BD177" s="33"/>
      <c r="BE177" s="33"/>
      <c r="BF177" s="33"/>
      <c r="BG177" s="23"/>
      <c r="BH177" s="23"/>
      <c r="BI177" s="23"/>
      <c r="BJ177"/>
      <c r="BK177"/>
      <c r="BL177"/>
      <c r="BM177"/>
      <c r="BN177"/>
      <c r="BO177"/>
      <c r="BP177"/>
      <c r="BQ177"/>
      <c r="BR177"/>
      <c r="BS177"/>
      <c r="BT177"/>
      <c r="BU177"/>
    </row>
    <row r="178" spans="1:73" s="13" customFormat="1" x14ac:dyDescent="0.4">
      <c r="A178" s="23"/>
      <c r="B178" s="23"/>
      <c r="C178" s="32"/>
      <c r="D178" s="33"/>
      <c r="F178" s="16"/>
      <c r="G178" s="32"/>
      <c r="H178" s="33"/>
      <c r="J178" s="16"/>
      <c r="K178" s="32"/>
      <c r="L178" s="33"/>
      <c r="N178" s="16"/>
      <c r="O178" s="32"/>
      <c r="P178" s="33"/>
      <c r="R178" s="16"/>
      <c r="S178" s="32"/>
      <c r="T178" s="33"/>
      <c r="V178" s="16"/>
      <c r="W178" s="32"/>
      <c r="X178" s="33"/>
      <c r="Z178" s="16"/>
      <c r="AA178" s="32"/>
      <c r="AB178" s="33"/>
      <c r="AD178" s="16"/>
      <c r="AE178" s="32"/>
      <c r="AF178" s="33"/>
      <c r="AH178" s="16"/>
      <c r="AI178" s="32"/>
      <c r="AJ178" s="33"/>
      <c r="AL178" s="16"/>
      <c r="AM178" s="32"/>
      <c r="AN178" s="33"/>
      <c r="AP178" s="16"/>
      <c r="AQ178" s="32"/>
      <c r="AR178" s="33"/>
      <c r="AT178" s="16"/>
      <c r="AU178" s="32"/>
      <c r="AV178" s="33"/>
      <c r="AX178" s="16"/>
      <c r="AY178" s="32"/>
      <c r="AZ178" s="33"/>
      <c r="BA178" s="33"/>
      <c r="BB178" s="33"/>
      <c r="BC178" s="33"/>
      <c r="BD178" s="33"/>
      <c r="BE178" s="33"/>
      <c r="BF178" s="33"/>
      <c r="BG178" s="23"/>
      <c r="BH178" s="23"/>
      <c r="BI178" s="23"/>
      <c r="BJ178"/>
      <c r="BK178"/>
      <c r="BL178"/>
      <c r="BM178"/>
      <c r="BN178"/>
      <c r="BO178"/>
      <c r="BP178"/>
      <c r="BQ178"/>
      <c r="BR178"/>
      <c r="BS178"/>
      <c r="BT178"/>
      <c r="BU178"/>
    </row>
    <row r="179" spans="1:73" s="13" customFormat="1" x14ac:dyDescent="0.4">
      <c r="A179" s="23"/>
      <c r="B179" s="23"/>
      <c r="C179" s="32"/>
      <c r="D179" s="33"/>
      <c r="F179" s="16"/>
      <c r="G179" s="32"/>
      <c r="H179" s="33"/>
      <c r="J179" s="16"/>
      <c r="K179" s="32"/>
      <c r="L179" s="33"/>
      <c r="N179" s="16"/>
      <c r="O179" s="32"/>
      <c r="P179" s="33"/>
      <c r="R179" s="16"/>
      <c r="S179" s="32"/>
      <c r="T179" s="33"/>
      <c r="V179" s="16"/>
      <c r="W179" s="32"/>
      <c r="X179" s="33"/>
      <c r="Z179" s="16"/>
      <c r="AA179" s="32"/>
      <c r="AB179" s="33"/>
      <c r="AD179" s="16"/>
      <c r="AE179" s="32"/>
      <c r="AF179" s="33"/>
      <c r="AH179" s="16"/>
      <c r="AI179" s="32"/>
      <c r="AJ179" s="33"/>
      <c r="AL179" s="16"/>
      <c r="AM179" s="32"/>
      <c r="AN179" s="33"/>
      <c r="AP179" s="16"/>
      <c r="AQ179" s="32"/>
      <c r="AR179" s="33"/>
      <c r="AT179" s="16"/>
      <c r="AU179" s="32"/>
      <c r="AV179" s="33"/>
      <c r="AX179" s="16"/>
      <c r="AY179" s="32"/>
      <c r="AZ179" s="33"/>
      <c r="BA179" s="33"/>
      <c r="BB179" s="33"/>
      <c r="BC179" s="33"/>
      <c r="BD179" s="33"/>
      <c r="BE179" s="33"/>
      <c r="BF179" s="33"/>
      <c r="BG179" s="23"/>
      <c r="BH179" s="23"/>
      <c r="BI179" s="23"/>
      <c r="BJ179"/>
      <c r="BK179"/>
      <c r="BL179"/>
      <c r="BM179"/>
      <c r="BN179"/>
      <c r="BO179"/>
      <c r="BP179"/>
      <c r="BQ179"/>
      <c r="BR179"/>
      <c r="BS179"/>
      <c r="BT179"/>
      <c r="BU179"/>
    </row>
    <row r="180" spans="1:73" s="13" customFormat="1" x14ac:dyDescent="0.4">
      <c r="A180" s="23"/>
      <c r="B180" s="23"/>
      <c r="C180" s="32"/>
      <c r="D180" s="33"/>
      <c r="F180" s="16"/>
      <c r="G180" s="32"/>
      <c r="H180" s="33"/>
      <c r="J180" s="16"/>
      <c r="K180" s="32"/>
      <c r="L180" s="33"/>
      <c r="N180" s="16"/>
      <c r="O180" s="32"/>
      <c r="P180" s="33"/>
      <c r="R180" s="16"/>
      <c r="S180" s="32"/>
      <c r="T180" s="33"/>
      <c r="V180" s="16"/>
      <c r="W180" s="32"/>
      <c r="X180" s="33"/>
      <c r="Z180" s="16"/>
      <c r="AA180" s="32"/>
      <c r="AB180" s="33"/>
      <c r="AD180" s="16"/>
      <c r="AE180" s="32"/>
      <c r="AF180" s="33"/>
      <c r="AH180" s="16"/>
      <c r="AI180" s="32"/>
      <c r="AJ180" s="33"/>
      <c r="AL180" s="16"/>
      <c r="AM180" s="32"/>
      <c r="AN180" s="33"/>
      <c r="AP180" s="16"/>
      <c r="AQ180" s="32"/>
      <c r="AR180" s="33"/>
      <c r="AT180" s="16"/>
      <c r="AU180" s="32"/>
      <c r="AV180" s="33"/>
      <c r="AX180" s="16"/>
      <c r="AY180" s="32"/>
      <c r="AZ180" s="33"/>
      <c r="BA180" s="33"/>
      <c r="BB180" s="33"/>
      <c r="BC180" s="33"/>
      <c r="BD180" s="33"/>
      <c r="BE180" s="33"/>
      <c r="BF180" s="33"/>
      <c r="BG180" s="23"/>
      <c r="BH180" s="23"/>
      <c r="BI180" s="23"/>
      <c r="BJ180"/>
      <c r="BK180"/>
      <c r="BL180"/>
      <c r="BM180"/>
      <c r="BN180"/>
      <c r="BO180"/>
      <c r="BP180"/>
      <c r="BQ180"/>
      <c r="BR180"/>
      <c r="BS180"/>
      <c r="BT180"/>
      <c r="BU180"/>
    </row>
    <row r="181" spans="1:73" s="13" customFormat="1" x14ac:dyDescent="0.4">
      <c r="A181" s="23"/>
      <c r="B181" s="23"/>
      <c r="C181" s="32"/>
      <c r="D181" s="33"/>
      <c r="F181" s="16"/>
      <c r="G181" s="32"/>
      <c r="H181" s="33"/>
      <c r="J181" s="16"/>
      <c r="K181" s="32"/>
      <c r="L181" s="33"/>
      <c r="N181" s="16"/>
      <c r="O181" s="32"/>
      <c r="P181" s="33"/>
      <c r="R181" s="16"/>
      <c r="S181" s="32"/>
      <c r="T181" s="33"/>
      <c r="V181" s="16"/>
      <c r="W181" s="32"/>
      <c r="X181" s="33"/>
      <c r="Z181" s="16"/>
      <c r="AA181" s="32"/>
      <c r="AB181" s="33"/>
      <c r="AD181" s="16"/>
      <c r="AE181" s="32"/>
      <c r="AF181" s="33"/>
      <c r="AH181" s="16"/>
      <c r="AI181" s="32"/>
      <c r="AJ181" s="33"/>
      <c r="AL181" s="16"/>
      <c r="AM181" s="32"/>
      <c r="AN181" s="33"/>
      <c r="AP181" s="16"/>
      <c r="AQ181" s="32"/>
      <c r="AR181" s="33"/>
      <c r="AT181" s="16"/>
      <c r="AU181" s="32"/>
      <c r="AV181" s="33"/>
      <c r="AX181" s="16"/>
      <c r="AY181" s="32"/>
      <c r="AZ181" s="33"/>
      <c r="BA181" s="33"/>
      <c r="BB181" s="33"/>
      <c r="BC181" s="33"/>
      <c r="BD181" s="33"/>
      <c r="BE181" s="33"/>
      <c r="BF181" s="33"/>
      <c r="BG181" s="23"/>
      <c r="BH181" s="23"/>
      <c r="BI181" s="23"/>
      <c r="BJ181"/>
      <c r="BK181"/>
      <c r="BL181"/>
      <c r="BM181"/>
      <c r="BN181"/>
      <c r="BO181"/>
      <c r="BP181"/>
      <c r="BQ181"/>
      <c r="BR181"/>
      <c r="BS181"/>
      <c r="BT181"/>
      <c r="BU181"/>
    </row>
    <row r="182" spans="1:73" s="13" customFormat="1" x14ac:dyDescent="0.4">
      <c r="A182" s="23"/>
      <c r="B182" s="23"/>
      <c r="C182" s="32"/>
      <c r="D182" s="33"/>
      <c r="F182" s="16"/>
      <c r="G182" s="32"/>
      <c r="H182" s="33"/>
      <c r="J182" s="16"/>
      <c r="K182" s="32"/>
      <c r="L182" s="33"/>
      <c r="N182" s="16"/>
      <c r="O182" s="32"/>
      <c r="P182" s="33"/>
      <c r="R182" s="16"/>
      <c r="S182" s="32"/>
      <c r="T182" s="33"/>
      <c r="V182" s="16"/>
      <c r="W182" s="32"/>
      <c r="X182" s="33"/>
      <c r="Z182" s="16"/>
      <c r="AA182" s="32"/>
      <c r="AB182" s="33"/>
      <c r="AD182" s="16"/>
      <c r="AE182" s="32"/>
      <c r="AF182" s="33"/>
      <c r="AH182" s="16"/>
      <c r="AI182" s="32"/>
      <c r="AJ182" s="33"/>
      <c r="AL182" s="16"/>
      <c r="AM182" s="32"/>
      <c r="AN182" s="33"/>
      <c r="AP182" s="16"/>
      <c r="AQ182" s="32"/>
      <c r="AR182" s="33"/>
      <c r="AT182" s="16"/>
      <c r="AU182" s="32"/>
      <c r="AV182" s="33"/>
      <c r="AX182" s="16"/>
      <c r="AY182" s="32"/>
      <c r="AZ182" s="33"/>
      <c r="BA182" s="33"/>
      <c r="BB182" s="33"/>
      <c r="BC182" s="33"/>
      <c r="BD182" s="33"/>
      <c r="BE182" s="33"/>
      <c r="BF182" s="33"/>
      <c r="BG182" s="23"/>
      <c r="BH182" s="23"/>
      <c r="BI182" s="23"/>
      <c r="BJ182"/>
      <c r="BK182"/>
      <c r="BL182"/>
      <c r="BM182"/>
      <c r="BN182"/>
      <c r="BO182"/>
      <c r="BP182"/>
      <c r="BQ182"/>
      <c r="BR182"/>
      <c r="BS182"/>
      <c r="BT182"/>
      <c r="BU182"/>
    </row>
    <row r="183" spans="1:73" s="13" customFormat="1" x14ac:dyDescent="0.4">
      <c r="A183" s="23"/>
      <c r="B183" s="23"/>
      <c r="C183" s="32"/>
      <c r="D183" s="33"/>
      <c r="F183" s="16"/>
      <c r="G183" s="32"/>
      <c r="H183" s="33"/>
      <c r="J183" s="16"/>
      <c r="K183" s="32"/>
      <c r="L183" s="33"/>
      <c r="N183" s="16"/>
      <c r="O183" s="32"/>
      <c r="P183" s="33"/>
      <c r="R183" s="16"/>
      <c r="S183" s="32"/>
      <c r="T183" s="33"/>
      <c r="V183" s="16"/>
      <c r="W183" s="32"/>
      <c r="X183" s="33"/>
      <c r="Z183" s="16"/>
      <c r="AA183" s="32"/>
      <c r="AB183" s="33"/>
      <c r="AD183" s="16"/>
      <c r="AE183" s="32"/>
      <c r="AF183" s="33"/>
      <c r="AH183" s="16"/>
      <c r="AI183" s="32"/>
      <c r="AJ183" s="33"/>
      <c r="AL183" s="16"/>
      <c r="AM183" s="32"/>
      <c r="AN183" s="33"/>
      <c r="AP183" s="16"/>
      <c r="AQ183" s="32"/>
      <c r="AR183" s="33"/>
      <c r="AT183" s="16"/>
      <c r="AU183" s="32"/>
      <c r="AV183" s="33"/>
      <c r="AX183" s="16"/>
      <c r="AY183" s="32"/>
      <c r="AZ183" s="33"/>
      <c r="BA183" s="33"/>
      <c r="BB183" s="33"/>
      <c r="BC183" s="33"/>
      <c r="BD183" s="33"/>
      <c r="BE183" s="33"/>
      <c r="BF183" s="33"/>
      <c r="BG183" s="23"/>
      <c r="BH183" s="23"/>
      <c r="BI183" s="23"/>
      <c r="BJ183"/>
      <c r="BK183"/>
      <c r="BL183"/>
      <c r="BM183"/>
      <c r="BN183"/>
      <c r="BO183"/>
      <c r="BP183"/>
      <c r="BQ183"/>
      <c r="BR183"/>
      <c r="BS183"/>
      <c r="BT183"/>
      <c r="BU183"/>
    </row>
    <row r="184" spans="1:73" s="13" customFormat="1" x14ac:dyDescent="0.4">
      <c r="A184" s="23"/>
      <c r="B184" s="23"/>
      <c r="C184" s="32"/>
      <c r="D184" s="33"/>
      <c r="F184" s="16"/>
      <c r="G184" s="32"/>
      <c r="H184" s="33"/>
      <c r="J184" s="16"/>
      <c r="K184" s="32"/>
      <c r="L184" s="33"/>
      <c r="N184" s="16"/>
      <c r="O184" s="32"/>
      <c r="P184" s="33"/>
      <c r="R184" s="16"/>
      <c r="S184" s="32"/>
      <c r="T184" s="33"/>
      <c r="V184" s="16"/>
      <c r="W184" s="32"/>
      <c r="X184" s="33"/>
      <c r="Z184" s="16"/>
      <c r="AA184" s="32"/>
      <c r="AB184" s="33"/>
      <c r="AD184" s="16"/>
      <c r="AE184" s="32"/>
      <c r="AF184" s="33"/>
      <c r="AH184" s="16"/>
      <c r="AI184" s="32"/>
      <c r="AJ184" s="33"/>
      <c r="AL184" s="16"/>
      <c r="AM184" s="32"/>
      <c r="AN184" s="33"/>
      <c r="AP184" s="16"/>
      <c r="AQ184" s="32"/>
      <c r="AR184" s="33"/>
      <c r="AT184" s="16"/>
      <c r="AU184" s="32"/>
      <c r="AV184" s="33"/>
      <c r="AX184" s="16"/>
      <c r="AY184" s="32"/>
      <c r="AZ184" s="33"/>
      <c r="BA184" s="33"/>
      <c r="BB184" s="33"/>
      <c r="BC184" s="33"/>
      <c r="BD184" s="33"/>
      <c r="BE184" s="33"/>
      <c r="BF184" s="33"/>
      <c r="BG184" s="23"/>
      <c r="BH184" s="23"/>
      <c r="BI184" s="23"/>
      <c r="BJ184"/>
      <c r="BK184"/>
      <c r="BL184"/>
      <c r="BM184"/>
      <c r="BN184"/>
      <c r="BO184"/>
      <c r="BP184"/>
      <c r="BQ184"/>
      <c r="BR184"/>
      <c r="BS184"/>
      <c r="BT184"/>
      <c r="BU184"/>
    </row>
    <row r="185" spans="1:73" s="13" customFormat="1" x14ac:dyDescent="0.4">
      <c r="A185" s="23"/>
      <c r="B185" s="23"/>
      <c r="C185" s="32"/>
      <c r="D185" s="33"/>
      <c r="F185" s="16"/>
      <c r="G185" s="32"/>
      <c r="H185" s="33"/>
      <c r="J185" s="16"/>
      <c r="K185" s="32"/>
      <c r="L185" s="33"/>
      <c r="N185" s="16"/>
      <c r="O185" s="32"/>
      <c r="P185" s="33"/>
      <c r="R185" s="16"/>
      <c r="S185" s="32"/>
      <c r="T185" s="33"/>
      <c r="V185" s="16"/>
      <c r="W185" s="32"/>
      <c r="X185" s="33"/>
      <c r="Z185" s="16"/>
      <c r="AA185" s="32"/>
      <c r="AB185" s="33"/>
      <c r="AD185" s="16"/>
      <c r="AE185" s="32"/>
      <c r="AF185" s="33"/>
      <c r="AH185" s="16"/>
      <c r="AI185" s="32"/>
      <c r="AJ185" s="33"/>
      <c r="AL185" s="16"/>
      <c r="AM185" s="32"/>
      <c r="AN185" s="33"/>
      <c r="AP185" s="16"/>
      <c r="AQ185" s="32"/>
      <c r="AR185" s="33"/>
      <c r="AT185" s="16"/>
      <c r="AU185" s="32"/>
      <c r="AV185" s="33"/>
      <c r="AX185" s="16"/>
      <c r="AY185" s="32"/>
      <c r="AZ185" s="33"/>
      <c r="BA185" s="33"/>
      <c r="BB185" s="33"/>
      <c r="BC185" s="33"/>
      <c r="BD185" s="33"/>
      <c r="BE185" s="33"/>
      <c r="BF185" s="33"/>
      <c r="BG185" s="23"/>
      <c r="BH185" s="23"/>
      <c r="BI185" s="23"/>
      <c r="BJ185"/>
      <c r="BK185"/>
      <c r="BL185"/>
      <c r="BM185"/>
      <c r="BN185"/>
      <c r="BO185"/>
      <c r="BP185"/>
      <c r="BQ185"/>
      <c r="BR185"/>
      <c r="BS185"/>
      <c r="BT185"/>
      <c r="BU185"/>
    </row>
    <row r="186" spans="1:73" s="13" customFormat="1" x14ac:dyDescent="0.4">
      <c r="A186" s="23"/>
      <c r="B186" s="23"/>
      <c r="C186" s="32"/>
      <c r="D186" s="33"/>
      <c r="F186" s="16"/>
      <c r="G186" s="32"/>
      <c r="H186" s="33"/>
      <c r="J186" s="16"/>
      <c r="K186" s="32"/>
      <c r="L186" s="33"/>
      <c r="N186" s="16"/>
      <c r="O186" s="32"/>
      <c r="P186" s="33"/>
      <c r="R186" s="16"/>
      <c r="S186" s="32"/>
      <c r="T186" s="33"/>
      <c r="V186" s="16"/>
      <c r="W186" s="32"/>
      <c r="X186" s="33"/>
      <c r="Z186" s="16"/>
      <c r="AA186" s="32"/>
      <c r="AB186" s="33"/>
      <c r="AD186" s="16"/>
      <c r="AE186" s="32"/>
      <c r="AF186" s="33"/>
      <c r="AH186" s="16"/>
      <c r="AI186" s="32"/>
      <c r="AJ186" s="33"/>
      <c r="AL186" s="16"/>
      <c r="AM186" s="32"/>
      <c r="AN186" s="33"/>
      <c r="AP186" s="16"/>
      <c r="AQ186" s="32"/>
      <c r="AR186" s="33"/>
      <c r="AT186" s="16"/>
      <c r="AU186" s="32"/>
      <c r="AV186" s="33"/>
      <c r="AX186" s="16"/>
      <c r="AY186" s="32"/>
      <c r="AZ186" s="33"/>
      <c r="BA186" s="33"/>
      <c r="BB186" s="33"/>
      <c r="BC186" s="33"/>
      <c r="BD186" s="33"/>
      <c r="BE186" s="33"/>
      <c r="BF186" s="33"/>
      <c r="BG186" s="23"/>
      <c r="BH186" s="23"/>
      <c r="BI186" s="23"/>
      <c r="BJ186"/>
      <c r="BK186"/>
      <c r="BL186"/>
      <c r="BM186"/>
      <c r="BN186"/>
      <c r="BO186"/>
      <c r="BP186"/>
      <c r="BQ186"/>
      <c r="BR186"/>
      <c r="BS186"/>
      <c r="BT186"/>
      <c r="BU186"/>
    </row>
    <row r="187" spans="1:73" s="13" customFormat="1" x14ac:dyDescent="0.4">
      <c r="A187" s="23"/>
      <c r="B187" s="23"/>
      <c r="C187" s="32"/>
      <c r="D187" s="33"/>
      <c r="F187" s="16"/>
      <c r="G187" s="32"/>
      <c r="H187" s="33"/>
      <c r="J187" s="16"/>
      <c r="K187" s="32"/>
      <c r="L187" s="33"/>
      <c r="N187" s="16"/>
      <c r="O187" s="32"/>
      <c r="P187" s="33"/>
      <c r="R187" s="16"/>
      <c r="S187" s="32"/>
      <c r="T187" s="33"/>
      <c r="V187" s="16"/>
      <c r="W187" s="32"/>
      <c r="X187" s="33"/>
      <c r="Z187" s="16"/>
      <c r="AA187" s="32"/>
      <c r="AB187" s="33"/>
      <c r="AD187" s="16"/>
      <c r="AE187" s="32"/>
      <c r="AF187" s="33"/>
      <c r="AH187" s="16"/>
      <c r="AI187" s="32"/>
      <c r="AJ187" s="33"/>
      <c r="AL187" s="16"/>
      <c r="AM187" s="32"/>
      <c r="AN187" s="33"/>
      <c r="AP187" s="16"/>
      <c r="AQ187" s="32"/>
      <c r="AR187" s="33"/>
      <c r="AT187" s="16"/>
      <c r="AU187" s="32"/>
      <c r="AV187" s="33"/>
      <c r="AX187" s="16"/>
      <c r="AY187" s="32"/>
      <c r="AZ187" s="33"/>
      <c r="BA187" s="33"/>
      <c r="BB187" s="33"/>
      <c r="BC187" s="33"/>
      <c r="BD187" s="33"/>
      <c r="BE187" s="33"/>
      <c r="BF187" s="33"/>
      <c r="BG187" s="23"/>
      <c r="BH187" s="23"/>
      <c r="BI187" s="23"/>
      <c r="BJ187"/>
      <c r="BK187"/>
      <c r="BL187"/>
      <c r="BM187"/>
      <c r="BN187"/>
      <c r="BO187"/>
      <c r="BP187"/>
      <c r="BQ187"/>
      <c r="BR187"/>
      <c r="BS187"/>
      <c r="BT187"/>
      <c r="BU187"/>
    </row>
    <row r="188" spans="1:73" s="13" customFormat="1" x14ac:dyDescent="0.4">
      <c r="A188" s="23"/>
      <c r="B188" s="23"/>
      <c r="C188" s="32"/>
      <c r="D188" s="33"/>
      <c r="F188" s="16"/>
      <c r="G188" s="32"/>
      <c r="H188" s="33"/>
      <c r="J188" s="16"/>
      <c r="K188" s="32"/>
      <c r="L188" s="33"/>
      <c r="N188" s="16"/>
      <c r="O188" s="32"/>
      <c r="P188" s="33"/>
      <c r="R188" s="16"/>
      <c r="S188" s="32"/>
      <c r="T188" s="33"/>
      <c r="V188" s="16"/>
      <c r="W188" s="32"/>
      <c r="X188" s="33"/>
      <c r="Z188" s="16"/>
      <c r="AA188" s="32"/>
      <c r="AB188" s="33"/>
      <c r="AD188" s="16"/>
      <c r="AE188" s="32"/>
      <c r="AF188" s="33"/>
      <c r="AH188" s="16"/>
      <c r="AI188" s="32"/>
      <c r="AJ188" s="33"/>
      <c r="AL188" s="16"/>
      <c r="AM188" s="32"/>
      <c r="AN188" s="33"/>
      <c r="AP188" s="16"/>
      <c r="AQ188" s="32"/>
      <c r="AR188" s="33"/>
      <c r="AT188" s="16"/>
      <c r="AU188" s="32"/>
      <c r="AV188" s="33"/>
      <c r="AX188" s="16"/>
      <c r="AY188" s="32"/>
      <c r="AZ188" s="33"/>
      <c r="BA188" s="33"/>
      <c r="BB188" s="33"/>
      <c r="BC188" s="33"/>
      <c r="BD188" s="33"/>
      <c r="BE188" s="33"/>
      <c r="BF188" s="33"/>
      <c r="BG188" s="23"/>
      <c r="BH188" s="23"/>
      <c r="BI188" s="23"/>
      <c r="BJ188"/>
      <c r="BK188"/>
      <c r="BL188"/>
      <c r="BM188"/>
      <c r="BN188"/>
      <c r="BO188"/>
      <c r="BP188"/>
      <c r="BQ188"/>
      <c r="BR188"/>
      <c r="BS188"/>
      <c r="BT188"/>
      <c r="BU188"/>
    </row>
    <row r="189" spans="1:73" s="13" customFormat="1" x14ac:dyDescent="0.4">
      <c r="A189" s="23"/>
      <c r="B189" s="23"/>
      <c r="C189" s="32"/>
      <c r="D189" s="33"/>
      <c r="F189" s="16"/>
      <c r="G189" s="32"/>
      <c r="H189" s="33"/>
      <c r="J189" s="16"/>
      <c r="K189" s="32"/>
      <c r="L189" s="33"/>
      <c r="N189" s="16"/>
      <c r="O189" s="32"/>
      <c r="P189" s="33"/>
      <c r="R189" s="16"/>
      <c r="S189" s="32"/>
      <c r="T189" s="33"/>
      <c r="V189" s="16"/>
      <c r="W189" s="32"/>
      <c r="X189" s="33"/>
      <c r="Z189" s="16"/>
      <c r="AA189" s="32"/>
      <c r="AB189" s="33"/>
      <c r="AD189" s="16"/>
      <c r="AE189" s="32"/>
      <c r="AF189" s="33"/>
      <c r="AH189" s="16"/>
      <c r="AI189" s="32"/>
      <c r="AJ189" s="33"/>
      <c r="AL189" s="16"/>
      <c r="AM189" s="32"/>
      <c r="AN189" s="33"/>
      <c r="AP189" s="16"/>
      <c r="AQ189" s="32"/>
      <c r="AR189" s="33"/>
      <c r="AT189" s="16"/>
      <c r="AU189" s="32"/>
      <c r="AV189" s="33"/>
      <c r="AX189" s="16"/>
      <c r="AY189" s="32"/>
      <c r="AZ189" s="33"/>
      <c r="BA189" s="33"/>
      <c r="BB189" s="33"/>
      <c r="BC189" s="33"/>
      <c r="BD189" s="33"/>
      <c r="BE189" s="33"/>
      <c r="BF189" s="33"/>
      <c r="BG189" s="23"/>
      <c r="BH189" s="23"/>
      <c r="BI189" s="23"/>
      <c r="BJ189"/>
      <c r="BK189"/>
      <c r="BL189"/>
      <c r="BM189"/>
      <c r="BN189"/>
      <c r="BO189"/>
      <c r="BP189"/>
      <c r="BQ189"/>
      <c r="BR189"/>
      <c r="BS189"/>
      <c r="BT189"/>
      <c r="BU189"/>
    </row>
    <row r="190" spans="1:73" s="13" customFormat="1" x14ac:dyDescent="0.4">
      <c r="A190" s="23"/>
      <c r="B190" s="23"/>
      <c r="C190" s="32"/>
      <c r="D190" s="33"/>
      <c r="F190" s="16"/>
      <c r="G190" s="32"/>
      <c r="H190" s="33"/>
      <c r="J190" s="16"/>
      <c r="K190" s="32"/>
      <c r="L190" s="33"/>
      <c r="N190" s="16"/>
      <c r="O190" s="32"/>
      <c r="P190" s="33"/>
      <c r="R190" s="16"/>
      <c r="S190" s="32"/>
      <c r="T190" s="33"/>
      <c r="V190" s="16"/>
      <c r="W190" s="32"/>
      <c r="X190" s="33"/>
      <c r="Z190" s="16"/>
      <c r="AA190" s="32"/>
      <c r="AB190" s="33"/>
      <c r="AD190" s="16"/>
      <c r="AE190" s="32"/>
      <c r="AF190" s="33"/>
      <c r="AH190" s="16"/>
      <c r="AI190" s="32"/>
      <c r="AJ190" s="33"/>
      <c r="AL190" s="16"/>
      <c r="AM190" s="32"/>
      <c r="AN190" s="33"/>
      <c r="AP190" s="16"/>
      <c r="AQ190" s="32"/>
      <c r="AR190" s="33"/>
      <c r="AT190" s="16"/>
      <c r="AU190" s="32"/>
      <c r="AV190" s="33"/>
      <c r="AX190" s="16"/>
      <c r="AY190" s="32"/>
      <c r="AZ190" s="33"/>
      <c r="BA190" s="33"/>
      <c r="BB190" s="33"/>
      <c r="BC190" s="33"/>
      <c r="BD190" s="33"/>
      <c r="BE190" s="33"/>
      <c r="BF190" s="33"/>
      <c r="BG190" s="23"/>
      <c r="BH190" s="23"/>
      <c r="BI190" s="23"/>
      <c r="BJ190"/>
      <c r="BK190"/>
      <c r="BL190"/>
      <c r="BM190"/>
      <c r="BN190"/>
      <c r="BO190"/>
      <c r="BP190"/>
      <c r="BQ190"/>
      <c r="BR190"/>
      <c r="BS190"/>
      <c r="BT190"/>
      <c r="BU190"/>
    </row>
    <row r="191" spans="1:73" s="13" customFormat="1" x14ac:dyDescent="0.4">
      <c r="A191" s="23"/>
      <c r="B191" s="23"/>
      <c r="C191" s="32"/>
      <c r="D191" s="33"/>
      <c r="F191" s="16"/>
      <c r="G191" s="32"/>
      <c r="H191" s="33"/>
      <c r="J191" s="16"/>
      <c r="K191" s="32"/>
      <c r="L191" s="33"/>
      <c r="N191" s="16"/>
      <c r="O191" s="32"/>
      <c r="P191" s="33"/>
      <c r="R191" s="16"/>
      <c r="S191" s="32"/>
      <c r="T191" s="33"/>
      <c r="V191" s="16"/>
      <c r="W191" s="32"/>
      <c r="X191" s="33"/>
      <c r="Z191" s="16"/>
      <c r="AA191" s="32"/>
      <c r="AB191" s="33"/>
      <c r="AD191" s="16"/>
      <c r="AE191" s="32"/>
      <c r="AF191" s="33"/>
      <c r="AH191" s="16"/>
      <c r="AI191" s="32"/>
      <c r="AJ191" s="33"/>
      <c r="AL191" s="16"/>
      <c r="AM191" s="32"/>
      <c r="AN191" s="33"/>
      <c r="AP191" s="16"/>
      <c r="AQ191" s="32"/>
      <c r="AR191" s="33"/>
      <c r="AT191" s="16"/>
      <c r="AU191" s="32"/>
      <c r="AV191" s="33"/>
      <c r="AX191" s="16"/>
      <c r="AY191" s="32"/>
      <c r="AZ191" s="33"/>
      <c r="BA191" s="33"/>
      <c r="BB191" s="33"/>
      <c r="BC191" s="33"/>
      <c r="BD191" s="33"/>
      <c r="BE191" s="33"/>
      <c r="BF191" s="33"/>
      <c r="BG191" s="23"/>
      <c r="BH191" s="23"/>
      <c r="BI191" s="23"/>
      <c r="BJ191"/>
      <c r="BK191"/>
      <c r="BL191"/>
      <c r="BM191"/>
      <c r="BN191"/>
      <c r="BO191"/>
      <c r="BP191"/>
      <c r="BQ191"/>
      <c r="BR191"/>
      <c r="BS191"/>
      <c r="BT191"/>
      <c r="BU191"/>
    </row>
    <row r="192" spans="1:73" s="13" customFormat="1" x14ac:dyDescent="0.4">
      <c r="A192" s="23"/>
      <c r="B192" s="23"/>
      <c r="C192" s="32"/>
      <c r="D192" s="33"/>
      <c r="F192" s="16"/>
      <c r="G192" s="32"/>
      <c r="H192" s="33"/>
      <c r="J192" s="16"/>
      <c r="K192" s="32"/>
      <c r="L192" s="33"/>
      <c r="N192" s="16"/>
      <c r="O192" s="32"/>
      <c r="P192" s="33"/>
      <c r="R192" s="16"/>
      <c r="S192" s="32"/>
      <c r="T192" s="33"/>
      <c r="V192" s="16"/>
      <c r="W192" s="32"/>
      <c r="X192" s="33"/>
      <c r="Z192" s="16"/>
      <c r="AA192" s="32"/>
      <c r="AB192" s="33"/>
      <c r="AD192" s="16"/>
      <c r="AE192" s="32"/>
      <c r="AF192" s="33"/>
      <c r="AH192" s="16"/>
      <c r="AI192" s="32"/>
      <c r="AJ192" s="33"/>
      <c r="AL192" s="16"/>
      <c r="AM192" s="32"/>
      <c r="AN192" s="33"/>
      <c r="AP192" s="16"/>
      <c r="AQ192" s="32"/>
      <c r="AR192" s="33"/>
      <c r="AT192" s="16"/>
      <c r="AU192" s="32"/>
      <c r="AV192" s="33"/>
      <c r="AX192" s="16"/>
      <c r="AY192" s="32"/>
      <c r="AZ192" s="33"/>
      <c r="BA192" s="33"/>
      <c r="BB192" s="33"/>
      <c r="BC192" s="33"/>
      <c r="BD192" s="33"/>
      <c r="BE192" s="33"/>
      <c r="BF192" s="33"/>
      <c r="BG192" s="23"/>
      <c r="BH192" s="23"/>
      <c r="BI192" s="23"/>
      <c r="BJ192"/>
      <c r="BK192"/>
      <c r="BL192"/>
      <c r="BM192"/>
      <c r="BN192"/>
      <c r="BO192"/>
      <c r="BP192"/>
      <c r="BQ192"/>
      <c r="BR192"/>
      <c r="BS192"/>
      <c r="BT192"/>
      <c r="BU192"/>
    </row>
    <row r="193" spans="1:73" s="13" customFormat="1" x14ac:dyDescent="0.4">
      <c r="A193" s="23"/>
      <c r="B193" s="23"/>
      <c r="C193" s="32"/>
      <c r="D193" s="33"/>
      <c r="F193" s="16"/>
      <c r="G193" s="32"/>
      <c r="H193" s="33"/>
      <c r="J193" s="16"/>
      <c r="K193" s="32"/>
      <c r="L193" s="33"/>
      <c r="N193" s="16"/>
      <c r="O193" s="32"/>
      <c r="P193" s="33"/>
      <c r="R193" s="16"/>
      <c r="S193" s="32"/>
      <c r="T193" s="33"/>
      <c r="V193" s="16"/>
      <c r="W193" s="32"/>
      <c r="X193" s="33"/>
      <c r="Z193" s="16"/>
      <c r="AA193" s="32"/>
      <c r="AB193" s="33"/>
      <c r="AD193" s="16"/>
      <c r="AE193" s="32"/>
      <c r="AF193" s="33"/>
      <c r="AH193" s="16"/>
      <c r="AI193" s="32"/>
      <c r="AJ193" s="33"/>
      <c r="AL193" s="16"/>
      <c r="AM193" s="32"/>
      <c r="AN193" s="33"/>
      <c r="AP193" s="16"/>
      <c r="AQ193" s="32"/>
      <c r="AR193" s="33"/>
      <c r="AT193" s="16"/>
      <c r="AU193" s="32"/>
      <c r="AV193" s="33"/>
      <c r="AX193" s="16"/>
      <c r="AY193" s="32"/>
      <c r="AZ193" s="33"/>
      <c r="BA193" s="33"/>
      <c r="BB193" s="33"/>
      <c r="BC193" s="33"/>
      <c r="BD193" s="33"/>
      <c r="BE193" s="33"/>
      <c r="BF193" s="33"/>
      <c r="BG193" s="23"/>
      <c r="BH193" s="23"/>
      <c r="BI193" s="23"/>
      <c r="BJ193"/>
      <c r="BK193"/>
      <c r="BL193"/>
      <c r="BM193"/>
      <c r="BN193"/>
      <c r="BO193"/>
      <c r="BP193"/>
      <c r="BQ193"/>
      <c r="BR193"/>
      <c r="BS193"/>
      <c r="BT193"/>
      <c r="BU193"/>
    </row>
    <row r="194" spans="1:73" s="13" customFormat="1" x14ac:dyDescent="0.4">
      <c r="A194" s="23"/>
      <c r="B194" s="23"/>
      <c r="C194" s="32"/>
      <c r="D194" s="33"/>
      <c r="F194" s="16"/>
      <c r="G194" s="32"/>
      <c r="H194" s="33"/>
      <c r="J194" s="16"/>
      <c r="K194" s="32"/>
      <c r="L194" s="33"/>
      <c r="N194" s="16"/>
      <c r="O194" s="32"/>
      <c r="P194" s="33"/>
      <c r="R194" s="16"/>
      <c r="S194" s="32"/>
      <c r="T194" s="33"/>
      <c r="V194" s="16"/>
      <c r="W194" s="32"/>
      <c r="X194" s="33"/>
      <c r="Z194" s="16"/>
      <c r="AA194" s="32"/>
      <c r="AB194" s="33"/>
      <c r="AD194" s="16"/>
      <c r="AE194" s="32"/>
      <c r="AF194" s="33"/>
      <c r="AH194" s="16"/>
      <c r="AI194" s="32"/>
      <c r="AJ194" s="33"/>
      <c r="AL194" s="16"/>
      <c r="AM194" s="32"/>
      <c r="AN194" s="33"/>
      <c r="AP194" s="16"/>
      <c r="AQ194" s="32"/>
      <c r="AR194" s="33"/>
      <c r="AT194" s="16"/>
      <c r="AU194" s="32"/>
      <c r="AV194" s="33"/>
      <c r="AX194" s="16"/>
      <c r="AY194" s="32"/>
      <c r="AZ194" s="33"/>
      <c r="BA194" s="33"/>
      <c r="BB194" s="33"/>
      <c r="BC194" s="33"/>
      <c r="BD194" s="33"/>
      <c r="BE194" s="33"/>
      <c r="BF194" s="33"/>
      <c r="BG194" s="23"/>
      <c r="BH194" s="23"/>
      <c r="BI194" s="23"/>
      <c r="BJ194"/>
      <c r="BK194"/>
      <c r="BL194"/>
      <c r="BM194"/>
      <c r="BN194"/>
      <c r="BO194"/>
      <c r="BP194"/>
      <c r="BQ194"/>
      <c r="BR194"/>
      <c r="BS194"/>
      <c r="BT194"/>
      <c r="BU194"/>
    </row>
    <row r="195" spans="1:73" s="13" customFormat="1" x14ac:dyDescent="0.4">
      <c r="A195" s="23"/>
      <c r="B195" s="23"/>
      <c r="C195" s="32"/>
      <c r="D195" s="33"/>
      <c r="F195" s="16"/>
      <c r="G195" s="32"/>
      <c r="H195" s="33"/>
      <c r="J195" s="16"/>
      <c r="K195" s="32"/>
      <c r="L195" s="33"/>
      <c r="N195" s="16"/>
      <c r="O195" s="32"/>
      <c r="P195" s="33"/>
      <c r="R195" s="16"/>
      <c r="S195" s="32"/>
      <c r="T195" s="33"/>
      <c r="V195" s="16"/>
      <c r="W195" s="32"/>
      <c r="X195" s="33"/>
      <c r="Z195" s="16"/>
      <c r="AA195" s="32"/>
      <c r="AB195" s="33"/>
      <c r="AD195" s="16"/>
      <c r="AE195" s="32"/>
      <c r="AF195" s="33"/>
      <c r="AH195" s="16"/>
      <c r="AI195" s="32"/>
      <c r="AJ195" s="33"/>
      <c r="AL195" s="16"/>
      <c r="AM195" s="32"/>
      <c r="AN195" s="33"/>
      <c r="AP195" s="16"/>
      <c r="AQ195" s="32"/>
      <c r="AR195" s="33"/>
      <c r="AT195" s="16"/>
      <c r="AU195" s="32"/>
      <c r="AV195" s="33"/>
      <c r="AX195" s="16"/>
      <c r="AY195" s="32"/>
      <c r="AZ195" s="33"/>
      <c r="BA195" s="33"/>
      <c r="BB195" s="33"/>
      <c r="BC195" s="33"/>
      <c r="BD195" s="33"/>
      <c r="BE195" s="33"/>
      <c r="BF195" s="33"/>
      <c r="BG195" s="23"/>
      <c r="BH195" s="23"/>
      <c r="BI195" s="23"/>
      <c r="BJ195"/>
      <c r="BK195"/>
      <c r="BL195"/>
      <c r="BM195"/>
      <c r="BN195"/>
      <c r="BO195"/>
      <c r="BP195"/>
      <c r="BQ195"/>
      <c r="BR195"/>
      <c r="BS195"/>
      <c r="BT195"/>
      <c r="BU195"/>
    </row>
    <row r="196" spans="1:73" s="13" customFormat="1" x14ac:dyDescent="0.4">
      <c r="A196" s="23"/>
      <c r="B196" s="23"/>
      <c r="C196" s="32"/>
      <c r="D196" s="33"/>
      <c r="F196" s="16"/>
      <c r="G196" s="32"/>
      <c r="H196" s="33"/>
      <c r="J196" s="16"/>
      <c r="K196" s="32"/>
      <c r="L196" s="33"/>
      <c r="N196" s="16"/>
      <c r="O196" s="32"/>
      <c r="P196" s="33"/>
      <c r="R196" s="16"/>
      <c r="S196" s="32"/>
      <c r="T196" s="33"/>
      <c r="V196" s="16"/>
      <c r="W196" s="32"/>
      <c r="X196" s="33"/>
      <c r="Z196" s="16"/>
      <c r="AA196" s="32"/>
      <c r="AB196" s="33"/>
      <c r="AD196" s="16"/>
      <c r="AE196" s="32"/>
      <c r="AF196" s="33"/>
      <c r="AH196" s="16"/>
      <c r="AI196" s="32"/>
      <c r="AJ196" s="33"/>
      <c r="AL196" s="16"/>
      <c r="AM196" s="32"/>
      <c r="AN196" s="33"/>
      <c r="AP196" s="16"/>
      <c r="AQ196" s="32"/>
      <c r="AR196" s="33"/>
      <c r="AT196" s="16"/>
      <c r="AU196" s="32"/>
      <c r="AV196" s="33"/>
      <c r="AX196" s="16"/>
      <c r="AY196" s="32"/>
      <c r="AZ196" s="33"/>
      <c r="BA196" s="33"/>
      <c r="BB196" s="33"/>
      <c r="BC196" s="33"/>
      <c r="BD196" s="33"/>
      <c r="BE196" s="33"/>
      <c r="BF196" s="33"/>
      <c r="BG196" s="23"/>
      <c r="BH196" s="23"/>
      <c r="BI196" s="23"/>
      <c r="BJ196"/>
      <c r="BK196"/>
      <c r="BL196"/>
      <c r="BM196"/>
      <c r="BN196"/>
      <c r="BO196"/>
      <c r="BP196"/>
      <c r="BQ196"/>
      <c r="BR196"/>
      <c r="BS196"/>
      <c r="BT196"/>
      <c r="BU196"/>
    </row>
    <row r="197" spans="1:73" s="13" customFormat="1" x14ac:dyDescent="0.4">
      <c r="A197" s="23"/>
      <c r="B197" s="23"/>
      <c r="C197" s="32"/>
      <c r="D197" s="33"/>
      <c r="F197" s="16"/>
      <c r="G197" s="32"/>
      <c r="H197" s="33"/>
      <c r="J197" s="16"/>
      <c r="K197" s="32"/>
      <c r="L197" s="33"/>
      <c r="N197" s="16"/>
      <c r="O197" s="32"/>
      <c r="P197" s="33"/>
      <c r="R197" s="16"/>
      <c r="S197" s="32"/>
      <c r="T197" s="33"/>
      <c r="V197" s="16"/>
      <c r="W197" s="32"/>
      <c r="X197" s="33"/>
      <c r="Z197" s="16"/>
      <c r="AA197" s="32"/>
      <c r="AB197" s="33"/>
      <c r="AD197" s="16"/>
      <c r="AE197" s="32"/>
      <c r="AF197" s="33"/>
      <c r="AH197" s="16"/>
      <c r="AI197" s="32"/>
      <c r="AJ197" s="33"/>
      <c r="AL197" s="16"/>
      <c r="AM197" s="32"/>
      <c r="AN197" s="33"/>
      <c r="AP197" s="16"/>
      <c r="AQ197" s="32"/>
      <c r="AR197" s="33"/>
      <c r="AT197" s="16"/>
      <c r="AU197" s="32"/>
      <c r="AV197" s="33"/>
      <c r="AX197" s="16"/>
      <c r="AY197" s="32"/>
      <c r="AZ197" s="33"/>
      <c r="BA197" s="33"/>
      <c r="BB197" s="33"/>
      <c r="BC197" s="33"/>
      <c r="BD197" s="33"/>
      <c r="BE197" s="33"/>
      <c r="BF197" s="33"/>
      <c r="BG197" s="23"/>
      <c r="BH197" s="23"/>
      <c r="BI197" s="23"/>
      <c r="BJ197"/>
      <c r="BK197"/>
      <c r="BL197"/>
      <c r="BM197"/>
      <c r="BN197"/>
      <c r="BO197"/>
      <c r="BP197"/>
      <c r="BQ197"/>
      <c r="BR197"/>
      <c r="BS197"/>
      <c r="BT197"/>
      <c r="BU197"/>
    </row>
    <row r="198" spans="1:73" s="13" customFormat="1" x14ac:dyDescent="0.4">
      <c r="A198" s="23"/>
      <c r="B198" s="23"/>
      <c r="C198" s="32"/>
      <c r="D198" s="33"/>
      <c r="F198" s="16"/>
      <c r="G198" s="32"/>
      <c r="H198" s="33"/>
      <c r="J198" s="16"/>
      <c r="K198" s="32"/>
      <c r="L198" s="33"/>
      <c r="N198" s="16"/>
      <c r="O198" s="32"/>
      <c r="P198" s="33"/>
      <c r="R198" s="16"/>
      <c r="S198" s="32"/>
      <c r="T198" s="33"/>
      <c r="V198" s="16"/>
      <c r="W198" s="32"/>
      <c r="X198" s="33"/>
      <c r="Z198" s="16"/>
      <c r="AA198" s="32"/>
      <c r="AB198" s="33"/>
      <c r="AD198" s="16"/>
      <c r="AE198" s="32"/>
      <c r="AF198" s="33"/>
      <c r="AH198" s="16"/>
      <c r="AI198" s="32"/>
      <c r="AJ198" s="33"/>
      <c r="AL198" s="16"/>
      <c r="AM198" s="32"/>
      <c r="AN198" s="33"/>
      <c r="AP198" s="16"/>
      <c r="AQ198" s="32"/>
      <c r="AR198" s="33"/>
      <c r="AT198" s="16"/>
      <c r="AU198" s="32"/>
      <c r="AV198" s="33"/>
      <c r="AX198" s="16"/>
      <c r="AY198" s="32"/>
      <c r="AZ198" s="33"/>
      <c r="BA198" s="33"/>
      <c r="BB198" s="33"/>
      <c r="BC198" s="33"/>
      <c r="BD198" s="33"/>
      <c r="BE198" s="33"/>
      <c r="BF198" s="33"/>
      <c r="BG198" s="23"/>
      <c r="BH198" s="23"/>
      <c r="BI198" s="23"/>
      <c r="BJ198"/>
      <c r="BK198"/>
      <c r="BL198"/>
      <c r="BM198"/>
      <c r="BN198"/>
      <c r="BO198"/>
      <c r="BP198"/>
      <c r="BQ198"/>
      <c r="BR198"/>
      <c r="BS198"/>
      <c r="BT198"/>
      <c r="BU198"/>
    </row>
    <row r="199" spans="1:73" s="13" customFormat="1" x14ac:dyDescent="0.4">
      <c r="A199" s="23"/>
      <c r="B199" s="23"/>
      <c r="C199" s="32"/>
      <c r="D199" s="33"/>
      <c r="F199" s="16"/>
      <c r="G199" s="32"/>
      <c r="H199" s="33"/>
      <c r="J199" s="16"/>
      <c r="K199" s="32"/>
      <c r="L199" s="33"/>
      <c r="N199" s="16"/>
      <c r="O199" s="32"/>
      <c r="P199" s="33"/>
      <c r="R199" s="16"/>
      <c r="S199" s="32"/>
      <c r="T199" s="33"/>
      <c r="V199" s="16"/>
      <c r="W199" s="32"/>
      <c r="X199" s="33"/>
      <c r="Z199" s="16"/>
      <c r="AA199" s="32"/>
      <c r="AB199" s="33"/>
      <c r="AD199" s="16"/>
      <c r="AE199" s="32"/>
      <c r="AF199" s="33"/>
      <c r="AH199" s="16"/>
      <c r="AI199" s="32"/>
      <c r="AJ199" s="33"/>
      <c r="AL199" s="16"/>
      <c r="AM199" s="32"/>
      <c r="AN199" s="33"/>
      <c r="AP199" s="16"/>
      <c r="AQ199" s="32"/>
      <c r="AR199" s="33"/>
      <c r="AT199" s="16"/>
      <c r="AU199" s="32"/>
      <c r="AV199" s="33"/>
      <c r="AX199" s="16"/>
      <c r="AY199" s="32"/>
      <c r="AZ199" s="33"/>
      <c r="BA199" s="33"/>
      <c r="BB199" s="33"/>
      <c r="BC199" s="33"/>
      <c r="BD199" s="33"/>
      <c r="BE199" s="33"/>
      <c r="BF199" s="33"/>
      <c r="BG199" s="23"/>
      <c r="BH199" s="23"/>
      <c r="BI199" s="23"/>
      <c r="BJ199"/>
      <c r="BK199"/>
      <c r="BL199"/>
      <c r="BM199"/>
      <c r="BN199"/>
      <c r="BO199"/>
      <c r="BP199"/>
      <c r="BQ199"/>
      <c r="BR199"/>
      <c r="BS199"/>
      <c r="BT199"/>
      <c r="BU199"/>
    </row>
    <row r="200" spans="1:73" s="13" customFormat="1" x14ac:dyDescent="0.4">
      <c r="A200" s="23"/>
      <c r="B200" s="23"/>
      <c r="C200" s="32"/>
      <c r="D200" s="33"/>
      <c r="F200" s="16"/>
      <c r="G200" s="32"/>
      <c r="H200" s="33"/>
      <c r="J200" s="16"/>
      <c r="K200" s="32"/>
      <c r="L200" s="33"/>
      <c r="N200" s="16"/>
      <c r="O200" s="32"/>
      <c r="P200" s="33"/>
      <c r="R200" s="16"/>
      <c r="S200" s="32"/>
      <c r="T200" s="33"/>
      <c r="V200" s="16"/>
      <c r="W200" s="32"/>
      <c r="X200" s="33"/>
      <c r="Z200" s="16"/>
      <c r="AA200" s="32"/>
      <c r="AB200" s="33"/>
      <c r="AD200" s="16"/>
      <c r="AE200" s="32"/>
      <c r="AF200" s="33"/>
      <c r="AH200" s="16"/>
      <c r="AI200" s="32"/>
      <c r="AJ200" s="33"/>
      <c r="AL200" s="16"/>
      <c r="AM200" s="32"/>
      <c r="AN200" s="33"/>
      <c r="AP200" s="16"/>
      <c r="AQ200" s="32"/>
      <c r="AR200" s="33"/>
      <c r="AT200" s="16"/>
      <c r="AU200" s="32"/>
      <c r="AV200" s="33"/>
      <c r="AX200" s="16"/>
      <c r="AY200" s="32"/>
      <c r="AZ200" s="33"/>
      <c r="BA200" s="33"/>
      <c r="BB200" s="33"/>
      <c r="BC200" s="33"/>
      <c r="BD200" s="33"/>
      <c r="BE200" s="33"/>
      <c r="BF200" s="33"/>
      <c r="BG200" s="23"/>
      <c r="BH200" s="23"/>
      <c r="BI200" s="23"/>
      <c r="BJ200"/>
      <c r="BK200"/>
      <c r="BL200"/>
      <c r="BM200"/>
      <c r="BN200"/>
      <c r="BO200"/>
      <c r="BP200"/>
      <c r="BQ200"/>
      <c r="BR200"/>
      <c r="BS200"/>
      <c r="BT200"/>
      <c r="BU200"/>
    </row>
    <row r="201" spans="1:73" s="13" customFormat="1" x14ac:dyDescent="0.4">
      <c r="A201" s="23"/>
      <c r="B201" s="23"/>
      <c r="C201" s="32"/>
      <c r="D201" s="33"/>
      <c r="F201" s="16"/>
      <c r="G201" s="32"/>
      <c r="H201" s="33"/>
      <c r="J201" s="16"/>
      <c r="K201" s="32"/>
      <c r="L201" s="33"/>
      <c r="N201" s="16"/>
      <c r="O201" s="32"/>
      <c r="P201" s="33"/>
      <c r="R201" s="16"/>
      <c r="S201" s="32"/>
      <c r="T201" s="33"/>
      <c r="V201" s="16"/>
      <c r="W201" s="32"/>
      <c r="X201" s="33"/>
      <c r="Z201" s="16"/>
      <c r="AA201" s="32"/>
      <c r="AB201" s="33"/>
      <c r="AD201" s="16"/>
      <c r="AE201" s="32"/>
      <c r="AF201" s="33"/>
      <c r="AH201" s="16"/>
      <c r="AI201" s="32"/>
      <c r="AJ201" s="33"/>
      <c r="AL201" s="16"/>
      <c r="AM201" s="32"/>
      <c r="AN201" s="33"/>
      <c r="AP201" s="16"/>
      <c r="AQ201" s="32"/>
      <c r="AR201" s="33"/>
      <c r="AT201" s="16"/>
      <c r="AU201" s="32"/>
      <c r="AV201" s="33"/>
      <c r="AX201" s="16"/>
      <c r="AY201" s="32"/>
      <c r="AZ201" s="33"/>
      <c r="BA201" s="33"/>
      <c r="BB201" s="33"/>
      <c r="BC201" s="33"/>
      <c r="BD201" s="33"/>
      <c r="BE201" s="33"/>
      <c r="BF201" s="33"/>
      <c r="BG201" s="23"/>
      <c r="BH201" s="23"/>
      <c r="BI201" s="23"/>
      <c r="BJ201"/>
      <c r="BK201"/>
      <c r="BL201"/>
      <c r="BM201"/>
      <c r="BN201"/>
      <c r="BO201"/>
      <c r="BP201"/>
      <c r="BQ201"/>
      <c r="BR201"/>
      <c r="BS201"/>
      <c r="BT201"/>
      <c r="BU201"/>
    </row>
    <row r="202" spans="1:73" s="13" customFormat="1" x14ac:dyDescent="0.4">
      <c r="A202" s="23"/>
      <c r="B202" s="23"/>
      <c r="C202" s="32"/>
      <c r="D202" s="33"/>
      <c r="F202" s="16"/>
      <c r="G202" s="32"/>
      <c r="H202" s="33"/>
      <c r="J202" s="16"/>
      <c r="K202" s="32"/>
      <c r="L202" s="33"/>
      <c r="N202" s="16"/>
      <c r="O202" s="32"/>
      <c r="P202" s="33"/>
      <c r="R202" s="16"/>
      <c r="S202" s="32"/>
      <c r="T202" s="33"/>
      <c r="V202" s="16"/>
      <c r="W202" s="32"/>
      <c r="X202" s="33"/>
      <c r="Z202" s="16"/>
      <c r="AA202" s="32"/>
      <c r="AB202" s="33"/>
      <c r="AD202" s="16"/>
      <c r="AE202" s="32"/>
      <c r="AF202" s="33"/>
      <c r="AH202" s="16"/>
      <c r="AI202" s="32"/>
      <c r="AJ202" s="33"/>
      <c r="AL202" s="16"/>
      <c r="AM202" s="32"/>
      <c r="AN202" s="33"/>
      <c r="AP202" s="16"/>
      <c r="AQ202" s="32"/>
      <c r="AR202" s="33"/>
      <c r="AT202" s="16"/>
      <c r="AU202" s="32"/>
      <c r="AV202" s="33"/>
      <c r="AX202" s="16"/>
      <c r="AY202" s="32"/>
      <c r="AZ202" s="33"/>
      <c r="BA202" s="33"/>
      <c r="BB202" s="33"/>
      <c r="BC202" s="33"/>
      <c r="BD202" s="33"/>
      <c r="BE202" s="33"/>
      <c r="BF202" s="33"/>
      <c r="BG202" s="23"/>
      <c r="BH202" s="23"/>
      <c r="BI202" s="23"/>
      <c r="BJ202"/>
      <c r="BK202"/>
      <c r="BL202"/>
      <c r="BM202"/>
      <c r="BN202"/>
      <c r="BO202"/>
      <c r="BP202"/>
      <c r="BQ202"/>
      <c r="BR202"/>
      <c r="BS202"/>
      <c r="BT202"/>
      <c r="BU202"/>
    </row>
    <row r="203" spans="1:73" s="13" customFormat="1" x14ac:dyDescent="0.4">
      <c r="A203" s="23"/>
      <c r="B203" s="23"/>
      <c r="C203" s="32"/>
      <c r="D203" s="33"/>
      <c r="F203" s="16"/>
      <c r="G203" s="32"/>
      <c r="H203" s="33"/>
      <c r="J203" s="16"/>
      <c r="K203" s="32"/>
      <c r="L203" s="33"/>
      <c r="N203" s="16"/>
      <c r="O203" s="32"/>
      <c r="P203" s="33"/>
      <c r="R203" s="16"/>
      <c r="S203" s="32"/>
      <c r="T203" s="33"/>
      <c r="V203" s="16"/>
      <c r="W203" s="32"/>
      <c r="X203" s="33"/>
      <c r="Z203" s="16"/>
      <c r="AA203" s="32"/>
      <c r="AB203" s="33"/>
      <c r="AD203" s="16"/>
      <c r="AE203" s="32"/>
      <c r="AF203" s="33"/>
      <c r="AH203" s="16"/>
      <c r="AI203" s="32"/>
      <c r="AJ203" s="33"/>
      <c r="AL203" s="16"/>
      <c r="AM203" s="32"/>
      <c r="AN203" s="33"/>
      <c r="AP203" s="16"/>
      <c r="AQ203" s="32"/>
      <c r="AR203" s="33"/>
      <c r="AT203" s="16"/>
      <c r="AU203" s="32"/>
      <c r="AV203" s="33"/>
      <c r="AX203" s="16"/>
      <c r="AY203" s="32"/>
      <c r="AZ203" s="33"/>
      <c r="BA203" s="33"/>
      <c r="BB203" s="33"/>
      <c r="BC203" s="33"/>
      <c r="BD203" s="33"/>
      <c r="BE203" s="33"/>
      <c r="BF203" s="33"/>
      <c r="BG203" s="23"/>
      <c r="BH203" s="23"/>
      <c r="BI203" s="23"/>
      <c r="BJ203"/>
      <c r="BK203"/>
      <c r="BL203"/>
      <c r="BM203"/>
      <c r="BN203"/>
      <c r="BO203"/>
      <c r="BP203"/>
      <c r="BQ203"/>
      <c r="BR203"/>
      <c r="BS203"/>
      <c r="BT203"/>
      <c r="BU203"/>
    </row>
    <row r="204" spans="1:73" s="13" customFormat="1" x14ac:dyDescent="0.4">
      <c r="A204" s="23"/>
      <c r="B204" s="23"/>
      <c r="C204" s="32"/>
      <c r="D204" s="33"/>
      <c r="F204" s="16"/>
      <c r="G204" s="32"/>
      <c r="H204" s="33"/>
      <c r="J204" s="16"/>
      <c r="K204" s="32"/>
      <c r="L204" s="33"/>
      <c r="N204" s="16"/>
      <c r="O204" s="32"/>
      <c r="P204" s="33"/>
      <c r="R204" s="16"/>
      <c r="S204" s="32"/>
      <c r="T204" s="33"/>
      <c r="V204" s="16"/>
      <c r="W204" s="32"/>
      <c r="X204" s="33"/>
      <c r="Z204" s="16"/>
      <c r="AA204" s="32"/>
      <c r="AB204" s="33"/>
      <c r="AD204" s="16"/>
      <c r="AE204" s="32"/>
      <c r="AF204" s="33"/>
      <c r="AH204" s="16"/>
      <c r="AI204" s="32"/>
      <c r="AJ204" s="33"/>
      <c r="AL204" s="16"/>
      <c r="AM204" s="32"/>
      <c r="AN204" s="33"/>
      <c r="AP204" s="16"/>
      <c r="AQ204" s="32"/>
      <c r="AR204" s="33"/>
      <c r="AT204" s="16"/>
      <c r="AU204" s="32"/>
      <c r="AV204" s="33"/>
      <c r="AX204" s="16"/>
      <c r="AY204" s="32"/>
      <c r="AZ204" s="33"/>
      <c r="BA204" s="33"/>
      <c r="BB204" s="33"/>
      <c r="BC204" s="33"/>
      <c r="BD204" s="33"/>
      <c r="BE204" s="33"/>
      <c r="BF204" s="33"/>
      <c r="BG204" s="23"/>
      <c r="BH204" s="23"/>
      <c r="BI204" s="23"/>
      <c r="BJ204"/>
      <c r="BK204"/>
      <c r="BL204"/>
      <c r="BM204"/>
      <c r="BN204"/>
      <c r="BO204"/>
      <c r="BP204"/>
      <c r="BQ204"/>
      <c r="BR204"/>
      <c r="BS204"/>
      <c r="BT204"/>
      <c r="BU204"/>
    </row>
    <row r="205" spans="1:73" s="13" customFormat="1" x14ac:dyDescent="0.4">
      <c r="A205" s="23"/>
      <c r="B205" s="23"/>
      <c r="C205" s="32"/>
      <c r="D205" s="33"/>
      <c r="F205" s="16"/>
      <c r="G205" s="32"/>
      <c r="H205" s="33"/>
      <c r="J205" s="16"/>
      <c r="K205" s="32"/>
      <c r="L205" s="33"/>
      <c r="N205" s="16"/>
      <c r="O205" s="32"/>
      <c r="P205" s="33"/>
      <c r="R205" s="16"/>
      <c r="S205" s="32"/>
      <c r="T205" s="33"/>
      <c r="V205" s="16"/>
      <c r="W205" s="32"/>
      <c r="X205" s="33"/>
      <c r="Z205" s="16"/>
      <c r="AA205" s="32"/>
      <c r="AB205" s="33"/>
      <c r="AD205" s="16"/>
      <c r="AE205" s="32"/>
      <c r="AF205" s="33"/>
      <c r="AH205" s="16"/>
      <c r="AI205" s="32"/>
      <c r="AJ205" s="33"/>
      <c r="AL205" s="16"/>
      <c r="AM205" s="32"/>
      <c r="AN205" s="33"/>
      <c r="AP205" s="16"/>
      <c r="AQ205" s="32"/>
      <c r="AR205" s="33"/>
      <c r="AT205" s="16"/>
      <c r="AU205" s="32"/>
      <c r="AV205" s="33"/>
      <c r="AX205" s="16"/>
      <c r="AY205" s="32"/>
      <c r="AZ205" s="33"/>
      <c r="BA205" s="33"/>
      <c r="BB205" s="33"/>
      <c r="BC205" s="33"/>
      <c r="BD205" s="33"/>
      <c r="BE205" s="33"/>
      <c r="BF205" s="33"/>
      <c r="BG205" s="23"/>
      <c r="BH205" s="23"/>
      <c r="BI205" s="23"/>
      <c r="BJ205"/>
      <c r="BK205"/>
      <c r="BL205"/>
      <c r="BM205"/>
      <c r="BN205"/>
      <c r="BO205"/>
      <c r="BP205"/>
      <c r="BQ205"/>
      <c r="BR205"/>
      <c r="BS205"/>
      <c r="BT205"/>
      <c r="BU205"/>
    </row>
    <row r="206" spans="1:73" s="13" customFormat="1" x14ac:dyDescent="0.4">
      <c r="A206" s="23"/>
      <c r="B206" s="23"/>
      <c r="C206" s="32"/>
      <c r="D206" s="33"/>
      <c r="F206" s="16"/>
      <c r="G206" s="32"/>
      <c r="H206" s="33"/>
      <c r="J206" s="16"/>
      <c r="K206" s="32"/>
      <c r="L206" s="33"/>
      <c r="N206" s="16"/>
      <c r="O206" s="32"/>
      <c r="P206" s="33"/>
      <c r="R206" s="16"/>
      <c r="S206" s="32"/>
      <c r="T206" s="33"/>
      <c r="V206" s="16"/>
      <c r="W206" s="32"/>
      <c r="X206" s="33"/>
      <c r="Z206" s="16"/>
      <c r="AA206" s="32"/>
      <c r="AB206" s="33"/>
      <c r="AD206" s="16"/>
      <c r="AE206" s="32"/>
      <c r="AF206" s="33"/>
      <c r="AH206" s="16"/>
      <c r="AI206" s="32"/>
      <c r="AJ206" s="33"/>
      <c r="AL206" s="16"/>
      <c r="AM206" s="32"/>
      <c r="AN206" s="33"/>
      <c r="AP206" s="16"/>
      <c r="AQ206" s="32"/>
      <c r="AR206" s="33"/>
      <c r="AT206" s="16"/>
      <c r="AU206" s="32"/>
      <c r="AV206" s="33"/>
      <c r="AX206" s="16"/>
      <c r="AY206" s="32"/>
      <c r="AZ206" s="33"/>
      <c r="BA206" s="33"/>
      <c r="BB206" s="33"/>
      <c r="BC206" s="33"/>
      <c r="BD206" s="33"/>
      <c r="BE206" s="33"/>
      <c r="BF206" s="33"/>
      <c r="BG206" s="23"/>
      <c r="BH206" s="23"/>
      <c r="BI206" s="23"/>
      <c r="BJ206"/>
      <c r="BK206"/>
      <c r="BL206"/>
      <c r="BM206"/>
      <c r="BN206"/>
      <c r="BO206"/>
      <c r="BP206"/>
      <c r="BQ206"/>
      <c r="BR206"/>
      <c r="BS206"/>
      <c r="BT206"/>
      <c r="BU206"/>
    </row>
    <row r="207" spans="1:73" s="13" customFormat="1" x14ac:dyDescent="0.4">
      <c r="A207" s="23"/>
      <c r="B207" s="23"/>
      <c r="C207" s="32"/>
      <c r="D207" s="33"/>
      <c r="F207" s="16"/>
      <c r="G207" s="32"/>
      <c r="H207" s="33"/>
      <c r="J207" s="16"/>
      <c r="K207" s="32"/>
      <c r="L207" s="33"/>
      <c r="N207" s="16"/>
      <c r="O207" s="32"/>
      <c r="P207" s="33"/>
      <c r="R207" s="16"/>
      <c r="S207" s="32"/>
      <c r="T207" s="33"/>
      <c r="V207" s="16"/>
      <c r="W207" s="32"/>
      <c r="X207" s="33"/>
      <c r="Z207" s="16"/>
      <c r="AA207" s="32"/>
      <c r="AB207" s="33"/>
      <c r="AD207" s="16"/>
      <c r="AE207" s="32"/>
      <c r="AF207" s="33"/>
      <c r="AH207" s="16"/>
      <c r="AI207" s="32"/>
      <c r="AJ207" s="33"/>
      <c r="AL207" s="16"/>
      <c r="AM207" s="32"/>
      <c r="AN207" s="33"/>
      <c r="AP207" s="16"/>
      <c r="AQ207" s="32"/>
      <c r="AR207" s="33"/>
      <c r="AT207" s="16"/>
      <c r="AU207" s="32"/>
      <c r="AV207" s="33"/>
      <c r="AX207" s="16"/>
      <c r="AY207" s="32"/>
      <c r="AZ207" s="33"/>
      <c r="BA207" s="33"/>
      <c r="BB207" s="33"/>
      <c r="BC207" s="33"/>
      <c r="BD207" s="33"/>
      <c r="BE207" s="33"/>
      <c r="BF207" s="33"/>
      <c r="BG207" s="23"/>
      <c r="BH207" s="23"/>
      <c r="BI207" s="23"/>
      <c r="BJ207"/>
      <c r="BK207"/>
      <c r="BL207"/>
      <c r="BM207"/>
      <c r="BN207"/>
      <c r="BO207"/>
      <c r="BP207"/>
      <c r="BQ207"/>
      <c r="BR207"/>
      <c r="BS207"/>
      <c r="BT207"/>
      <c r="BU207"/>
    </row>
    <row r="208" spans="1:73" s="13" customFormat="1" x14ac:dyDescent="0.4">
      <c r="A208" s="23"/>
      <c r="B208" s="23"/>
      <c r="C208" s="32"/>
      <c r="D208" s="33"/>
      <c r="F208" s="16"/>
      <c r="G208" s="32"/>
      <c r="H208" s="33"/>
      <c r="J208" s="16"/>
      <c r="K208" s="32"/>
      <c r="L208" s="33"/>
      <c r="N208" s="16"/>
      <c r="O208" s="32"/>
      <c r="P208" s="33"/>
      <c r="R208" s="16"/>
      <c r="S208" s="32"/>
      <c r="T208" s="33"/>
      <c r="V208" s="16"/>
      <c r="W208" s="32"/>
      <c r="X208" s="33"/>
      <c r="Z208" s="16"/>
      <c r="AA208" s="32"/>
      <c r="AB208" s="33"/>
      <c r="AD208" s="16"/>
      <c r="AE208" s="32"/>
      <c r="AF208" s="33"/>
      <c r="AH208" s="16"/>
      <c r="AI208" s="32"/>
      <c r="AJ208" s="33"/>
      <c r="AL208" s="16"/>
      <c r="AM208" s="32"/>
      <c r="AN208" s="33"/>
      <c r="AP208" s="16"/>
      <c r="AQ208" s="32"/>
      <c r="AR208" s="33"/>
      <c r="AT208" s="16"/>
      <c r="AU208" s="32"/>
      <c r="AV208" s="33"/>
      <c r="AX208" s="16"/>
      <c r="AY208" s="32"/>
      <c r="AZ208" s="33"/>
      <c r="BA208" s="33"/>
      <c r="BB208" s="33"/>
      <c r="BC208" s="33"/>
      <c r="BD208" s="33"/>
      <c r="BE208" s="33"/>
      <c r="BF208" s="33"/>
      <c r="BG208" s="23"/>
      <c r="BH208" s="23"/>
      <c r="BI208" s="23"/>
      <c r="BJ208"/>
      <c r="BK208"/>
      <c r="BL208"/>
      <c r="BM208"/>
      <c r="BN208"/>
      <c r="BO208"/>
      <c r="BP208"/>
      <c r="BQ208"/>
      <c r="BR208"/>
      <c r="BS208"/>
      <c r="BT208"/>
      <c r="BU208"/>
    </row>
    <row r="209" spans="1:73" s="13" customFormat="1" x14ac:dyDescent="0.4">
      <c r="A209" s="23"/>
      <c r="B209" s="23"/>
      <c r="C209" s="32"/>
      <c r="D209" s="33"/>
      <c r="F209" s="16"/>
      <c r="G209" s="32"/>
      <c r="H209" s="33"/>
      <c r="J209" s="16"/>
      <c r="K209" s="32"/>
      <c r="L209" s="33"/>
      <c r="N209" s="16"/>
      <c r="O209" s="32"/>
      <c r="P209" s="33"/>
      <c r="R209" s="16"/>
      <c r="S209" s="32"/>
      <c r="T209" s="33"/>
      <c r="V209" s="16"/>
      <c r="W209" s="32"/>
      <c r="X209" s="33"/>
      <c r="Z209" s="16"/>
      <c r="AA209" s="32"/>
      <c r="AB209" s="33"/>
      <c r="AD209" s="16"/>
      <c r="AE209" s="32"/>
      <c r="AF209" s="33"/>
      <c r="AH209" s="16"/>
      <c r="AI209" s="32"/>
      <c r="AJ209" s="33"/>
      <c r="AL209" s="16"/>
      <c r="AM209" s="32"/>
      <c r="AN209" s="33"/>
      <c r="AP209" s="16"/>
      <c r="AQ209" s="32"/>
      <c r="AR209" s="33"/>
      <c r="AT209" s="16"/>
      <c r="AU209" s="32"/>
      <c r="AV209" s="33"/>
      <c r="AX209" s="16"/>
      <c r="AY209" s="32"/>
      <c r="AZ209" s="33"/>
      <c r="BA209" s="33"/>
      <c r="BB209" s="33"/>
      <c r="BC209" s="33"/>
      <c r="BD209" s="33"/>
      <c r="BE209" s="33"/>
      <c r="BF209" s="33"/>
      <c r="BG209" s="23"/>
      <c r="BH209" s="23"/>
      <c r="BI209" s="23"/>
      <c r="BJ209"/>
      <c r="BK209"/>
      <c r="BL209"/>
      <c r="BM209"/>
      <c r="BN209"/>
      <c r="BO209"/>
      <c r="BP209"/>
      <c r="BQ209"/>
      <c r="BR209"/>
      <c r="BS209"/>
      <c r="BT209"/>
      <c r="BU209"/>
    </row>
    <row r="210" spans="1:73" s="13" customFormat="1" x14ac:dyDescent="0.4">
      <c r="A210" s="23"/>
      <c r="B210" s="23"/>
      <c r="C210" s="32"/>
      <c r="D210" s="33"/>
      <c r="F210" s="16"/>
      <c r="G210" s="32"/>
      <c r="H210" s="33"/>
      <c r="J210" s="16"/>
      <c r="K210" s="32"/>
      <c r="L210" s="33"/>
      <c r="N210" s="16"/>
      <c r="O210" s="32"/>
      <c r="P210" s="33"/>
      <c r="R210" s="16"/>
      <c r="S210" s="32"/>
      <c r="T210" s="33"/>
      <c r="V210" s="16"/>
      <c r="W210" s="32"/>
      <c r="X210" s="33"/>
      <c r="Z210" s="16"/>
      <c r="AA210" s="32"/>
      <c r="AB210" s="33"/>
      <c r="AD210" s="16"/>
      <c r="AE210" s="32"/>
      <c r="AF210" s="33"/>
      <c r="AH210" s="16"/>
      <c r="AI210" s="32"/>
      <c r="AJ210" s="33"/>
      <c r="AL210" s="16"/>
      <c r="AM210" s="32"/>
      <c r="AN210" s="33"/>
      <c r="AP210" s="16"/>
      <c r="AQ210" s="32"/>
      <c r="AR210" s="33"/>
      <c r="AT210" s="16"/>
      <c r="AU210" s="32"/>
      <c r="AV210" s="33"/>
      <c r="AX210" s="16"/>
      <c r="AY210" s="32"/>
      <c r="AZ210" s="33"/>
      <c r="BA210" s="33"/>
      <c r="BB210" s="33"/>
      <c r="BC210" s="33"/>
      <c r="BD210" s="33"/>
      <c r="BE210" s="33"/>
      <c r="BF210" s="33"/>
      <c r="BG210" s="23"/>
      <c r="BH210" s="23"/>
      <c r="BI210" s="23"/>
      <c r="BJ210"/>
      <c r="BK210"/>
      <c r="BL210"/>
      <c r="BM210"/>
      <c r="BN210"/>
      <c r="BO210"/>
      <c r="BP210"/>
      <c r="BQ210"/>
      <c r="BR210"/>
      <c r="BS210"/>
      <c r="BT210"/>
      <c r="BU210"/>
    </row>
    <row r="211" spans="1:73" s="13" customFormat="1" x14ac:dyDescent="0.4">
      <c r="A211" s="23"/>
      <c r="B211" s="23"/>
      <c r="C211" s="32"/>
      <c r="D211" s="33"/>
      <c r="F211" s="16"/>
      <c r="G211" s="32"/>
      <c r="H211" s="33"/>
      <c r="J211" s="16"/>
      <c r="K211" s="32"/>
      <c r="L211" s="33"/>
      <c r="N211" s="16"/>
      <c r="O211" s="32"/>
      <c r="P211" s="33"/>
      <c r="R211" s="16"/>
      <c r="S211" s="32"/>
      <c r="T211" s="33"/>
      <c r="V211" s="16"/>
      <c r="W211" s="32"/>
      <c r="X211" s="33"/>
      <c r="Z211" s="16"/>
      <c r="AA211" s="32"/>
      <c r="AB211" s="33"/>
      <c r="AD211" s="16"/>
      <c r="AE211" s="32"/>
      <c r="AF211" s="33"/>
      <c r="AH211" s="16"/>
      <c r="AI211" s="32"/>
      <c r="AJ211" s="33"/>
      <c r="AL211" s="16"/>
      <c r="AM211" s="32"/>
      <c r="AN211" s="33"/>
      <c r="AP211" s="16"/>
      <c r="AQ211" s="32"/>
      <c r="AR211" s="33"/>
      <c r="AT211" s="16"/>
      <c r="AU211" s="32"/>
      <c r="AV211" s="33"/>
      <c r="AX211" s="16"/>
      <c r="AY211" s="32"/>
      <c r="AZ211" s="33"/>
      <c r="BA211" s="33"/>
      <c r="BB211" s="33"/>
      <c r="BC211" s="33"/>
      <c r="BD211" s="33"/>
      <c r="BE211" s="33"/>
      <c r="BF211" s="33"/>
      <c r="BG211" s="23"/>
      <c r="BH211" s="23"/>
      <c r="BI211" s="23"/>
      <c r="BJ211"/>
      <c r="BK211"/>
      <c r="BL211"/>
      <c r="BM211"/>
      <c r="BN211"/>
      <c r="BO211"/>
      <c r="BP211"/>
      <c r="BQ211"/>
      <c r="BR211"/>
      <c r="BS211"/>
      <c r="BT211"/>
      <c r="BU211"/>
    </row>
    <row r="212" spans="1:73" s="13" customFormat="1" x14ac:dyDescent="0.4">
      <c r="A212" s="23"/>
      <c r="B212" s="23"/>
      <c r="C212" s="32"/>
      <c r="D212" s="33"/>
      <c r="F212" s="16"/>
      <c r="G212" s="32"/>
      <c r="H212" s="33"/>
      <c r="J212" s="16"/>
      <c r="K212" s="32"/>
      <c r="L212" s="33"/>
      <c r="N212" s="16"/>
      <c r="O212" s="32"/>
      <c r="P212" s="33"/>
      <c r="R212" s="16"/>
      <c r="S212" s="32"/>
      <c r="T212" s="33"/>
      <c r="V212" s="16"/>
      <c r="W212" s="32"/>
      <c r="X212" s="33"/>
      <c r="Z212" s="16"/>
      <c r="AA212" s="32"/>
      <c r="AB212" s="33"/>
      <c r="AD212" s="16"/>
      <c r="AE212" s="32"/>
      <c r="AF212" s="33"/>
      <c r="AH212" s="16"/>
      <c r="AI212" s="32"/>
      <c r="AJ212" s="33"/>
      <c r="AL212" s="16"/>
      <c r="AM212" s="32"/>
      <c r="AN212" s="33"/>
      <c r="AP212" s="16"/>
      <c r="AQ212" s="32"/>
      <c r="AR212" s="33"/>
      <c r="AT212" s="16"/>
      <c r="AU212" s="32"/>
      <c r="AV212" s="33"/>
      <c r="AX212" s="16"/>
      <c r="AY212" s="32"/>
      <c r="AZ212" s="33"/>
      <c r="BA212" s="33"/>
      <c r="BB212" s="33"/>
      <c r="BC212" s="33"/>
      <c r="BD212" s="33"/>
      <c r="BE212" s="33"/>
      <c r="BF212" s="33"/>
      <c r="BG212" s="23"/>
      <c r="BH212" s="23"/>
      <c r="BI212" s="23"/>
      <c r="BJ212"/>
      <c r="BK212"/>
      <c r="BL212"/>
      <c r="BM212"/>
      <c r="BN212"/>
      <c r="BO212"/>
      <c r="BP212"/>
      <c r="BQ212"/>
      <c r="BR212"/>
      <c r="BS212"/>
      <c r="BT212"/>
      <c r="BU212"/>
    </row>
    <row r="213" spans="1:73" s="13" customFormat="1" x14ac:dyDescent="0.4">
      <c r="A213" s="23"/>
      <c r="B213" s="23"/>
      <c r="C213" s="32"/>
      <c r="D213" s="33"/>
      <c r="F213" s="16"/>
      <c r="G213" s="32"/>
      <c r="H213" s="33"/>
      <c r="J213" s="16"/>
      <c r="K213" s="32"/>
      <c r="L213" s="33"/>
      <c r="N213" s="16"/>
      <c r="O213" s="32"/>
      <c r="P213" s="33"/>
      <c r="R213" s="16"/>
      <c r="S213" s="32"/>
      <c r="T213" s="33"/>
      <c r="V213" s="16"/>
      <c r="W213" s="32"/>
      <c r="X213" s="33"/>
      <c r="Z213" s="16"/>
      <c r="AA213" s="32"/>
      <c r="AB213" s="33"/>
      <c r="AD213" s="16"/>
      <c r="AE213" s="32"/>
      <c r="AF213" s="33"/>
      <c r="AH213" s="16"/>
      <c r="AI213" s="32"/>
      <c r="AJ213" s="33"/>
      <c r="AL213" s="16"/>
      <c r="AM213" s="32"/>
      <c r="AN213" s="33"/>
      <c r="AP213" s="16"/>
      <c r="AQ213" s="32"/>
      <c r="AR213" s="33"/>
      <c r="AT213" s="16"/>
      <c r="AU213" s="32"/>
      <c r="AV213" s="33"/>
      <c r="AX213" s="16"/>
      <c r="AY213" s="32"/>
      <c r="AZ213" s="33"/>
      <c r="BA213" s="33"/>
      <c r="BB213" s="33"/>
      <c r="BC213" s="33"/>
      <c r="BD213" s="33"/>
      <c r="BE213" s="33"/>
      <c r="BF213" s="33"/>
      <c r="BG213" s="23"/>
      <c r="BH213" s="23"/>
      <c r="BI213" s="23"/>
      <c r="BJ213"/>
      <c r="BK213"/>
      <c r="BL213"/>
      <c r="BM213"/>
      <c r="BN213"/>
      <c r="BO213"/>
      <c r="BP213"/>
      <c r="BQ213"/>
      <c r="BR213"/>
      <c r="BS213"/>
      <c r="BT213"/>
      <c r="BU213"/>
    </row>
    <row r="214" spans="1:73" s="13" customFormat="1" x14ac:dyDescent="0.4">
      <c r="A214" s="23"/>
      <c r="B214" s="23"/>
      <c r="C214" s="32"/>
      <c r="D214" s="33"/>
      <c r="F214" s="16"/>
      <c r="G214" s="32"/>
      <c r="H214" s="33"/>
      <c r="J214" s="16"/>
      <c r="K214" s="32"/>
      <c r="L214" s="33"/>
      <c r="N214" s="16"/>
      <c r="O214" s="32"/>
      <c r="P214" s="33"/>
      <c r="R214" s="16"/>
      <c r="S214" s="32"/>
      <c r="T214" s="33"/>
      <c r="V214" s="16"/>
      <c r="W214" s="32"/>
      <c r="X214" s="33"/>
      <c r="Z214" s="16"/>
      <c r="AA214" s="32"/>
      <c r="AB214" s="33"/>
      <c r="AD214" s="16"/>
      <c r="AE214" s="32"/>
      <c r="AF214" s="33"/>
      <c r="AH214" s="16"/>
      <c r="AI214" s="32"/>
      <c r="AJ214" s="33"/>
      <c r="AL214" s="16"/>
      <c r="AM214" s="32"/>
      <c r="AN214" s="33"/>
      <c r="AP214" s="16"/>
      <c r="AQ214" s="32"/>
      <c r="AR214" s="33"/>
      <c r="AT214" s="16"/>
      <c r="AU214" s="32"/>
      <c r="AV214" s="33"/>
      <c r="AX214" s="16"/>
      <c r="AY214" s="32"/>
      <c r="AZ214" s="33"/>
      <c r="BA214" s="33"/>
      <c r="BB214" s="33"/>
      <c r="BC214" s="33"/>
      <c r="BD214" s="33"/>
      <c r="BE214" s="33"/>
      <c r="BF214" s="33"/>
      <c r="BG214" s="23"/>
      <c r="BH214" s="23"/>
      <c r="BI214" s="23"/>
      <c r="BJ214"/>
      <c r="BK214"/>
      <c r="BL214"/>
      <c r="BM214"/>
      <c r="BN214"/>
      <c r="BO214"/>
      <c r="BP214"/>
      <c r="BQ214"/>
      <c r="BR214"/>
      <c r="BS214"/>
      <c r="BT214"/>
      <c r="BU214"/>
    </row>
    <row r="215" spans="1:73" s="13" customFormat="1" x14ac:dyDescent="0.4">
      <c r="A215" s="23"/>
      <c r="B215" s="23"/>
      <c r="C215" s="32"/>
      <c r="D215" s="33"/>
      <c r="F215" s="16"/>
      <c r="G215" s="32"/>
      <c r="H215" s="33"/>
      <c r="J215" s="16"/>
      <c r="K215" s="32"/>
      <c r="L215" s="33"/>
      <c r="N215" s="16"/>
      <c r="O215" s="32"/>
      <c r="P215" s="33"/>
      <c r="R215" s="16"/>
      <c r="S215" s="32"/>
      <c r="T215" s="33"/>
      <c r="V215" s="16"/>
      <c r="W215" s="32"/>
      <c r="X215" s="33"/>
      <c r="Z215" s="16"/>
      <c r="AA215" s="32"/>
      <c r="AB215" s="33"/>
      <c r="AD215" s="16"/>
      <c r="AE215" s="32"/>
      <c r="AF215" s="33"/>
      <c r="AH215" s="16"/>
      <c r="AI215" s="32"/>
      <c r="AJ215" s="33"/>
      <c r="AL215" s="16"/>
      <c r="AM215" s="32"/>
      <c r="AN215" s="33"/>
      <c r="AP215" s="16"/>
      <c r="AQ215" s="32"/>
      <c r="AR215" s="33"/>
      <c r="AT215" s="16"/>
      <c r="AU215" s="32"/>
      <c r="AV215" s="33"/>
      <c r="AX215" s="16"/>
      <c r="AY215" s="32"/>
      <c r="AZ215" s="33"/>
      <c r="BA215" s="33"/>
      <c r="BB215" s="33"/>
      <c r="BC215" s="33"/>
      <c r="BD215" s="33"/>
      <c r="BE215" s="33"/>
      <c r="BF215" s="33"/>
      <c r="BG215" s="23"/>
      <c r="BH215" s="23"/>
      <c r="BI215" s="23"/>
      <c r="BJ215"/>
      <c r="BK215"/>
      <c r="BL215"/>
      <c r="BM215"/>
      <c r="BN215"/>
      <c r="BO215"/>
      <c r="BP215"/>
      <c r="BQ215"/>
      <c r="BR215"/>
      <c r="BS215"/>
      <c r="BT215"/>
      <c r="BU215"/>
    </row>
    <row r="216" spans="1:73" s="13" customFormat="1" x14ac:dyDescent="0.4">
      <c r="A216" s="23"/>
      <c r="B216" s="23"/>
      <c r="C216" s="32"/>
      <c r="D216" s="33"/>
      <c r="F216" s="16"/>
      <c r="G216" s="32"/>
      <c r="H216" s="33"/>
      <c r="J216" s="16"/>
      <c r="K216" s="32"/>
      <c r="L216" s="33"/>
      <c r="N216" s="16"/>
      <c r="O216" s="32"/>
      <c r="P216" s="33"/>
      <c r="R216" s="16"/>
      <c r="S216" s="32"/>
      <c r="T216" s="33"/>
      <c r="V216" s="16"/>
      <c r="W216" s="32"/>
      <c r="X216" s="33"/>
      <c r="Z216" s="16"/>
      <c r="AA216" s="32"/>
      <c r="AB216" s="33"/>
      <c r="AD216" s="16"/>
      <c r="AE216" s="32"/>
      <c r="AF216" s="33"/>
      <c r="AH216" s="16"/>
      <c r="AI216" s="32"/>
      <c r="AJ216" s="33"/>
      <c r="AL216" s="16"/>
      <c r="AM216" s="32"/>
      <c r="AN216" s="33"/>
      <c r="AP216" s="16"/>
      <c r="AQ216" s="32"/>
      <c r="AR216" s="33"/>
      <c r="AT216" s="16"/>
      <c r="AU216" s="32"/>
      <c r="AV216" s="33"/>
      <c r="AX216" s="16"/>
      <c r="AY216" s="32"/>
      <c r="AZ216" s="33"/>
      <c r="BA216" s="33"/>
      <c r="BB216" s="33"/>
      <c r="BC216" s="33"/>
      <c r="BD216" s="33"/>
      <c r="BE216" s="33"/>
      <c r="BF216" s="33"/>
      <c r="BG216" s="23"/>
      <c r="BH216" s="23"/>
      <c r="BI216" s="23"/>
      <c r="BJ216"/>
      <c r="BK216"/>
      <c r="BL216"/>
      <c r="BM216"/>
      <c r="BN216"/>
      <c r="BO216"/>
      <c r="BP216"/>
      <c r="BQ216"/>
      <c r="BR216"/>
      <c r="BS216"/>
      <c r="BT216"/>
      <c r="BU216"/>
    </row>
    <row r="217" spans="1:73" s="13" customFormat="1" x14ac:dyDescent="0.4">
      <c r="A217" s="23"/>
      <c r="B217" s="23"/>
      <c r="C217" s="32"/>
      <c r="D217" s="33"/>
      <c r="F217" s="16"/>
      <c r="G217" s="32"/>
      <c r="H217" s="33"/>
      <c r="J217" s="16"/>
      <c r="K217" s="32"/>
      <c r="L217" s="33"/>
      <c r="N217" s="16"/>
      <c r="O217" s="32"/>
      <c r="P217" s="33"/>
      <c r="R217" s="16"/>
      <c r="S217" s="32"/>
      <c r="T217" s="33"/>
      <c r="V217" s="16"/>
      <c r="W217" s="32"/>
      <c r="X217" s="33"/>
      <c r="Z217" s="16"/>
      <c r="AA217" s="32"/>
      <c r="AB217" s="33"/>
      <c r="AD217" s="16"/>
      <c r="AE217" s="32"/>
      <c r="AF217" s="33"/>
      <c r="AH217" s="16"/>
      <c r="AI217" s="32"/>
      <c r="AJ217" s="33"/>
      <c r="AL217" s="16"/>
      <c r="AM217" s="32"/>
      <c r="AN217" s="33"/>
      <c r="AP217" s="16"/>
      <c r="AQ217" s="32"/>
      <c r="AR217" s="33"/>
      <c r="AT217" s="16"/>
      <c r="AU217" s="32"/>
      <c r="AV217" s="33"/>
      <c r="AX217" s="16"/>
      <c r="AY217" s="32"/>
      <c r="AZ217" s="33"/>
      <c r="BA217" s="33"/>
      <c r="BB217" s="33"/>
      <c r="BC217" s="33"/>
      <c r="BD217" s="33"/>
      <c r="BE217" s="33"/>
      <c r="BF217" s="33"/>
      <c r="BG217" s="23"/>
      <c r="BH217" s="23"/>
      <c r="BI217" s="23"/>
      <c r="BJ217"/>
      <c r="BK217"/>
      <c r="BL217"/>
      <c r="BM217"/>
      <c r="BN217"/>
      <c r="BO217"/>
      <c r="BP217"/>
      <c r="BQ217"/>
      <c r="BR217"/>
      <c r="BS217"/>
      <c r="BT217"/>
      <c r="BU217"/>
    </row>
    <row r="218" spans="1:73" s="13" customFormat="1" x14ac:dyDescent="0.4">
      <c r="A218" s="23"/>
      <c r="B218" s="23"/>
      <c r="C218" s="32"/>
      <c r="D218" s="33"/>
      <c r="F218" s="16"/>
      <c r="G218" s="32"/>
      <c r="H218" s="33"/>
      <c r="J218" s="16"/>
      <c r="K218" s="32"/>
      <c r="L218" s="33"/>
      <c r="N218" s="16"/>
      <c r="O218" s="32"/>
      <c r="P218" s="33"/>
      <c r="R218" s="16"/>
      <c r="S218" s="32"/>
      <c r="T218" s="33"/>
      <c r="V218" s="16"/>
      <c r="W218" s="32"/>
      <c r="X218" s="33"/>
      <c r="Z218" s="16"/>
      <c r="AA218" s="32"/>
      <c r="AB218" s="33"/>
      <c r="AD218" s="16"/>
      <c r="AE218" s="32"/>
      <c r="AF218" s="33"/>
      <c r="AH218" s="16"/>
      <c r="AI218" s="32"/>
      <c r="AJ218" s="33"/>
      <c r="AL218" s="16"/>
      <c r="AM218" s="32"/>
      <c r="AN218" s="33"/>
      <c r="AP218" s="16"/>
      <c r="AQ218" s="32"/>
      <c r="AR218" s="33"/>
      <c r="AT218" s="16"/>
      <c r="AU218" s="32"/>
      <c r="AV218" s="33"/>
      <c r="AX218" s="16"/>
      <c r="AY218" s="32"/>
      <c r="AZ218" s="33"/>
      <c r="BA218" s="33"/>
      <c r="BB218" s="33"/>
      <c r="BC218" s="33"/>
      <c r="BD218" s="33"/>
      <c r="BE218" s="33"/>
      <c r="BF218" s="33"/>
      <c r="BG218" s="23"/>
      <c r="BH218" s="23"/>
      <c r="BI218" s="23"/>
      <c r="BJ218"/>
      <c r="BK218"/>
      <c r="BL218"/>
      <c r="BM218"/>
      <c r="BN218"/>
      <c r="BO218"/>
      <c r="BP218"/>
      <c r="BQ218"/>
      <c r="BR218"/>
      <c r="BS218"/>
      <c r="BT218"/>
      <c r="BU218"/>
    </row>
    <row r="219" spans="1:73" s="13" customFormat="1" x14ac:dyDescent="0.4">
      <c r="A219" s="23"/>
      <c r="B219" s="23"/>
      <c r="C219" s="32"/>
      <c r="D219" s="33"/>
      <c r="F219" s="16"/>
      <c r="G219" s="32"/>
      <c r="H219" s="33"/>
      <c r="J219" s="16"/>
      <c r="K219" s="32"/>
      <c r="L219" s="33"/>
      <c r="N219" s="16"/>
      <c r="O219" s="32"/>
      <c r="P219" s="33"/>
      <c r="R219" s="16"/>
      <c r="S219" s="32"/>
      <c r="T219" s="33"/>
      <c r="V219" s="16"/>
      <c r="W219" s="32"/>
      <c r="X219" s="33"/>
      <c r="Z219" s="16"/>
      <c r="AA219" s="32"/>
      <c r="AB219" s="33"/>
      <c r="AD219" s="16"/>
      <c r="AE219" s="32"/>
      <c r="AF219" s="33"/>
      <c r="AH219" s="16"/>
      <c r="AI219" s="32"/>
      <c r="AJ219" s="33"/>
      <c r="AL219" s="16"/>
      <c r="AM219" s="32"/>
      <c r="AN219" s="33"/>
      <c r="AP219" s="16"/>
      <c r="AQ219" s="32"/>
      <c r="AR219" s="33"/>
      <c r="AT219" s="16"/>
      <c r="AU219" s="32"/>
      <c r="AV219" s="33"/>
      <c r="AX219" s="16"/>
      <c r="AY219" s="32"/>
      <c r="AZ219" s="33"/>
      <c r="BA219" s="33"/>
      <c r="BB219" s="33"/>
      <c r="BC219" s="33"/>
      <c r="BD219" s="33"/>
      <c r="BE219" s="33"/>
      <c r="BF219" s="33"/>
      <c r="BG219" s="23"/>
      <c r="BH219" s="23"/>
      <c r="BI219" s="23"/>
      <c r="BJ219"/>
      <c r="BK219"/>
      <c r="BL219"/>
      <c r="BM219"/>
      <c r="BN219"/>
      <c r="BO219"/>
      <c r="BP219"/>
      <c r="BQ219"/>
      <c r="BR219"/>
      <c r="BS219"/>
      <c r="BT219"/>
      <c r="BU219"/>
    </row>
    <row r="220" spans="1:73" s="13" customFormat="1" x14ac:dyDescent="0.4">
      <c r="A220" s="23"/>
      <c r="B220" s="23"/>
      <c r="C220" s="32"/>
      <c r="D220" s="33"/>
      <c r="F220" s="16"/>
      <c r="G220" s="32"/>
      <c r="H220" s="33"/>
      <c r="J220" s="16"/>
      <c r="K220" s="32"/>
      <c r="L220" s="33"/>
      <c r="N220" s="16"/>
      <c r="O220" s="32"/>
      <c r="P220" s="33"/>
      <c r="R220" s="16"/>
      <c r="S220" s="32"/>
      <c r="T220" s="33"/>
      <c r="V220" s="16"/>
      <c r="W220" s="32"/>
      <c r="X220" s="33"/>
      <c r="Z220" s="16"/>
      <c r="AA220" s="32"/>
      <c r="AB220" s="33"/>
      <c r="AD220" s="16"/>
      <c r="AE220" s="32"/>
      <c r="AF220" s="33"/>
      <c r="AH220" s="16"/>
      <c r="AI220" s="32"/>
      <c r="AJ220" s="33"/>
      <c r="AL220" s="16"/>
      <c r="AM220" s="32"/>
      <c r="AN220" s="33"/>
      <c r="AP220" s="16"/>
      <c r="AQ220" s="32"/>
      <c r="AR220" s="33"/>
      <c r="AT220" s="16"/>
      <c r="AU220" s="32"/>
      <c r="AV220" s="33"/>
      <c r="AX220" s="16"/>
      <c r="AY220" s="32"/>
      <c r="AZ220" s="33"/>
      <c r="BA220" s="33"/>
      <c r="BB220" s="33"/>
      <c r="BC220" s="33"/>
      <c r="BD220" s="33"/>
      <c r="BE220" s="33"/>
      <c r="BF220" s="33"/>
      <c r="BG220" s="23"/>
      <c r="BH220" s="23"/>
      <c r="BI220" s="23"/>
      <c r="BJ220"/>
      <c r="BK220"/>
      <c r="BL220"/>
      <c r="BM220"/>
      <c r="BN220"/>
      <c r="BO220"/>
      <c r="BP220"/>
      <c r="BQ220"/>
      <c r="BR220"/>
      <c r="BS220"/>
      <c r="BT220"/>
      <c r="BU220"/>
    </row>
    <row r="221" spans="1:73" s="13" customFormat="1" x14ac:dyDescent="0.4">
      <c r="A221" s="23"/>
      <c r="B221" s="23"/>
      <c r="C221" s="32"/>
      <c r="D221" s="33"/>
      <c r="F221" s="16"/>
      <c r="G221" s="32"/>
      <c r="H221" s="33"/>
      <c r="J221" s="16"/>
      <c r="K221" s="32"/>
      <c r="L221" s="33"/>
      <c r="N221" s="16"/>
      <c r="O221" s="32"/>
      <c r="P221" s="33"/>
      <c r="R221" s="16"/>
      <c r="S221" s="32"/>
      <c r="T221" s="33"/>
      <c r="V221" s="16"/>
      <c r="W221" s="32"/>
      <c r="X221" s="33"/>
      <c r="Z221" s="16"/>
      <c r="AA221" s="32"/>
      <c r="AB221" s="33"/>
      <c r="AD221" s="16"/>
      <c r="AE221" s="32"/>
      <c r="AF221" s="33"/>
      <c r="AH221" s="16"/>
      <c r="AI221" s="32"/>
      <c r="AJ221" s="33"/>
      <c r="AL221" s="16"/>
      <c r="AM221" s="32"/>
      <c r="AN221" s="33"/>
      <c r="AP221" s="16"/>
      <c r="AQ221" s="32"/>
      <c r="AR221" s="33"/>
      <c r="AT221" s="16"/>
      <c r="AU221" s="32"/>
      <c r="AV221" s="33"/>
      <c r="AX221" s="16"/>
      <c r="AY221" s="32"/>
      <c r="AZ221" s="33"/>
      <c r="BA221" s="33"/>
      <c r="BB221" s="33"/>
      <c r="BC221" s="33"/>
      <c r="BD221" s="33"/>
      <c r="BE221" s="33"/>
      <c r="BF221" s="33"/>
      <c r="BG221" s="23"/>
      <c r="BH221" s="23"/>
      <c r="BI221" s="23"/>
      <c r="BJ221"/>
      <c r="BK221"/>
      <c r="BL221"/>
      <c r="BM221"/>
      <c r="BN221"/>
      <c r="BO221"/>
      <c r="BP221"/>
      <c r="BQ221"/>
      <c r="BR221"/>
      <c r="BS221"/>
      <c r="BT221"/>
      <c r="BU221"/>
    </row>
    <row r="222" spans="1:73" s="13" customFormat="1" x14ac:dyDescent="0.4">
      <c r="A222" s="23"/>
      <c r="B222" s="23"/>
      <c r="C222" s="32"/>
      <c r="D222" s="33"/>
      <c r="F222" s="16"/>
      <c r="G222" s="32"/>
      <c r="H222" s="33"/>
      <c r="J222" s="16"/>
      <c r="K222" s="32"/>
      <c r="L222" s="33"/>
      <c r="N222" s="16"/>
      <c r="O222" s="32"/>
      <c r="P222" s="33"/>
      <c r="R222" s="16"/>
      <c r="S222" s="32"/>
      <c r="T222" s="33"/>
      <c r="V222" s="16"/>
      <c r="W222" s="32"/>
      <c r="X222" s="33"/>
      <c r="Z222" s="16"/>
      <c r="AA222" s="32"/>
      <c r="AB222" s="33"/>
      <c r="AD222" s="16"/>
      <c r="AE222" s="32"/>
      <c r="AF222" s="33"/>
      <c r="AH222" s="16"/>
      <c r="AI222" s="32"/>
      <c r="AJ222" s="33"/>
      <c r="AL222" s="16"/>
      <c r="AM222" s="32"/>
      <c r="AN222" s="33"/>
      <c r="AP222" s="16"/>
      <c r="AQ222" s="32"/>
      <c r="AR222" s="33"/>
      <c r="AT222" s="16"/>
      <c r="AU222" s="32"/>
      <c r="AV222" s="33"/>
      <c r="AX222" s="16"/>
      <c r="AY222" s="32"/>
      <c r="AZ222" s="33"/>
      <c r="BA222" s="33"/>
      <c r="BB222" s="33"/>
      <c r="BC222" s="33"/>
      <c r="BD222" s="33"/>
      <c r="BE222" s="33"/>
      <c r="BF222" s="33"/>
      <c r="BG222" s="23"/>
      <c r="BH222" s="23"/>
      <c r="BI222" s="23"/>
      <c r="BJ222"/>
      <c r="BK222"/>
      <c r="BL222"/>
      <c r="BM222"/>
      <c r="BN222"/>
      <c r="BO222"/>
      <c r="BP222"/>
      <c r="BQ222"/>
      <c r="BR222"/>
      <c r="BS222"/>
      <c r="BT222"/>
      <c r="BU222"/>
    </row>
    <row r="223" spans="1:73" s="13" customFormat="1" x14ac:dyDescent="0.4">
      <c r="A223" s="23"/>
      <c r="B223" s="23"/>
      <c r="C223" s="32"/>
      <c r="D223" s="33"/>
      <c r="F223" s="16"/>
      <c r="G223" s="32"/>
      <c r="H223" s="33"/>
      <c r="J223" s="16"/>
      <c r="K223" s="32"/>
      <c r="L223" s="33"/>
      <c r="N223" s="16"/>
      <c r="O223" s="32"/>
      <c r="P223" s="33"/>
      <c r="R223" s="16"/>
      <c r="S223" s="32"/>
      <c r="T223" s="33"/>
      <c r="V223" s="16"/>
      <c r="W223" s="32"/>
      <c r="X223" s="33"/>
      <c r="Z223" s="16"/>
      <c r="AA223" s="32"/>
      <c r="AB223" s="33"/>
      <c r="AD223" s="16"/>
      <c r="AE223" s="32"/>
      <c r="AF223" s="33"/>
      <c r="AH223" s="16"/>
      <c r="AI223" s="32"/>
      <c r="AJ223" s="33"/>
      <c r="AL223" s="16"/>
      <c r="AM223" s="32"/>
      <c r="AN223" s="33"/>
      <c r="AP223" s="16"/>
      <c r="AQ223" s="32"/>
      <c r="AR223" s="33"/>
      <c r="AT223" s="16"/>
      <c r="AU223" s="32"/>
      <c r="AV223" s="33"/>
      <c r="AX223" s="16"/>
      <c r="AY223" s="32"/>
      <c r="AZ223" s="33"/>
      <c r="BA223" s="33"/>
      <c r="BB223" s="33"/>
      <c r="BC223" s="33"/>
      <c r="BD223" s="33"/>
      <c r="BE223" s="33"/>
      <c r="BF223" s="33"/>
      <c r="BG223" s="23"/>
      <c r="BH223" s="23"/>
      <c r="BI223" s="23"/>
      <c r="BJ223"/>
      <c r="BK223"/>
      <c r="BL223"/>
      <c r="BM223"/>
      <c r="BN223"/>
      <c r="BO223"/>
      <c r="BP223"/>
      <c r="BQ223"/>
      <c r="BR223"/>
      <c r="BS223"/>
      <c r="BT223"/>
      <c r="BU223"/>
    </row>
    <row r="224" spans="1:73" s="13" customFormat="1" x14ac:dyDescent="0.4">
      <c r="A224" s="23"/>
      <c r="B224" s="23"/>
      <c r="C224" s="32"/>
      <c r="D224" s="33"/>
      <c r="F224" s="16"/>
      <c r="G224" s="32"/>
      <c r="H224" s="33"/>
      <c r="J224" s="16"/>
      <c r="K224" s="32"/>
      <c r="L224" s="33"/>
      <c r="N224" s="16"/>
      <c r="O224" s="32"/>
      <c r="P224" s="33"/>
      <c r="R224" s="16"/>
      <c r="S224" s="32"/>
      <c r="T224" s="33"/>
      <c r="V224" s="16"/>
      <c r="W224" s="32"/>
      <c r="X224" s="33"/>
      <c r="Z224" s="16"/>
      <c r="AA224" s="32"/>
      <c r="AB224" s="33"/>
      <c r="AD224" s="16"/>
      <c r="AE224" s="32"/>
      <c r="AF224" s="33"/>
      <c r="AH224" s="16"/>
      <c r="AI224" s="32"/>
      <c r="AJ224" s="33"/>
      <c r="AL224" s="16"/>
      <c r="AM224" s="32"/>
      <c r="AN224" s="33"/>
      <c r="AP224" s="16"/>
      <c r="AQ224" s="32"/>
      <c r="AR224" s="33"/>
      <c r="AT224" s="16"/>
      <c r="AU224" s="32"/>
      <c r="AV224" s="33"/>
      <c r="AX224" s="16"/>
      <c r="AY224" s="32"/>
      <c r="AZ224" s="33"/>
      <c r="BA224" s="33"/>
      <c r="BB224" s="33"/>
      <c r="BC224" s="33"/>
      <c r="BD224" s="33"/>
      <c r="BE224" s="33"/>
      <c r="BF224" s="33"/>
      <c r="BG224" s="23"/>
      <c r="BH224" s="23"/>
      <c r="BI224" s="23"/>
      <c r="BJ224"/>
      <c r="BK224"/>
      <c r="BL224"/>
      <c r="BM224"/>
      <c r="BN224"/>
      <c r="BO224"/>
      <c r="BP224"/>
      <c r="BQ224"/>
      <c r="BR224"/>
      <c r="BS224"/>
      <c r="BT224"/>
      <c r="BU224"/>
    </row>
    <row r="225" spans="1:73" s="13" customFormat="1" x14ac:dyDescent="0.4">
      <c r="A225" s="23"/>
      <c r="B225" s="23"/>
      <c r="C225" s="32"/>
      <c r="D225" s="33"/>
      <c r="F225" s="16"/>
      <c r="G225" s="32"/>
      <c r="H225" s="33"/>
      <c r="J225" s="16"/>
      <c r="K225" s="32"/>
      <c r="L225" s="33"/>
      <c r="N225" s="16"/>
      <c r="O225" s="32"/>
      <c r="P225" s="33"/>
      <c r="R225" s="16"/>
      <c r="S225" s="32"/>
      <c r="T225" s="33"/>
      <c r="V225" s="16"/>
      <c r="W225" s="32"/>
      <c r="X225" s="33"/>
      <c r="Z225" s="16"/>
      <c r="AA225" s="32"/>
      <c r="AB225" s="33"/>
      <c r="AD225" s="16"/>
      <c r="AE225" s="32"/>
      <c r="AF225" s="33"/>
      <c r="AH225" s="16"/>
      <c r="AI225" s="32"/>
      <c r="AJ225" s="33"/>
      <c r="AL225" s="16"/>
      <c r="AM225" s="32"/>
      <c r="AN225" s="33"/>
      <c r="AP225" s="16"/>
      <c r="AQ225" s="32"/>
      <c r="AR225" s="33"/>
      <c r="AT225" s="16"/>
      <c r="AU225" s="32"/>
      <c r="AV225" s="33"/>
      <c r="AX225" s="16"/>
      <c r="AY225" s="32"/>
      <c r="AZ225" s="33"/>
      <c r="BA225" s="33"/>
      <c r="BB225" s="33"/>
      <c r="BC225" s="33"/>
      <c r="BD225" s="33"/>
      <c r="BE225" s="33"/>
      <c r="BF225" s="33"/>
      <c r="BG225" s="23"/>
      <c r="BH225" s="23"/>
      <c r="BI225" s="23"/>
      <c r="BJ225"/>
      <c r="BK225"/>
      <c r="BL225"/>
      <c r="BM225"/>
      <c r="BN225"/>
      <c r="BO225"/>
      <c r="BP225"/>
      <c r="BQ225"/>
      <c r="BR225"/>
      <c r="BS225"/>
      <c r="BT225"/>
      <c r="BU225"/>
    </row>
    <row r="226" spans="1:73" s="13" customFormat="1" x14ac:dyDescent="0.4">
      <c r="A226" s="23"/>
      <c r="B226" s="23"/>
      <c r="C226" s="32"/>
      <c r="D226" s="33"/>
      <c r="F226" s="16"/>
      <c r="G226" s="32"/>
      <c r="H226" s="33"/>
      <c r="J226" s="16"/>
      <c r="K226" s="32"/>
      <c r="L226" s="33"/>
      <c r="N226" s="16"/>
      <c r="O226" s="32"/>
      <c r="P226" s="33"/>
      <c r="R226" s="16"/>
      <c r="S226" s="32"/>
      <c r="T226" s="33"/>
      <c r="V226" s="16"/>
      <c r="W226" s="32"/>
      <c r="X226" s="33"/>
      <c r="Z226" s="16"/>
      <c r="AA226" s="32"/>
      <c r="AB226" s="33"/>
      <c r="AD226" s="16"/>
      <c r="AE226" s="32"/>
      <c r="AF226" s="33"/>
      <c r="AH226" s="16"/>
      <c r="AI226" s="32"/>
      <c r="AJ226" s="33"/>
      <c r="AL226" s="16"/>
      <c r="AM226" s="32"/>
      <c r="AN226" s="33"/>
      <c r="AP226" s="16"/>
      <c r="AQ226" s="32"/>
      <c r="AR226" s="33"/>
      <c r="AT226" s="16"/>
      <c r="AU226" s="32"/>
      <c r="AV226" s="33"/>
      <c r="AX226" s="16"/>
      <c r="AY226" s="32"/>
      <c r="AZ226" s="33"/>
      <c r="BA226" s="33"/>
      <c r="BB226" s="33"/>
      <c r="BC226" s="33"/>
      <c r="BD226" s="33"/>
      <c r="BE226" s="33"/>
      <c r="BF226" s="33"/>
      <c r="BG226" s="23"/>
      <c r="BH226" s="23"/>
      <c r="BI226" s="23"/>
      <c r="BJ226"/>
      <c r="BK226"/>
      <c r="BL226"/>
      <c r="BM226"/>
      <c r="BN226"/>
      <c r="BO226"/>
      <c r="BP226"/>
      <c r="BQ226"/>
      <c r="BR226"/>
      <c r="BS226"/>
      <c r="BT226"/>
      <c r="BU226"/>
    </row>
    <row r="227" spans="1:73" s="13" customFormat="1" x14ac:dyDescent="0.4">
      <c r="A227" s="23"/>
      <c r="B227" s="23"/>
      <c r="C227" s="32"/>
      <c r="D227" s="33"/>
      <c r="F227" s="16"/>
      <c r="G227" s="32"/>
      <c r="H227" s="33"/>
      <c r="J227" s="16"/>
      <c r="K227" s="32"/>
      <c r="L227" s="33"/>
      <c r="N227" s="16"/>
      <c r="O227" s="32"/>
      <c r="P227" s="33"/>
      <c r="R227" s="16"/>
      <c r="S227" s="32"/>
      <c r="T227" s="33"/>
      <c r="V227" s="16"/>
      <c r="W227" s="32"/>
      <c r="X227" s="33"/>
      <c r="Z227" s="16"/>
      <c r="AA227" s="32"/>
      <c r="AB227" s="33"/>
      <c r="AD227" s="16"/>
      <c r="AE227" s="32"/>
      <c r="AF227" s="33"/>
      <c r="AH227" s="16"/>
      <c r="AI227" s="32"/>
      <c r="AJ227" s="33"/>
      <c r="AL227" s="16"/>
      <c r="AM227" s="32"/>
      <c r="AN227" s="33"/>
      <c r="AP227" s="16"/>
      <c r="AQ227" s="32"/>
      <c r="AR227" s="33"/>
      <c r="AT227" s="16"/>
      <c r="AU227" s="32"/>
      <c r="AV227" s="33"/>
      <c r="AX227" s="16"/>
      <c r="AY227" s="32"/>
      <c r="AZ227" s="33"/>
      <c r="BA227" s="33"/>
      <c r="BB227" s="33"/>
      <c r="BC227" s="33"/>
      <c r="BD227" s="33"/>
      <c r="BE227" s="33"/>
      <c r="BF227" s="33"/>
      <c r="BG227" s="23"/>
      <c r="BH227" s="23"/>
      <c r="BI227" s="23"/>
      <c r="BJ227"/>
      <c r="BK227"/>
      <c r="BL227"/>
      <c r="BM227"/>
      <c r="BN227"/>
      <c r="BO227"/>
      <c r="BP227"/>
      <c r="BQ227"/>
      <c r="BR227"/>
      <c r="BS227"/>
      <c r="BT227"/>
      <c r="BU227"/>
    </row>
    <row r="228" spans="1:73" s="13" customFormat="1" x14ac:dyDescent="0.4">
      <c r="A228" s="23"/>
      <c r="B228" s="23"/>
      <c r="C228" s="32"/>
      <c r="D228" s="33"/>
      <c r="F228" s="16"/>
      <c r="G228" s="32"/>
      <c r="H228" s="33"/>
      <c r="J228" s="16"/>
      <c r="K228" s="32"/>
      <c r="L228" s="33"/>
      <c r="N228" s="16"/>
      <c r="O228" s="32"/>
      <c r="P228" s="33"/>
      <c r="R228" s="16"/>
      <c r="S228" s="32"/>
      <c r="T228" s="33"/>
      <c r="V228" s="16"/>
      <c r="W228" s="32"/>
      <c r="X228" s="33"/>
      <c r="Z228" s="16"/>
      <c r="AA228" s="32"/>
      <c r="AB228" s="33"/>
      <c r="AD228" s="16"/>
      <c r="AE228" s="32"/>
      <c r="AF228" s="33"/>
      <c r="AH228" s="16"/>
      <c r="AI228" s="32"/>
      <c r="AJ228" s="33"/>
      <c r="AL228" s="16"/>
      <c r="AM228" s="32"/>
      <c r="AN228" s="33"/>
      <c r="AP228" s="16"/>
      <c r="AQ228" s="32"/>
      <c r="AR228" s="33"/>
      <c r="AT228" s="16"/>
      <c r="AU228" s="32"/>
      <c r="AV228" s="33"/>
      <c r="AX228" s="16"/>
      <c r="AY228" s="32"/>
      <c r="AZ228" s="33"/>
      <c r="BA228" s="33"/>
      <c r="BB228" s="33"/>
      <c r="BC228" s="33"/>
      <c r="BD228" s="33"/>
      <c r="BE228" s="33"/>
      <c r="BF228" s="33"/>
      <c r="BG228" s="23"/>
      <c r="BH228" s="23"/>
      <c r="BI228" s="23"/>
      <c r="BJ228"/>
      <c r="BK228"/>
      <c r="BL228"/>
      <c r="BM228"/>
      <c r="BN228"/>
      <c r="BO228"/>
      <c r="BP228"/>
      <c r="BQ228"/>
      <c r="BR228"/>
      <c r="BS228"/>
      <c r="BT228"/>
      <c r="BU228"/>
    </row>
    <row r="229" spans="1:73" s="13" customFormat="1" x14ac:dyDescent="0.4">
      <c r="A229" s="23"/>
      <c r="B229" s="23"/>
      <c r="C229" s="32"/>
      <c r="D229" s="33"/>
      <c r="F229" s="16"/>
      <c r="G229" s="32"/>
      <c r="H229" s="33"/>
      <c r="J229" s="16"/>
      <c r="K229" s="32"/>
      <c r="L229" s="33"/>
      <c r="N229" s="16"/>
      <c r="O229" s="32"/>
      <c r="P229" s="33"/>
      <c r="R229" s="16"/>
      <c r="S229" s="32"/>
      <c r="T229" s="33"/>
      <c r="V229" s="16"/>
      <c r="W229" s="32"/>
      <c r="X229" s="33"/>
      <c r="Z229" s="16"/>
      <c r="AA229" s="32"/>
      <c r="AB229" s="33"/>
      <c r="AD229" s="16"/>
      <c r="AE229" s="32"/>
      <c r="AF229" s="33"/>
      <c r="AH229" s="16"/>
      <c r="AI229" s="32"/>
      <c r="AJ229" s="33"/>
      <c r="AL229" s="16"/>
      <c r="AM229" s="32"/>
      <c r="AN229" s="33"/>
      <c r="AP229" s="16"/>
      <c r="AQ229" s="32"/>
      <c r="AR229" s="33"/>
      <c r="AT229" s="16"/>
      <c r="AU229" s="32"/>
      <c r="AV229" s="33"/>
      <c r="AX229" s="16"/>
      <c r="AY229" s="32"/>
      <c r="AZ229" s="33"/>
      <c r="BA229" s="33"/>
      <c r="BB229" s="33"/>
      <c r="BC229" s="33"/>
      <c r="BD229" s="33"/>
      <c r="BE229" s="33"/>
      <c r="BF229" s="33"/>
      <c r="BG229" s="23"/>
      <c r="BH229" s="23"/>
      <c r="BI229" s="23"/>
      <c r="BJ229"/>
      <c r="BK229"/>
      <c r="BL229"/>
      <c r="BM229"/>
      <c r="BN229"/>
      <c r="BO229"/>
      <c r="BP229"/>
      <c r="BQ229"/>
      <c r="BR229"/>
      <c r="BS229"/>
      <c r="BT229"/>
      <c r="BU229"/>
    </row>
    <row r="230" spans="1:73" s="13" customFormat="1" x14ac:dyDescent="0.4">
      <c r="A230" s="23"/>
      <c r="B230" s="23"/>
      <c r="C230" s="32"/>
      <c r="D230" s="33"/>
      <c r="F230" s="16"/>
      <c r="G230" s="32"/>
      <c r="H230" s="33"/>
      <c r="J230" s="16"/>
      <c r="K230" s="32"/>
      <c r="L230" s="33"/>
      <c r="N230" s="16"/>
      <c r="O230" s="32"/>
      <c r="P230" s="33"/>
      <c r="R230" s="16"/>
      <c r="S230" s="32"/>
      <c r="T230" s="33"/>
      <c r="V230" s="16"/>
      <c r="W230" s="32"/>
      <c r="X230" s="33"/>
      <c r="Z230" s="16"/>
      <c r="AA230" s="32"/>
      <c r="AB230" s="33"/>
      <c r="AD230" s="16"/>
      <c r="AE230" s="32"/>
      <c r="AF230" s="33"/>
      <c r="AH230" s="16"/>
      <c r="AI230" s="32"/>
      <c r="AJ230" s="33"/>
      <c r="AL230" s="16"/>
      <c r="AM230" s="32"/>
      <c r="AN230" s="33"/>
      <c r="AP230" s="16"/>
      <c r="AQ230" s="32"/>
      <c r="AR230" s="33"/>
      <c r="AT230" s="16"/>
      <c r="AU230" s="32"/>
      <c r="AV230" s="33"/>
      <c r="AX230" s="16"/>
      <c r="AY230" s="32"/>
      <c r="AZ230" s="33"/>
      <c r="BA230" s="33"/>
      <c r="BB230" s="33"/>
      <c r="BC230" s="33"/>
      <c r="BD230" s="33"/>
      <c r="BE230" s="33"/>
      <c r="BF230" s="33"/>
      <c r="BG230" s="23"/>
      <c r="BH230" s="23"/>
      <c r="BI230" s="23"/>
      <c r="BJ230"/>
      <c r="BK230"/>
      <c r="BL230"/>
      <c r="BM230"/>
      <c r="BN230"/>
      <c r="BO230"/>
      <c r="BP230"/>
      <c r="BQ230"/>
      <c r="BR230"/>
      <c r="BS230"/>
      <c r="BT230"/>
      <c r="BU230"/>
    </row>
    <row r="231" spans="1:73" s="13" customFormat="1" x14ac:dyDescent="0.4">
      <c r="A231" s="23"/>
      <c r="B231" s="23"/>
      <c r="C231" s="32"/>
      <c r="D231" s="33"/>
      <c r="F231" s="16"/>
      <c r="G231" s="32"/>
      <c r="H231" s="33"/>
      <c r="J231" s="16"/>
      <c r="K231" s="32"/>
      <c r="L231" s="33"/>
      <c r="N231" s="16"/>
      <c r="O231" s="32"/>
      <c r="P231" s="33"/>
      <c r="R231" s="16"/>
      <c r="S231" s="32"/>
      <c r="T231" s="33"/>
      <c r="V231" s="16"/>
      <c r="W231" s="32"/>
      <c r="X231" s="33"/>
      <c r="Z231" s="16"/>
      <c r="AA231" s="32"/>
      <c r="AB231" s="33"/>
      <c r="AD231" s="16"/>
      <c r="AE231" s="32"/>
      <c r="AF231" s="33"/>
      <c r="AH231" s="16"/>
      <c r="AI231" s="32"/>
      <c r="AJ231" s="33"/>
      <c r="AL231" s="16"/>
      <c r="AM231" s="32"/>
      <c r="AN231" s="33"/>
      <c r="AP231" s="16"/>
      <c r="AQ231" s="32"/>
      <c r="AR231" s="33"/>
      <c r="AT231" s="16"/>
      <c r="AU231" s="32"/>
      <c r="AV231" s="33"/>
      <c r="AX231" s="16"/>
      <c r="AY231" s="32"/>
      <c r="AZ231" s="33"/>
      <c r="BA231" s="33"/>
      <c r="BB231" s="33"/>
      <c r="BC231" s="33"/>
      <c r="BD231" s="33"/>
      <c r="BE231" s="33"/>
      <c r="BF231" s="33"/>
      <c r="BG231" s="23"/>
      <c r="BH231" s="23"/>
      <c r="BI231" s="23"/>
      <c r="BJ231"/>
      <c r="BK231"/>
      <c r="BL231"/>
      <c r="BM231"/>
      <c r="BN231"/>
      <c r="BO231"/>
      <c r="BP231"/>
      <c r="BQ231"/>
      <c r="BR231"/>
      <c r="BS231"/>
      <c r="BT231"/>
      <c r="BU231"/>
    </row>
    <row r="232" spans="1:73" s="13" customFormat="1" x14ac:dyDescent="0.4">
      <c r="A232" s="23"/>
      <c r="B232" s="23"/>
      <c r="C232" s="32"/>
      <c r="D232" s="33"/>
      <c r="F232" s="16"/>
      <c r="G232" s="32"/>
      <c r="H232" s="33"/>
      <c r="J232" s="16"/>
      <c r="K232" s="32"/>
      <c r="L232" s="33"/>
      <c r="N232" s="16"/>
      <c r="O232" s="32"/>
      <c r="P232" s="33"/>
      <c r="R232" s="16"/>
      <c r="S232" s="32"/>
      <c r="T232" s="33"/>
      <c r="V232" s="16"/>
      <c r="W232" s="32"/>
      <c r="X232" s="33"/>
      <c r="Z232" s="16"/>
      <c r="AA232" s="32"/>
      <c r="AB232" s="33"/>
      <c r="AD232" s="16"/>
      <c r="AE232" s="32"/>
      <c r="AF232" s="33"/>
      <c r="AH232" s="16"/>
      <c r="AI232" s="32"/>
      <c r="AJ232" s="33"/>
      <c r="AL232" s="16"/>
      <c r="AM232" s="32"/>
      <c r="AN232" s="33"/>
      <c r="AP232" s="16"/>
      <c r="AQ232" s="32"/>
      <c r="AR232" s="33"/>
      <c r="AT232" s="16"/>
      <c r="AU232" s="32"/>
      <c r="AV232" s="33"/>
      <c r="AX232" s="16"/>
      <c r="AY232" s="32"/>
      <c r="AZ232" s="33"/>
      <c r="BA232" s="33"/>
      <c r="BB232" s="33"/>
      <c r="BC232" s="33"/>
      <c r="BD232" s="33"/>
      <c r="BE232" s="33"/>
      <c r="BF232" s="33"/>
      <c r="BG232" s="23"/>
      <c r="BH232" s="23"/>
      <c r="BI232" s="23"/>
      <c r="BJ232"/>
      <c r="BK232"/>
      <c r="BL232"/>
      <c r="BM232"/>
      <c r="BN232"/>
      <c r="BO232"/>
      <c r="BP232"/>
      <c r="BQ232"/>
      <c r="BR232"/>
      <c r="BS232"/>
      <c r="BT232"/>
      <c r="BU232"/>
    </row>
    <row r="233" spans="1:73" s="13" customFormat="1" x14ac:dyDescent="0.4">
      <c r="A233" s="23"/>
      <c r="B233" s="23"/>
      <c r="C233" s="32"/>
      <c r="D233" s="33"/>
      <c r="F233" s="16"/>
      <c r="G233" s="32"/>
      <c r="H233" s="33"/>
      <c r="J233" s="16"/>
      <c r="K233" s="32"/>
      <c r="L233" s="33"/>
      <c r="N233" s="16"/>
      <c r="O233" s="32"/>
      <c r="P233" s="33"/>
      <c r="R233" s="16"/>
      <c r="S233" s="32"/>
      <c r="T233" s="33"/>
      <c r="V233" s="16"/>
      <c r="W233" s="32"/>
      <c r="X233" s="33"/>
      <c r="Z233" s="16"/>
      <c r="AA233" s="32"/>
      <c r="AB233" s="33"/>
      <c r="AD233" s="16"/>
      <c r="AE233" s="32"/>
      <c r="AF233" s="33"/>
      <c r="AH233" s="16"/>
      <c r="AI233" s="32"/>
      <c r="AJ233" s="33"/>
      <c r="AL233" s="16"/>
      <c r="AM233" s="32"/>
      <c r="AN233" s="33"/>
      <c r="AP233" s="16"/>
      <c r="AQ233" s="32"/>
      <c r="AR233" s="33"/>
      <c r="AT233" s="16"/>
      <c r="AU233" s="32"/>
      <c r="AV233" s="33"/>
      <c r="AX233" s="16"/>
      <c r="AY233" s="32"/>
      <c r="AZ233" s="33"/>
      <c r="BA233" s="33"/>
      <c r="BB233" s="33"/>
      <c r="BC233" s="33"/>
      <c r="BD233" s="33"/>
      <c r="BE233" s="33"/>
      <c r="BF233" s="33"/>
      <c r="BG233" s="23"/>
      <c r="BH233" s="23"/>
      <c r="BI233" s="23"/>
      <c r="BJ233"/>
      <c r="BK233"/>
      <c r="BL233"/>
      <c r="BM233"/>
      <c r="BN233"/>
      <c r="BO233"/>
      <c r="BP233"/>
      <c r="BQ233"/>
      <c r="BR233"/>
      <c r="BS233"/>
      <c r="BT233"/>
      <c r="BU233"/>
    </row>
    <row r="234" spans="1:73" s="13" customFormat="1" x14ac:dyDescent="0.4">
      <c r="A234" s="23"/>
      <c r="B234" s="23"/>
      <c r="C234" s="32"/>
      <c r="D234" s="33"/>
      <c r="F234" s="16"/>
      <c r="G234" s="32"/>
      <c r="H234" s="33"/>
      <c r="J234" s="16"/>
      <c r="K234" s="32"/>
      <c r="L234" s="33"/>
      <c r="N234" s="16"/>
      <c r="O234" s="32"/>
      <c r="P234" s="33"/>
      <c r="R234" s="16"/>
      <c r="S234" s="32"/>
      <c r="T234" s="33"/>
      <c r="V234" s="16"/>
      <c r="W234" s="32"/>
      <c r="X234" s="33"/>
      <c r="Z234" s="16"/>
      <c r="AA234" s="32"/>
      <c r="AB234" s="33"/>
      <c r="AD234" s="16"/>
      <c r="AE234" s="32"/>
      <c r="AF234" s="33"/>
      <c r="AH234" s="16"/>
      <c r="AI234" s="32"/>
      <c r="AJ234" s="33"/>
      <c r="AL234" s="16"/>
      <c r="AM234" s="32"/>
      <c r="AN234" s="33"/>
      <c r="AP234" s="16"/>
      <c r="AQ234" s="32"/>
      <c r="AR234" s="33"/>
      <c r="AT234" s="16"/>
      <c r="AU234" s="32"/>
      <c r="AV234" s="33"/>
      <c r="AX234" s="16"/>
      <c r="AY234" s="32"/>
      <c r="AZ234" s="33"/>
      <c r="BA234" s="33"/>
      <c r="BB234" s="33"/>
      <c r="BC234" s="33"/>
      <c r="BD234" s="33"/>
      <c r="BE234" s="33"/>
      <c r="BF234" s="33"/>
      <c r="BG234" s="23"/>
      <c r="BH234" s="23"/>
      <c r="BI234" s="23"/>
      <c r="BJ234"/>
      <c r="BK234"/>
      <c r="BL234"/>
      <c r="BM234"/>
      <c r="BN234"/>
      <c r="BO234"/>
      <c r="BP234"/>
      <c r="BQ234"/>
      <c r="BR234"/>
      <c r="BS234"/>
      <c r="BT234"/>
      <c r="BU234"/>
    </row>
    <row r="235" spans="1:73" s="13" customFormat="1" x14ac:dyDescent="0.4">
      <c r="A235" s="23"/>
      <c r="B235" s="23"/>
      <c r="C235" s="32"/>
      <c r="D235" s="33"/>
      <c r="F235" s="16"/>
      <c r="G235" s="32"/>
      <c r="H235" s="33"/>
      <c r="J235" s="16"/>
      <c r="K235" s="32"/>
      <c r="L235" s="33"/>
      <c r="N235" s="16"/>
      <c r="O235" s="32"/>
      <c r="P235" s="33"/>
      <c r="R235" s="16"/>
      <c r="S235" s="32"/>
      <c r="T235" s="33"/>
      <c r="V235" s="16"/>
      <c r="W235" s="32"/>
      <c r="X235" s="33"/>
      <c r="Z235" s="16"/>
      <c r="AA235" s="32"/>
      <c r="AB235" s="33"/>
      <c r="AD235" s="16"/>
      <c r="AE235" s="32"/>
      <c r="AF235" s="33"/>
      <c r="AH235" s="16"/>
      <c r="AI235" s="32"/>
      <c r="AJ235" s="33"/>
      <c r="AL235" s="16"/>
      <c r="AM235" s="32"/>
      <c r="AN235" s="33"/>
      <c r="AP235" s="16"/>
      <c r="AQ235" s="32"/>
      <c r="AR235" s="33"/>
      <c r="AT235" s="16"/>
      <c r="AU235" s="32"/>
      <c r="AV235" s="33"/>
      <c r="AX235" s="16"/>
      <c r="AY235" s="32"/>
      <c r="AZ235" s="33"/>
      <c r="BA235" s="33"/>
      <c r="BB235" s="33"/>
      <c r="BC235" s="33"/>
      <c r="BD235" s="33"/>
      <c r="BE235" s="33"/>
      <c r="BF235" s="33"/>
      <c r="BG235" s="23"/>
      <c r="BH235" s="23"/>
      <c r="BI235" s="23"/>
      <c r="BJ235"/>
      <c r="BK235"/>
      <c r="BL235"/>
      <c r="BM235"/>
      <c r="BN235"/>
      <c r="BO235"/>
      <c r="BP235"/>
      <c r="BQ235"/>
      <c r="BR235"/>
      <c r="BS235"/>
      <c r="BT235"/>
      <c r="BU235"/>
    </row>
    <row r="236" spans="1:73" s="13" customFormat="1" x14ac:dyDescent="0.4">
      <c r="A236" s="23"/>
      <c r="B236" s="23"/>
      <c r="C236" s="32"/>
      <c r="D236" s="33"/>
      <c r="F236" s="16"/>
      <c r="G236" s="32"/>
      <c r="H236" s="33"/>
      <c r="J236" s="16"/>
      <c r="K236" s="32"/>
      <c r="L236" s="33"/>
      <c r="N236" s="16"/>
      <c r="O236" s="32"/>
      <c r="P236" s="33"/>
      <c r="R236" s="16"/>
      <c r="S236" s="32"/>
      <c r="T236" s="33"/>
      <c r="V236" s="16"/>
      <c r="W236" s="32"/>
      <c r="X236" s="33"/>
      <c r="Z236" s="16"/>
      <c r="AA236" s="32"/>
      <c r="AB236" s="33"/>
      <c r="AD236" s="16"/>
      <c r="AE236" s="32"/>
      <c r="AF236" s="33"/>
      <c r="AH236" s="16"/>
      <c r="AI236" s="32"/>
      <c r="AJ236" s="33"/>
      <c r="AL236" s="16"/>
      <c r="AM236" s="32"/>
      <c r="AN236" s="33"/>
      <c r="AP236" s="16"/>
      <c r="AQ236" s="32"/>
      <c r="AR236" s="33"/>
      <c r="AT236" s="16"/>
      <c r="AU236" s="32"/>
      <c r="AV236" s="33"/>
      <c r="AX236" s="16"/>
      <c r="AY236" s="32"/>
      <c r="AZ236" s="33"/>
      <c r="BA236" s="33"/>
      <c r="BB236" s="33"/>
      <c r="BC236" s="33"/>
      <c r="BD236" s="33"/>
      <c r="BE236" s="33"/>
      <c r="BF236" s="33"/>
      <c r="BG236" s="23"/>
      <c r="BH236" s="23"/>
      <c r="BI236" s="23"/>
      <c r="BJ236"/>
      <c r="BK236"/>
      <c r="BL236"/>
      <c r="BM236"/>
      <c r="BN236"/>
      <c r="BO236"/>
      <c r="BP236"/>
      <c r="BQ236"/>
      <c r="BR236"/>
      <c r="BS236"/>
      <c r="BT236"/>
      <c r="BU236"/>
    </row>
    <row r="237" spans="1:73" s="13" customFormat="1" x14ac:dyDescent="0.4">
      <c r="A237" s="23"/>
      <c r="B237" s="23"/>
      <c r="C237" s="32"/>
      <c r="D237" s="33"/>
      <c r="F237" s="16"/>
      <c r="G237" s="32"/>
      <c r="H237" s="33"/>
      <c r="J237" s="16"/>
      <c r="K237" s="32"/>
      <c r="L237" s="33"/>
      <c r="N237" s="16"/>
      <c r="O237" s="32"/>
      <c r="P237" s="33"/>
      <c r="R237" s="16"/>
      <c r="S237" s="32"/>
      <c r="T237" s="33"/>
      <c r="V237" s="16"/>
      <c r="W237" s="32"/>
      <c r="X237" s="33"/>
      <c r="Z237" s="16"/>
      <c r="AA237" s="32"/>
      <c r="AB237" s="33"/>
      <c r="AD237" s="16"/>
      <c r="AE237" s="32"/>
      <c r="AF237" s="33"/>
      <c r="AH237" s="16"/>
      <c r="AI237" s="32"/>
      <c r="AJ237" s="33"/>
      <c r="AL237" s="16"/>
      <c r="AM237" s="32"/>
      <c r="AN237" s="33"/>
      <c r="AP237" s="16"/>
      <c r="AQ237" s="32"/>
      <c r="AR237" s="33"/>
      <c r="AT237" s="16"/>
      <c r="AU237" s="32"/>
      <c r="AV237" s="33"/>
      <c r="AX237" s="16"/>
      <c r="AY237" s="32"/>
      <c r="AZ237" s="33"/>
      <c r="BA237" s="33"/>
      <c r="BB237" s="33"/>
      <c r="BC237" s="33"/>
      <c r="BD237" s="33"/>
      <c r="BE237" s="33"/>
      <c r="BF237" s="33"/>
      <c r="BG237" s="23"/>
      <c r="BH237" s="23"/>
      <c r="BI237" s="23"/>
      <c r="BJ237"/>
      <c r="BK237"/>
      <c r="BL237"/>
      <c r="BM237"/>
      <c r="BN237"/>
      <c r="BO237"/>
      <c r="BP237"/>
      <c r="BQ237"/>
      <c r="BR237"/>
      <c r="BS237"/>
      <c r="BT237"/>
      <c r="BU237"/>
    </row>
    <row r="238" spans="1:73" s="13" customFormat="1" x14ac:dyDescent="0.4">
      <c r="A238" s="23"/>
      <c r="B238" s="23"/>
      <c r="C238" s="32"/>
      <c r="D238" s="33"/>
      <c r="F238" s="16"/>
      <c r="G238" s="32"/>
      <c r="H238" s="33"/>
      <c r="J238" s="16"/>
      <c r="K238" s="32"/>
      <c r="L238" s="33"/>
      <c r="N238" s="16"/>
      <c r="O238" s="32"/>
      <c r="P238" s="33"/>
      <c r="R238" s="16"/>
      <c r="S238" s="32"/>
      <c r="T238" s="33"/>
      <c r="V238" s="16"/>
      <c r="W238" s="32"/>
      <c r="X238" s="33"/>
      <c r="Z238" s="16"/>
      <c r="AA238" s="32"/>
      <c r="AB238" s="33"/>
      <c r="AD238" s="16"/>
      <c r="AE238" s="32"/>
      <c r="AF238" s="33"/>
      <c r="AH238" s="16"/>
      <c r="AI238" s="32"/>
      <c r="AJ238" s="33"/>
      <c r="AL238" s="16"/>
      <c r="AM238" s="32"/>
      <c r="AN238" s="33"/>
      <c r="AP238" s="16"/>
      <c r="AQ238" s="32"/>
      <c r="AR238" s="33"/>
      <c r="AT238" s="16"/>
      <c r="AU238" s="32"/>
      <c r="AV238" s="33"/>
      <c r="AX238" s="16"/>
      <c r="AY238" s="32"/>
      <c r="AZ238" s="33"/>
      <c r="BA238" s="33"/>
      <c r="BB238" s="33"/>
      <c r="BC238" s="33"/>
      <c r="BD238" s="33"/>
      <c r="BE238" s="33"/>
      <c r="BF238" s="33"/>
      <c r="BG238" s="23"/>
      <c r="BH238" s="23"/>
      <c r="BI238" s="23"/>
      <c r="BJ238"/>
      <c r="BK238"/>
      <c r="BL238"/>
      <c r="BM238"/>
      <c r="BN238"/>
      <c r="BO238"/>
      <c r="BP238"/>
      <c r="BQ238"/>
      <c r="BR238"/>
      <c r="BS238"/>
      <c r="BT238"/>
      <c r="BU238"/>
    </row>
    <row r="239" spans="1:73" s="13" customFormat="1" x14ac:dyDescent="0.4">
      <c r="A239" s="23"/>
      <c r="B239" s="23"/>
      <c r="C239" s="32"/>
      <c r="D239" s="33"/>
      <c r="F239" s="16"/>
      <c r="G239" s="32"/>
      <c r="H239" s="33"/>
      <c r="J239" s="16"/>
      <c r="K239" s="32"/>
      <c r="L239" s="33"/>
      <c r="N239" s="16"/>
      <c r="O239" s="32"/>
      <c r="P239" s="33"/>
      <c r="R239" s="16"/>
      <c r="S239" s="32"/>
      <c r="T239" s="33"/>
      <c r="V239" s="16"/>
      <c r="W239" s="32"/>
      <c r="X239" s="33"/>
      <c r="Z239" s="16"/>
      <c r="AA239" s="32"/>
      <c r="AB239" s="33"/>
      <c r="AD239" s="16"/>
      <c r="AE239" s="32"/>
      <c r="AF239" s="33"/>
      <c r="AH239" s="16"/>
      <c r="AI239" s="32"/>
      <c r="AJ239" s="33"/>
      <c r="AL239" s="16"/>
      <c r="AM239" s="32"/>
      <c r="AN239" s="33"/>
      <c r="AP239" s="16"/>
      <c r="AQ239" s="32"/>
      <c r="AR239" s="33"/>
      <c r="AT239" s="16"/>
      <c r="AU239" s="32"/>
      <c r="AV239" s="33"/>
      <c r="AX239" s="16"/>
      <c r="AY239" s="32"/>
      <c r="AZ239" s="33"/>
      <c r="BA239" s="33"/>
      <c r="BB239" s="33"/>
      <c r="BC239" s="33"/>
      <c r="BD239" s="33"/>
      <c r="BE239" s="33"/>
      <c r="BF239" s="33"/>
      <c r="BG239" s="23"/>
      <c r="BH239" s="23"/>
      <c r="BI239" s="23"/>
      <c r="BJ239"/>
      <c r="BK239"/>
      <c r="BL239"/>
      <c r="BM239"/>
      <c r="BN239"/>
      <c r="BO239"/>
      <c r="BP239"/>
      <c r="BQ239"/>
      <c r="BR239"/>
      <c r="BS239"/>
      <c r="BT239"/>
      <c r="BU239"/>
    </row>
    <row r="240" spans="1:73" s="13" customFormat="1" x14ac:dyDescent="0.4">
      <c r="A240" s="23"/>
      <c r="B240" s="23"/>
      <c r="C240" s="32"/>
      <c r="D240" s="33"/>
      <c r="F240" s="16"/>
      <c r="G240" s="32"/>
      <c r="H240" s="33"/>
      <c r="J240" s="16"/>
      <c r="K240" s="32"/>
      <c r="L240" s="33"/>
      <c r="N240" s="16"/>
      <c r="O240" s="32"/>
      <c r="P240" s="33"/>
      <c r="R240" s="16"/>
      <c r="S240" s="32"/>
      <c r="T240" s="33"/>
      <c r="V240" s="16"/>
      <c r="W240" s="32"/>
      <c r="X240" s="33"/>
      <c r="Z240" s="16"/>
      <c r="AA240" s="32"/>
      <c r="AB240" s="33"/>
      <c r="AD240" s="16"/>
      <c r="AE240" s="32"/>
      <c r="AF240" s="33"/>
      <c r="AH240" s="16"/>
      <c r="AI240" s="32"/>
      <c r="AJ240" s="33"/>
      <c r="AL240" s="16"/>
      <c r="AM240" s="32"/>
      <c r="AN240" s="33"/>
      <c r="AP240" s="16"/>
      <c r="AQ240" s="32"/>
      <c r="AR240" s="33"/>
      <c r="AT240" s="16"/>
      <c r="AU240" s="32"/>
      <c r="AV240" s="33"/>
      <c r="AX240" s="16"/>
      <c r="AY240" s="32"/>
      <c r="AZ240" s="33"/>
      <c r="BA240" s="33"/>
      <c r="BB240" s="33"/>
      <c r="BC240" s="33"/>
      <c r="BD240" s="33"/>
      <c r="BE240" s="33"/>
      <c r="BF240" s="33"/>
      <c r="BG240" s="23"/>
      <c r="BH240" s="23"/>
      <c r="BI240" s="23"/>
      <c r="BJ240"/>
      <c r="BK240"/>
      <c r="BL240"/>
      <c r="BM240"/>
      <c r="BN240"/>
      <c r="BO240"/>
      <c r="BP240"/>
      <c r="BQ240"/>
      <c r="BR240"/>
      <c r="BS240"/>
      <c r="BT240"/>
      <c r="BU240"/>
    </row>
    <row r="241" spans="1:73" s="13" customFormat="1" x14ac:dyDescent="0.4">
      <c r="A241" s="23"/>
      <c r="B241" s="23"/>
      <c r="C241" s="32"/>
      <c r="D241" s="33"/>
      <c r="F241" s="16"/>
      <c r="G241" s="32"/>
      <c r="H241" s="33"/>
      <c r="J241" s="16"/>
      <c r="K241" s="32"/>
      <c r="L241" s="33"/>
      <c r="N241" s="16"/>
      <c r="O241" s="32"/>
      <c r="P241" s="33"/>
      <c r="R241" s="16"/>
      <c r="S241" s="32"/>
      <c r="T241" s="33"/>
      <c r="V241" s="16"/>
      <c r="W241" s="32"/>
      <c r="X241" s="33"/>
      <c r="Z241" s="16"/>
      <c r="AA241" s="32"/>
      <c r="AB241" s="33"/>
      <c r="AD241" s="16"/>
      <c r="AE241" s="32"/>
      <c r="AF241" s="33"/>
      <c r="AH241" s="16"/>
      <c r="AI241" s="32"/>
      <c r="AJ241" s="33"/>
      <c r="AL241" s="16"/>
      <c r="AM241" s="32"/>
      <c r="AN241" s="33"/>
      <c r="AP241" s="16"/>
      <c r="AQ241" s="32"/>
      <c r="AR241" s="33"/>
      <c r="AT241" s="16"/>
      <c r="AU241" s="32"/>
      <c r="AV241" s="33"/>
      <c r="AX241" s="16"/>
      <c r="AY241" s="32"/>
      <c r="AZ241" s="33"/>
      <c r="BA241" s="33"/>
      <c r="BB241" s="33"/>
      <c r="BC241" s="33"/>
      <c r="BD241" s="33"/>
      <c r="BE241" s="33"/>
      <c r="BF241" s="33"/>
      <c r="BG241" s="23"/>
      <c r="BH241" s="23"/>
      <c r="BI241" s="23"/>
      <c r="BJ241"/>
      <c r="BK241"/>
      <c r="BL241"/>
      <c r="BM241"/>
      <c r="BN241"/>
      <c r="BO241"/>
      <c r="BP241"/>
      <c r="BQ241"/>
      <c r="BR241"/>
      <c r="BS241"/>
      <c r="BT241"/>
      <c r="BU241"/>
    </row>
    <row r="242" spans="1:73" s="13" customFormat="1" x14ac:dyDescent="0.4">
      <c r="A242" s="23"/>
      <c r="B242" s="23"/>
      <c r="C242" s="32"/>
      <c r="D242" s="33"/>
      <c r="F242" s="16"/>
      <c r="G242" s="32"/>
      <c r="H242" s="33"/>
      <c r="J242" s="16"/>
      <c r="K242" s="32"/>
      <c r="L242" s="33"/>
      <c r="N242" s="16"/>
      <c r="O242" s="32"/>
      <c r="P242" s="33"/>
      <c r="R242" s="16"/>
      <c r="S242" s="32"/>
      <c r="T242" s="33"/>
      <c r="V242" s="16"/>
      <c r="W242" s="32"/>
      <c r="X242" s="33"/>
      <c r="Z242" s="16"/>
      <c r="AA242" s="32"/>
      <c r="AB242" s="33"/>
      <c r="AD242" s="16"/>
      <c r="AE242" s="32"/>
      <c r="AF242" s="33"/>
      <c r="AH242" s="16"/>
      <c r="AI242" s="32"/>
      <c r="AJ242" s="33"/>
      <c r="AL242" s="16"/>
      <c r="AM242" s="32"/>
      <c r="AN242" s="33"/>
      <c r="AP242" s="16"/>
      <c r="AQ242" s="32"/>
      <c r="AR242" s="33"/>
      <c r="AT242" s="16"/>
      <c r="AU242" s="32"/>
      <c r="AV242" s="33"/>
      <c r="AX242" s="16"/>
      <c r="AY242" s="32"/>
      <c r="AZ242" s="33"/>
      <c r="BA242" s="33"/>
      <c r="BB242" s="33"/>
      <c r="BC242" s="33"/>
      <c r="BD242" s="33"/>
      <c r="BE242" s="33"/>
      <c r="BF242" s="33"/>
      <c r="BG242" s="23"/>
      <c r="BH242" s="23"/>
      <c r="BI242" s="23"/>
      <c r="BJ242"/>
      <c r="BK242"/>
      <c r="BL242"/>
      <c r="BM242"/>
      <c r="BN242"/>
      <c r="BO242"/>
      <c r="BP242"/>
      <c r="BQ242"/>
      <c r="BR242"/>
      <c r="BS242"/>
      <c r="BT242"/>
      <c r="BU242"/>
    </row>
    <row r="243" spans="1:73" s="13" customFormat="1" x14ac:dyDescent="0.4">
      <c r="A243" s="23"/>
      <c r="B243" s="23"/>
      <c r="C243" s="32"/>
      <c r="D243" s="33"/>
      <c r="F243" s="16"/>
      <c r="G243" s="32"/>
      <c r="H243" s="33"/>
      <c r="J243" s="16"/>
      <c r="K243" s="32"/>
      <c r="L243" s="33"/>
      <c r="N243" s="16"/>
      <c r="O243" s="32"/>
      <c r="P243" s="33"/>
      <c r="R243" s="16"/>
      <c r="S243" s="32"/>
      <c r="T243" s="33"/>
      <c r="V243" s="16"/>
      <c r="W243" s="32"/>
      <c r="X243" s="33"/>
      <c r="Z243" s="16"/>
      <c r="AA243" s="32"/>
      <c r="AB243" s="33"/>
      <c r="AD243" s="16"/>
      <c r="AE243" s="32"/>
      <c r="AF243" s="33"/>
      <c r="AH243" s="16"/>
      <c r="AI243" s="32"/>
      <c r="AJ243" s="33"/>
      <c r="AL243" s="16"/>
      <c r="AM243" s="32"/>
      <c r="AN243" s="33"/>
      <c r="AP243" s="16"/>
      <c r="AQ243" s="32"/>
      <c r="AR243" s="33"/>
      <c r="AT243" s="16"/>
      <c r="AU243" s="32"/>
      <c r="AV243" s="33"/>
      <c r="AX243" s="16"/>
      <c r="AY243" s="32"/>
      <c r="AZ243" s="33"/>
      <c r="BA243" s="33"/>
      <c r="BB243" s="33"/>
      <c r="BC243" s="33"/>
      <c r="BD243" s="33"/>
      <c r="BE243" s="33"/>
      <c r="BF243" s="33"/>
      <c r="BG243" s="23"/>
      <c r="BH243" s="23"/>
      <c r="BI243" s="23"/>
      <c r="BJ243"/>
      <c r="BK243"/>
      <c r="BL243"/>
      <c r="BM243"/>
      <c r="BN243"/>
      <c r="BO243"/>
      <c r="BP243"/>
      <c r="BQ243"/>
      <c r="BR243"/>
      <c r="BS243"/>
      <c r="BT243"/>
      <c r="BU243"/>
    </row>
    <row r="244" spans="1:73" s="13" customFormat="1" x14ac:dyDescent="0.4">
      <c r="A244" s="23"/>
      <c r="B244" s="23"/>
      <c r="C244" s="32"/>
      <c r="D244" s="33"/>
      <c r="F244" s="16"/>
      <c r="G244" s="32"/>
      <c r="H244" s="33"/>
      <c r="J244" s="16"/>
      <c r="K244" s="32"/>
      <c r="L244" s="33"/>
      <c r="N244" s="16"/>
      <c r="O244" s="32"/>
      <c r="P244" s="33"/>
      <c r="R244" s="16"/>
      <c r="S244" s="32"/>
      <c r="T244" s="33"/>
      <c r="V244" s="16"/>
      <c r="W244" s="32"/>
      <c r="X244" s="33"/>
      <c r="Z244" s="16"/>
      <c r="AA244" s="32"/>
      <c r="AB244" s="33"/>
      <c r="AD244" s="16"/>
      <c r="AE244" s="32"/>
      <c r="AF244" s="33"/>
      <c r="AH244" s="16"/>
      <c r="AI244" s="32"/>
      <c r="AJ244" s="33"/>
      <c r="AL244" s="16"/>
      <c r="AM244" s="32"/>
      <c r="AN244" s="33"/>
      <c r="AP244" s="16"/>
      <c r="AQ244" s="32"/>
      <c r="AR244" s="33"/>
      <c r="AT244" s="16"/>
      <c r="AU244" s="32"/>
      <c r="AV244" s="33"/>
      <c r="AX244" s="16"/>
      <c r="AY244" s="32"/>
      <c r="AZ244" s="33"/>
      <c r="BA244" s="33"/>
      <c r="BB244" s="33"/>
      <c r="BC244" s="33"/>
      <c r="BD244" s="33"/>
      <c r="BE244" s="33"/>
      <c r="BF244" s="33"/>
      <c r="BG244" s="23"/>
      <c r="BH244" s="23"/>
      <c r="BI244" s="23"/>
      <c r="BJ244"/>
      <c r="BK244"/>
      <c r="BL244"/>
      <c r="BM244"/>
      <c r="BN244"/>
      <c r="BO244"/>
      <c r="BP244"/>
      <c r="BQ244"/>
      <c r="BR244"/>
      <c r="BS244"/>
      <c r="BT244"/>
      <c r="BU244"/>
    </row>
    <row r="245" spans="1:73" s="13" customFormat="1" x14ac:dyDescent="0.4">
      <c r="A245" s="23"/>
      <c r="B245" s="23"/>
      <c r="C245" s="32"/>
      <c r="D245" s="33"/>
      <c r="F245" s="16"/>
      <c r="G245" s="32"/>
      <c r="H245" s="33"/>
      <c r="J245" s="16"/>
      <c r="K245" s="32"/>
      <c r="L245" s="33"/>
      <c r="N245" s="16"/>
      <c r="O245" s="32"/>
      <c r="P245" s="33"/>
      <c r="R245" s="16"/>
      <c r="S245" s="32"/>
      <c r="T245" s="33"/>
      <c r="V245" s="16"/>
      <c r="W245" s="32"/>
      <c r="X245" s="33"/>
      <c r="Z245" s="16"/>
      <c r="AA245" s="32"/>
      <c r="AB245" s="33"/>
      <c r="AD245" s="16"/>
      <c r="AE245" s="32"/>
      <c r="AF245" s="33"/>
      <c r="AH245" s="16"/>
      <c r="AI245" s="32"/>
      <c r="AJ245" s="33"/>
      <c r="AL245" s="16"/>
      <c r="AM245" s="32"/>
      <c r="AN245" s="33"/>
      <c r="AP245" s="16"/>
      <c r="AQ245" s="32"/>
      <c r="AR245" s="33"/>
      <c r="AT245" s="16"/>
      <c r="AU245" s="32"/>
      <c r="AV245" s="33"/>
      <c r="AX245" s="16"/>
      <c r="AY245" s="32"/>
      <c r="AZ245" s="33"/>
      <c r="BA245" s="33"/>
      <c r="BB245" s="33"/>
      <c r="BC245" s="33"/>
      <c r="BD245" s="33"/>
      <c r="BE245" s="33"/>
      <c r="BF245" s="33"/>
      <c r="BG245" s="23"/>
      <c r="BH245" s="23"/>
      <c r="BI245" s="23"/>
      <c r="BJ245"/>
      <c r="BK245"/>
      <c r="BL245"/>
      <c r="BM245"/>
      <c r="BN245"/>
      <c r="BO245"/>
      <c r="BP245"/>
      <c r="BQ245"/>
      <c r="BR245"/>
      <c r="BS245"/>
      <c r="BT245"/>
      <c r="BU245"/>
    </row>
    <row r="246" spans="1:73" s="13" customFormat="1" x14ac:dyDescent="0.4">
      <c r="A246" s="23"/>
      <c r="B246" s="23"/>
      <c r="C246" s="32"/>
      <c r="D246" s="33"/>
      <c r="F246" s="16"/>
      <c r="G246" s="32"/>
      <c r="H246" s="33"/>
      <c r="J246" s="16"/>
      <c r="K246" s="32"/>
      <c r="L246" s="33"/>
      <c r="N246" s="16"/>
      <c r="O246" s="32"/>
      <c r="P246" s="33"/>
      <c r="R246" s="16"/>
      <c r="S246" s="32"/>
      <c r="T246" s="33"/>
      <c r="V246" s="16"/>
      <c r="W246" s="32"/>
      <c r="X246" s="33"/>
      <c r="Z246" s="16"/>
      <c r="AA246" s="32"/>
      <c r="AB246" s="33"/>
      <c r="AD246" s="16"/>
      <c r="AE246" s="32"/>
      <c r="AF246" s="33"/>
      <c r="AH246" s="16"/>
      <c r="AI246" s="32"/>
      <c r="AJ246" s="33"/>
      <c r="AL246" s="16"/>
      <c r="AM246" s="32"/>
      <c r="AN246" s="33"/>
      <c r="AP246" s="16"/>
      <c r="AQ246" s="32"/>
      <c r="AR246" s="33"/>
      <c r="AT246" s="16"/>
      <c r="AU246" s="32"/>
      <c r="AV246" s="33"/>
      <c r="AX246" s="16"/>
      <c r="AY246" s="32"/>
      <c r="AZ246" s="33"/>
      <c r="BA246" s="33"/>
      <c r="BB246" s="33"/>
      <c r="BC246" s="33"/>
      <c r="BD246" s="33"/>
      <c r="BE246" s="33"/>
      <c r="BF246" s="33"/>
      <c r="BG246" s="23"/>
      <c r="BH246" s="23"/>
      <c r="BI246" s="23"/>
      <c r="BJ246"/>
      <c r="BK246"/>
      <c r="BL246"/>
      <c r="BM246"/>
      <c r="BN246"/>
      <c r="BO246"/>
      <c r="BP246"/>
      <c r="BQ246"/>
      <c r="BR246"/>
      <c r="BS246"/>
      <c r="BT246"/>
      <c r="BU246"/>
    </row>
    <row r="247" spans="1:73" s="13" customFormat="1" x14ac:dyDescent="0.4">
      <c r="A247" s="23"/>
      <c r="B247" s="23"/>
      <c r="C247" s="32"/>
      <c r="D247" s="33"/>
      <c r="F247" s="16"/>
      <c r="G247" s="32"/>
      <c r="H247" s="33"/>
      <c r="J247" s="16"/>
      <c r="K247" s="32"/>
      <c r="L247" s="33"/>
      <c r="N247" s="16"/>
      <c r="O247" s="32"/>
      <c r="P247" s="33"/>
      <c r="R247" s="16"/>
      <c r="S247" s="32"/>
      <c r="T247" s="33"/>
      <c r="V247" s="16"/>
      <c r="W247" s="32"/>
      <c r="X247" s="33"/>
      <c r="Z247" s="16"/>
      <c r="AA247" s="32"/>
      <c r="AB247" s="33"/>
      <c r="AD247" s="16"/>
      <c r="AE247" s="32"/>
      <c r="AF247" s="33"/>
      <c r="AH247" s="16"/>
      <c r="AI247" s="32"/>
      <c r="AJ247" s="33"/>
      <c r="AL247" s="16"/>
      <c r="AM247" s="32"/>
      <c r="AN247" s="33"/>
      <c r="AP247" s="16"/>
      <c r="AQ247" s="32"/>
      <c r="AR247" s="33"/>
      <c r="AT247" s="16"/>
      <c r="AU247" s="32"/>
      <c r="AV247" s="33"/>
      <c r="AX247" s="16"/>
      <c r="AY247" s="32"/>
      <c r="AZ247" s="33"/>
      <c r="BA247" s="33"/>
      <c r="BB247" s="33"/>
      <c r="BC247" s="33"/>
      <c r="BD247" s="33"/>
      <c r="BE247" s="33"/>
      <c r="BF247" s="33"/>
      <c r="BG247" s="23"/>
      <c r="BH247" s="23"/>
      <c r="BI247" s="23"/>
      <c r="BJ247"/>
      <c r="BK247"/>
      <c r="BL247"/>
      <c r="BM247"/>
      <c r="BN247"/>
      <c r="BO247"/>
      <c r="BP247"/>
      <c r="BQ247"/>
      <c r="BR247"/>
      <c r="BS247"/>
      <c r="BT247"/>
      <c r="BU247"/>
    </row>
    <row r="248" spans="1:73" s="13" customFormat="1" x14ac:dyDescent="0.4">
      <c r="A248" s="23"/>
      <c r="B248" s="23"/>
      <c r="C248" s="32"/>
      <c r="D248" s="33"/>
      <c r="F248" s="16"/>
      <c r="G248" s="32"/>
      <c r="H248" s="33"/>
      <c r="J248" s="16"/>
      <c r="K248" s="32"/>
      <c r="L248" s="33"/>
      <c r="N248" s="16"/>
      <c r="O248" s="32"/>
      <c r="P248" s="33"/>
      <c r="R248" s="16"/>
      <c r="S248" s="32"/>
      <c r="T248" s="33"/>
      <c r="V248" s="16"/>
      <c r="W248" s="32"/>
      <c r="X248" s="33"/>
      <c r="Z248" s="16"/>
      <c r="AA248" s="32"/>
      <c r="AB248" s="33"/>
      <c r="AD248" s="16"/>
      <c r="AE248" s="32"/>
      <c r="AF248" s="33"/>
      <c r="AH248" s="16"/>
      <c r="AI248" s="32"/>
      <c r="AJ248" s="33"/>
      <c r="AL248" s="16"/>
      <c r="AM248" s="32"/>
      <c r="AN248" s="33"/>
      <c r="AP248" s="16"/>
      <c r="AQ248" s="32"/>
      <c r="AR248" s="33"/>
      <c r="AT248" s="16"/>
      <c r="AU248" s="32"/>
      <c r="AV248" s="33"/>
      <c r="AX248" s="16"/>
      <c r="AY248" s="32"/>
      <c r="AZ248" s="33"/>
      <c r="BA248" s="33"/>
      <c r="BB248" s="33"/>
      <c r="BC248" s="33"/>
      <c r="BD248" s="33"/>
      <c r="BE248" s="33"/>
      <c r="BF248" s="33"/>
      <c r="BG248" s="23"/>
      <c r="BH248" s="23"/>
      <c r="BI248" s="23"/>
      <c r="BJ248"/>
      <c r="BK248"/>
      <c r="BL248"/>
      <c r="BM248"/>
      <c r="BN248"/>
      <c r="BO248"/>
      <c r="BP248"/>
      <c r="BQ248"/>
      <c r="BR248"/>
      <c r="BS248"/>
      <c r="BT248"/>
      <c r="BU248"/>
    </row>
    <row r="249" spans="1:73" s="13" customFormat="1" x14ac:dyDescent="0.4">
      <c r="A249" s="23"/>
      <c r="B249" s="23"/>
      <c r="C249" s="32"/>
      <c r="D249" s="33"/>
      <c r="F249" s="16"/>
      <c r="G249" s="32"/>
      <c r="H249" s="33"/>
      <c r="J249" s="16"/>
      <c r="K249" s="32"/>
      <c r="L249" s="33"/>
      <c r="N249" s="16"/>
      <c r="O249" s="32"/>
      <c r="P249" s="33"/>
      <c r="R249" s="16"/>
      <c r="S249" s="32"/>
      <c r="T249" s="33"/>
      <c r="V249" s="16"/>
      <c r="W249" s="32"/>
      <c r="X249" s="33"/>
      <c r="Z249" s="16"/>
      <c r="AA249" s="32"/>
      <c r="AB249" s="33"/>
      <c r="AD249" s="16"/>
      <c r="AE249" s="32"/>
      <c r="AF249" s="33"/>
      <c r="AH249" s="16"/>
      <c r="AI249" s="32"/>
      <c r="AJ249" s="33"/>
      <c r="AL249" s="16"/>
      <c r="AM249" s="32"/>
      <c r="AN249" s="33"/>
      <c r="AP249" s="16"/>
      <c r="AQ249" s="32"/>
      <c r="AR249" s="33"/>
      <c r="AT249" s="16"/>
      <c r="AU249" s="32"/>
      <c r="AV249" s="33"/>
      <c r="AX249" s="16"/>
      <c r="AY249" s="32"/>
      <c r="AZ249" s="33"/>
      <c r="BA249" s="33"/>
      <c r="BB249" s="33"/>
      <c r="BC249" s="33"/>
      <c r="BD249" s="33"/>
      <c r="BE249" s="33"/>
      <c r="BF249" s="33"/>
      <c r="BG249" s="23"/>
      <c r="BH249" s="23"/>
      <c r="BI249" s="23"/>
      <c r="BJ249"/>
      <c r="BK249"/>
      <c r="BL249"/>
      <c r="BM249"/>
      <c r="BN249"/>
      <c r="BO249"/>
      <c r="BP249"/>
      <c r="BQ249"/>
      <c r="BR249"/>
      <c r="BS249"/>
      <c r="BT249"/>
      <c r="BU249"/>
    </row>
    <row r="250" spans="1:73" s="13" customFormat="1" x14ac:dyDescent="0.4">
      <c r="A250" s="23"/>
      <c r="B250" s="23"/>
      <c r="C250" s="32"/>
      <c r="D250" s="33"/>
      <c r="F250" s="16"/>
      <c r="G250" s="32"/>
      <c r="H250" s="33"/>
      <c r="J250" s="16"/>
      <c r="K250" s="32"/>
      <c r="L250" s="33"/>
      <c r="N250" s="16"/>
      <c r="O250" s="32"/>
      <c r="P250" s="33"/>
      <c r="R250" s="16"/>
      <c r="S250" s="32"/>
      <c r="T250" s="33"/>
      <c r="V250" s="16"/>
      <c r="W250" s="32"/>
      <c r="X250" s="33"/>
      <c r="Z250" s="16"/>
      <c r="AA250" s="32"/>
      <c r="AB250" s="33"/>
      <c r="AD250" s="16"/>
      <c r="AE250" s="32"/>
      <c r="AF250" s="33"/>
      <c r="AH250" s="16"/>
      <c r="AI250" s="32"/>
      <c r="AJ250" s="33"/>
      <c r="AL250" s="16"/>
      <c r="AM250" s="32"/>
      <c r="AN250" s="33"/>
      <c r="AP250" s="16"/>
      <c r="AQ250" s="32"/>
      <c r="AR250" s="33"/>
      <c r="AT250" s="16"/>
      <c r="AU250" s="32"/>
      <c r="AV250" s="33"/>
      <c r="AX250" s="16"/>
      <c r="AY250" s="32"/>
      <c r="AZ250" s="33"/>
      <c r="BA250" s="33"/>
      <c r="BB250" s="33"/>
      <c r="BC250" s="33"/>
      <c r="BD250" s="33"/>
      <c r="BE250" s="33"/>
      <c r="BF250" s="33"/>
      <c r="BG250" s="23"/>
      <c r="BH250" s="23"/>
      <c r="BI250" s="23"/>
      <c r="BJ250"/>
      <c r="BK250"/>
      <c r="BL250"/>
      <c r="BM250"/>
      <c r="BN250"/>
      <c r="BO250"/>
      <c r="BP250"/>
      <c r="BQ250"/>
      <c r="BR250"/>
      <c r="BS250"/>
      <c r="BT250"/>
      <c r="BU250"/>
    </row>
    <row r="251" spans="1:73" s="13" customFormat="1" x14ac:dyDescent="0.4">
      <c r="A251" s="23"/>
      <c r="B251" s="23"/>
      <c r="C251" s="32"/>
      <c r="D251" s="33"/>
      <c r="F251" s="16"/>
      <c r="G251" s="32"/>
      <c r="H251" s="33"/>
      <c r="J251" s="16"/>
      <c r="K251" s="32"/>
      <c r="L251" s="33"/>
      <c r="N251" s="16"/>
      <c r="O251" s="32"/>
      <c r="P251" s="33"/>
      <c r="R251" s="16"/>
      <c r="S251" s="32"/>
      <c r="T251" s="33"/>
      <c r="V251" s="16"/>
      <c r="W251" s="32"/>
      <c r="X251" s="33"/>
      <c r="Z251" s="16"/>
      <c r="AA251" s="32"/>
      <c r="AB251" s="33"/>
      <c r="AD251" s="16"/>
      <c r="AE251" s="32"/>
      <c r="AF251" s="33"/>
      <c r="AH251" s="16"/>
      <c r="AI251" s="32"/>
      <c r="AJ251" s="33"/>
      <c r="AL251" s="16"/>
      <c r="AM251" s="32"/>
      <c r="AN251" s="33"/>
      <c r="AP251" s="16"/>
      <c r="AQ251" s="32"/>
      <c r="AR251" s="33"/>
      <c r="AT251" s="16"/>
      <c r="AU251" s="32"/>
      <c r="AV251" s="33"/>
      <c r="AX251" s="16"/>
      <c r="AY251" s="32"/>
      <c r="AZ251" s="33"/>
      <c r="BA251" s="33"/>
      <c r="BB251" s="33"/>
      <c r="BC251" s="33"/>
      <c r="BD251" s="33"/>
      <c r="BE251" s="33"/>
      <c r="BF251" s="33"/>
      <c r="BG251" s="23"/>
      <c r="BH251" s="23"/>
      <c r="BI251" s="23"/>
      <c r="BJ251"/>
      <c r="BK251"/>
      <c r="BL251"/>
      <c r="BM251"/>
      <c r="BN251"/>
      <c r="BO251"/>
      <c r="BP251"/>
      <c r="BQ251"/>
      <c r="BR251"/>
      <c r="BS251"/>
      <c r="BT251"/>
      <c r="BU251"/>
    </row>
    <row r="252" spans="1:73" s="13" customFormat="1" x14ac:dyDescent="0.4">
      <c r="A252" s="23"/>
      <c r="B252" s="23"/>
      <c r="C252" s="32"/>
      <c r="D252" s="33"/>
      <c r="F252" s="16"/>
      <c r="G252" s="32"/>
      <c r="H252" s="33"/>
      <c r="J252" s="16"/>
      <c r="K252" s="32"/>
      <c r="L252" s="33"/>
      <c r="N252" s="16"/>
      <c r="O252" s="32"/>
      <c r="P252" s="33"/>
      <c r="R252" s="16"/>
      <c r="S252" s="32"/>
      <c r="T252" s="33"/>
      <c r="V252" s="16"/>
      <c r="W252" s="32"/>
      <c r="X252" s="33"/>
      <c r="Z252" s="16"/>
      <c r="AA252" s="32"/>
      <c r="AB252" s="33"/>
      <c r="AD252" s="16"/>
      <c r="AE252" s="32"/>
      <c r="AF252" s="33"/>
      <c r="AH252" s="16"/>
      <c r="AI252" s="32"/>
      <c r="AJ252" s="33"/>
      <c r="AL252" s="16"/>
      <c r="AM252" s="32"/>
      <c r="AN252" s="33"/>
      <c r="AP252" s="16"/>
      <c r="AQ252" s="32"/>
      <c r="AR252" s="33"/>
      <c r="AT252" s="16"/>
      <c r="AU252" s="32"/>
      <c r="AV252" s="33"/>
      <c r="AX252" s="16"/>
      <c r="AY252" s="32"/>
      <c r="AZ252" s="33"/>
      <c r="BA252" s="33"/>
      <c r="BB252" s="33"/>
      <c r="BC252" s="33"/>
      <c r="BD252" s="33"/>
      <c r="BE252" s="33"/>
      <c r="BF252" s="33"/>
      <c r="BG252" s="23"/>
      <c r="BH252" s="23"/>
      <c r="BI252" s="23"/>
      <c r="BJ252"/>
      <c r="BK252"/>
      <c r="BL252"/>
      <c r="BM252"/>
      <c r="BN252"/>
      <c r="BO252"/>
      <c r="BP252"/>
      <c r="BQ252"/>
      <c r="BR252"/>
      <c r="BS252"/>
      <c r="BT252"/>
      <c r="BU252"/>
    </row>
    <row r="253" spans="1:73" s="13" customFormat="1" x14ac:dyDescent="0.4">
      <c r="A253" s="23"/>
      <c r="B253" s="23"/>
      <c r="C253" s="32"/>
      <c r="D253" s="33"/>
      <c r="F253" s="16"/>
      <c r="G253" s="32"/>
      <c r="H253" s="33"/>
      <c r="J253" s="16"/>
      <c r="K253" s="32"/>
      <c r="L253" s="33"/>
      <c r="N253" s="16"/>
      <c r="O253" s="32"/>
      <c r="P253" s="33"/>
      <c r="R253" s="16"/>
      <c r="S253" s="32"/>
      <c r="T253" s="33"/>
      <c r="V253" s="16"/>
      <c r="W253" s="32"/>
      <c r="X253" s="33"/>
      <c r="Z253" s="16"/>
      <c r="AA253" s="32"/>
      <c r="AB253" s="33"/>
      <c r="AD253" s="16"/>
      <c r="AE253" s="32"/>
      <c r="AF253" s="33"/>
      <c r="AH253" s="16"/>
      <c r="AI253" s="32"/>
      <c r="AJ253" s="33"/>
      <c r="AL253" s="16"/>
      <c r="AM253" s="32"/>
      <c r="AN253" s="33"/>
      <c r="AP253" s="16"/>
      <c r="AQ253" s="32"/>
      <c r="AR253" s="33"/>
      <c r="AT253" s="16"/>
      <c r="AU253" s="32"/>
      <c r="AV253" s="33"/>
      <c r="AX253" s="16"/>
      <c r="AY253" s="32"/>
      <c r="AZ253" s="33"/>
      <c r="BA253" s="33"/>
      <c r="BB253" s="33"/>
      <c r="BC253" s="33"/>
      <c r="BD253" s="33"/>
      <c r="BE253" s="33"/>
      <c r="BF253" s="33"/>
      <c r="BG253" s="23"/>
      <c r="BH253" s="23"/>
      <c r="BI253" s="23"/>
      <c r="BJ253"/>
      <c r="BK253"/>
      <c r="BL253"/>
      <c r="BM253"/>
      <c r="BN253"/>
      <c r="BO253"/>
      <c r="BP253"/>
      <c r="BQ253"/>
      <c r="BR253"/>
      <c r="BS253"/>
      <c r="BT253"/>
      <c r="BU253"/>
    </row>
    <row r="254" spans="1:73" s="13" customFormat="1" x14ac:dyDescent="0.4">
      <c r="A254" s="23"/>
      <c r="B254" s="23"/>
      <c r="C254" s="32"/>
      <c r="D254" s="33"/>
      <c r="F254" s="16"/>
      <c r="G254" s="32"/>
      <c r="H254" s="33"/>
      <c r="J254" s="16"/>
      <c r="K254" s="32"/>
      <c r="L254" s="33"/>
      <c r="N254" s="16"/>
      <c r="O254" s="32"/>
      <c r="P254" s="33"/>
      <c r="R254" s="16"/>
      <c r="S254" s="32"/>
      <c r="T254" s="33"/>
      <c r="V254" s="16"/>
      <c r="W254" s="32"/>
      <c r="X254" s="33"/>
      <c r="Z254" s="16"/>
      <c r="AA254" s="32"/>
      <c r="AB254" s="33"/>
      <c r="AD254" s="16"/>
      <c r="AE254" s="32"/>
      <c r="AF254" s="33"/>
      <c r="AH254" s="16"/>
      <c r="AI254" s="32"/>
      <c r="AJ254" s="33"/>
      <c r="AL254" s="16"/>
      <c r="AM254" s="32"/>
      <c r="AN254" s="33"/>
      <c r="AP254" s="16"/>
      <c r="AQ254" s="32"/>
      <c r="AR254" s="33"/>
      <c r="AT254" s="16"/>
      <c r="AU254" s="32"/>
      <c r="AV254" s="33"/>
      <c r="AX254" s="16"/>
      <c r="AY254" s="32"/>
      <c r="AZ254" s="33"/>
      <c r="BA254" s="33"/>
      <c r="BB254" s="33"/>
      <c r="BC254" s="33"/>
      <c r="BD254" s="33"/>
      <c r="BE254" s="33"/>
      <c r="BF254" s="33"/>
      <c r="BG254" s="23"/>
      <c r="BH254" s="23"/>
      <c r="BI254" s="23"/>
      <c r="BJ254"/>
      <c r="BK254"/>
      <c r="BL254"/>
      <c r="BM254"/>
      <c r="BN254"/>
      <c r="BO254"/>
      <c r="BP254"/>
      <c r="BQ254"/>
      <c r="BR254"/>
      <c r="BS254"/>
      <c r="BT254"/>
      <c r="BU254"/>
    </row>
    <row r="255" spans="1:73" s="13" customFormat="1" x14ac:dyDescent="0.4">
      <c r="A255" s="23"/>
      <c r="B255" s="23"/>
      <c r="C255" s="32"/>
      <c r="D255" s="33"/>
      <c r="F255" s="16"/>
      <c r="G255" s="32"/>
      <c r="H255" s="33"/>
      <c r="J255" s="16"/>
      <c r="K255" s="32"/>
      <c r="L255" s="33"/>
      <c r="N255" s="16"/>
      <c r="O255" s="32"/>
      <c r="P255" s="33"/>
      <c r="R255" s="16"/>
      <c r="S255" s="32"/>
      <c r="T255" s="33"/>
      <c r="V255" s="16"/>
      <c r="W255" s="32"/>
      <c r="X255" s="33"/>
      <c r="Z255" s="16"/>
      <c r="AA255" s="32"/>
      <c r="AB255" s="33"/>
      <c r="AD255" s="16"/>
      <c r="AE255" s="32"/>
      <c r="AF255" s="33"/>
      <c r="AH255" s="16"/>
      <c r="AI255" s="32"/>
      <c r="AJ255" s="33"/>
      <c r="AL255" s="16"/>
      <c r="AM255" s="32"/>
      <c r="AN255" s="33"/>
      <c r="AP255" s="16"/>
      <c r="AQ255" s="32"/>
      <c r="AR255" s="33"/>
      <c r="AT255" s="16"/>
      <c r="AU255" s="32"/>
      <c r="AV255" s="33"/>
      <c r="AX255" s="16"/>
      <c r="AY255" s="32"/>
      <c r="AZ255" s="33"/>
      <c r="BA255" s="33"/>
      <c r="BB255" s="33"/>
      <c r="BC255" s="33"/>
      <c r="BD255" s="33"/>
      <c r="BE255" s="33"/>
      <c r="BF255" s="33"/>
      <c r="BG255" s="23"/>
      <c r="BH255" s="23"/>
      <c r="BI255" s="23"/>
      <c r="BJ255"/>
      <c r="BK255"/>
      <c r="BL255"/>
      <c r="BM255"/>
      <c r="BN255"/>
      <c r="BO255"/>
      <c r="BP255"/>
      <c r="BQ255"/>
      <c r="BR255"/>
      <c r="BS255"/>
      <c r="BT255"/>
      <c r="BU255"/>
    </row>
    <row r="256" spans="1:73" s="13" customFormat="1" x14ac:dyDescent="0.4">
      <c r="A256" s="23"/>
      <c r="B256" s="23"/>
      <c r="C256" s="32"/>
      <c r="D256" s="33"/>
      <c r="F256" s="16"/>
      <c r="G256" s="32"/>
      <c r="H256" s="33"/>
      <c r="J256" s="16"/>
      <c r="K256" s="32"/>
      <c r="L256" s="33"/>
      <c r="N256" s="16"/>
      <c r="O256" s="32"/>
      <c r="P256" s="33"/>
      <c r="R256" s="16"/>
      <c r="S256" s="32"/>
      <c r="T256" s="33"/>
      <c r="V256" s="16"/>
      <c r="W256" s="32"/>
      <c r="X256" s="33"/>
      <c r="Z256" s="16"/>
      <c r="AA256" s="32"/>
      <c r="AB256" s="33"/>
      <c r="AD256" s="16"/>
      <c r="AE256" s="32"/>
      <c r="AF256" s="33"/>
      <c r="AH256" s="16"/>
      <c r="AI256" s="32"/>
      <c r="AJ256" s="33"/>
      <c r="AL256" s="16"/>
      <c r="AM256" s="32"/>
      <c r="AN256" s="33"/>
      <c r="AP256" s="16"/>
      <c r="AQ256" s="32"/>
      <c r="AR256" s="33"/>
      <c r="AT256" s="16"/>
      <c r="AU256" s="32"/>
      <c r="AV256" s="33"/>
      <c r="AX256" s="16"/>
      <c r="AY256" s="32"/>
      <c r="AZ256" s="33"/>
      <c r="BA256" s="33"/>
      <c r="BB256" s="33"/>
      <c r="BC256" s="33"/>
      <c r="BD256" s="33"/>
      <c r="BE256" s="33"/>
      <c r="BF256" s="33"/>
      <c r="BG256" s="23"/>
      <c r="BH256" s="23"/>
      <c r="BI256" s="23"/>
      <c r="BJ256"/>
      <c r="BK256"/>
      <c r="BL256"/>
      <c r="BM256"/>
      <c r="BN256"/>
      <c r="BO256"/>
      <c r="BP256"/>
      <c r="BQ256"/>
      <c r="BR256"/>
      <c r="BS256"/>
      <c r="BT256"/>
      <c r="BU256"/>
    </row>
    <row r="257" spans="1:73" s="13" customFormat="1" x14ac:dyDescent="0.4">
      <c r="A257" s="23"/>
      <c r="B257" s="23"/>
      <c r="C257" s="32"/>
      <c r="D257" s="33"/>
      <c r="F257" s="16"/>
      <c r="G257" s="32"/>
      <c r="H257" s="33"/>
      <c r="J257" s="16"/>
      <c r="K257" s="32"/>
      <c r="L257" s="33"/>
      <c r="N257" s="16"/>
      <c r="O257" s="32"/>
      <c r="P257" s="33"/>
      <c r="R257" s="16"/>
      <c r="S257" s="32"/>
      <c r="T257" s="33"/>
      <c r="V257" s="16"/>
      <c r="W257" s="32"/>
      <c r="X257" s="33"/>
      <c r="Z257" s="16"/>
      <c r="AA257" s="32"/>
      <c r="AB257" s="33"/>
      <c r="AD257" s="16"/>
      <c r="AE257" s="32"/>
      <c r="AF257" s="33"/>
      <c r="AH257" s="16"/>
      <c r="AI257" s="32"/>
      <c r="AJ257" s="33"/>
      <c r="AL257" s="16"/>
      <c r="AM257" s="32"/>
      <c r="AN257" s="33"/>
      <c r="AP257" s="16"/>
      <c r="AQ257" s="32"/>
      <c r="AR257" s="33"/>
      <c r="AT257" s="16"/>
      <c r="AU257" s="32"/>
      <c r="AV257" s="33"/>
      <c r="AX257" s="16"/>
      <c r="AY257" s="32"/>
      <c r="AZ257" s="33"/>
      <c r="BA257" s="33"/>
      <c r="BB257" s="33"/>
      <c r="BC257" s="33"/>
      <c r="BD257" s="33"/>
      <c r="BE257" s="33"/>
      <c r="BF257" s="33"/>
      <c r="BG257" s="23"/>
      <c r="BH257" s="23"/>
      <c r="BI257" s="23"/>
      <c r="BJ257"/>
      <c r="BK257"/>
      <c r="BL257"/>
      <c r="BM257"/>
      <c r="BN257"/>
      <c r="BO257"/>
      <c r="BP257"/>
      <c r="BQ257"/>
      <c r="BR257"/>
      <c r="BS257"/>
      <c r="BT257"/>
      <c r="BU257"/>
    </row>
    <row r="258" spans="1:73" s="13" customFormat="1" x14ac:dyDescent="0.4">
      <c r="A258" s="23"/>
      <c r="B258" s="23"/>
      <c r="C258" s="32"/>
      <c r="D258" s="33"/>
      <c r="F258" s="16"/>
      <c r="G258" s="32"/>
      <c r="H258" s="33"/>
      <c r="J258" s="16"/>
      <c r="K258" s="32"/>
      <c r="L258" s="33"/>
      <c r="N258" s="16"/>
      <c r="O258" s="32"/>
      <c r="P258" s="33"/>
      <c r="R258" s="16"/>
      <c r="S258" s="32"/>
      <c r="T258" s="33"/>
      <c r="V258" s="16"/>
      <c r="W258" s="32"/>
      <c r="X258" s="33"/>
      <c r="Z258" s="16"/>
      <c r="AA258" s="32"/>
      <c r="AB258" s="33"/>
      <c r="AD258" s="16"/>
      <c r="AE258" s="32"/>
      <c r="AF258" s="33"/>
      <c r="AH258" s="16"/>
      <c r="AI258" s="32"/>
      <c r="AJ258" s="33"/>
      <c r="AL258" s="16"/>
      <c r="AM258" s="32"/>
      <c r="AN258" s="33"/>
      <c r="AP258" s="16"/>
      <c r="AQ258" s="32"/>
      <c r="AR258" s="33"/>
      <c r="AT258" s="16"/>
      <c r="AU258" s="32"/>
      <c r="AV258" s="33"/>
      <c r="AX258" s="16"/>
      <c r="AY258" s="32"/>
      <c r="AZ258" s="33"/>
      <c r="BA258" s="33"/>
      <c r="BB258" s="33"/>
      <c r="BC258" s="33"/>
      <c r="BD258" s="33"/>
      <c r="BE258" s="33"/>
      <c r="BF258" s="33"/>
      <c r="BG258" s="23"/>
      <c r="BH258" s="23"/>
      <c r="BI258" s="23"/>
      <c r="BJ258"/>
      <c r="BK258"/>
      <c r="BL258"/>
      <c r="BM258"/>
      <c r="BN258"/>
      <c r="BO258"/>
      <c r="BP258"/>
      <c r="BQ258"/>
      <c r="BR258"/>
      <c r="BS258"/>
      <c r="BT258"/>
      <c r="BU258"/>
    </row>
    <row r="259" spans="1:73" s="13" customFormat="1" x14ac:dyDescent="0.4">
      <c r="A259" s="23"/>
      <c r="B259" s="23"/>
      <c r="C259" s="32"/>
      <c r="D259" s="33"/>
      <c r="F259" s="16"/>
      <c r="G259" s="32"/>
      <c r="H259" s="33"/>
      <c r="J259" s="16"/>
      <c r="K259" s="32"/>
      <c r="L259" s="33"/>
      <c r="N259" s="16"/>
      <c r="O259" s="32"/>
      <c r="P259" s="33"/>
      <c r="R259" s="16"/>
      <c r="S259" s="32"/>
      <c r="T259" s="33"/>
      <c r="V259" s="16"/>
      <c r="W259" s="32"/>
      <c r="X259" s="33"/>
      <c r="Z259" s="16"/>
      <c r="AA259" s="32"/>
      <c r="AB259" s="33"/>
      <c r="AD259" s="16"/>
      <c r="AE259" s="32"/>
      <c r="AF259" s="33"/>
      <c r="AH259" s="16"/>
      <c r="AI259" s="32"/>
      <c r="AJ259" s="33"/>
      <c r="AL259" s="16"/>
      <c r="AM259" s="32"/>
      <c r="AN259" s="33"/>
      <c r="AP259" s="16"/>
      <c r="AQ259" s="32"/>
      <c r="AR259" s="33"/>
      <c r="AT259" s="16"/>
      <c r="AU259" s="32"/>
      <c r="AV259" s="33"/>
      <c r="AX259" s="16"/>
      <c r="AY259" s="32"/>
      <c r="AZ259" s="33"/>
      <c r="BA259" s="33"/>
      <c r="BB259" s="33"/>
      <c r="BC259" s="33"/>
      <c r="BD259" s="33"/>
      <c r="BE259" s="33"/>
      <c r="BF259" s="33"/>
      <c r="BG259" s="23"/>
      <c r="BH259" s="23"/>
      <c r="BI259" s="23"/>
      <c r="BJ259"/>
      <c r="BK259"/>
      <c r="BL259"/>
      <c r="BM259"/>
      <c r="BN259"/>
      <c r="BO259"/>
      <c r="BP259"/>
      <c r="BQ259"/>
      <c r="BR259"/>
      <c r="BS259"/>
      <c r="BT259"/>
      <c r="BU259"/>
    </row>
    <row r="260" spans="1:73" s="13" customFormat="1" x14ac:dyDescent="0.4">
      <c r="A260" s="23"/>
      <c r="B260" s="23"/>
      <c r="C260" s="32"/>
      <c r="D260" s="33"/>
      <c r="F260" s="16"/>
      <c r="G260" s="32"/>
      <c r="H260" s="33"/>
      <c r="J260" s="16"/>
      <c r="K260" s="32"/>
      <c r="L260" s="33"/>
      <c r="N260" s="16"/>
      <c r="O260" s="32"/>
      <c r="P260" s="33"/>
      <c r="R260" s="16"/>
      <c r="S260" s="32"/>
      <c r="T260" s="33"/>
      <c r="V260" s="16"/>
      <c r="W260" s="32"/>
      <c r="X260" s="33"/>
      <c r="Z260" s="16"/>
      <c r="AA260" s="32"/>
      <c r="AB260" s="33"/>
      <c r="AD260" s="16"/>
      <c r="AE260" s="32"/>
      <c r="AF260" s="33"/>
      <c r="AH260" s="16"/>
      <c r="AI260" s="32"/>
      <c r="AJ260" s="33"/>
      <c r="AL260" s="16"/>
      <c r="AM260" s="32"/>
      <c r="AN260" s="33"/>
      <c r="AP260" s="16"/>
      <c r="AQ260" s="32"/>
      <c r="AR260" s="33"/>
      <c r="AT260" s="16"/>
      <c r="AU260" s="32"/>
      <c r="AV260" s="33"/>
      <c r="AX260" s="16"/>
      <c r="AY260" s="32"/>
      <c r="AZ260" s="33"/>
      <c r="BA260" s="33"/>
      <c r="BB260" s="33"/>
      <c r="BC260" s="33"/>
      <c r="BD260" s="33"/>
      <c r="BE260" s="33"/>
      <c r="BF260" s="33"/>
      <c r="BG260" s="23"/>
      <c r="BH260" s="23"/>
      <c r="BI260" s="23"/>
      <c r="BJ260"/>
      <c r="BK260"/>
      <c r="BL260"/>
      <c r="BM260"/>
      <c r="BN260"/>
      <c r="BO260"/>
      <c r="BP260"/>
      <c r="BQ260"/>
      <c r="BR260"/>
      <c r="BS260"/>
      <c r="BT260"/>
      <c r="BU260"/>
    </row>
    <row r="261" spans="1:73" s="13" customFormat="1" x14ac:dyDescent="0.4">
      <c r="A261" s="23"/>
      <c r="B261" s="23"/>
      <c r="C261" s="32"/>
      <c r="D261" s="33"/>
      <c r="F261" s="16"/>
      <c r="G261" s="32"/>
      <c r="H261" s="33"/>
      <c r="J261" s="16"/>
      <c r="K261" s="32"/>
      <c r="L261" s="33"/>
      <c r="N261" s="16"/>
      <c r="O261" s="32"/>
      <c r="P261" s="33"/>
      <c r="R261" s="16"/>
      <c r="S261" s="32"/>
      <c r="T261" s="33"/>
      <c r="V261" s="16"/>
      <c r="W261" s="32"/>
      <c r="X261" s="33"/>
      <c r="Z261" s="16"/>
      <c r="AA261" s="32"/>
      <c r="AB261" s="33"/>
      <c r="AD261" s="16"/>
      <c r="AE261" s="32"/>
      <c r="AF261" s="33"/>
      <c r="AH261" s="16"/>
      <c r="AI261" s="32"/>
      <c r="AJ261" s="33"/>
      <c r="AL261" s="16"/>
      <c r="AM261" s="32"/>
      <c r="AN261" s="33"/>
      <c r="AP261" s="16"/>
      <c r="AQ261" s="32"/>
      <c r="AR261" s="33"/>
      <c r="AT261" s="16"/>
      <c r="AU261" s="32"/>
      <c r="AV261" s="33"/>
      <c r="AX261" s="16"/>
      <c r="AY261" s="32"/>
      <c r="AZ261" s="33"/>
      <c r="BA261" s="33"/>
      <c r="BB261" s="33"/>
      <c r="BC261" s="33"/>
      <c r="BD261" s="33"/>
      <c r="BE261" s="33"/>
      <c r="BF261" s="33"/>
      <c r="BG261" s="23"/>
      <c r="BH261" s="23"/>
      <c r="BI261" s="23"/>
      <c r="BJ261"/>
      <c r="BK261"/>
      <c r="BL261"/>
      <c r="BM261"/>
      <c r="BN261"/>
      <c r="BO261"/>
      <c r="BP261"/>
      <c r="BQ261"/>
      <c r="BR261"/>
      <c r="BS261"/>
      <c r="BT261"/>
      <c r="BU261"/>
    </row>
    <row r="262" spans="1:73" s="13" customFormat="1" x14ac:dyDescent="0.4">
      <c r="A262" s="23"/>
      <c r="B262" s="23"/>
      <c r="C262" s="32"/>
      <c r="D262" s="33"/>
      <c r="F262" s="16"/>
      <c r="G262" s="32"/>
      <c r="H262" s="33"/>
      <c r="J262" s="16"/>
      <c r="K262" s="32"/>
      <c r="L262" s="33"/>
      <c r="N262" s="16"/>
      <c r="O262" s="32"/>
      <c r="P262" s="33"/>
      <c r="R262" s="16"/>
      <c r="S262" s="32"/>
      <c r="T262" s="33"/>
      <c r="V262" s="16"/>
      <c r="W262" s="32"/>
      <c r="X262" s="33"/>
      <c r="Z262" s="16"/>
      <c r="AA262" s="32"/>
      <c r="AB262" s="33"/>
      <c r="AD262" s="16"/>
      <c r="AE262" s="32"/>
      <c r="AF262" s="33"/>
      <c r="AH262" s="16"/>
      <c r="AI262" s="32"/>
      <c r="AJ262" s="33"/>
      <c r="AL262" s="16"/>
      <c r="AM262" s="32"/>
      <c r="AN262" s="33"/>
      <c r="AP262" s="16"/>
      <c r="AQ262" s="32"/>
      <c r="AR262" s="33"/>
      <c r="AT262" s="16"/>
      <c r="AU262" s="32"/>
      <c r="AV262" s="33"/>
      <c r="AX262" s="16"/>
      <c r="AY262" s="32"/>
      <c r="AZ262" s="33"/>
      <c r="BA262" s="33"/>
      <c r="BB262" s="33"/>
      <c r="BC262" s="33"/>
      <c r="BD262" s="33"/>
      <c r="BE262" s="33"/>
      <c r="BF262" s="33"/>
      <c r="BG262" s="23"/>
      <c r="BH262" s="23"/>
      <c r="BI262" s="23"/>
      <c r="BJ262"/>
      <c r="BK262"/>
      <c r="BL262"/>
      <c r="BM262"/>
      <c r="BN262"/>
      <c r="BO262"/>
      <c r="BP262"/>
      <c r="BQ262"/>
      <c r="BR262"/>
      <c r="BS262"/>
      <c r="BT262"/>
      <c r="BU262"/>
    </row>
    <row r="263" spans="1:73" s="13" customFormat="1" x14ac:dyDescent="0.4">
      <c r="A263" s="23"/>
      <c r="B263" s="23"/>
      <c r="C263" s="32"/>
      <c r="D263" s="33"/>
      <c r="F263" s="16"/>
      <c r="G263" s="32"/>
      <c r="H263" s="33"/>
      <c r="J263" s="16"/>
      <c r="K263" s="32"/>
      <c r="L263" s="33"/>
      <c r="N263" s="16"/>
      <c r="O263" s="32"/>
      <c r="P263" s="33"/>
      <c r="R263" s="16"/>
      <c r="S263" s="32"/>
      <c r="T263" s="33"/>
      <c r="V263" s="16"/>
      <c r="W263" s="32"/>
      <c r="X263" s="33"/>
      <c r="Z263" s="16"/>
      <c r="AA263" s="32"/>
      <c r="AB263" s="33"/>
      <c r="AD263" s="16"/>
      <c r="AE263" s="32"/>
      <c r="AF263" s="33"/>
      <c r="AH263" s="16"/>
      <c r="AI263" s="32"/>
      <c r="AJ263" s="33"/>
      <c r="AL263" s="16"/>
      <c r="AM263" s="32"/>
      <c r="AN263" s="33"/>
      <c r="AP263" s="16"/>
      <c r="AQ263" s="32"/>
      <c r="AR263" s="33"/>
      <c r="AT263" s="16"/>
      <c r="AU263" s="32"/>
      <c r="AV263" s="33"/>
      <c r="AX263" s="16"/>
      <c r="AY263" s="32"/>
      <c r="AZ263" s="33"/>
      <c r="BA263" s="33"/>
      <c r="BB263" s="33"/>
      <c r="BC263" s="33"/>
      <c r="BD263" s="33"/>
      <c r="BE263" s="33"/>
      <c r="BF263" s="33"/>
      <c r="BG263" s="23"/>
      <c r="BH263" s="23"/>
      <c r="BI263" s="23"/>
      <c r="BJ263"/>
      <c r="BK263"/>
      <c r="BL263"/>
      <c r="BM263"/>
      <c r="BN263"/>
      <c r="BO263"/>
      <c r="BP263"/>
      <c r="BQ263"/>
      <c r="BR263"/>
      <c r="BS263"/>
      <c r="BT263"/>
      <c r="BU263"/>
    </row>
    <row r="264" spans="1:73" s="13" customFormat="1" x14ac:dyDescent="0.4">
      <c r="A264" s="23"/>
      <c r="B264" s="23"/>
      <c r="C264" s="32"/>
      <c r="D264" s="33"/>
      <c r="F264" s="16"/>
      <c r="G264" s="32"/>
      <c r="H264" s="33"/>
      <c r="J264" s="16"/>
      <c r="K264" s="32"/>
      <c r="L264" s="33"/>
      <c r="N264" s="16"/>
      <c r="O264" s="32"/>
      <c r="P264" s="33"/>
      <c r="R264" s="16"/>
      <c r="S264" s="32"/>
      <c r="T264" s="33"/>
      <c r="V264" s="16"/>
      <c r="W264" s="32"/>
      <c r="X264" s="33"/>
      <c r="Z264" s="16"/>
      <c r="AA264" s="32"/>
      <c r="AB264" s="33"/>
      <c r="AD264" s="16"/>
      <c r="AE264" s="32"/>
      <c r="AF264" s="33"/>
      <c r="AH264" s="16"/>
      <c r="AI264" s="32"/>
      <c r="AJ264" s="33"/>
      <c r="AL264" s="16"/>
      <c r="AM264" s="32"/>
      <c r="AN264" s="33"/>
      <c r="AP264" s="16"/>
      <c r="AQ264" s="32"/>
      <c r="AR264" s="33"/>
      <c r="AT264" s="16"/>
      <c r="AU264" s="32"/>
      <c r="AV264" s="33"/>
      <c r="AX264" s="16"/>
      <c r="AY264" s="32"/>
      <c r="AZ264" s="33"/>
      <c r="BA264" s="33"/>
      <c r="BB264" s="33"/>
      <c r="BC264" s="33"/>
      <c r="BD264" s="33"/>
      <c r="BE264" s="33"/>
      <c r="BF264" s="33"/>
      <c r="BG264" s="23"/>
      <c r="BH264" s="23"/>
      <c r="BI264" s="23"/>
      <c r="BJ264"/>
      <c r="BK264"/>
      <c r="BL264"/>
      <c r="BM264"/>
      <c r="BN264"/>
      <c r="BO264"/>
      <c r="BP264"/>
      <c r="BQ264"/>
      <c r="BR264"/>
      <c r="BS264"/>
      <c r="BT264"/>
      <c r="BU264"/>
    </row>
    <row r="265" spans="1:73" s="13" customFormat="1" x14ac:dyDescent="0.4">
      <c r="A265" s="23"/>
      <c r="B265" s="23"/>
      <c r="C265" s="32"/>
      <c r="D265" s="33"/>
      <c r="F265" s="16"/>
      <c r="G265" s="32"/>
      <c r="H265" s="33"/>
      <c r="J265" s="16"/>
      <c r="K265" s="32"/>
      <c r="L265" s="33"/>
      <c r="N265" s="16"/>
      <c r="O265" s="32"/>
      <c r="P265" s="33"/>
      <c r="R265" s="16"/>
      <c r="S265" s="32"/>
      <c r="T265" s="33"/>
      <c r="V265" s="16"/>
      <c r="W265" s="32"/>
      <c r="X265" s="33"/>
      <c r="Z265" s="16"/>
      <c r="AA265" s="32"/>
      <c r="AB265" s="33"/>
      <c r="AD265" s="16"/>
      <c r="AE265" s="32"/>
      <c r="AF265" s="33"/>
      <c r="AH265" s="16"/>
      <c r="AI265" s="32"/>
      <c r="AJ265" s="33"/>
      <c r="AL265" s="16"/>
      <c r="AM265" s="32"/>
      <c r="AN265" s="33"/>
      <c r="AP265" s="16"/>
      <c r="AQ265" s="32"/>
      <c r="AR265" s="33"/>
      <c r="AT265" s="16"/>
      <c r="AU265" s="32"/>
      <c r="AV265" s="33"/>
      <c r="AX265" s="16"/>
      <c r="AY265" s="32"/>
      <c r="AZ265" s="33"/>
      <c r="BA265" s="33"/>
      <c r="BB265" s="33"/>
      <c r="BC265" s="33"/>
      <c r="BD265" s="33"/>
      <c r="BE265" s="33"/>
      <c r="BF265" s="33"/>
      <c r="BG265" s="23"/>
      <c r="BH265" s="23"/>
      <c r="BI265" s="23"/>
      <c r="BJ265"/>
      <c r="BK265"/>
      <c r="BL265"/>
      <c r="BM265"/>
      <c r="BN265"/>
      <c r="BO265"/>
      <c r="BP265"/>
      <c r="BQ265"/>
      <c r="BR265"/>
      <c r="BS265"/>
      <c r="BT265"/>
      <c r="BU265"/>
    </row>
    <row r="266" spans="1:73" s="13" customFormat="1" x14ac:dyDescent="0.4">
      <c r="A266" s="23"/>
      <c r="B266" s="23"/>
      <c r="C266" s="32"/>
      <c r="D266" s="33"/>
      <c r="F266" s="16"/>
      <c r="G266" s="32"/>
      <c r="H266" s="33"/>
      <c r="J266" s="16"/>
      <c r="K266" s="32"/>
      <c r="L266" s="33"/>
      <c r="N266" s="16"/>
      <c r="O266" s="32"/>
      <c r="P266" s="33"/>
      <c r="R266" s="16"/>
      <c r="S266" s="32"/>
      <c r="T266" s="33"/>
      <c r="V266" s="16"/>
      <c r="W266" s="32"/>
      <c r="X266" s="33"/>
      <c r="Z266" s="16"/>
      <c r="AA266" s="32"/>
      <c r="AB266" s="33"/>
      <c r="AD266" s="16"/>
      <c r="AE266" s="32"/>
      <c r="AF266" s="33"/>
      <c r="AH266" s="16"/>
      <c r="AI266" s="32"/>
      <c r="AJ266" s="33"/>
      <c r="AL266" s="16"/>
      <c r="AM266" s="32"/>
      <c r="AN266" s="33"/>
      <c r="AP266" s="16"/>
      <c r="AQ266" s="32"/>
      <c r="AR266" s="33"/>
      <c r="AT266" s="16"/>
      <c r="AU266" s="32"/>
      <c r="AV266" s="33"/>
      <c r="AX266" s="16"/>
      <c r="AY266" s="32"/>
      <c r="AZ266" s="33"/>
      <c r="BA266" s="33"/>
      <c r="BB266" s="33"/>
      <c r="BC266" s="33"/>
      <c r="BD266" s="33"/>
      <c r="BE266" s="33"/>
      <c r="BF266" s="33"/>
      <c r="BG266" s="23"/>
      <c r="BH266" s="23"/>
      <c r="BI266" s="23"/>
      <c r="BJ266"/>
      <c r="BK266"/>
      <c r="BL266"/>
      <c r="BM266"/>
      <c r="BN266"/>
      <c r="BO266"/>
      <c r="BP266"/>
      <c r="BQ266"/>
      <c r="BR266"/>
      <c r="BS266"/>
      <c r="BT266"/>
      <c r="BU266"/>
    </row>
    <row r="267" spans="1:73" s="13" customFormat="1" x14ac:dyDescent="0.4">
      <c r="A267" s="23"/>
      <c r="B267" s="23"/>
      <c r="C267" s="32"/>
      <c r="D267" s="33"/>
      <c r="F267" s="16"/>
      <c r="G267" s="32"/>
      <c r="H267" s="33"/>
      <c r="J267" s="16"/>
      <c r="K267" s="32"/>
      <c r="L267" s="33"/>
      <c r="N267" s="16"/>
      <c r="O267" s="32"/>
      <c r="P267" s="33"/>
      <c r="R267" s="16"/>
      <c r="S267" s="32"/>
      <c r="T267" s="33"/>
      <c r="V267" s="16"/>
      <c r="W267" s="32"/>
      <c r="X267" s="33"/>
      <c r="Z267" s="16"/>
      <c r="AA267" s="32"/>
      <c r="AB267" s="33"/>
      <c r="AD267" s="16"/>
      <c r="AE267" s="32"/>
      <c r="AF267" s="33"/>
      <c r="AH267" s="16"/>
      <c r="AI267" s="32"/>
      <c r="AJ267" s="33"/>
      <c r="AL267" s="16"/>
      <c r="AM267" s="32"/>
      <c r="AN267" s="33"/>
      <c r="AP267" s="16"/>
      <c r="AQ267" s="32"/>
      <c r="AR267" s="33"/>
      <c r="AT267" s="16"/>
      <c r="AU267" s="32"/>
      <c r="AV267" s="33"/>
      <c r="AX267" s="16"/>
      <c r="AY267" s="32"/>
      <c r="AZ267" s="33"/>
      <c r="BA267" s="33"/>
      <c r="BB267" s="33"/>
      <c r="BC267" s="33"/>
      <c r="BD267" s="33"/>
      <c r="BE267" s="33"/>
      <c r="BF267" s="33"/>
      <c r="BG267" s="23"/>
      <c r="BH267" s="23"/>
      <c r="BI267" s="23"/>
      <c r="BJ267"/>
      <c r="BK267"/>
      <c r="BL267"/>
      <c r="BM267"/>
      <c r="BN267"/>
      <c r="BO267"/>
      <c r="BP267"/>
      <c r="BQ267"/>
      <c r="BR267"/>
      <c r="BS267"/>
      <c r="BT267"/>
      <c r="BU267"/>
    </row>
    <row r="268" spans="1:73" s="13" customFormat="1" x14ac:dyDescent="0.4">
      <c r="A268" s="23"/>
      <c r="B268" s="23"/>
      <c r="C268" s="32"/>
      <c r="D268" s="33"/>
      <c r="F268" s="16"/>
      <c r="G268" s="32"/>
      <c r="H268" s="33"/>
      <c r="J268" s="16"/>
      <c r="K268" s="32"/>
      <c r="L268" s="33"/>
      <c r="N268" s="16"/>
      <c r="O268" s="32"/>
      <c r="P268" s="33"/>
      <c r="R268" s="16"/>
      <c r="S268" s="32"/>
      <c r="T268" s="33"/>
      <c r="V268" s="16"/>
      <c r="W268" s="32"/>
      <c r="X268" s="33"/>
      <c r="Z268" s="16"/>
      <c r="AA268" s="32"/>
      <c r="AB268" s="33"/>
      <c r="AD268" s="16"/>
      <c r="AE268" s="32"/>
      <c r="AF268" s="33"/>
      <c r="AH268" s="16"/>
      <c r="AI268" s="32"/>
      <c r="AJ268" s="33"/>
      <c r="AL268" s="16"/>
      <c r="AM268" s="32"/>
      <c r="AN268" s="33"/>
      <c r="AP268" s="16"/>
      <c r="AQ268" s="32"/>
      <c r="AR268" s="33"/>
      <c r="AT268" s="16"/>
      <c r="AU268" s="32"/>
      <c r="AV268" s="33"/>
      <c r="AX268" s="16"/>
      <c r="AY268" s="32"/>
      <c r="AZ268" s="33"/>
      <c r="BA268" s="33"/>
      <c r="BB268" s="33"/>
      <c r="BC268" s="33"/>
      <c r="BD268" s="33"/>
      <c r="BE268" s="33"/>
      <c r="BF268" s="33"/>
      <c r="BG268" s="23"/>
      <c r="BH268" s="23"/>
      <c r="BI268" s="23"/>
      <c r="BJ268"/>
      <c r="BK268"/>
      <c r="BL268"/>
      <c r="BM268"/>
      <c r="BN268"/>
      <c r="BO268"/>
      <c r="BP268"/>
      <c r="BQ268"/>
      <c r="BR268"/>
      <c r="BS268"/>
      <c r="BT268"/>
      <c r="BU268"/>
    </row>
    <row r="269" spans="1:73" s="13" customFormat="1" x14ac:dyDescent="0.4">
      <c r="A269" s="23"/>
      <c r="B269" s="23"/>
      <c r="C269" s="32"/>
      <c r="D269" s="33"/>
      <c r="F269" s="16"/>
      <c r="G269" s="32"/>
      <c r="H269" s="33"/>
      <c r="J269" s="16"/>
      <c r="K269" s="32"/>
      <c r="L269" s="33"/>
      <c r="N269" s="16"/>
      <c r="O269" s="32"/>
      <c r="P269" s="33"/>
      <c r="R269" s="16"/>
      <c r="S269" s="32"/>
      <c r="T269" s="33"/>
      <c r="V269" s="16"/>
      <c r="W269" s="32"/>
      <c r="X269" s="33"/>
      <c r="Z269" s="16"/>
      <c r="AA269" s="32"/>
      <c r="AB269" s="33"/>
      <c r="AD269" s="16"/>
      <c r="AE269" s="32"/>
      <c r="AF269" s="33"/>
      <c r="AH269" s="16"/>
      <c r="AI269" s="32"/>
      <c r="AJ269" s="33"/>
      <c r="AL269" s="16"/>
      <c r="AM269" s="32"/>
      <c r="AN269" s="33"/>
      <c r="AP269" s="16"/>
      <c r="AQ269" s="32"/>
      <c r="AR269" s="33"/>
      <c r="AT269" s="16"/>
      <c r="AU269" s="32"/>
      <c r="AV269" s="33"/>
      <c r="AX269" s="16"/>
      <c r="AY269" s="32"/>
      <c r="AZ269" s="33"/>
      <c r="BA269" s="33"/>
      <c r="BB269" s="33"/>
      <c r="BC269" s="33"/>
      <c r="BD269" s="33"/>
      <c r="BE269" s="33"/>
      <c r="BF269" s="33"/>
      <c r="BG269" s="23"/>
      <c r="BH269" s="23"/>
      <c r="BI269" s="23"/>
      <c r="BJ269"/>
      <c r="BK269"/>
      <c r="BL269"/>
      <c r="BM269"/>
      <c r="BN269"/>
      <c r="BO269"/>
      <c r="BP269"/>
      <c r="BQ269"/>
      <c r="BR269"/>
      <c r="BS269"/>
      <c r="BT269"/>
      <c r="BU269"/>
    </row>
    <row r="270" spans="1:73" s="13" customFormat="1" x14ac:dyDescent="0.4">
      <c r="A270" s="23"/>
      <c r="B270" s="23"/>
      <c r="C270" s="32"/>
      <c r="D270" s="33"/>
      <c r="F270" s="16"/>
      <c r="G270" s="32"/>
      <c r="H270" s="33"/>
      <c r="J270" s="16"/>
      <c r="K270" s="32"/>
      <c r="L270" s="33"/>
      <c r="N270" s="16"/>
      <c r="O270" s="32"/>
      <c r="P270" s="33"/>
      <c r="R270" s="16"/>
      <c r="S270" s="32"/>
      <c r="T270" s="33"/>
      <c r="V270" s="16"/>
      <c r="W270" s="32"/>
      <c r="X270" s="33"/>
      <c r="Z270" s="16"/>
      <c r="AA270" s="32"/>
      <c r="AB270" s="33"/>
      <c r="AD270" s="16"/>
      <c r="AE270" s="32"/>
      <c r="AF270" s="33"/>
      <c r="AH270" s="16"/>
      <c r="AI270" s="32"/>
      <c r="AJ270" s="33"/>
      <c r="AL270" s="16"/>
      <c r="AM270" s="32"/>
      <c r="AN270" s="33"/>
      <c r="AP270" s="16"/>
      <c r="AQ270" s="32"/>
      <c r="AR270" s="33"/>
      <c r="AT270" s="16"/>
      <c r="AU270" s="32"/>
      <c r="AV270" s="33"/>
      <c r="AX270" s="16"/>
      <c r="AY270" s="32"/>
      <c r="AZ270" s="33"/>
      <c r="BA270" s="33"/>
      <c r="BB270" s="33"/>
      <c r="BC270" s="33"/>
      <c r="BD270" s="33"/>
      <c r="BE270" s="33"/>
      <c r="BF270" s="33"/>
      <c r="BG270" s="23"/>
      <c r="BH270" s="23"/>
      <c r="BI270" s="23"/>
      <c r="BJ270"/>
      <c r="BK270"/>
      <c r="BL270"/>
      <c r="BM270"/>
      <c r="BN270"/>
      <c r="BO270"/>
      <c r="BP270"/>
      <c r="BQ270"/>
      <c r="BR270"/>
      <c r="BS270"/>
      <c r="BT270"/>
      <c r="BU270"/>
    </row>
    <row r="271" spans="1:73" s="13" customFormat="1" x14ac:dyDescent="0.4">
      <c r="A271" s="23"/>
      <c r="B271" s="23"/>
      <c r="C271" s="32"/>
      <c r="D271" s="33"/>
      <c r="F271" s="16"/>
      <c r="G271" s="32"/>
      <c r="H271" s="33"/>
      <c r="J271" s="16"/>
      <c r="K271" s="32"/>
      <c r="L271" s="33"/>
      <c r="N271" s="16"/>
      <c r="O271" s="32"/>
      <c r="P271" s="33"/>
      <c r="R271" s="16"/>
      <c r="S271" s="32"/>
      <c r="T271" s="33"/>
      <c r="V271" s="16"/>
      <c r="W271" s="32"/>
      <c r="X271" s="33"/>
      <c r="Z271" s="16"/>
      <c r="AA271" s="32"/>
      <c r="AB271" s="33"/>
      <c r="AD271" s="16"/>
      <c r="AE271" s="32"/>
      <c r="AF271" s="33"/>
      <c r="AH271" s="16"/>
      <c r="AI271" s="32"/>
      <c r="AJ271" s="33"/>
      <c r="AL271" s="16"/>
      <c r="AM271" s="32"/>
      <c r="AN271" s="33"/>
      <c r="AP271" s="16"/>
      <c r="AQ271" s="32"/>
      <c r="AR271" s="33"/>
      <c r="AT271" s="16"/>
      <c r="AU271" s="32"/>
      <c r="AV271" s="33"/>
      <c r="AX271" s="16"/>
      <c r="AY271" s="32"/>
      <c r="AZ271" s="33"/>
      <c r="BA271" s="33"/>
      <c r="BB271" s="33"/>
      <c r="BC271" s="33"/>
      <c r="BD271" s="33"/>
      <c r="BE271" s="33"/>
      <c r="BF271" s="33"/>
      <c r="BG271" s="23"/>
      <c r="BH271" s="23"/>
      <c r="BI271" s="23"/>
      <c r="BJ271"/>
      <c r="BK271"/>
      <c r="BL271"/>
      <c r="BM271"/>
      <c r="BN271"/>
      <c r="BO271"/>
      <c r="BP271"/>
      <c r="BQ271"/>
      <c r="BR271"/>
      <c r="BS271"/>
      <c r="BT271"/>
      <c r="BU271"/>
    </row>
    <row r="272" spans="1:73" s="13" customFormat="1" x14ac:dyDescent="0.4">
      <c r="A272" s="23"/>
      <c r="B272" s="23"/>
      <c r="C272" s="32"/>
      <c r="D272" s="33"/>
      <c r="F272" s="16"/>
      <c r="G272" s="32"/>
      <c r="H272" s="33"/>
      <c r="J272" s="16"/>
      <c r="K272" s="32"/>
      <c r="L272" s="33"/>
      <c r="N272" s="16"/>
      <c r="O272" s="32"/>
      <c r="P272" s="33"/>
      <c r="R272" s="16"/>
      <c r="S272" s="32"/>
      <c r="T272" s="33"/>
      <c r="V272" s="16"/>
      <c r="W272" s="32"/>
      <c r="X272" s="33"/>
      <c r="Z272" s="16"/>
      <c r="AA272" s="32"/>
      <c r="AB272" s="33"/>
      <c r="AD272" s="16"/>
      <c r="AE272" s="32"/>
      <c r="AF272" s="33"/>
      <c r="AH272" s="16"/>
      <c r="AI272" s="32"/>
      <c r="AJ272" s="33"/>
      <c r="AL272" s="16"/>
      <c r="AM272" s="32"/>
      <c r="AN272" s="33"/>
      <c r="AP272" s="16"/>
      <c r="AQ272" s="32"/>
      <c r="AR272" s="33"/>
      <c r="AT272" s="16"/>
      <c r="AU272" s="32"/>
      <c r="AV272" s="33"/>
      <c r="AX272" s="16"/>
      <c r="AY272" s="32"/>
      <c r="AZ272" s="33"/>
      <c r="BA272" s="33"/>
      <c r="BB272" s="33"/>
      <c r="BC272" s="33"/>
      <c r="BD272" s="33"/>
      <c r="BE272" s="33"/>
      <c r="BF272" s="33"/>
      <c r="BG272" s="23"/>
      <c r="BH272" s="23"/>
      <c r="BI272" s="23"/>
      <c r="BJ272"/>
      <c r="BK272"/>
      <c r="BL272"/>
      <c r="BM272"/>
      <c r="BN272"/>
      <c r="BO272"/>
      <c r="BP272"/>
      <c r="BQ272"/>
      <c r="BR272"/>
      <c r="BS272"/>
      <c r="BT272"/>
      <c r="BU272"/>
    </row>
    <row r="273" spans="1:73" s="13" customFormat="1" x14ac:dyDescent="0.4">
      <c r="A273" s="23"/>
      <c r="B273" s="23"/>
      <c r="C273" s="32"/>
      <c r="D273" s="33"/>
      <c r="F273" s="16"/>
      <c r="G273" s="32"/>
      <c r="H273" s="33"/>
      <c r="J273" s="16"/>
      <c r="K273" s="32"/>
      <c r="L273" s="33"/>
      <c r="N273" s="16"/>
      <c r="O273" s="32"/>
      <c r="P273" s="33"/>
      <c r="R273" s="16"/>
      <c r="S273" s="32"/>
      <c r="T273" s="33"/>
      <c r="V273" s="16"/>
      <c r="W273" s="32"/>
      <c r="X273" s="33"/>
      <c r="Z273" s="16"/>
      <c r="AA273" s="32"/>
      <c r="AB273" s="33"/>
      <c r="AD273" s="16"/>
      <c r="AE273" s="32"/>
      <c r="AF273" s="33"/>
      <c r="AH273" s="16"/>
      <c r="AI273" s="32"/>
      <c r="AJ273" s="33"/>
      <c r="AL273" s="16"/>
      <c r="AM273" s="32"/>
      <c r="AN273" s="33"/>
      <c r="AP273" s="16"/>
      <c r="AQ273" s="32"/>
      <c r="AR273" s="33"/>
      <c r="AT273" s="16"/>
      <c r="AU273" s="32"/>
      <c r="AV273" s="33"/>
      <c r="AX273" s="16"/>
      <c r="AY273" s="32"/>
      <c r="AZ273" s="33"/>
      <c r="BA273" s="33"/>
      <c r="BB273" s="33"/>
      <c r="BC273" s="33"/>
      <c r="BD273" s="33"/>
      <c r="BE273" s="33"/>
      <c r="BF273" s="33"/>
      <c r="BG273" s="23"/>
      <c r="BH273" s="23"/>
      <c r="BI273" s="23"/>
      <c r="BJ273"/>
      <c r="BK273"/>
      <c r="BL273"/>
      <c r="BM273"/>
      <c r="BN273"/>
      <c r="BO273"/>
      <c r="BP273"/>
      <c r="BQ273"/>
      <c r="BR273"/>
      <c r="BS273"/>
      <c r="BT273"/>
      <c r="BU273"/>
    </row>
    <row r="274" spans="1:73" s="13" customFormat="1" x14ac:dyDescent="0.4">
      <c r="A274" s="23"/>
      <c r="B274" s="23"/>
      <c r="C274" s="32"/>
      <c r="D274" s="33"/>
      <c r="F274" s="16"/>
      <c r="G274" s="32"/>
      <c r="H274" s="33"/>
      <c r="J274" s="16"/>
      <c r="K274" s="32"/>
      <c r="L274" s="33"/>
      <c r="N274" s="16"/>
      <c r="O274" s="32"/>
      <c r="P274" s="33"/>
      <c r="R274" s="16"/>
      <c r="S274" s="32"/>
      <c r="T274" s="33"/>
      <c r="V274" s="16"/>
      <c r="W274" s="32"/>
      <c r="X274" s="33"/>
      <c r="Z274" s="16"/>
      <c r="AA274" s="32"/>
      <c r="AB274" s="33"/>
      <c r="AD274" s="16"/>
      <c r="AE274" s="32"/>
      <c r="AF274" s="33"/>
      <c r="AH274" s="16"/>
      <c r="AI274" s="32"/>
      <c r="AJ274" s="33"/>
      <c r="AL274" s="16"/>
      <c r="AM274" s="32"/>
      <c r="AN274" s="33"/>
      <c r="AP274" s="16"/>
      <c r="AQ274" s="32"/>
      <c r="AR274" s="33"/>
      <c r="AT274" s="16"/>
      <c r="AU274" s="32"/>
      <c r="AV274" s="33"/>
      <c r="AX274" s="16"/>
      <c r="AY274" s="32"/>
      <c r="AZ274" s="33"/>
      <c r="BA274" s="33"/>
      <c r="BB274" s="33"/>
      <c r="BC274" s="33"/>
      <c r="BD274" s="33"/>
      <c r="BE274" s="33"/>
      <c r="BF274" s="33"/>
      <c r="BG274" s="23"/>
      <c r="BH274" s="23"/>
      <c r="BI274" s="23"/>
      <c r="BJ274"/>
      <c r="BK274"/>
      <c r="BL274"/>
      <c r="BM274"/>
      <c r="BN274"/>
      <c r="BO274"/>
      <c r="BP274"/>
      <c r="BQ274"/>
      <c r="BR274"/>
      <c r="BS274"/>
      <c r="BT274"/>
      <c r="BU274"/>
    </row>
    <row r="275" spans="1:73" s="13" customFormat="1" x14ac:dyDescent="0.4">
      <c r="A275" s="23"/>
      <c r="B275" s="23"/>
      <c r="C275" s="32"/>
      <c r="D275" s="33"/>
      <c r="F275" s="16"/>
      <c r="G275" s="32"/>
      <c r="H275" s="33"/>
      <c r="J275" s="16"/>
      <c r="K275" s="32"/>
      <c r="L275" s="33"/>
      <c r="N275" s="16"/>
      <c r="O275" s="32"/>
      <c r="P275" s="33"/>
      <c r="R275" s="16"/>
      <c r="S275" s="32"/>
      <c r="T275" s="33"/>
      <c r="V275" s="16"/>
      <c r="W275" s="32"/>
      <c r="X275" s="33"/>
      <c r="Z275" s="16"/>
      <c r="AA275" s="32"/>
      <c r="AB275" s="33"/>
      <c r="AD275" s="16"/>
      <c r="AE275" s="32"/>
      <c r="AF275" s="33"/>
      <c r="AH275" s="16"/>
      <c r="AI275" s="32"/>
      <c r="AJ275" s="33"/>
      <c r="AL275" s="16"/>
      <c r="AM275" s="32"/>
      <c r="AN275" s="33"/>
      <c r="AP275" s="16"/>
      <c r="AQ275" s="32"/>
      <c r="AR275" s="33"/>
      <c r="AT275" s="16"/>
      <c r="AU275" s="32"/>
      <c r="AV275" s="33"/>
      <c r="AX275" s="16"/>
      <c r="AY275" s="32"/>
      <c r="AZ275" s="33"/>
      <c r="BA275" s="33"/>
      <c r="BB275" s="33"/>
      <c r="BC275" s="33"/>
      <c r="BD275" s="33"/>
      <c r="BE275" s="33"/>
      <c r="BF275" s="33"/>
      <c r="BG275" s="23"/>
      <c r="BH275" s="23"/>
      <c r="BI275" s="23"/>
      <c r="BJ275"/>
      <c r="BK275"/>
      <c r="BL275"/>
      <c r="BM275"/>
      <c r="BN275"/>
      <c r="BO275"/>
      <c r="BP275"/>
      <c r="BQ275"/>
      <c r="BR275"/>
      <c r="BS275"/>
      <c r="BT275"/>
      <c r="BU275"/>
    </row>
    <row r="276" spans="1:73" s="13" customFormat="1" x14ac:dyDescent="0.4">
      <c r="A276" s="23"/>
      <c r="B276" s="23"/>
      <c r="C276" s="32"/>
      <c r="D276" s="33"/>
      <c r="F276" s="16"/>
      <c r="G276" s="32"/>
      <c r="H276" s="33"/>
      <c r="J276" s="16"/>
      <c r="K276" s="32"/>
      <c r="L276" s="33"/>
      <c r="N276" s="16"/>
      <c r="O276" s="32"/>
      <c r="P276" s="33"/>
      <c r="R276" s="16"/>
      <c r="S276" s="32"/>
      <c r="T276" s="33"/>
      <c r="V276" s="16"/>
      <c r="W276" s="32"/>
      <c r="X276" s="33"/>
      <c r="Z276" s="16"/>
      <c r="AA276" s="32"/>
      <c r="AB276" s="33"/>
      <c r="AD276" s="16"/>
      <c r="AE276" s="32"/>
      <c r="AF276" s="33"/>
      <c r="AH276" s="16"/>
      <c r="AI276" s="32"/>
      <c r="AJ276" s="33"/>
      <c r="AL276" s="16"/>
      <c r="AM276" s="32"/>
      <c r="AN276" s="33"/>
      <c r="AP276" s="16"/>
      <c r="AQ276" s="32"/>
      <c r="AR276" s="33"/>
      <c r="AT276" s="16"/>
      <c r="AU276" s="32"/>
      <c r="AV276" s="33"/>
      <c r="AX276" s="16"/>
      <c r="AY276" s="32"/>
      <c r="AZ276" s="33"/>
      <c r="BA276" s="33"/>
      <c r="BB276" s="33"/>
      <c r="BC276" s="33"/>
      <c r="BD276" s="33"/>
      <c r="BE276" s="33"/>
      <c r="BF276" s="33"/>
      <c r="BG276" s="23"/>
      <c r="BH276" s="23"/>
      <c r="BI276" s="23"/>
      <c r="BJ276"/>
      <c r="BK276"/>
      <c r="BL276"/>
      <c r="BM276"/>
      <c r="BN276"/>
      <c r="BO276"/>
      <c r="BP276"/>
      <c r="BQ276"/>
      <c r="BR276"/>
      <c r="BS276"/>
      <c r="BT276"/>
      <c r="BU276"/>
    </row>
    <row r="277" spans="1:73" s="13" customFormat="1" x14ac:dyDescent="0.4">
      <c r="A277" s="23"/>
      <c r="B277" s="23"/>
      <c r="C277" s="32"/>
      <c r="D277" s="33"/>
      <c r="F277" s="16"/>
      <c r="G277" s="32"/>
      <c r="H277" s="33"/>
      <c r="J277" s="16"/>
      <c r="K277" s="32"/>
      <c r="L277" s="33"/>
      <c r="N277" s="16"/>
      <c r="O277" s="32"/>
      <c r="P277" s="33"/>
      <c r="R277" s="16"/>
      <c r="S277" s="32"/>
      <c r="T277" s="33"/>
      <c r="V277" s="16"/>
      <c r="W277" s="32"/>
      <c r="X277" s="33"/>
      <c r="Z277" s="16"/>
      <c r="AA277" s="32"/>
      <c r="AB277" s="33"/>
      <c r="AD277" s="16"/>
      <c r="AE277" s="32"/>
      <c r="AF277" s="33"/>
      <c r="AH277" s="16"/>
      <c r="AI277" s="32"/>
      <c r="AJ277" s="33"/>
      <c r="AL277" s="16"/>
      <c r="AM277" s="32"/>
      <c r="AN277" s="33"/>
      <c r="AP277" s="16"/>
      <c r="AQ277" s="32"/>
      <c r="AR277" s="33"/>
      <c r="AT277" s="16"/>
      <c r="AU277" s="32"/>
      <c r="AV277" s="33"/>
      <c r="AX277" s="16"/>
      <c r="AY277" s="32"/>
      <c r="AZ277" s="33"/>
      <c r="BA277" s="33"/>
      <c r="BB277" s="33"/>
      <c r="BC277" s="33"/>
      <c r="BD277" s="33"/>
      <c r="BE277" s="33"/>
      <c r="BF277" s="33"/>
      <c r="BG277" s="23"/>
      <c r="BH277" s="23"/>
      <c r="BI277" s="23"/>
      <c r="BJ277"/>
      <c r="BK277"/>
      <c r="BL277"/>
      <c r="BM277"/>
      <c r="BN277"/>
      <c r="BO277"/>
      <c r="BP277"/>
      <c r="BQ277"/>
      <c r="BR277"/>
      <c r="BS277"/>
      <c r="BT277"/>
      <c r="BU277"/>
    </row>
    <row r="278" spans="1:73" s="13" customFormat="1" x14ac:dyDescent="0.4">
      <c r="A278" s="23"/>
      <c r="B278" s="23"/>
      <c r="C278" s="32"/>
      <c r="D278" s="33"/>
      <c r="F278" s="16"/>
      <c r="G278" s="32"/>
      <c r="H278" s="33"/>
      <c r="J278" s="16"/>
      <c r="K278" s="32"/>
      <c r="L278" s="33"/>
      <c r="N278" s="16"/>
      <c r="O278" s="32"/>
      <c r="P278" s="33"/>
      <c r="R278" s="16"/>
      <c r="S278" s="32"/>
      <c r="T278" s="33"/>
      <c r="V278" s="16"/>
      <c r="W278" s="32"/>
      <c r="X278" s="33"/>
      <c r="Z278" s="16"/>
      <c r="AA278" s="32"/>
      <c r="AB278" s="33"/>
      <c r="AD278" s="16"/>
      <c r="AE278" s="32"/>
      <c r="AF278" s="33"/>
      <c r="AH278" s="16"/>
      <c r="AI278" s="32"/>
      <c r="AJ278" s="33"/>
      <c r="AL278" s="16"/>
      <c r="AM278" s="32"/>
      <c r="AN278" s="33"/>
      <c r="AP278" s="16"/>
      <c r="AQ278" s="32"/>
      <c r="AR278" s="33"/>
      <c r="AT278" s="16"/>
      <c r="AU278" s="32"/>
      <c r="AV278" s="33"/>
      <c r="AX278" s="16"/>
      <c r="AY278" s="32"/>
      <c r="AZ278" s="33"/>
      <c r="BA278" s="33"/>
      <c r="BB278" s="33"/>
      <c r="BC278" s="33"/>
      <c r="BD278" s="33"/>
      <c r="BE278" s="33"/>
      <c r="BF278" s="33"/>
      <c r="BG278" s="23"/>
      <c r="BH278" s="23"/>
      <c r="BI278" s="23"/>
      <c r="BJ278"/>
      <c r="BK278"/>
      <c r="BL278"/>
      <c r="BM278"/>
      <c r="BN278"/>
      <c r="BO278"/>
      <c r="BP278"/>
      <c r="BQ278"/>
      <c r="BR278"/>
      <c r="BS278"/>
      <c r="BT278"/>
      <c r="BU278"/>
    </row>
    <row r="279" spans="1:73" s="13" customFormat="1" x14ac:dyDescent="0.4">
      <c r="A279" s="23"/>
      <c r="B279" s="23"/>
      <c r="C279" s="32"/>
      <c r="D279" s="33"/>
      <c r="F279" s="16"/>
      <c r="G279" s="32"/>
      <c r="H279" s="33"/>
      <c r="J279" s="16"/>
      <c r="K279" s="32"/>
      <c r="L279" s="33"/>
      <c r="N279" s="16"/>
      <c r="O279" s="32"/>
      <c r="P279" s="33"/>
      <c r="R279" s="16"/>
      <c r="S279" s="32"/>
      <c r="T279" s="33"/>
      <c r="V279" s="16"/>
      <c r="W279" s="32"/>
      <c r="X279" s="33"/>
      <c r="Z279" s="16"/>
      <c r="AA279" s="32"/>
      <c r="AB279" s="33"/>
      <c r="AD279" s="16"/>
      <c r="AE279" s="32"/>
      <c r="AF279" s="33"/>
      <c r="AH279" s="16"/>
      <c r="AI279" s="32"/>
      <c r="AJ279" s="33"/>
      <c r="AL279" s="16"/>
      <c r="AM279" s="32"/>
      <c r="AN279" s="33"/>
      <c r="AP279" s="16"/>
      <c r="AQ279" s="32"/>
      <c r="AR279" s="33"/>
      <c r="AT279" s="16"/>
      <c r="AU279" s="32"/>
      <c r="AV279" s="33"/>
      <c r="AX279" s="16"/>
      <c r="AY279" s="32"/>
      <c r="AZ279" s="33"/>
      <c r="BA279" s="33"/>
      <c r="BB279" s="33"/>
      <c r="BC279" s="33"/>
      <c r="BD279" s="33"/>
      <c r="BE279" s="33"/>
      <c r="BF279" s="33"/>
      <c r="BG279" s="23"/>
      <c r="BH279" s="23"/>
      <c r="BI279" s="23"/>
      <c r="BJ279"/>
      <c r="BK279"/>
      <c r="BL279"/>
      <c r="BM279"/>
      <c r="BN279"/>
      <c r="BO279"/>
      <c r="BP279"/>
      <c r="BQ279"/>
      <c r="BR279"/>
      <c r="BS279"/>
      <c r="BT279"/>
      <c r="BU279"/>
    </row>
    <row r="280" spans="1:73" s="13" customFormat="1" x14ac:dyDescent="0.4">
      <c r="A280" s="23"/>
      <c r="B280" s="23"/>
      <c r="C280" s="32"/>
      <c r="D280" s="33"/>
      <c r="F280" s="16"/>
      <c r="G280" s="32"/>
      <c r="H280" s="33"/>
      <c r="J280" s="16"/>
      <c r="K280" s="32"/>
      <c r="L280" s="33"/>
      <c r="N280" s="16"/>
      <c r="O280" s="32"/>
      <c r="P280" s="33"/>
      <c r="R280" s="16"/>
      <c r="S280" s="32"/>
      <c r="T280" s="33"/>
      <c r="V280" s="16"/>
      <c r="W280" s="32"/>
      <c r="X280" s="33"/>
      <c r="Z280" s="16"/>
      <c r="AA280" s="32"/>
      <c r="AB280" s="33"/>
      <c r="AD280" s="16"/>
      <c r="AE280" s="32"/>
      <c r="AF280" s="33"/>
      <c r="AH280" s="16"/>
      <c r="AI280" s="32"/>
      <c r="AJ280" s="33"/>
      <c r="AL280" s="16"/>
      <c r="AM280" s="32"/>
      <c r="AN280" s="33"/>
      <c r="AP280" s="16"/>
      <c r="AQ280" s="32"/>
      <c r="AR280" s="33"/>
      <c r="AT280" s="16"/>
      <c r="AU280" s="32"/>
      <c r="AV280" s="33"/>
      <c r="AX280" s="16"/>
      <c r="AY280" s="32"/>
      <c r="AZ280" s="33"/>
      <c r="BA280" s="33"/>
      <c r="BB280" s="33"/>
      <c r="BC280" s="33"/>
      <c r="BD280" s="33"/>
      <c r="BE280" s="33"/>
      <c r="BF280" s="33"/>
      <c r="BG280" s="23"/>
      <c r="BH280" s="23"/>
      <c r="BI280" s="23"/>
      <c r="BJ280"/>
      <c r="BK280"/>
      <c r="BL280"/>
      <c r="BM280"/>
      <c r="BN280"/>
      <c r="BO280"/>
      <c r="BP280"/>
      <c r="BQ280"/>
      <c r="BR280"/>
      <c r="BS280"/>
      <c r="BT280"/>
      <c r="BU280"/>
    </row>
    <row r="281" spans="1:73" s="13" customFormat="1" x14ac:dyDescent="0.4">
      <c r="A281" s="23"/>
      <c r="B281" s="23"/>
      <c r="C281" s="32"/>
      <c r="D281" s="33"/>
      <c r="F281" s="16"/>
      <c r="G281" s="32"/>
      <c r="H281" s="33"/>
      <c r="J281" s="16"/>
      <c r="K281" s="32"/>
      <c r="L281" s="33"/>
      <c r="N281" s="16"/>
      <c r="O281" s="32"/>
      <c r="P281" s="33"/>
      <c r="R281" s="16"/>
      <c r="S281" s="32"/>
      <c r="T281" s="33"/>
      <c r="V281" s="16"/>
      <c r="W281" s="32"/>
      <c r="X281" s="33"/>
      <c r="Z281" s="16"/>
      <c r="AA281" s="32"/>
      <c r="AB281" s="33"/>
      <c r="AD281" s="16"/>
      <c r="AE281" s="32"/>
      <c r="AF281" s="33"/>
      <c r="AH281" s="16"/>
      <c r="AI281" s="32"/>
      <c r="AJ281" s="33"/>
      <c r="AL281" s="16"/>
      <c r="AM281" s="32"/>
      <c r="AN281" s="33"/>
      <c r="AP281" s="16"/>
      <c r="AQ281" s="32"/>
      <c r="AR281" s="33"/>
      <c r="AT281" s="16"/>
      <c r="AU281" s="32"/>
      <c r="AV281" s="33"/>
      <c r="AX281" s="16"/>
      <c r="AY281" s="32"/>
      <c r="AZ281" s="33"/>
      <c r="BA281" s="33"/>
      <c r="BB281" s="33"/>
      <c r="BC281" s="33"/>
      <c r="BD281" s="33"/>
      <c r="BE281" s="33"/>
      <c r="BF281" s="33"/>
      <c r="BG281" s="23"/>
      <c r="BH281" s="23"/>
      <c r="BI281" s="23"/>
      <c r="BJ281"/>
      <c r="BK281"/>
      <c r="BL281"/>
      <c r="BM281"/>
      <c r="BN281"/>
      <c r="BO281"/>
      <c r="BP281"/>
      <c r="BQ281"/>
      <c r="BR281"/>
      <c r="BS281"/>
      <c r="BT281"/>
      <c r="BU281"/>
    </row>
    <row r="282" spans="1:73" s="13" customFormat="1" x14ac:dyDescent="0.4">
      <c r="A282" s="23"/>
      <c r="B282" s="23"/>
      <c r="C282" s="32"/>
      <c r="D282" s="33"/>
      <c r="F282" s="16"/>
      <c r="G282" s="32"/>
      <c r="H282" s="33"/>
      <c r="J282" s="16"/>
      <c r="K282" s="32"/>
      <c r="L282" s="33"/>
      <c r="N282" s="16"/>
      <c r="O282" s="32"/>
      <c r="P282" s="33"/>
      <c r="R282" s="16"/>
      <c r="S282" s="32"/>
      <c r="T282" s="33"/>
      <c r="V282" s="16"/>
      <c r="W282" s="32"/>
      <c r="X282" s="33"/>
      <c r="Z282" s="16"/>
      <c r="AA282" s="32"/>
      <c r="AB282" s="33"/>
      <c r="AD282" s="16"/>
      <c r="AE282" s="32"/>
      <c r="AF282" s="33"/>
      <c r="AH282" s="16"/>
      <c r="AI282" s="32"/>
      <c r="AJ282" s="33"/>
      <c r="AL282" s="16"/>
      <c r="AM282" s="32"/>
      <c r="AN282" s="33"/>
      <c r="AP282" s="16"/>
      <c r="AQ282" s="32"/>
      <c r="AR282" s="33"/>
      <c r="AT282" s="16"/>
      <c r="AU282" s="32"/>
      <c r="AV282" s="33"/>
      <c r="AX282" s="16"/>
      <c r="AY282" s="32"/>
      <c r="AZ282" s="33"/>
      <c r="BA282" s="33"/>
      <c r="BB282" s="33"/>
      <c r="BC282" s="33"/>
      <c r="BD282" s="33"/>
      <c r="BE282" s="33"/>
      <c r="BF282" s="33"/>
      <c r="BG282" s="23"/>
      <c r="BH282" s="23"/>
      <c r="BI282" s="23"/>
      <c r="BJ282"/>
      <c r="BK282"/>
      <c r="BL282"/>
      <c r="BM282"/>
      <c r="BN282"/>
      <c r="BO282"/>
      <c r="BP282"/>
      <c r="BQ282"/>
      <c r="BR282"/>
      <c r="BS282"/>
      <c r="BT282"/>
      <c r="BU282"/>
    </row>
    <row r="283" spans="1:73" s="13" customFormat="1" x14ac:dyDescent="0.4">
      <c r="A283" s="23"/>
      <c r="B283" s="23"/>
      <c r="C283" s="32"/>
      <c r="D283" s="33"/>
      <c r="F283" s="16"/>
      <c r="G283" s="32"/>
      <c r="H283" s="33"/>
      <c r="J283" s="16"/>
      <c r="K283" s="32"/>
      <c r="L283" s="33"/>
      <c r="N283" s="16"/>
      <c r="O283" s="32"/>
      <c r="P283" s="33"/>
      <c r="R283" s="16"/>
      <c r="S283" s="32"/>
      <c r="T283" s="33"/>
      <c r="V283" s="16"/>
      <c r="W283" s="32"/>
      <c r="X283" s="33"/>
      <c r="Z283" s="16"/>
      <c r="AA283" s="32"/>
      <c r="AB283" s="33"/>
      <c r="AD283" s="16"/>
      <c r="AE283" s="32"/>
      <c r="AF283" s="33"/>
      <c r="AH283" s="16"/>
      <c r="AI283" s="32"/>
      <c r="AJ283" s="33"/>
      <c r="AL283" s="16"/>
      <c r="AM283" s="32"/>
      <c r="AN283" s="33"/>
      <c r="AP283" s="16"/>
      <c r="AQ283" s="32"/>
      <c r="AR283" s="33"/>
      <c r="AT283" s="16"/>
      <c r="AU283" s="32"/>
      <c r="AV283" s="33"/>
      <c r="AX283" s="16"/>
      <c r="AY283" s="32"/>
      <c r="AZ283" s="33"/>
      <c r="BA283" s="33"/>
      <c r="BB283" s="33"/>
      <c r="BC283" s="33"/>
      <c r="BD283" s="33"/>
      <c r="BE283" s="33"/>
      <c r="BF283" s="33"/>
      <c r="BG283" s="23"/>
      <c r="BH283" s="23"/>
      <c r="BI283" s="23"/>
      <c r="BJ283"/>
      <c r="BK283"/>
      <c r="BL283"/>
      <c r="BM283"/>
      <c r="BN283"/>
      <c r="BO283"/>
      <c r="BP283"/>
      <c r="BQ283"/>
      <c r="BR283"/>
      <c r="BS283"/>
      <c r="BT283"/>
      <c r="BU283"/>
    </row>
    <row r="284" spans="1:73" s="13" customFormat="1" x14ac:dyDescent="0.4">
      <c r="A284" s="23"/>
      <c r="B284" s="23"/>
      <c r="C284" s="32"/>
      <c r="D284" s="33"/>
      <c r="F284" s="16"/>
      <c r="G284" s="32"/>
      <c r="H284" s="33"/>
      <c r="J284" s="16"/>
      <c r="K284" s="32"/>
      <c r="L284" s="33"/>
      <c r="N284" s="16"/>
      <c r="O284" s="32"/>
      <c r="P284" s="33"/>
      <c r="R284" s="16"/>
      <c r="S284" s="32"/>
      <c r="T284" s="33"/>
      <c r="V284" s="16"/>
      <c r="W284" s="32"/>
      <c r="X284" s="33"/>
      <c r="Z284" s="16"/>
      <c r="AA284" s="32"/>
      <c r="AB284" s="33"/>
      <c r="AD284" s="16"/>
      <c r="AE284" s="32"/>
      <c r="AF284" s="33"/>
      <c r="AH284" s="16"/>
      <c r="AI284" s="32"/>
      <c r="AJ284" s="33"/>
      <c r="AL284" s="16"/>
      <c r="AM284" s="32"/>
      <c r="AN284" s="33"/>
      <c r="AP284" s="16"/>
      <c r="AQ284" s="32"/>
      <c r="AR284" s="33"/>
      <c r="AT284" s="16"/>
      <c r="AU284" s="32"/>
      <c r="AV284" s="33"/>
      <c r="AX284" s="16"/>
      <c r="AY284" s="32"/>
      <c r="AZ284" s="33"/>
      <c r="BA284" s="33"/>
      <c r="BB284" s="33"/>
      <c r="BC284" s="33"/>
      <c r="BD284" s="33"/>
      <c r="BE284" s="33"/>
      <c r="BF284" s="33"/>
      <c r="BG284" s="23"/>
      <c r="BH284" s="23"/>
      <c r="BI284" s="23"/>
      <c r="BJ284"/>
      <c r="BK284"/>
      <c r="BL284"/>
      <c r="BM284"/>
      <c r="BN284"/>
      <c r="BO284"/>
      <c r="BP284"/>
      <c r="BQ284"/>
      <c r="BR284"/>
      <c r="BS284"/>
      <c r="BT284"/>
      <c r="BU284"/>
    </row>
    <row r="285" spans="1:73" s="13" customFormat="1" x14ac:dyDescent="0.4">
      <c r="A285" s="23"/>
      <c r="B285" s="23"/>
      <c r="C285" s="32"/>
      <c r="D285" s="33"/>
      <c r="F285" s="16"/>
      <c r="G285" s="32"/>
      <c r="H285" s="33"/>
      <c r="J285" s="16"/>
      <c r="K285" s="32"/>
      <c r="L285" s="33"/>
      <c r="N285" s="16"/>
      <c r="O285" s="32"/>
      <c r="P285" s="33"/>
      <c r="R285" s="16"/>
      <c r="S285" s="32"/>
      <c r="T285" s="33"/>
      <c r="V285" s="16"/>
      <c r="W285" s="32"/>
      <c r="X285" s="33"/>
      <c r="Z285" s="16"/>
      <c r="AA285" s="32"/>
      <c r="AB285" s="33"/>
      <c r="AD285" s="16"/>
      <c r="AE285" s="32"/>
      <c r="AF285" s="33"/>
      <c r="AH285" s="16"/>
      <c r="AI285" s="32"/>
      <c r="AJ285" s="33"/>
      <c r="AL285" s="16"/>
      <c r="AM285" s="32"/>
      <c r="AN285" s="33"/>
      <c r="AP285" s="16"/>
      <c r="AQ285" s="32"/>
      <c r="AR285" s="33"/>
      <c r="AT285" s="16"/>
      <c r="AU285" s="32"/>
      <c r="AV285" s="33"/>
      <c r="AX285" s="16"/>
      <c r="AY285" s="32"/>
      <c r="AZ285" s="33"/>
      <c r="BA285" s="33"/>
      <c r="BB285" s="33"/>
      <c r="BC285" s="33"/>
      <c r="BD285" s="33"/>
      <c r="BE285" s="33"/>
      <c r="BF285" s="33"/>
      <c r="BG285" s="23"/>
      <c r="BH285" s="23"/>
      <c r="BI285" s="23"/>
      <c r="BJ285"/>
      <c r="BK285"/>
      <c r="BL285"/>
      <c r="BM285"/>
      <c r="BN285"/>
      <c r="BO285"/>
      <c r="BP285"/>
      <c r="BQ285"/>
      <c r="BR285"/>
      <c r="BS285"/>
      <c r="BT285"/>
      <c r="BU285"/>
    </row>
    <row r="286" spans="1:73" s="13" customFormat="1" x14ac:dyDescent="0.4">
      <c r="A286" s="23"/>
      <c r="B286" s="23"/>
      <c r="C286" s="32"/>
      <c r="D286" s="33"/>
      <c r="F286" s="16"/>
      <c r="G286" s="32"/>
      <c r="H286" s="33"/>
      <c r="J286" s="16"/>
      <c r="K286" s="32"/>
      <c r="L286" s="33"/>
      <c r="N286" s="16"/>
      <c r="O286" s="32"/>
      <c r="P286" s="33"/>
      <c r="R286" s="16"/>
      <c r="S286" s="32"/>
      <c r="T286" s="33"/>
      <c r="V286" s="16"/>
      <c r="W286" s="32"/>
      <c r="X286" s="33"/>
      <c r="Z286" s="16"/>
      <c r="AA286" s="32"/>
      <c r="AB286" s="33"/>
      <c r="AD286" s="16"/>
      <c r="AE286" s="32"/>
      <c r="AF286" s="33"/>
      <c r="AH286" s="16"/>
      <c r="AI286" s="32"/>
      <c r="AJ286" s="33"/>
      <c r="AL286" s="16"/>
      <c r="AM286" s="32"/>
      <c r="AN286" s="33"/>
      <c r="AP286" s="16"/>
      <c r="AQ286" s="32"/>
      <c r="AR286" s="33"/>
      <c r="AT286" s="16"/>
      <c r="AU286" s="32"/>
      <c r="AV286" s="33"/>
      <c r="AX286" s="16"/>
      <c r="AY286" s="32"/>
      <c r="AZ286" s="33"/>
      <c r="BA286" s="33"/>
      <c r="BB286" s="33"/>
      <c r="BC286" s="33"/>
      <c r="BD286" s="33"/>
      <c r="BE286" s="33"/>
      <c r="BF286" s="33"/>
      <c r="BG286" s="23"/>
      <c r="BH286" s="23"/>
      <c r="BI286" s="23"/>
      <c r="BJ286"/>
      <c r="BK286"/>
      <c r="BL286"/>
      <c r="BM286"/>
      <c r="BN286"/>
      <c r="BO286"/>
      <c r="BP286"/>
      <c r="BQ286"/>
      <c r="BR286"/>
      <c r="BS286"/>
      <c r="BT286"/>
      <c r="BU286"/>
    </row>
    <row r="287" spans="1:73" s="13" customFormat="1" x14ac:dyDescent="0.4">
      <c r="A287" s="23"/>
      <c r="B287" s="23"/>
      <c r="C287" s="32"/>
      <c r="D287" s="33"/>
      <c r="F287" s="16"/>
      <c r="G287" s="32"/>
      <c r="H287" s="33"/>
      <c r="J287" s="16"/>
      <c r="K287" s="32"/>
      <c r="L287" s="33"/>
      <c r="N287" s="16"/>
      <c r="O287" s="32"/>
      <c r="P287" s="33"/>
      <c r="R287" s="16"/>
      <c r="S287" s="32"/>
      <c r="T287" s="33"/>
      <c r="V287" s="16"/>
      <c r="W287" s="32"/>
      <c r="X287" s="33"/>
      <c r="Z287" s="16"/>
      <c r="AA287" s="32"/>
      <c r="AB287" s="33"/>
      <c r="AD287" s="16"/>
      <c r="AE287" s="32"/>
      <c r="AF287" s="33"/>
      <c r="AH287" s="16"/>
      <c r="AI287" s="32"/>
      <c r="AJ287" s="33"/>
      <c r="AL287" s="16"/>
      <c r="AM287" s="32"/>
      <c r="AN287" s="33"/>
      <c r="AP287" s="16"/>
      <c r="AQ287" s="32"/>
      <c r="AR287" s="33"/>
      <c r="AT287" s="16"/>
      <c r="AU287" s="32"/>
      <c r="AV287" s="33"/>
      <c r="AX287" s="16"/>
      <c r="AY287" s="32"/>
      <c r="AZ287" s="33"/>
      <c r="BA287" s="33"/>
      <c r="BB287" s="33"/>
      <c r="BC287" s="33"/>
      <c r="BD287" s="33"/>
      <c r="BE287" s="33"/>
      <c r="BF287" s="33"/>
      <c r="BG287" s="23"/>
      <c r="BH287" s="23"/>
      <c r="BI287" s="23"/>
      <c r="BJ287"/>
      <c r="BK287"/>
      <c r="BL287"/>
      <c r="BM287"/>
      <c r="BN287"/>
      <c r="BO287"/>
      <c r="BP287"/>
      <c r="BQ287"/>
      <c r="BR287"/>
      <c r="BS287"/>
      <c r="BT287"/>
      <c r="BU287"/>
    </row>
    <row r="288" spans="1:73" s="13" customFormat="1" x14ac:dyDescent="0.4">
      <c r="A288" s="23"/>
      <c r="B288" s="23"/>
      <c r="C288" s="32"/>
      <c r="D288" s="33"/>
      <c r="F288" s="16"/>
      <c r="G288" s="32"/>
      <c r="H288" s="33"/>
      <c r="J288" s="16"/>
      <c r="K288" s="32"/>
      <c r="L288" s="33"/>
      <c r="N288" s="16"/>
      <c r="O288" s="32"/>
      <c r="P288" s="33"/>
      <c r="R288" s="16"/>
      <c r="S288" s="32"/>
      <c r="T288" s="33"/>
      <c r="V288" s="16"/>
      <c r="W288" s="32"/>
      <c r="X288" s="33"/>
      <c r="Z288" s="16"/>
      <c r="AA288" s="32"/>
      <c r="AB288" s="33"/>
      <c r="AD288" s="16"/>
      <c r="AE288" s="32"/>
      <c r="AF288" s="33"/>
      <c r="AH288" s="16"/>
      <c r="AI288" s="32"/>
      <c r="AJ288" s="33"/>
      <c r="AL288" s="16"/>
      <c r="AM288" s="32"/>
      <c r="AN288" s="33"/>
      <c r="AP288" s="16"/>
      <c r="AQ288" s="32"/>
      <c r="AR288" s="33"/>
      <c r="AT288" s="16"/>
      <c r="AU288" s="32"/>
      <c r="AV288" s="33"/>
      <c r="AX288" s="16"/>
      <c r="AY288" s="32"/>
      <c r="AZ288" s="33"/>
      <c r="BA288" s="33"/>
      <c r="BB288" s="33"/>
      <c r="BC288" s="33"/>
      <c r="BD288" s="33"/>
      <c r="BE288" s="33"/>
      <c r="BF288" s="33"/>
      <c r="BG288" s="23"/>
      <c r="BH288" s="23"/>
      <c r="BI288" s="23"/>
      <c r="BJ288"/>
      <c r="BK288"/>
      <c r="BL288"/>
      <c r="BM288"/>
      <c r="BN288"/>
      <c r="BO288"/>
      <c r="BP288"/>
      <c r="BQ288"/>
      <c r="BR288"/>
      <c r="BS288"/>
      <c r="BT288"/>
      <c r="BU288"/>
    </row>
    <row r="289" spans="1:73" s="13" customFormat="1" x14ac:dyDescent="0.4">
      <c r="A289" s="23"/>
      <c r="B289" s="23"/>
      <c r="C289" s="32"/>
      <c r="D289" s="33"/>
      <c r="F289" s="16"/>
      <c r="G289" s="32"/>
      <c r="H289" s="33"/>
      <c r="J289" s="16"/>
      <c r="K289" s="32"/>
      <c r="L289" s="33"/>
      <c r="N289" s="16"/>
      <c r="O289" s="32"/>
      <c r="P289" s="33"/>
      <c r="R289" s="16"/>
      <c r="S289" s="32"/>
      <c r="T289" s="33"/>
      <c r="V289" s="16"/>
      <c r="W289" s="32"/>
      <c r="X289" s="33"/>
      <c r="Z289" s="16"/>
      <c r="AA289" s="32"/>
      <c r="AB289" s="33"/>
      <c r="AD289" s="16"/>
      <c r="AE289" s="32"/>
      <c r="AF289" s="33"/>
      <c r="AH289" s="16"/>
      <c r="AI289" s="32"/>
      <c r="AJ289" s="33"/>
      <c r="AL289" s="16"/>
      <c r="AM289" s="32"/>
      <c r="AN289" s="33"/>
      <c r="AP289" s="16"/>
      <c r="AQ289" s="32"/>
      <c r="AR289" s="33"/>
      <c r="AT289" s="16"/>
      <c r="AU289" s="32"/>
      <c r="AV289" s="33"/>
      <c r="AX289" s="16"/>
      <c r="AY289" s="32"/>
      <c r="AZ289" s="33"/>
      <c r="BA289" s="33"/>
      <c r="BB289" s="33"/>
      <c r="BC289" s="33"/>
      <c r="BD289" s="33"/>
      <c r="BE289" s="33"/>
      <c r="BF289" s="33"/>
      <c r="BG289" s="23"/>
      <c r="BH289" s="23"/>
      <c r="BI289" s="23"/>
      <c r="BJ289"/>
      <c r="BK289"/>
      <c r="BL289"/>
      <c r="BM289"/>
      <c r="BN289"/>
      <c r="BO289"/>
      <c r="BP289"/>
      <c r="BQ289"/>
      <c r="BR289"/>
      <c r="BS289"/>
      <c r="BT289"/>
      <c r="BU289"/>
    </row>
    <row r="290" spans="1:73" s="13" customFormat="1" x14ac:dyDescent="0.4">
      <c r="A290" s="23"/>
      <c r="B290" s="23"/>
      <c r="C290" s="32"/>
      <c r="D290" s="33"/>
      <c r="F290" s="16"/>
      <c r="G290" s="32"/>
      <c r="H290" s="33"/>
      <c r="J290" s="16"/>
      <c r="K290" s="32"/>
      <c r="L290" s="33"/>
      <c r="N290" s="16"/>
      <c r="O290" s="32"/>
      <c r="P290" s="33"/>
      <c r="R290" s="16"/>
      <c r="S290" s="32"/>
      <c r="T290" s="33"/>
      <c r="V290" s="16"/>
      <c r="W290" s="32"/>
      <c r="X290" s="33"/>
      <c r="Z290" s="16"/>
      <c r="AA290" s="32"/>
      <c r="AB290" s="33"/>
      <c r="AD290" s="16"/>
      <c r="AE290" s="32"/>
      <c r="AF290" s="33"/>
      <c r="AH290" s="16"/>
      <c r="AI290" s="32"/>
      <c r="AJ290" s="33"/>
      <c r="AL290" s="16"/>
      <c r="AM290" s="32"/>
      <c r="AN290" s="33"/>
      <c r="AP290" s="16"/>
      <c r="AQ290" s="32"/>
      <c r="AR290" s="33"/>
      <c r="AT290" s="16"/>
      <c r="AU290" s="32"/>
      <c r="AV290" s="33"/>
      <c r="AX290" s="16"/>
      <c r="AY290" s="32"/>
      <c r="AZ290" s="33"/>
      <c r="BA290" s="33"/>
      <c r="BB290" s="33"/>
      <c r="BC290" s="33"/>
      <c r="BD290" s="33"/>
      <c r="BE290" s="33"/>
      <c r="BF290" s="33"/>
      <c r="BG290" s="23"/>
      <c r="BH290" s="23"/>
      <c r="BI290" s="23"/>
      <c r="BJ290"/>
      <c r="BK290"/>
      <c r="BL290"/>
      <c r="BM290"/>
      <c r="BN290"/>
      <c r="BO290"/>
      <c r="BP290"/>
      <c r="BQ290"/>
      <c r="BR290"/>
      <c r="BS290"/>
      <c r="BT290"/>
      <c r="BU290"/>
    </row>
    <row r="291" spans="1:73" s="13" customFormat="1" x14ac:dyDescent="0.4">
      <c r="A291" s="23"/>
      <c r="B291" s="23"/>
      <c r="C291" s="32"/>
      <c r="D291" s="33"/>
      <c r="F291" s="16"/>
      <c r="G291" s="32"/>
      <c r="H291" s="33"/>
      <c r="J291" s="16"/>
      <c r="K291" s="32"/>
      <c r="L291" s="33"/>
      <c r="N291" s="16"/>
      <c r="O291" s="32"/>
      <c r="P291" s="33"/>
      <c r="R291" s="16"/>
      <c r="S291" s="32"/>
      <c r="T291" s="33"/>
      <c r="V291" s="16"/>
      <c r="W291" s="32"/>
      <c r="X291" s="33"/>
      <c r="Z291" s="16"/>
      <c r="AA291" s="32"/>
      <c r="AB291" s="33"/>
      <c r="AD291" s="16"/>
      <c r="AE291" s="32"/>
      <c r="AF291" s="33"/>
      <c r="AH291" s="16"/>
      <c r="AI291" s="32"/>
      <c r="AJ291" s="33"/>
      <c r="AL291" s="16"/>
      <c r="AM291" s="32"/>
      <c r="AN291" s="33"/>
      <c r="AP291" s="16"/>
      <c r="AQ291" s="32"/>
      <c r="AR291" s="33"/>
      <c r="AT291" s="16"/>
      <c r="AU291" s="32"/>
      <c r="AV291" s="33"/>
      <c r="AX291" s="16"/>
      <c r="AY291" s="32"/>
      <c r="AZ291" s="33"/>
      <c r="BA291" s="33"/>
      <c r="BB291" s="33"/>
      <c r="BC291" s="33"/>
      <c r="BD291" s="33"/>
      <c r="BE291" s="33"/>
      <c r="BF291" s="33"/>
      <c r="BG291" s="23"/>
      <c r="BH291" s="23"/>
      <c r="BI291" s="23"/>
      <c r="BJ291"/>
      <c r="BK291"/>
      <c r="BL291"/>
      <c r="BM291"/>
      <c r="BN291"/>
      <c r="BO291"/>
      <c r="BP291"/>
      <c r="BQ291"/>
      <c r="BR291"/>
      <c r="BS291"/>
      <c r="BT291"/>
      <c r="BU291"/>
    </row>
    <row r="292" spans="1:73" s="13" customFormat="1" x14ac:dyDescent="0.4">
      <c r="A292" s="23"/>
      <c r="B292" s="23"/>
      <c r="C292" s="32"/>
      <c r="D292" s="33"/>
      <c r="F292" s="16"/>
      <c r="G292" s="32"/>
      <c r="H292" s="33"/>
      <c r="J292" s="16"/>
      <c r="K292" s="32"/>
      <c r="L292" s="33"/>
      <c r="N292" s="16"/>
      <c r="O292" s="32"/>
      <c r="P292" s="33"/>
      <c r="R292" s="16"/>
      <c r="S292" s="32"/>
      <c r="T292" s="33"/>
      <c r="V292" s="16"/>
      <c r="W292" s="32"/>
      <c r="X292" s="33"/>
      <c r="Z292" s="16"/>
      <c r="AA292" s="32"/>
      <c r="AB292" s="33"/>
      <c r="AD292" s="16"/>
      <c r="AE292" s="32"/>
      <c r="AF292" s="33"/>
      <c r="AH292" s="16"/>
      <c r="AI292" s="32"/>
      <c r="AJ292" s="33"/>
      <c r="AL292" s="16"/>
      <c r="AM292" s="32"/>
      <c r="AN292" s="33"/>
      <c r="AP292" s="16"/>
      <c r="AQ292" s="32"/>
      <c r="AR292" s="33"/>
      <c r="AT292" s="16"/>
      <c r="AU292" s="32"/>
      <c r="AV292" s="33"/>
      <c r="AX292" s="16"/>
      <c r="AY292" s="32"/>
      <c r="AZ292" s="33"/>
      <c r="BA292" s="33"/>
      <c r="BB292" s="33"/>
      <c r="BC292" s="33"/>
      <c r="BD292" s="33"/>
      <c r="BE292" s="33"/>
      <c r="BF292" s="33"/>
      <c r="BG292" s="23"/>
      <c r="BH292" s="23"/>
      <c r="BI292" s="23"/>
      <c r="BJ292"/>
      <c r="BK292"/>
      <c r="BL292"/>
      <c r="BM292"/>
      <c r="BN292"/>
      <c r="BO292"/>
      <c r="BP292"/>
      <c r="BQ292"/>
      <c r="BR292"/>
      <c r="BS292"/>
      <c r="BT292"/>
      <c r="BU292"/>
    </row>
    <row r="293" spans="1:73" s="13" customFormat="1" x14ac:dyDescent="0.4">
      <c r="A293" s="23"/>
      <c r="B293" s="23"/>
      <c r="C293" s="32"/>
      <c r="D293" s="33"/>
      <c r="F293" s="16"/>
      <c r="G293" s="32"/>
      <c r="H293" s="33"/>
      <c r="J293" s="16"/>
      <c r="K293" s="32"/>
      <c r="L293" s="33"/>
      <c r="N293" s="16"/>
      <c r="O293" s="32"/>
      <c r="P293" s="33"/>
      <c r="R293" s="16"/>
      <c r="S293" s="32"/>
      <c r="T293" s="33"/>
      <c r="V293" s="16"/>
      <c r="W293" s="32"/>
      <c r="X293" s="33"/>
      <c r="Z293" s="16"/>
      <c r="AA293" s="32"/>
      <c r="AB293" s="33"/>
      <c r="AD293" s="16"/>
      <c r="AE293" s="32"/>
      <c r="AF293" s="33"/>
      <c r="AH293" s="16"/>
      <c r="AI293" s="32"/>
      <c r="AJ293" s="33"/>
      <c r="AL293" s="16"/>
      <c r="AM293" s="32"/>
      <c r="AN293" s="33"/>
      <c r="AP293" s="16"/>
      <c r="AQ293" s="32"/>
      <c r="AR293" s="33"/>
      <c r="AT293" s="16"/>
      <c r="AU293" s="32"/>
      <c r="AV293" s="33"/>
      <c r="AX293" s="16"/>
      <c r="AY293" s="32"/>
      <c r="AZ293" s="33"/>
      <c r="BA293" s="33"/>
      <c r="BB293" s="33"/>
      <c r="BC293" s="33"/>
      <c r="BD293" s="33"/>
      <c r="BE293" s="33"/>
      <c r="BF293" s="33"/>
      <c r="BG293" s="23"/>
      <c r="BH293" s="23"/>
      <c r="BI293" s="23"/>
      <c r="BJ293"/>
      <c r="BK293"/>
      <c r="BL293"/>
      <c r="BM293"/>
      <c r="BN293"/>
      <c r="BO293"/>
      <c r="BP293"/>
      <c r="BQ293"/>
      <c r="BR293"/>
      <c r="BS293"/>
      <c r="BT293"/>
      <c r="BU293"/>
    </row>
    <row r="294" spans="1:73" s="13" customFormat="1" x14ac:dyDescent="0.4">
      <c r="A294" s="23"/>
      <c r="B294" s="23"/>
      <c r="C294" s="32"/>
      <c r="D294" s="33"/>
      <c r="F294" s="16"/>
      <c r="G294" s="32"/>
      <c r="H294" s="33"/>
      <c r="J294" s="16"/>
      <c r="K294" s="32"/>
      <c r="L294" s="33"/>
      <c r="N294" s="16"/>
      <c r="O294" s="32"/>
      <c r="P294" s="33"/>
      <c r="R294" s="16"/>
      <c r="S294" s="32"/>
      <c r="T294" s="33"/>
      <c r="V294" s="16"/>
      <c r="W294" s="32"/>
      <c r="X294" s="33"/>
      <c r="Z294" s="16"/>
      <c r="AA294" s="32"/>
      <c r="AB294" s="33"/>
      <c r="AD294" s="16"/>
      <c r="AE294" s="32"/>
      <c r="AF294" s="33"/>
      <c r="AH294" s="16"/>
      <c r="AI294" s="32"/>
      <c r="AJ294" s="33"/>
      <c r="AL294" s="16"/>
      <c r="AM294" s="32"/>
      <c r="AN294" s="33"/>
      <c r="AP294" s="16"/>
      <c r="AQ294" s="32"/>
      <c r="AR294" s="33"/>
      <c r="AT294" s="16"/>
      <c r="AU294" s="32"/>
      <c r="AV294" s="33"/>
      <c r="AX294" s="16"/>
      <c r="AY294" s="32"/>
      <c r="AZ294" s="33"/>
      <c r="BA294" s="33"/>
      <c r="BB294" s="33"/>
      <c r="BC294" s="33"/>
      <c r="BD294" s="33"/>
      <c r="BE294" s="33"/>
      <c r="BF294" s="33"/>
      <c r="BG294" s="23"/>
      <c r="BH294" s="23"/>
      <c r="BI294" s="23"/>
      <c r="BJ294"/>
      <c r="BK294"/>
      <c r="BL294"/>
      <c r="BM294"/>
      <c r="BN294"/>
      <c r="BO294"/>
      <c r="BP294"/>
      <c r="BQ294"/>
      <c r="BR294"/>
      <c r="BS294"/>
      <c r="BT294"/>
      <c r="BU294"/>
    </row>
    <row r="295" spans="1:73" s="13" customFormat="1" x14ac:dyDescent="0.4">
      <c r="A295" s="23"/>
      <c r="B295" s="23"/>
      <c r="C295" s="32"/>
      <c r="D295" s="33"/>
      <c r="F295" s="16"/>
      <c r="G295" s="32"/>
      <c r="H295" s="33"/>
      <c r="J295" s="16"/>
      <c r="K295" s="32"/>
      <c r="L295" s="33"/>
      <c r="N295" s="16"/>
      <c r="O295" s="32"/>
      <c r="P295" s="33"/>
      <c r="R295" s="16"/>
      <c r="S295" s="32"/>
      <c r="T295" s="33"/>
      <c r="V295" s="16"/>
      <c r="W295" s="32"/>
      <c r="X295" s="33"/>
      <c r="Z295" s="16"/>
      <c r="AA295" s="32"/>
      <c r="AB295" s="33"/>
      <c r="AD295" s="16"/>
      <c r="AE295" s="32"/>
      <c r="AF295" s="33"/>
      <c r="AH295" s="16"/>
      <c r="AI295" s="32"/>
      <c r="AJ295" s="33"/>
      <c r="AL295" s="16"/>
      <c r="AM295" s="32"/>
      <c r="AN295" s="33"/>
      <c r="AP295" s="16"/>
      <c r="AQ295" s="32"/>
      <c r="AR295" s="33"/>
      <c r="AT295" s="16"/>
      <c r="AU295" s="32"/>
      <c r="AV295" s="33"/>
      <c r="AX295" s="16"/>
      <c r="AY295" s="32"/>
      <c r="AZ295" s="33"/>
      <c r="BA295" s="33"/>
      <c r="BB295" s="33"/>
      <c r="BC295" s="33"/>
      <c r="BD295" s="33"/>
      <c r="BE295" s="33"/>
      <c r="BF295" s="33"/>
      <c r="BG295" s="23"/>
      <c r="BH295" s="23"/>
      <c r="BI295" s="23"/>
      <c r="BJ295"/>
      <c r="BK295"/>
      <c r="BL295"/>
      <c r="BM295"/>
      <c r="BN295"/>
      <c r="BO295"/>
      <c r="BP295"/>
      <c r="BQ295"/>
      <c r="BR295"/>
      <c r="BS295"/>
      <c r="BT295"/>
      <c r="BU295"/>
    </row>
    <row r="296" spans="1:73" s="13" customFormat="1" x14ac:dyDescent="0.4">
      <c r="A296" s="23"/>
      <c r="B296" s="23"/>
      <c r="C296" s="32"/>
      <c r="D296" s="33"/>
      <c r="F296" s="16"/>
      <c r="G296" s="32"/>
      <c r="H296" s="33"/>
      <c r="J296" s="16"/>
      <c r="K296" s="32"/>
      <c r="L296" s="33"/>
      <c r="N296" s="16"/>
      <c r="O296" s="32"/>
      <c r="P296" s="33"/>
      <c r="R296" s="16"/>
      <c r="S296" s="32"/>
      <c r="T296" s="33"/>
      <c r="V296" s="16"/>
      <c r="W296" s="32"/>
      <c r="X296" s="33"/>
      <c r="Z296" s="16"/>
      <c r="AA296" s="32"/>
      <c r="AB296" s="33"/>
      <c r="AD296" s="16"/>
      <c r="AE296" s="32"/>
      <c r="AF296" s="33"/>
      <c r="AH296" s="16"/>
      <c r="AI296" s="32"/>
      <c r="AJ296" s="33"/>
      <c r="AL296" s="16"/>
      <c r="AM296" s="32"/>
      <c r="AN296" s="33"/>
      <c r="AP296" s="16"/>
      <c r="AQ296" s="32"/>
      <c r="AR296" s="33"/>
      <c r="AT296" s="16"/>
      <c r="AU296" s="32"/>
      <c r="AV296" s="33"/>
      <c r="AX296" s="16"/>
      <c r="AY296" s="32"/>
      <c r="AZ296" s="33"/>
      <c r="BA296" s="33"/>
      <c r="BB296" s="33"/>
      <c r="BC296" s="33"/>
      <c r="BD296" s="33"/>
      <c r="BE296" s="33"/>
      <c r="BF296" s="33"/>
      <c r="BG296" s="23"/>
      <c r="BH296" s="23"/>
      <c r="BI296" s="23"/>
      <c r="BJ296"/>
      <c r="BK296"/>
      <c r="BL296"/>
      <c r="BM296"/>
      <c r="BN296"/>
      <c r="BO296"/>
      <c r="BP296"/>
      <c r="BQ296"/>
      <c r="BR296"/>
      <c r="BS296"/>
      <c r="BT296"/>
      <c r="BU296"/>
    </row>
    <row r="297" spans="1:73" s="13" customFormat="1" x14ac:dyDescent="0.4">
      <c r="A297" s="23"/>
      <c r="B297" s="23"/>
      <c r="C297" s="32"/>
      <c r="D297" s="33"/>
      <c r="F297" s="16"/>
      <c r="G297" s="32"/>
      <c r="H297" s="33"/>
      <c r="J297" s="16"/>
      <c r="K297" s="32"/>
      <c r="L297" s="33"/>
      <c r="N297" s="16"/>
      <c r="O297" s="32"/>
      <c r="P297" s="33"/>
      <c r="R297" s="16"/>
      <c r="S297" s="32"/>
      <c r="T297" s="33"/>
      <c r="V297" s="16"/>
      <c r="W297" s="32"/>
      <c r="X297" s="33"/>
      <c r="Z297" s="16"/>
      <c r="AA297" s="32"/>
      <c r="AB297" s="33"/>
      <c r="AD297" s="16"/>
      <c r="AE297" s="32"/>
      <c r="AF297" s="33"/>
      <c r="AH297" s="16"/>
      <c r="AI297" s="32"/>
      <c r="AJ297" s="33"/>
      <c r="AL297" s="16"/>
      <c r="AM297" s="32"/>
      <c r="AN297" s="33"/>
      <c r="AP297" s="16"/>
      <c r="AQ297" s="32"/>
      <c r="AR297" s="33"/>
      <c r="AT297" s="16"/>
      <c r="AU297" s="32"/>
      <c r="AV297" s="33"/>
      <c r="AX297" s="16"/>
      <c r="AY297" s="32"/>
      <c r="AZ297" s="33"/>
      <c r="BA297" s="33"/>
      <c r="BB297" s="33"/>
      <c r="BC297" s="33"/>
      <c r="BD297" s="33"/>
      <c r="BE297" s="33"/>
      <c r="BF297" s="33"/>
      <c r="BG297" s="23"/>
      <c r="BH297" s="23"/>
      <c r="BI297" s="23"/>
      <c r="BJ297"/>
      <c r="BK297"/>
      <c r="BL297"/>
      <c r="BM297"/>
      <c r="BN297"/>
      <c r="BO297"/>
      <c r="BP297"/>
      <c r="BQ297"/>
      <c r="BR297"/>
      <c r="BS297"/>
      <c r="BT297"/>
      <c r="BU297"/>
    </row>
    <row r="298" spans="1:73" s="13" customFormat="1" x14ac:dyDescent="0.4">
      <c r="A298" s="23"/>
      <c r="B298" s="23"/>
      <c r="C298" s="32"/>
      <c r="D298" s="33"/>
      <c r="F298" s="16"/>
      <c r="G298" s="32"/>
      <c r="H298" s="33"/>
      <c r="J298" s="16"/>
      <c r="K298" s="32"/>
      <c r="L298" s="33"/>
      <c r="N298" s="16"/>
      <c r="O298" s="32"/>
      <c r="P298" s="33"/>
      <c r="R298" s="16"/>
      <c r="S298" s="32"/>
      <c r="T298" s="33"/>
      <c r="V298" s="16"/>
      <c r="W298" s="32"/>
      <c r="X298" s="33"/>
      <c r="Z298" s="16"/>
      <c r="AA298" s="32"/>
      <c r="AB298" s="33"/>
      <c r="AD298" s="16"/>
      <c r="AE298" s="32"/>
      <c r="AF298" s="33"/>
      <c r="AH298" s="16"/>
      <c r="AI298" s="32"/>
      <c r="AJ298" s="33"/>
      <c r="AL298" s="16"/>
      <c r="AM298" s="32"/>
      <c r="AN298" s="33"/>
      <c r="AP298" s="16"/>
      <c r="AQ298" s="32"/>
      <c r="AR298" s="33"/>
      <c r="AT298" s="16"/>
      <c r="AU298" s="32"/>
      <c r="AV298" s="33"/>
      <c r="AX298" s="16"/>
      <c r="AY298" s="32"/>
      <c r="AZ298" s="33"/>
      <c r="BA298" s="33"/>
      <c r="BB298" s="33"/>
      <c r="BC298" s="33"/>
      <c r="BD298" s="33"/>
      <c r="BE298" s="33"/>
      <c r="BF298" s="33"/>
      <c r="BG298" s="23"/>
      <c r="BH298" s="23"/>
      <c r="BI298" s="23"/>
      <c r="BJ298"/>
      <c r="BK298"/>
      <c r="BL298"/>
      <c r="BM298"/>
      <c r="BN298"/>
      <c r="BO298"/>
      <c r="BP298"/>
      <c r="BQ298"/>
      <c r="BR298"/>
      <c r="BS298"/>
      <c r="BT298"/>
      <c r="BU298"/>
    </row>
    <row r="299" spans="1:73" s="13" customFormat="1" x14ac:dyDescent="0.4">
      <c r="A299" s="23"/>
      <c r="B299" s="23"/>
      <c r="C299" s="32"/>
      <c r="D299" s="33"/>
      <c r="F299" s="16"/>
      <c r="G299" s="32"/>
      <c r="H299" s="33"/>
      <c r="J299" s="16"/>
      <c r="K299" s="32"/>
      <c r="L299" s="33"/>
      <c r="N299" s="16"/>
      <c r="O299" s="32"/>
      <c r="P299" s="33"/>
      <c r="R299" s="16"/>
      <c r="S299" s="32"/>
      <c r="T299" s="33"/>
      <c r="V299" s="16"/>
      <c r="W299" s="32"/>
      <c r="X299" s="33"/>
      <c r="Z299" s="16"/>
      <c r="AA299" s="32"/>
      <c r="AB299" s="33"/>
      <c r="AD299" s="16"/>
      <c r="AE299" s="32"/>
      <c r="AF299" s="33"/>
      <c r="AH299" s="16"/>
      <c r="AI299" s="32"/>
      <c r="AJ299" s="33"/>
      <c r="AL299" s="16"/>
      <c r="AM299" s="32"/>
      <c r="AN299" s="33"/>
      <c r="AP299" s="16"/>
      <c r="AQ299" s="32"/>
      <c r="AR299" s="33"/>
      <c r="AT299" s="16"/>
      <c r="AU299" s="32"/>
      <c r="AV299" s="33"/>
      <c r="AX299" s="16"/>
      <c r="AY299" s="32"/>
      <c r="AZ299" s="33"/>
      <c r="BA299" s="33"/>
      <c r="BB299" s="33"/>
      <c r="BC299" s="33"/>
      <c r="BD299" s="33"/>
      <c r="BE299" s="33"/>
      <c r="BF299" s="33"/>
      <c r="BG299" s="23"/>
      <c r="BH299" s="23"/>
      <c r="BI299" s="23"/>
      <c r="BJ299"/>
      <c r="BK299"/>
      <c r="BL299"/>
      <c r="BM299"/>
      <c r="BN299"/>
      <c r="BO299"/>
      <c r="BP299"/>
      <c r="BQ299"/>
      <c r="BR299"/>
      <c r="BS299"/>
      <c r="BT299"/>
      <c r="BU299"/>
    </row>
    <row r="300" spans="1:73" s="13" customFormat="1" x14ac:dyDescent="0.4">
      <c r="A300" s="23"/>
      <c r="B300" s="23"/>
      <c r="C300" s="32"/>
      <c r="D300" s="33"/>
      <c r="F300" s="16"/>
      <c r="G300" s="32"/>
      <c r="H300" s="33"/>
      <c r="J300" s="16"/>
      <c r="K300" s="32"/>
      <c r="L300" s="33"/>
      <c r="N300" s="16"/>
      <c r="O300" s="32"/>
      <c r="P300" s="33"/>
      <c r="R300" s="16"/>
      <c r="S300" s="32"/>
      <c r="T300" s="33"/>
      <c r="V300" s="16"/>
      <c r="W300" s="32"/>
      <c r="X300" s="33"/>
      <c r="Z300" s="16"/>
      <c r="AA300" s="32"/>
      <c r="AB300" s="33"/>
      <c r="AD300" s="16"/>
      <c r="AE300" s="32"/>
      <c r="AF300" s="33"/>
      <c r="AH300" s="16"/>
      <c r="AI300" s="32"/>
      <c r="AJ300" s="33"/>
      <c r="AL300" s="16"/>
      <c r="AM300" s="32"/>
      <c r="AN300" s="33"/>
      <c r="AP300" s="16"/>
      <c r="AQ300" s="32"/>
      <c r="AR300" s="33"/>
      <c r="AT300" s="16"/>
      <c r="AU300" s="32"/>
      <c r="AV300" s="33"/>
      <c r="AX300" s="16"/>
      <c r="AY300" s="32"/>
      <c r="AZ300" s="33"/>
      <c r="BA300" s="33"/>
      <c r="BB300" s="33"/>
      <c r="BC300" s="33"/>
      <c r="BD300" s="33"/>
      <c r="BE300" s="33"/>
      <c r="BF300" s="33"/>
      <c r="BG300" s="23"/>
      <c r="BH300" s="23"/>
      <c r="BI300" s="23"/>
      <c r="BJ300"/>
      <c r="BK300"/>
      <c r="BL300"/>
      <c r="BM300"/>
      <c r="BN300"/>
      <c r="BO300"/>
      <c r="BP300"/>
      <c r="BQ300"/>
      <c r="BR300"/>
      <c r="BS300"/>
      <c r="BT300"/>
      <c r="BU300"/>
    </row>
    <row r="301" spans="1:73" s="13" customFormat="1" x14ac:dyDescent="0.4">
      <c r="A301" s="23"/>
      <c r="B301" s="23"/>
      <c r="C301" s="32"/>
      <c r="D301" s="33"/>
      <c r="F301" s="16"/>
      <c r="G301" s="32"/>
      <c r="H301" s="33"/>
      <c r="J301" s="16"/>
      <c r="K301" s="32"/>
      <c r="L301" s="33"/>
      <c r="N301" s="16"/>
      <c r="O301" s="32"/>
      <c r="P301" s="33"/>
      <c r="R301" s="16"/>
      <c r="S301" s="32"/>
      <c r="T301" s="33"/>
      <c r="V301" s="16"/>
      <c r="W301" s="32"/>
      <c r="X301" s="33"/>
      <c r="Z301" s="16"/>
      <c r="AA301" s="32"/>
      <c r="AB301" s="33"/>
      <c r="AD301" s="16"/>
      <c r="AE301" s="32"/>
      <c r="AF301" s="33"/>
      <c r="AH301" s="16"/>
      <c r="AI301" s="32"/>
      <c r="AJ301" s="33"/>
      <c r="AL301" s="16"/>
      <c r="AM301" s="32"/>
      <c r="AN301" s="33"/>
      <c r="AP301" s="16"/>
      <c r="AQ301" s="32"/>
      <c r="AR301" s="33"/>
      <c r="AT301" s="16"/>
      <c r="AU301" s="32"/>
      <c r="AV301" s="33"/>
      <c r="AX301" s="16"/>
      <c r="AY301" s="32"/>
      <c r="AZ301" s="33"/>
      <c r="BA301" s="33"/>
      <c r="BB301" s="33"/>
      <c r="BC301" s="33"/>
      <c r="BD301" s="33"/>
      <c r="BE301" s="33"/>
      <c r="BF301" s="33"/>
      <c r="BG301" s="23"/>
      <c r="BH301" s="23"/>
      <c r="BI301" s="23"/>
      <c r="BJ301"/>
      <c r="BK301"/>
      <c r="BL301"/>
      <c r="BM301"/>
      <c r="BN301"/>
      <c r="BO301"/>
      <c r="BP301"/>
      <c r="BQ301"/>
      <c r="BR301"/>
      <c r="BS301"/>
      <c r="BT301"/>
      <c r="BU301"/>
    </row>
    <row r="302" spans="1:73" s="13" customFormat="1" x14ac:dyDescent="0.4">
      <c r="A302" s="23"/>
      <c r="B302" s="23"/>
      <c r="C302" s="32"/>
      <c r="D302" s="33"/>
      <c r="F302" s="16"/>
      <c r="G302" s="32"/>
      <c r="H302" s="33"/>
      <c r="J302" s="16"/>
      <c r="K302" s="32"/>
      <c r="L302" s="33"/>
      <c r="N302" s="16"/>
      <c r="O302" s="32"/>
      <c r="P302" s="33"/>
      <c r="R302" s="16"/>
      <c r="S302" s="32"/>
      <c r="T302" s="33"/>
      <c r="V302" s="16"/>
      <c r="W302" s="32"/>
      <c r="X302" s="33"/>
      <c r="Z302" s="16"/>
      <c r="AA302" s="32"/>
      <c r="AB302" s="33"/>
      <c r="AD302" s="16"/>
      <c r="AE302" s="32"/>
      <c r="AF302" s="33"/>
      <c r="AH302" s="16"/>
      <c r="AI302" s="32"/>
      <c r="AJ302" s="33"/>
      <c r="AL302" s="16"/>
      <c r="AM302" s="32"/>
      <c r="AN302" s="33"/>
      <c r="AP302" s="16"/>
      <c r="AQ302" s="32"/>
      <c r="AR302" s="33"/>
      <c r="AT302" s="16"/>
      <c r="AU302" s="32"/>
      <c r="AV302" s="33"/>
      <c r="AX302" s="16"/>
      <c r="AY302" s="32"/>
      <c r="AZ302" s="33"/>
      <c r="BA302" s="33"/>
      <c r="BB302" s="33"/>
      <c r="BC302" s="33"/>
      <c r="BD302" s="33"/>
      <c r="BE302" s="33"/>
      <c r="BF302" s="33"/>
      <c r="BG302" s="23"/>
      <c r="BH302" s="23"/>
      <c r="BI302" s="23"/>
      <c r="BJ302"/>
      <c r="BK302"/>
      <c r="BL302"/>
      <c r="BM302"/>
      <c r="BN302"/>
      <c r="BO302"/>
      <c r="BP302"/>
      <c r="BQ302"/>
      <c r="BR302"/>
      <c r="BS302"/>
      <c r="BT302"/>
      <c r="BU302"/>
    </row>
    <row r="303" spans="1:73" s="13" customFormat="1" x14ac:dyDescent="0.4">
      <c r="A303" s="23"/>
      <c r="B303" s="23"/>
      <c r="C303" s="32"/>
      <c r="D303" s="33"/>
      <c r="F303" s="16"/>
      <c r="G303" s="32"/>
      <c r="H303" s="33"/>
      <c r="J303" s="16"/>
      <c r="K303" s="32"/>
      <c r="L303" s="33"/>
      <c r="N303" s="16"/>
      <c r="O303" s="32"/>
      <c r="P303" s="33"/>
      <c r="R303" s="16"/>
      <c r="S303" s="32"/>
      <c r="T303" s="33"/>
      <c r="V303" s="16"/>
      <c r="W303" s="32"/>
      <c r="X303" s="33"/>
      <c r="Z303" s="16"/>
      <c r="AA303" s="32"/>
      <c r="AB303" s="33"/>
      <c r="AD303" s="16"/>
      <c r="AE303" s="32"/>
      <c r="AF303" s="33"/>
      <c r="AH303" s="16"/>
      <c r="AI303" s="32"/>
      <c r="AJ303" s="33"/>
      <c r="AL303" s="16"/>
      <c r="AM303" s="32"/>
      <c r="AN303" s="33"/>
      <c r="AP303" s="16"/>
      <c r="AQ303" s="32"/>
      <c r="AR303" s="33"/>
      <c r="AT303" s="16"/>
      <c r="AU303" s="32"/>
      <c r="AV303" s="33"/>
      <c r="AX303" s="16"/>
      <c r="AY303" s="32"/>
      <c r="AZ303" s="33"/>
      <c r="BA303" s="33"/>
      <c r="BB303" s="33"/>
      <c r="BC303" s="33"/>
      <c r="BD303" s="33"/>
      <c r="BE303" s="33"/>
      <c r="BF303" s="33"/>
      <c r="BG303" s="23"/>
      <c r="BH303" s="23"/>
      <c r="BI303" s="23"/>
      <c r="BJ303"/>
      <c r="BK303"/>
      <c r="BL303"/>
      <c r="BM303"/>
      <c r="BN303"/>
      <c r="BO303"/>
      <c r="BP303"/>
      <c r="BQ303"/>
      <c r="BR303"/>
      <c r="BS303"/>
      <c r="BT303"/>
      <c r="BU303"/>
    </row>
    <row r="304" spans="1:73" s="13" customFormat="1" x14ac:dyDescent="0.4">
      <c r="A304" s="23"/>
      <c r="B304" s="23"/>
      <c r="C304" s="32"/>
      <c r="D304" s="33"/>
      <c r="F304" s="16"/>
      <c r="G304" s="32"/>
      <c r="H304" s="33"/>
      <c r="J304" s="16"/>
      <c r="K304" s="32"/>
      <c r="L304" s="33"/>
      <c r="N304" s="16"/>
      <c r="O304" s="32"/>
      <c r="P304" s="33"/>
      <c r="R304" s="16"/>
      <c r="S304" s="32"/>
      <c r="T304" s="33"/>
      <c r="V304" s="16"/>
      <c r="W304" s="32"/>
      <c r="X304" s="33"/>
      <c r="Z304" s="16"/>
      <c r="AA304" s="32"/>
      <c r="AB304" s="33"/>
      <c r="AD304" s="16"/>
      <c r="AE304" s="32"/>
      <c r="AF304" s="33"/>
      <c r="AH304" s="16"/>
      <c r="AI304" s="32"/>
      <c r="AJ304" s="33"/>
      <c r="AL304" s="16"/>
      <c r="AM304" s="32"/>
      <c r="AN304" s="33"/>
      <c r="AP304" s="16"/>
      <c r="AQ304" s="32"/>
      <c r="AR304" s="33"/>
      <c r="AT304" s="16"/>
      <c r="AU304" s="32"/>
      <c r="AV304" s="33"/>
      <c r="AX304" s="16"/>
      <c r="AY304" s="32"/>
      <c r="AZ304" s="33"/>
      <c r="BA304" s="33"/>
      <c r="BB304" s="33"/>
      <c r="BC304" s="33"/>
      <c r="BD304" s="33"/>
      <c r="BE304" s="33"/>
      <c r="BF304" s="33"/>
      <c r="BG304" s="23"/>
      <c r="BH304" s="23"/>
      <c r="BI304" s="23"/>
      <c r="BJ304"/>
      <c r="BK304"/>
      <c r="BL304"/>
      <c r="BM304"/>
      <c r="BN304"/>
      <c r="BO304"/>
      <c r="BP304"/>
      <c r="BQ304"/>
      <c r="BR304"/>
      <c r="BS304"/>
      <c r="BT304"/>
      <c r="BU304"/>
    </row>
    <row r="305" spans="1:73" s="13" customFormat="1" x14ac:dyDescent="0.4">
      <c r="A305" s="23"/>
      <c r="B305" s="23"/>
      <c r="C305" s="32"/>
      <c r="D305" s="33"/>
      <c r="F305" s="16"/>
      <c r="G305" s="32"/>
      <c r="H305" s="33"/>
      <c r="J305" s="16"/>
      <c r="K305" s="32"/>
      <c r="L305" s="33"/>
      <c r="N305" s="16"/>
      <c r="O305" s="32"/>
      <c r="P305" s="33"/>
      <c r="R305" s="16"/>
      <c r="S305" s="32"/>
      <c r="T305" s="33"/>
      <c r="V305" s="16"/>
      <c r="W305" s="32"/>
      <c r="X305" s="33"/>
      <c r="Z305" s="16"/>
      <c r="AA305" s="32"/>
      <c r="AB305" s="33"/>
      <c r="AD305" s="16"/>
      <c r="AE305" s="32"/>
      <c r="AF305" s="33"/>
      <c r="AH305" s="16"/>
      <c r="AI305" s="32"/>
      <c r="AJ305" s="33"/>
      <c r="AL305" s="16"/>
      <c r="AM305" s="32"/>
      <c r="AN305" s="33"/>
      <c r="AP305" s="16"/>
      <c r="AQ305" s="32"/>
      <c r="AR305" s="33"/>
      <c r="AT305" s="16"/>
      <c r="AU305" s="32"/>
      <c r="AV305" s="33"/>
      <c r="AX305" s="16"/>
      <c r="AY305" s="32"/>
      <c r="AZ305" s="33"/>
      <c r="BA305" s="33"/>
      <c r="BB305" s="33"/>
      <c r="BC305" s="33"/>
      <c r="BD305" s="33"/>
      <c r="BE305" s="33"/>
      <c r="BF305" s="33"/>
      <c r="BG305" s="23"/>
      <c r="BH305" s="23"/>
      <c r="BI305" s="23"/>
      <c r="BJ305"/>
      <c r="BK305"/>
      <c r="BL305"/>
      <c r="BM305"/>
      <c r="BN305"/>
      <c r="BO305"/>
      <c r="BP305"/>
      <c r="BQ305"/>
      <c r="BR305"/>
      <c r="BS305"/>
      <c r="BT305"/>
      <c r="BU305"/>
    </row>
    <row r="306" spans="1:73" s="13" customFormat="1" x14ac:dyDescent="0.4">
      <c r="A306" s="23"/>
      <c r="B306" s="23"/>
      <c r="C306" s="32"/>
      <c r="D306" s="33"/>
      <c r="F306" s="16"/>
      <c r="G306" s="32"/>
      <c r="H306" s="33"/>
      <c r="J306" s="16"/>
      <c r="K306" s="32"/>
      <c r="L306" s="33"/>
      <c r="N306" s="16"/>
      <c r="O306" s="32"/>
      <c r="P306" s="33"/>
      <c r="R306" s="16"/>
      <c r="S306" s="32"/>
      <c r="T306" s="33"/>
      <c r="V306" s="16"/>
      <c r="W306" s="32"/>
      <c r="X306" s="33"/>
      <c r="Z306" s="16"/>
      <c r="AA306" s="32"/>
      <c r="AB306" s="33"/>
      <c r="AD306" s="16"/>
      <c r="AE306" s="32"/>
      <c r="AF306" s="33"/>
      <c r="AH306" s="16"/>
      <c r="AI306" s="32"/>
      <c r="AJ306" s="33"/>
      <c r="AL306" s="16"/>
      <c r="AM306" s="32"/>
      <c r="AN306" s="33"/>
      <c r="AP306" s="16"/>
      <c r="AQ306" s="32"/>
      <c r="AR306" s="33"/>
      <c r="AT306" s="16"/>
      <c r="AU306" s="32"/>
      <c r="AV306" s="33"/>
      <c r="AX306" s="16"/>
      <c r="AY306" s="32"/>
      <c r="AZ306" s="33"/>
      <c r="BA306" s="33"/>
      <c r="BB306" s="33"/>
      <c r="BC306" s="33"/>
      <c r="BD306" s="33"/>
      <c r="BE306" s="33"/>
      <c r="BF306" s="33"/>
      <c r="BG306" s="23"/>
      <c r="BH306" s="23"/>
      <c r="BI306" s="23"/>
      <c r="BJ306"/>
      <c r="BK306"/>
      <c r="BL306"/>
      <c r="BM306"/>
      <c r="BN306"/>
      <c r="BO306"/>
      <c r="BP306"/>
      <c r="BQ306"/>
      <c r="BR306"/>
      <c r="BS306"/>
      <c r="BT306"/>
      <c r="BU306"/>
    </row>
    <row r="307" spans="1:73" s="13" customFormat="1" x14ac:dyDescent="0.4">
      <c r="A307" s="23"/>
      <c r="B307" s="23"/>
      <c r="C307" s="32"/>
      <c r="D307" s="33"/>
      <c r="F307" s="16"/>
      <c r="G307" s="32"/>
      <c r="H307" s="33"/>
      <c r="J307" s="16"/>
      <c r="K307" s="32"/>
      <c r="L307" s="33"/>
      <c r="N307" s="16"/>
      <c r="O307" s="32"/>
      <c r="P307" s="33"/>
      <c r="R307" s="16"/>
      <c r="S307" s="32"/>
      <c r="T307" s="33"/>
      <c r="V307" s="16"/>
      <c r="W307" s="32"/>
      <c r="X307" s="33"/>
      <c r="Z307" s="16"/>
      <c r="AA307" s="32"/>
      <c r="AB307" s="33"/>
      <c r="AD307" s="16"/>
      <c r="AE307" s="32"/>
      <c r="AF307" s="33"/>
      <c r="AH307" s="16"/>
      <c r="AI307" s="32"/>
      <c r="AJ307" s="33"/>
      <c r="AL307" s="16"/>
      <c r="AM307" s="32"/>
      <c r="AN307" s="33"/>
      <c r="AP307" s="16"/>
      <c r="AQ307" s="32"/>
      <c r="AR307" s="33"/>
      <c r="AT307" s="16"/>
      <c r="AU307" s="32"/>
      <c r="AV307" s="33"/>
      <c r="AX307" s="16"/>
      <c r="AY307" s="32"/>
      <c r="AZ307" s="33"/>
      <c r="BA307" s="33"/>
      <c r="BB307" s="33"/>
      <c r="BC307" s="33"/>
      <c r="BD307" s="33"/>
      <c r="BE307" s="33"/>
      <c r="BF307" s="33"/>
      <c r="BG307" s="23"/>
      <c r="BH307" s="23"/>
      <c r="BI307" s="23"/>
      <c r="BJ307"/>
      <c r="BK307"/>
      <c r="BL307"/>
      <c r="BM307"/>
      <c r="BN307"/>
      <c r="BO307"/>
      <c r="BP307"/>
      <c r="BQ307"/>
      <c r="BR307"/>
      <c r="BS307"/>
      <c r="BT307"/>
      <c r="BU307"/>
    </row>
    <row r="308" spans="1:73" s="13" customFormat="1" x14ac:dyDescent="0.4">
      <c r="A308" s="23"/>
      <c r="B308" s="23"/>
      <c r="C308" s="32"/>
      <c r="D308" s="33"/>
      <c r="F308" s="16"/>
      <c r="G308" s="32"/>
      <c r="H308" s="33"/>
      <c r="J308" s="16"/>
      <c r="K308" s="32"/>
      <c r="L308" s="33"/>
      <c r="N308" s="16"/>
      <c r="O308" s="32"/>
      <c r="P308" s="33"/>
      <c r="R308" s="16"/>
      <c r="S308" s="32"/>
      <c r="T308" s="33"/>
      <c r="V308" s="16"/>
      <c r="W308" s="32"/>
      <c r="X308" s="33"/>
      <c r="Z308" s="16"/>
      <c r="AA308" s="32"/>
      <c r="AB308" s="33"/>
      <c r="AD308" s="16"/>
      <c r="AE308" s="32"/>
      <c r="AF308" s="33"/>
      <c r="AH308" s="16"/>
      <c r="AI308" s="32"/>
      <c r="AJ308" s="33"/>
      <c r="AL308" s="16"/>
      <c r="AM308" s="32"/>
      <c r="AN308" s="33"/>
      <c r="AP308" s="16"/>
      <c r="AQ308" s="32"/>
      <c r="AR308" s="33"/>
      <c r="AT308" s="16"/>
      <c r="AU308" s="32"/>
      <c r="AV308" s="33"/>
      <c r="AX308" s="16"/>
      <c r="AY308" s="32"/>
      <c r="AZ308" s="33"/>
      <c r="BA308" s="33"/>
      <c r="BB308" s="33"/>
      <c r="BC308" s="33"/>
      <c r="BD308" s="33"/>
      <c r="BE308" s="33"/>
      <c r="BF308" s="33"/>
      <c r="BG308" s="23"/>
      <c r="BH308" s="23"/>
      <c r="BI308" s="23"/>
      <c r="BJ308"/>
      <c r="BK308"/>
      <c r="BL308"/>
      <c r="BM308"/>
      <c r="BN308"/>
      <c r="BO308"/>
      <c r="BP308"/>
      <c r="BQ308"/>
      <c r="BR308"/>
      <c r="BS308"/>
      <c r="BT308"/>
      <c r="BU308"/>
    </row>
    <row r="309" spans="1:73" s="13" customFormat="1" x14ac:dyDescent="0.4">
      <c r="A309" s="23"/>
      <c r="B309" s="23"/>
      <c r="C309" s="32"/>
      <c r="D309" s="33"/>
      <c r="F309" s="16"/>
      <c r="G309" s="32"/>
      <c r="H309" s="33"/>
      <c r="J309" s="16"/>
      <c r="K309" s="32"/>
      <c r="L309" s="33"/>
      <c r="N309" s="16"/>
      <c r="O309" s="32"/>
      <c r="P309" s="33"/>
      <c r="R309" s="16"/>
      <c r="S309" s="32"/>
      <c r="T309" s="33"/>
      <c r="V309" s="16"/>
      <c r="W309" s="32"/>
      <c r="X309" s="33"/>
      <c r="Z309" s="16"/>
      <c r="AA309" s="32"/>
      <c r="AB309" s="33"/>
      <c r="AD309" s="16"/>
      <c r="AE309" s="32"/>
      <c r="AF309" s="33"/>
      <c r="AH309" s="16"/>
      <c r="AI309" s="32"/>
      <c r="AJ309" s="33"/>
      <c r="AL309" s="16"/>
      <c r="AM309" s="32"/>
      <c r="AN309" s="33"/>
      <c r="AP309" s="16"/>
      <c r="AQ309" s="32"/>
      <c r="AR309" s="33"/>
      <c r="AT309" s="16"/>
      <c r="AU309" s="32"/>
      <c r="AV309" s="33"/>
      <c r="AX309" s="16"/>
      <c r="AY309" s="32"/>
      <c r="AZ309" s="33"/>
      <c r="BA309" s="33"/>
      <c r="BB309" s="33"/>
      <c r="BC309" s="33"/>
      <c r="BD309" s="33"/>
      <c r="BE309" s="33"/>
      <c r="BF309" s="33"/>
      <c r="BG309" s="23"/>
      <c r="BH309" s="23"/>
      <c r="BI309" s="23"/>
      <c r="BJ309"/>
      <c r="BK309"/>
      <c r="BL309"/>
      <c r="BM309"/>
      <c r="BN309"/>
      <c r="BO309"/>
      <c r="BP309"/>
      <c r="BQ309"/>
      <c r="BR309"/>
      <c r="BS309"/>
      <c r="BT309"/>
      <c r="BU309"/>
    </row>
    <row r="310" spans="1:73" s="13" customFormat="1" x14ac:dyDescent="0.4">
      <c r="A310" s="23"/>
      <c r="B310" s="23"/>
      <c r="C310" s="32"/>
      <c r="D310" s="33"/>
      <c r="F310" s="16"/>
      <c r="G310" s="32"/>
      <c r="H310" s="33"/>
      <c r="J310" s="16"/>
      <c r="K310" s="32"/>
      <c r="L310" s="33"/>
      <c r="N310" s="16"/>
      <c r="O310" s="32"/>
      <c r="P310" s="33"/>
      <c r="R310" s="16"/>
      <c r="S310" s="32"/>
      <c r="T310" s="33"/>
      <c r="V310" s="16"/>
      <c r="W310" s="32"/>
      <c r="X310" s="33"/>
      <c r="Z310" s="16"/>
      <c r="AA310" s="32"/>
      <c r="AB310" s="33"/>
      <c r="AD310" s="16"/>
      <c r="AE310" s="32"/>
      <c r="AF310" s="33"/>
      <c r="AH310" s="16"/>
      <c r="AI310" s="32"/>
      <c r="AJ310" s="33"/>
      <c r="AL310" s="16"/>
      <c r="AM310" s="32"/>
      <c r="AN310" s="33"/>
      <c r="AP310" s="16"/>
      <c r="AQ310" s="32"/>
      <c r="AR310" s="33"/>
      <c r="AT310" s="16"/>
      <c r="AU310" s="32"/>
      <c r="AV310" s="33"/>
      <c r="AX310" s="16"/>
      <c r="AY310" s="32"/>
      <c r="AZ310" s="33"/>
      <c r="BA310" s="33"/>
      <c r="BB310" s="33"/>
      <c r="BC310" s="33"/>
      <c r="BD310" s="33"/>
      <c r="BE310" s="33"/>
      <c r="BF310" s="33"/>
      <c r="BG310" s="23"/>
      <c r="BH310" s="23"/>
      <c r="BI310" s="23"/>
      <c r="BJ310"/>
      <c r="BK310"/>
      <c r="BL310"/>
      <c r="BM310"/>
      <c r="BN310"/>
      <c r="BO310"/>
      <c r="BP310"/>
      <c r="BQ310"/>
      <c r="BR310"/>
      <c r="BS310"/>
      <c r="BT310"/>
      <c r="BU310"/>
    </row>
    <row r="311" spans="1:73" s="13" customFormat="1" x14ac:dyDescent="0.4">
      <c r="A311" s="23"/>
      <c r="B311" s="23"/>
      <c r="C311" s="32"/>
      <c r="D311" s="33"/>
      <c r="F311" s="16"/>
      <c r="G311" s="32"/>
      <c r="H311" s="33"/>
      <c r="J311" s="16"/>
      <c r="K311" s="32"/>
      <c r="L311" s="33"/>
      <c r="N311" s="16"/>
      <c r="O311" s="32"/>
      <c r="P311" s="33"/>
      <c r="R311" s="16"/>
      <c r="S311" s="32"/>
      <c r="T311" s="33"/>
      <c r="V311" s="16"/>
      <c r="W311" s="32"/>
      <c r="X311" s="33"/>
      <c r="Z311" s="16"/>
      <c r="AA311" s="32"/>
      <c r="AB311" s="33"/>
      <c r="AD311" s="16"/>
      <c r="AE311" s="32"/>
      <c r="AF311" s="33"/>
      <c r="AH311" s="16"/>
      <c r="AI311" s="32"/>
      <c r="AJ311" s="33"/>
      <c r="AL311" s="16"/>
      <c r="AM311" s="32"/>
      <c r="AN311" s="33"/>
      <c r="AP311" s="16"/>
      <c r="AQ311" s="32"/>
      <c r="AR311" s="33"/>
      <c r="AT311" s="16"/>
      <c r="AU311" s="32"/>
      <c r="AV311" s="33"/>
      <c r="AX311" s="16"/>
      <c r="AY311" s="32"/>
      <c r="AZ311" s="33"/>
      <c r="BA311" s="33"/>
      <c r="BB311" s="33"/>
      <c r="BC311" s="33"/>
      <c r="BD311" s="33"/>
      <c r="BE311" s="33"/>
      <c r="BF311" s="33"/>
      <c r="BG311" s="23"/>
      <c r="BH311" s="23"/>
      <c r="BI311" s="23"/>
      <c r="BJ311"/>
      <c r="BK311"/>
      <c r="BL311"/>
      <c r="BM311"/>
      <c r="BN311"/>
      <c r="BO311"/>
      <c r="BP311"/>
      <c r="BQ311"/>
      <c r="BR311"/>
      <c r="BS311"/>
      <c r="BT311"/>
      <c r="BU311"/>
    </row>
    <row r="312" spans="1:73" s="13" customFormat="1" x14ac:dyDescent="0.4">
      <c r="A312" s="23"/>
      <c r="B312" s="23"/>
      <c r="C312" s="32"/>
      <c r="D312" s="33"/>
      <c r="F312" s="16"/>
      <c r="G312" s="32"/>
      <c r="H312" s="33"/>
      <c r="J312" s="16"/>
      <c r="K312" s="32"/>
      <c r="L312" s="33"/>
      <c r="N312" s="16"/>
      <c r="O312" s="32"/>
      <c r="P312" s="33"/>
      <c r="R312" s="16"/>
      <c r="S312" s="32"/>
      <c r="T312" s="33"/>
      <c r="V312" s="16"/>
      <c r="W312" s="32"/>
      <c r="X312" s="33"/>
      <c r="Z312" s="16"/>
      <c r="AA312" s="32"/>
      <c r="AB312" s="33"/>
      <c r="AD312" s="16"/>
      <c r="AE312" s="32"/>
      <c r="AF312" s="33"/>
      <c r="AH312" s="16"/>
      <c r="AI312" s="32"/>
      <c r="AJ312" s="33"/>
      <c r="AL312" s="16"/>
      <c r="AM312" s="32"/>
      <c r="AN312" s="33"/>
      <c r="AP312" s="16"/>
      <c r="AQ312" s="32"/>
      <c r="AR312" s="33"/>
      <c r="AT312" s="16"/>
      <c r="AU312" s="32"/>
      <c r="AV312" s="33"/>
      <c r="AX312" s="16"/>
      <c r="AY312" s="32"/>
      <c r="AZ312" s="33"/>
      <c r="BA312" s="33"/>
      <c r="BB312" s="33"/>
      <c r="BC312" s="33"/>
      <c r="BD312" s="33"/>
      <c r="BE312" s="33"/>
      <c r="BF312" s="33"/>
      <c r="BG312" s="23"/>
      <c r="BH312" s="23"/>
      <c r="BI312" s="23"/>
      <c r="BJ312"/>
      <c r="BK312"/>
      <c r="BL312"/>
      <c r="BM312"/>
      <c r="BN312"/>
      <c r="BO312"/>
      <c r="BP312"/>
      <c r="BQ312"/>
      <c r="BR312"/>
      <c r="BS312"/>
      <c r="BT312"/>
      <c r="BU312"/>
    </row>
    <row r="313" spans="1:73" s="13" customFormat="1" x14ac:dyDescent="0.4">
      <c r="A313" s="23"/>
      <c r="B313" s="23"/>
      <c r="C313" s="32"/>
      <c r="D313" s="33"/>
      <c r="F313" s="16"/>
      <c r="G313" s="32"/>
      <c r="H313" s="33"/>
      <c r="J313" s="16"/>
      <c r="K313" s="32"/>
      <c r="L313" s="33"/>
      <c r="N313" s="16"/>
      <c r="O313" s="32"/>
      <c r="P313" s="33"/>
      <c r="R313" s="16"/>
      <c r="S313" s="32"/>
      <c r="T313" s="33"/>
      <c r="V313" s="16"/>
      <c r="W313" s="32"/>
      <c r="X313" s="33"/>
      <c r="Z313" s="16"/>
      <c r="AA313" s="32"/>
      <c r="AB313" s="33"/>
      <c r="AD313" s="16"/>
      <c r="AE313" s="32"/>
      <c r="AF313" s="33"/>
      <c r="AH313" s="16"/>
      <c r="AI313" s="32"/>
      <c r="AJ313" s="33"/>
      <c r="AL313" s="16"/>
      <c r="AM313" s="32"/>
      <c r="AN313" s="33"/>
      <c r="AP313" s="16"/>
      <c r="AQ313" s="32"/>
      <c r="AR313" s="33"/>
      <c r="AT313" s="16"/>
      <c r="AU313" s="32"/>
      <c r="AV313" s="33"/>
      <c r="AX313" s="16"/>
      <c r="AY313" s="32"/>
      <c r="AZ313" s="33"/>
      <c r="BA313" s="33"/>
      <c r="BB313" s="33"/>
      <c r="BC313" s="33"/>
      <c r="BD313" s="33"/>
      <c r="BE313" s="33"/>
      <c r="BF313" s="33"/>
      <c r="BG313" s="23"/>
      <c r="BH313" s="23"/>
      <c r="BI313" s="23"/>
      <c r="BJ313"/>
      <c r="BK313"/>
      <c r="BL313"/>
      <c r="BM313"/>
      <c r="BN313"/>
      <c r="BO313"/>
      <c r="BP313"/>
      <c r="BQ313"/>
      <c r="BR313"/>
      <c r="BS313"/>
      <c r="BT313"/>
      <c r="BU313"/>
    </row>
    <row r="314" spans="1:73" s="13" customFormat="1" x14ac:dyDescent="0.4">
      <c r="A314" s="23"/>
      <c r="B314" s="23"/>
      <c r="C314" s="32"/>
      <c r="D314" s="33"/>
      <c r="F314" s="16"/>
      <c r="G314" s="32"/>
      <c r="H314" s="33"/>
      <c r="J314" s="16"/>
      <c r="K314" s="32"/>
      <c r="L314" s="33"/>
      <c r="N314" s="16"/>
      <c r="O314" s="32"/>
      <c r="P314" s="33"/>
      <c r="R314" s="16"/>
      <c r="S314" s="32"/>
      <c r="T314" s="33"/>
      <c r="V314" s="16"/>
      <c r="W314" s="32"/>
      <c r="X314" s="33"/>
      <c r="Z314" s="16"/>
      <c r="AA314" s="32"/>
      <c r="AB314" s="33"/>
      <c r="AD314" s="16"/>
      <c r="AE314" s="32"/>
      <c r="AF314" s="33"/>
      <c r="AH314" s="16"/>
      <c r="AI314" s="32"/>
      <c r="AJ314" s="33"/>
      <c r="AL314" s="16"/>
      <c r="AM314" s="32"/>
      <c r="AN314" s="33"/>
      <c r="AP314" s="16"/>
      <c r="AQ314" s="32"/>
      <c r="AR314" s="33"/>
      <c r="AT314" s="16"/>
      <c r="AU314" s="32"/>
      <c r="AV314" s="33"/>
      <c r="AX314" s="16"/>
      <c r="AY314" s="32"/>
      <c r="AZ314" s="33"/>
      <c r="BA314" s="33"/>
      <c r="BB314" s="33"/>
      <c r="BC314" s="33"/>
      <c r="BD314" s="33"/>
      <c r="BE314" s="33"/>
      <c r="BF314" s="33"/>
      <c r="BG314" s="23"/>
      <c r="BH314" s="23"/>
      <c r="BI314" s="23"/>
      <c r="BJ314"/>
      <c r="BK314"/>
      <c r="BL314"/>
      <c r="BM314"/>
      <c r="BN314"/>
      <c r="BO314"/>
      <c r="BP314"/>
      <c r="BQ314"/>
      <c r="BR314"/>
      <c r="BS314"/>
      <c r="BT314"/>
      <c r="BU314"/>
    </row>
    <row r="315" spans="1:73" s="13" customFormat="1" x14ac:dyDescent="0.4">
      <c r="A315" s="23"/>
      <c r="B315" s="23"/>
      <c r="C315" s="32"/>
      <c r="D315" s="33"/>
      <c r="F315" s="16"/>
      <c r="G315" s="32"/>
      <c r="H315" s="33"/>
      <c r="J315" s="16"/>
      <c r="K315" s="32"/>
      <c r="L315" s="33"/>
      <c r="N315" s="16"/>
      <c r="O315" s="32"/>
      <c r="P315" s="33"/>
      <c r="R315" s="16"/>
      <c r="S315" s="32"/>
      <c r="T315" s="33"/>
      <c r="V315" s="16"/>
      <c r="W315" s="32"/>
      <c r="X315" s="33"/>
      <c r="Z315" s="16"/>
      <c r="AA315" s="32"/>
      <c r="AB315" s="33"/>
      <c r="AD315" s="16"/>
      <c r="AE315" s="32"/>
      <c r="AF315" s="33"/>
      <c r="AH315" s="16"/>
      <c r="AI315" s="32"/>
      <c r="AJ315" s="33"/>
      <c r="AL315" s="16"/>
      <c r="AM315" s="32"/>
      <c r="AN315" s="33"/>
      <c r="AP315" s="16"/>
      <c r="AQ315" s="32"/>
      <c r="AR315" s="33"/>
      <c r="AT315" s="16"/>
      <c r="AU315" s="32"/>
      <c r="AV315" s="33"/>
      <c r="AX315" s="16"/>
      <c r="AY315" s="32"/>
      <c r="AZ315" s="33"/>
      <c r="BA315" s="33"/>
      <c r="BB315" s="33"/>
      <c r="BC315" s="33"/>
      <c r="BD315" s="33"/>
      <c r="BE315" s="33"/>
      <c r="BF315" s="33"/>
      <c r="BG315" s="23"/>
      <c r="BH315" s="23"/>
      <c r="BI315" s="23"/>
      <c r="BJ315"/>
      <c r="BK315"/>
      <c r="BL315"/>
      <c r="BM315"/>
      <c r="BN315"/>
      <c r="BO315"/>
      <c r="BP315"/>
      <c r="BQ315"/>
      <c r="BR315"/>
      <c r="BS315"/>
      <c r="BT315"/>
      <c r="BU315"/>
    </row>
    <row r="316" spans="1:73" s="13" customFormat="1" x14ac:dyDescent="0.4">
      <c r="A316" s="23"/>
      <c r="B316" s="23"/>
      <c r="C316" s="32"/>
      <c r="D316" s="33"/>
      <c r="F316" s="16"/>
      <c r="G316" s="32"/>
      <c r="H316" s="33"/>
      <c r="J316" s="16"/>
      <c r="K316" s="32"/>
      <c r="L316" s="33"/>
      <c r="N316" s="16"/>
      <c r="O316" s="32"/>
      <c r="P316" s="33"/>
      <c r="R316" s="16"/>
      <c r="S316" s="32"/>
      <c r="T316" s="33"/>
      <c r="V316" s="16"/>
      <c r="W316" s="32"/>
      <c r="X316" s="33"/>
      <c r="Z316" s="16"/>
      <c r="AA316" s="32"/>
      <c r="AB316" s="33"/>
      <c r="AD316" s="16"/>
      <c r="AE316" s="32"/>
      <c r="AF316" s="33"/>
      <c r="AH316" s="16"/>
      <c r="AI316" s="32"/>
      <c r="AJ316" s="33"/>
      <c r="AL316" s="16"/>
      <c r="AM316" s="32"/>
      <c r="AN316" s="33"/>
      <c r="AP316" s="16"/>
      <c r="AQ316" s="32"/>
      <c r="AR316" s="33"/>
      <c r="AT316" s="16"/>
      <c r="AU316" s="32"/>
      <c r="AV316" s="33"/>
      <c r="AX316" s="16"/>
      <c r="AY316" s="32"/>
      <c r="AZ316" s="33"/>
      <c r="BA316" s="33"/>
      <c r="BB316" s="33"/>
      <c r="BC316" s="33"/>
      <c r="BD316" s="33"/>
      <c r="BE316" s="33"/>
      <c r="BF316" s="33"/>
      <c r="BG316" s="23"/>
      <c r="BH316" s="23"/>
      <c r="BI316" s="23"/>
      <c r="BJ316"/>
      <c r="BK316"/>
      <c r="BL316"/>
      <c r="BM316"/>
      <c r="BN316"/>
      <c r="BO316"/>
      <c r="BP316"/>
      <c r="BQ316"/>
      <c r="BR316"/>
      <c r="BS316"/>
      <c r="BT316"/>
      <c r="BU316"/>
    </row>
    <row r="317" spans="1:73" s="13" customFormat="1" x14ac:dyDescent="0.4">
      <c r="A317" s="23"/>
      <c r="B317" s="23"/>
      <c r="C317" s="32"/>
      <c r="D317" s="33"/>
      <c r="F317" s="16"/>
      <c r="G317" s="32"/>
      <c r="H317" s="33"/>
      <c r="J317" s="16"/>
      <c r="K317" s="32"/>
      <c r="L317" s="33"/>
      <c r="N317" s="16"/>
      <c r="O317" s="32"/>
      <c r="P317" s="33"/>
      <c r="R317" s="16"/>
      <c r="S317" s="32"/>
      <c r="T317" s="33"/>
      <c r="V317" s="16"/>
      <c r="W317" s="32"/>
      <c r="X317" s="33"/>
      <c r="Z317" s="16"/>
      <c r="AA317" s="32"/>
      <c r="AB317" s="33"/>
      <c r="AD317" s="16"/>
      <c r="AE317" s="32"/>
      <c r="AF317" s="33"/>
      <c r="AH317" s="16"/>
      <c r="AI317" s="32"/>
      <c r="AJ317" s="33"/>
      <c r="AL317" s="16"/>
      <c r="AM317" s="32"/>
      <c r="AN317" s="33"/>
      <c r="AP317" s="16"/>
      <c r="AQ317" s="32"/>
      <c r="AR317" s="33"/>
      <c r="AT317" s="16"/>
      <c r="AU317" s="32"/>
      <c r="AV317" s="33"/>
      <c r="AX317" s="16"/>
      <c r="AY317" s="32"/>
      <c r="AZ317" s="33"/>
      <c r="BA317" s="33"/>
      <c r="BB317" s="33"/>
      <c r="BC317" s="33"/>
      <c r="BD317" s="33"/>
      <c r="BE317" s="33"/>
      <c r="BF317" s="33"/>
      <c r="BG317" s="23"/>
      <c r="BH317" s="23"/>
      <c r="BI317" s="23"/>
      <c r="BJ317"/>
      <c r="BK317"/>
      <c r="BL317"/>
      <c r="BM317"/>
      <c r="BN317"/>
      <c r="BO317"/>
      <c r="BP317"/>
      <c r="BQ317"/>
      <c r="BR317"/>
      <c r="BS317"/>
      <c r="BT317"/>
      <c r="BU317"/>
    </row>
    <row r="318" spans="1:73" s="13" customFormat="1" x14ac:dyDescent="0.4">
      <c r="A318" s="23"/>
      <c r="B318" s="23"/>
      <c r="C318" s="32"/>
      <c r="D318" s="33"/>
      <c r="F318" s="16"/>
      <c r="G318" s="32"/>
      <c r="H318" s="33"/>
      <c r="J318" s="16"/>
      <c r="K318" s="32"/>
      <c r="L318" s="33"/>
      <c r="N318" s="16"/>
      <c r="O318" s="32"/>
      <c r="P318" s="33"/>
      <c r="R318" s="16"/>
      <c r="S318" s="32"/>
      <c r="T318" s="33"/>
      <c r="V318" s="16"/>
      <c r="W318" s="32"/>
      <c r="X318" s="33"/>
      <c r="Z318" s="16"/>
      <c r="AA318" s="32"/>
      <c r="AB318" s="33"/>
      <c r="AD318" s="16"/>
      <c r="AE318" s="32"/>
      <c r="AF318" s="33"/>
      <c r="AH318" s="16"/>
      <c r="AI318" s="32"/>
      <c r="AJ318" s="33"/>
      <c r="AL318" s="16"/>
      <c r="AM318" s="32"/>
      <c r="AN318" s="33"/>
      <c r="AP318" s="16"/>
      <c r="AQ318" s="32"/>
      <c r="AR318" s="33"/>
      <c r="AT318" s="16"/>
      <c r="AU318" s="32"/>
      <c r="AV318" s="33"/>
      <c r="AX318" s="16"/>
      <c r="AY318" s="32"/>
      <c r="AZ318" s="33"/>
      <c r="BA318" s="33"/>
      <c r="BB318" s="33"/>
      <c r="BC318" s="33"/>
      <c r="BD318" s="33"/>
      <c r="BE318" s="33"/>
      <c r="BF318" s="33"/>
      <c r="BG318" s="23"/>
      <c r="BH318" s="23"/>
      <c r="BI318" s="23"/>
      <c r="BJ318"/>
      <c r="BK318"/>
      <c r="BL318"/>
      <c r="BM318"/>
      <c r="BN318"/>
      <c r="BO318"/>
      <c r="BP318"/>
      <c r="BQ318"/>
      <c r="BR318"/>
      <c r="BS318"/>
      <c r="BT318"/>
      <c r="BU318"/>
    </row>
    <row r="319" spans="1:73" s="13" customFormat="1" x14ac:dyDescent="0.4">
      <c r="A319" s="23"/>
      <c r="B319" s="23"/>
      <c r="C319" s="32"/>
      <c r="D319" s="33"/>
      <c r="F319" s="16"/>
      <c r="G319" s="32"/>
      <c r="H319" s="33"/>
      <c r="J319" s="16"/>
      <c r="K319" s="32"/>
      <c r="L319" s="33"/>
      <c r="N319" s="16"/>
      <c r="O319" s="32"/>
      <c r="P319" s="33"/>
      <c r="R319" s="16"/>
      <c r="S319" s="32"/>
      <c r="T319" s="33"/>
      <c r="V319" s="16"/>
      <c r="W319" s="32"/>
      <c r="X319" s="33"/>
      <c r="Z319" s="16"/>
      <c r="AA319" s="32"/>
      <c r="AB319" s="33"/>
      <c r="AD319" s="16"/>
      <c r="AE319" s="32"/>
      <c r="AF319" s="33"/>
      <c r="AH319" s="16"/>
      <c r="AI319" s="32"/>
      <c r="AJ319" s="33"/>
      <c r="AL319" s="16"/>
      <c r="AM319" s="32"/>
      <c r="AN319" s="33"/>
      <c r="AP319" s="16"/>
      <c r="AQ319" s="32"/>
      <c r="AR319" s="33"/>
      <c r="AT319" s="16"/>
      <c r="AU319" s="32"/>
      <c r="AV319" s="33"/>
      <c r="AX319" s="16"/>
      <c r="AY319" s="32"/>
      <c r="AZ319" s="33"/>
      <c r="BA319" s="33"/>
      <c r="BB319" s="33"/>
      <c r="BC319" s="33"/>
      <c r="BD319" s="33"/>
      <c r="BE319" s="33"/>
      <c r="BF319" s="33"/>
      <c r="BG319" s="23"/>
      <c r="BH319" s="23"/>
      <c r="BI319" s="23"/>
      <c r="BJ319"/>
      <c r="BK319"/>
      <c r="BL319"/>
      <c r="BM319"/>
      <c r="BN319"/>
      <c r="BO319"/>
      <c r="BP319"/>
      <c r="BQ319"/>
      <c r="BR319"/>
      <c r="BS319"/>
      <c r="BT319"/>
      <c r="BU319"/>
    </row>
    <row r="320" spans="1:73" s="13" customFormat="1" x14ac:dyDescent="0.4">
      <c r="A320" s="23"/>
      <c r="B320" s="23"/>
      <c r="C320" s="32"/>
      <c r="D320" s="33"/>
      <c r="F320" s="16"/>
      <c r="G320" s="32"/>
      <c r="H320" s="33"/>
      <c r="J320" s="16"/>
      <c r="K320" s="32"/>
      <c r="L320" s="33"/>
      <c r="N320" s="16"/>
      <c r="O320" s="32"/>
      <c r="P320" s="33"/>
      <c r="R320" s="16"/>
      <c r="S320" s="32"/>
      <c r="T320" s="33"/>
      <c r="V320" s="16"/>
      <c r="W320" s="32"/>
      <c r="X320" s="33"/>
      <c r="Z320" s="16"/>
      <c r="AA320" s="32"/>
      <c r="AB320" s="33"/>
      <c r="AD320" s="16"/>
      <c r="AE320" s="32"/>
      <c r="AF320" s="33"/>
      <c r="AH320" s="16"/>
      <c r="AI320" s="32"/>
      <c r="AJ320" s="33"/>
      <c r="AL320" s="16"/>
      <c r="AM320" s="32"/>
      <c r="AN320" s="33"/>
      <c r="AP320" s="16"/>
      <c r="AQ320" s="32"/>
      <c r="AR320" s="33"/>
      <c r="AT320" s="16"/>
      <c r="AU320" s="32"/>
      <c r="AV320" s="33"/>
      <c r="AX320" s="16"/>
      <c r="AY320" s="32"/>
      <c r="AZ320" s="33"/>
      <c r="BA320" s="33"/>
      <c r="BB320" s="33"/>
      <c r="BC320" s="33"/>
      <c r="BD320" s="33"/>
      <c r="BE320" s="33"/>
      <c r="BF320" s="33"/>
      <c r="BG320" s="23"/>
      <c r="BH320" s="23"/>
      <c r="BI320" s="23"/>
      <c r="BJ320"/>
      <c r="BK320"/>
      <c r="BL320"/>
      <c r="BM320"/>
      <c r="BN320"/>
      <c r="BO320"/>
      <c r="BP320"/>
      <c r="BQ320"/>
      <c r="BR320"/>
      <c r="BS320"/>
      <c r="BT320"/>
      <c r="BU320"/>
    </row>
    <row r="321" spans="1:73" s="13" customFormat="1" x14ac:dyDescent="0.4">
      <c r="A321" s="23"/>
      <c r="B321" s="23"/>
      <c r="C321" s="32"/>
      <c r="D321" s="33"/>
      <c r="F321" s="16"/>
      <c r="G321" s="32"/>
      <c r="H321" s="33"/>
      <c r="J321" s="16"/>
      <c r="K321" s="32"/>
      <c r="L321" s="33"/>
      <c r="N321" s="16"/>
      <c r="O321" s="32"/>
      <c r="P321" s="33"/>
      <c r="R321" s="16"/>
      <c r="S321" s="32"/>
      <c r="T321" s="33"/>
      <c r="V321" s="16"/>
      <c r="W321" s="32"/>
      <c r="X321" s="33"/>
      <c r="Z321" s="16"/>
      <c r="AA321" s="32"/>
      <c r="AB321" s="33"/>
      <c r="AD321" s="16"/>
      <c r="AE321" s="32"/>
      <c r="AF321" s="33"/>
      <c r="AH321" s="16"/>
      <c r="AI321" s="32"/>
      <c r="AJ321" s="33"/>
      <c r="AL321" s="16"/>
      <c r="AM321" s="32"/>
      <c r="AN321" s="33"/>
      <c r="AP321" s="16"/>
      <c r="AQ321" s="32"/>
      <c r="AR321" s="33"/>
      <c r="AT321" s="16"/>
      <c r="AU321" s="32"/>
      <c r="AV321" s="33"/>
      <c r="AX321" s="16"/>
      <c r="AY321" s="32"/>
      <c r="AZ321" s="33"/>
      <c r="BA321" s="33"/>
      <c r="BB321" s="33"/>
      <c r="BC321" s="33"/>
      <c r="BD321" s="33"/>
      <c r="BE321" s="33"/>
      <c r="BF321" s="33"/>
      <c r="BG321" s="23"/>
      <c r="BH321" s="23"/>
      <c r="BI321" s="23"/>
      <c r="BJ321"/>
      <c r="BK321"/>
      <c r="BL321"/>
      <c r="BM321"/>
      <c r="BN321"/>
      <c r="BO321"/>
      <c r="BP321"/>
      <c r="BQ321"/>
      <c r="BR321"/>
      <c r="BS321"/>
      <c r="BT321"/>
      <c r="BU321"/>
    </row>
    <row r="322" spans="1:73" s="13" customFormat="1" x14ac:dyDescent="0.4">
      <c r="A322" s="23"/>
      <c r="B322" s="23"/>
      <c r="C322" s="32"/>
      <c r="D322" s="33"/>
      <c r="F322" s="16"/>
      <c r="G322" s="32"/>
      <c r="H322" s="33"/>
      <c r="J322" s="16"/>
      <c r="K322" s="32"/>
      <c r="L322" s="33"/>
      <c r="N322" s="16"/>
      <c r="O322" s="32"/>
      <c r="P322" s="33"/>
      <c r="R322" s="16"/>
      <c r="S322" s="32"/>
      <c r="T322" s="33"/>
      <c r="V322" s="16"/>
      <c r="W322" s="32"/>
      <c r="X322" s="33"/>
      <c r="Z322" s="16"/>
      <c r="AA322" s="32"/>
      <c r="AB322" s="33"/>
      <c r="AD322" s="16"/>
      <c r="AE322" s="32"/>
      <c r="AF322" s="33"/>
      <c r="AH322" s="16"/>
      <c r="AI322" s="32"/>
      <c r="AJ322" s="33"/>
      <c r="AL322" s="16"/>
      <c r="AM322" s="32"/>
      <c r="AN322" s="33"/>
      <c r="AP322" s="16"/>
      <c r="AQ322" s="32"/>
      <c r="AR322" s="33"/>
      <c r="AT322" s="16"/>
      <c r="AU322" s="32"/>
      <c r="AV322" s="33"/>
      <c r="AX322" s="16"/>
      <c r="AY322" s="32"/>
      <c r="AZ322" s="33"/>
      <c r="BA322" s="33"/>
      <c r="BB322" s="33"/>
      <c r="BC322" s="33"/>
      <c r="BD322" s="33"/>
      <c r="BE322" s="33"/>
      <c r="BF322" s="33"/>
      <c r="BG322" s="23"/>
      <c r="BH322" s="23"/>
      <c r="BI322" s="23"/>
      <c r="BJ322"/>
      <c r="BK322"/>
      <c r="BL322"/>
      <c r="BM322"/>
      <c r="BN322"/>
      <c r="BO322"/>
      <c r="BP322"/>
      <c r="BQ322"/>
      <c r="BR322"/>
      <c r="BS322"/>
      <c r="BT322"/>
      <c r="BU322"/>
    </row>
    <row r="323" spans="1:73" s="13" customFormat="1" x14ac:dyDescent="0.4">
      <c r="A323" s="23"/>
      <c r="B323" s="23"/>
      <c r="C323" s="32"/>
      <c r="D323" s="33"/>
      <c r="F323" s="16"/>
      <c r="G323" s="32"/>
      <c r="H323" s="33"/>
      <c r="J323" s="16"/>
      <c r="K323" s="32"/>
      <c r="L323" s="33"/>
      <c r="N323" s="16"/>
      <c r="O323" s="32"/>
      <c r="P323" s="33"/>
      <c r="R323" s="16"/>
      <c r="S323" s="32"/>
      <c r="T323" s="33"/>
      <c r="V323" s="16"/>
      <c r="W323" s="32"/>
      <c r="X323" s="33"/>
      <c r="Z323" s="16"/>
      <c r="AA323" s="32"/>
      <c r="AB323" s="33"/>
      <c r="AD323" s="16"/>
      <c r="AE323" s="32"/>
      <c r="AF323" s="33"/>
      <c r="AH323" s="16"/>
      <c r="AI323" s="32"/>
      <c r="AJ323" s="33"/>
      <c r="AL323" s="16"/>
      <c r="AM323" s="32"/>
      <c r="AN323" s="33"/>
      <c r="AP323" s="16"/>
      <c r="AQ323" s="32"/>
      <c r="AR323" s="33"/>
      <c r="AT323" s="16"/>
      <c r="AU323" s="32"/>
      <c r="AV323" s="33"/>
      <c r="AX323" s="16"/>
      <c r="AY323" s="32"/>
      <c r="AZ323" s="33"/>
      <c r="BA323" s="33"/>
      <c r="BB323" s="33"/>
      <c r="BC323" s="33"/>
      <c r="BD323" s="33"/>
      <c r="BE323" s="33"/>
      <c r="BF323" s="33"/>
      <c r="BG323" s="23"/>
      <c r="BH323" s="23"/>
      <c r="BI323" s="23"/>
      <c r="BJ323"/>
      <c r="BK323"/>
      <c r="BL323"/>
      <c r="BM323"/>
      <c r="BN323"/>
      <c r="BO323"/>
      <c r="BP323"/>
      <c r="BQ323"/>
      <c r="BR323"/>
      <c r="BS323"/>
      <c r="BT323"/>
      <c r="BU323"/>
    </row>
    <row r="324" spans="1:73" s="13" customFormat="1" x14ac:dyDescent="0.4">
      <c r="A324" s="23"/>
      <c r="B324" s="23"/>
      <c r="C324" s="32"/>
      <c r="D324" s="33"/>
      <c r="F324" s="16"/>
      <c r="G324" s="32"/>
      <c r="H324" s="33"/>
      <c r="J324" s="16"/>
      <c r="K324" s="32"/>
      <c r="L324" s="33"/>
      <c r="N324" s="16"/>
      <c r="O324" s="32"/>
      <c r="P324" s="33"/>
      <c r="R324" s="16"/>
      <c r="S324" s="32"/>
      <c r="T324" s="33"/>
      <c r="V324" s="16"/>
      <c r="W324" s="32"/>
      <c r="X324" s="33"/>
      <c r="Z324" s="16"/>
      <c r="AA324" s="32"/>
      <c r="AB324" s="33"/>
      <c r="AD324" s="16"/>
      <c r="AE324" s="32"/>
      <c r="AF324" s="33"/>
      <c r="AH324" s="16"/>
      <c r="AI324" s="32"/>
      <c r="AJ324" s="33"/>
      <c r="AL324" s="16"/>
      <c r="AM324" s="32"/>
      <c r="AN324" s="33"/>
      <c r="AP324" s="16"/>
      <c r="AQ324" s="32"/>
      <c r="AR324" s="33"/>
      <c r="AT324" s="16"/>
      <c r="AU324" s="32"/>
      <c r="AV324" s="33"/>
      <c r="AX324" s="16"/>
      <c r="AY324" s="32"/>
      <c r="AZ324" s="33"/>
      <c r="BA324" s="33"/>
      <c r="BB324" s="33"/>
      <c r="BC324" s="33"/>
      <c r="BD324" s="33"/>
      <c r="BE324" s="33"/>
      <c r="BF324" s="33"/>
      <c r="BG324" s="23"/>
      <c r="BH324" s="23"/>
      <c r="BI324" s="23"/>
      <c r="BJ324"/>
      <c r="BK324"/>
      <c r="BL324"/>
      <c r="BM324"/>
      <c r="BN324"/>
      <c r="BO324"/>
      <c r="BP324"/>
      <c r="BQ324"/>
      <c r="BR324"/>
      <c r="BS324"/>
      <c r="BT324"/>
      <c r="BU324"/>
    </row>
    <row r="325" spans="1:73" s="13" customFormat="1" x14ac:dyDescent="0.4">
      <c r="A325" s="23"/>
      <c r="B325" s="23"/>
      <c r="C325" s="32"/>
      <c r="D325" s="33"/>
      <c r="F325" s="16"/>
      <c r="G325" s="32"/>
      <c r="H325" s="33"/>
      <c r="J325" s="16"/>
      <c r="K325" s="32"/>
      <c r="L325" s="33"/>
      <c r="N325" s="16"/>
      <c r="O325" s="32"/>
      <c r="P325" s="33"/>
      <c r="R325" s="16"/>
      <c r="S325" s="32"/>
      <c r="T325" s="33"/>
      <c r="V325" s="16"/>
      <c r="W325" s="32"/>
      <c r="X325" s="33"/>
      <c r="Z325" s="16"/>
      <c r="AA325" s="32"/>
      <c r="AB325" s="33"/>
      <c r="AD325" s="16"/>
      <c r="AE325" s="32"/>
      <c r="AF325" s="33"/>
      <c r="AH325" s="16"/>
      <c r="AI325" s="32"/>
      <c r="AJ325" s="33"/>
      <c r="AL325" s="16"/>
      <c r="AM325" s="32"/>
      <c r="AN325" s="33"/>
      <c r="AP325" s="16"/>
      <c r="AQ325" s="32"/>
      <c r="AR325" s="33"/>
      <c r="AT325" s="16"/>
      <c r="AU325" s="32"/>
      <c r="AV325" s="33"/>
      <c r="AX325" s="16"/>
      <c r="AY325" s="32"/>
      <c r="AZ325" s="33"/>
      <c r="BA325" s="33"/>
      <c r="BB325" s="33"/>
      <c r="BC325" s="33"/>
      <c r="BD325" s="33"/>
      <c r="BE325" s="33"/>
      <c r="BF325" s="33"/>
      <c r="BG325" s="23"/>
      <c r="BH325" s="23"/>
      <c r="BI325" s="23"/>
      <c r="BJ325"/>
      <c r="BK325"/>
      <c r="BL325"/>
      <c r="BM325"/>
      <c r="BN325"/>
      <c r="BO325"/>
      <c r="BP325"/>
      <c r="BQ325"/>
      <c r="BR325"/>
      <c r="BS325"/>
      <c r="BT325"/>
      <c r="BU325"/>
    </row>
    <row r="326" spans="1:73" s="13" customFormat="1" x14ac:dyDescent="0.4">
      <c r="A326" s="23"/>
      <c r="B326" s="23"/>
      <c r="C326" s="32"/>
      <c r="D326" s="33"/>
      <c r="F326" s="16"/>
      <c r="G326" s="32"/>
      <c r="H326" s="33"/>
      <c r="J326" s="16"/>
      <c r="K326" s="32"/>
      <c r="L326" s="33"/>
      <c r="N326" s="16"/>
      <c r="O326" s="32"/>
      <c r="P326" s="33"/>
      <c r="R326" s="16"/>
      <c r="S326" s="32"/>
      <c r="T326" s="33"/>
      <c r="V326" s="16"/>
      <c r="W326" s="32"/>
      <c r="X326" s="33"/>
      <c r="Z326" s="16"/>
      <c r="AA326" s="32"/>
      <c r="AB326" s="33"/>
      <c r="AD326" s="16"/>
      <c r="AE326" s="32"/>
      <c r="AF326" s="33"/>
      <c r="AH326" s="16"/>
      <c r="AI326" s="32"/>
      <c r="AJ326" s="33"/>
      <c r="AL326" s="16"/>
      <c r="AM326" s="32"/>
      <c r="AN326" s="33"/>
      <c r="AP326" s="16"/>
      <c r="AQ326" s="32"/>
      <c r="AR326" s="33"/>
      <c r="AT326" s="16"/>
      <c r="AU326" s="32"/>
      <c r="AV326" s="33"/>
      <c r="AX326" s="16"/>
      <c r="AY326" s="32"/>
      <c r="AZ326" s="33"/>
      <c r="BA326" s="33"/>
      <c r="BB326" s="33"/>
      <c r="BC326" s="33"/>
      <c r="BD326" s="33"/>
      <c r="BE326" s="33"/>
      <c r="BF326" s="33"/>
      <c r="BG326" s="23"/>
      <c r="BH326" s="23"/>
      <c r="BI326" s="23"/>
      <c r="BJ326"/>
      <c r="BK326"/>
      <c r="BL326"/>
      <c r="BM326"/>
      <c r="BN326"/>
      <c r="BO326"/>
      <c r="BP326"/>
      <c r="BQ326"/>
      <c r="BR326"/>
      <c r="BS326"/>
      <c r="BT326"/>
      <c r="BU326"/>
    </row>
    <row r="327" spans="1:73" s="13" customFormat="1" x14ac:dyDescent="0.4">
      <c r="A327" s="23"/>
      <c r="B327" s="23"/>
      <c r="C327" s="32"/>
      <c r="D327" s="33"/>
      <c r="F327" s="16"/>
      <c r="G327" s="32"/>
      <c r="H327" s="33"/>
      <c r="J327" s="16"/>
      <c r="K327" s="32"/>
      <c r="L327" s="33"/>
      <c r="N327" s="16"/>
      <c r="O327" s="32"/>
      <c r="P327" s="33"/>
      <c r="R327" s="16"/>
      <c r="S327" s="32"/>
      <c r="T327" s="33"/>
      <c r="V327" s="16"/>
      <c r="W327" s="32"/>
      <c r="X327" s="33"/>
      <c r="Z327" s="16"/>
      <c r="AA327" s="32"/>
      <c r="AB327" s="33"/>
      <c r="AD327" s="16"/>
      <c r="AE327" s="32"/>
      <c r="AF327" s="33"/>
      <c r="AH327" s="16"/>
      <c r="AI327" s="32"/>
      <c r="AJ327" s="33"/>
      <c r="AL327" s="16"/>
      <c r="AM327" s="32"/>
      <c r="AN327" s="33"/>
      <c r="AP327" s="16"/>
      <c r="AQ327" s="32"/>
      <c r="AR327" s="33"/>
      <c r="AT327" s="16"/>
      <c r="AU327" s="32"/>
      <c r="AV327" s="33"/>
      <c r="AX327" s="16"/>
      <c r="AY327" s="32"/>
      <c r="AZ327" s="33"/>
      <c r="BA327" s="33"/>
      <c r="BB327" s="33"/>
      <c r="BC327" s="33"/>
      <c r="BD327" s="33"/>
      <c r="BE327" s="33"/>
      <c r="BF327" s="33"/>
      <c r="BG327" s="23"/>
      <c r="BH327" s="23"/>
      <c r="BI327" s="23"/>
      <c r="BJ327"/>
      <c r="BK327"/>
      <c r="BL327"/>
      <c r="BM327"/>
      <c r="BN327"/>
      <c r="BO327"/>
      <c r="BP327"/>
      <c r="BQ327"/>
      <c r="BR327"/>
      <c r="BS327"/>
      <c r="BT327"/>
      <c r="BU327"/>
    </row>
    <row r="328" spans="1:73" s="13" customFormat="1" x14ac:dyDescent="0.4">
      <c r="A328" s="23"/>
      <c r="B328" s="23"/>
      <c r="C328" s="32"/>
      <c r="D328" s="33"/>
      <c r="F328" s="16"/>
      <c r="G328" s="32"/>
      <c r="H328" s="33"/>
      <c r="J328" s="16"/>
      <c r="K328" s="32"/>
      <c r="L328" s="33"/>
      <c r="N328" s="16"/>
      <c r="O328" s="32"/>
      <c r="P328" s="33"/>
      <c r="R328" s="16"/>
      <c r="S328" s="32"/>
      <c r="T328" s="33"/>
      <c r="V328" s="16"/>
      <c r="W328" s="32"/>
      <c r="X328" s="33"/>
      <c r="Z328" s="16"/>
      <c r="AA328" s="32"/>
      <c r="AB328" s="33"/>
      <c r="AD328" s="16"/>
      <c r="AE328" s="32"/>
      <c r="AF328" s="33"/>
      <c r="AH328" s="16"/>
      <c r="AI328" s="32"/>
      <c r="AJ328" s="33"/>
      <c r="AL328" s="16"/>
      <c r="AM328" s="32"/>
      <c r="AN328" s="33"/>
      <c r="AP328" s="16"/>
      <c r="AQ328" s="32"/>
      <c r="AR328" s="33"/>
      <c r="AT328" s="16"/>
      <c r="AU328" s="32"/>
      <c r="AV328" s="33"/>
      <c r="AX328" s="16"/>
      <c r="AY328" s="32"/>
      <c r="AZ328" s="33"/>
      <c r="BA328" s="33"/>
      <c r="BB328" s="33"/>
      <c r="BC328" s="33"/>
      <c r="BD328" s="33"/>
      <c r="BE328" s="33"/>
      <c r="BF328" s="33"/>
      <c r="BG328" s="23"/>
      <c r="BH328" s="23"/>
      <c r="BI328" s="23"/>
      <c r="BJ328"/>
      <c r="BK328"/>
      <c r="BL328"/>
      <c r="BM328"/>
      <c r="BN328"/>
      <c r="BO328"/>
      <c r="BP328"/>
      <c r="BQ328"/>
      <c r="BR328"/>
      <c r="BS328"/>
      <c r="BT328"/>
      <c r="BU328"/>
    </row>
    <row r="329" spans="1:73" s="13" customFormat="1" x14ac:dyDescent="0.4">
      <c r="A329" s="23"/>
      <c r="B329" s="23"/>
      <c r="C329" s="32"/>
      <c r="D329" s="33"/>
      <c r="F329" s="16"/>
      <c r="G329" s="32"/>
      <c r="H329" s="33"/>
      <c r="J329" s="16"/>
      <c r="K329" s="32"/>
      <c r="L329" s="33"/>
      <c r="N329" s="16"/>
      <c r="O329" s="32"/>
      <c r="P329" s="33"/>
      <c r="R329" s="16"/>
      <c r="S329" s="32"/>
      <c r="T329" s="33"/>
      <c r="V329" s="16"/>
      <c r="W329" s="32"/>
      <c r="X329" s="33"/>
      <c r="Z329" s="16"/>
      <c r="AA329" s="32"/>
      <c r="AB329" s="33"/>
      <c r="AD329" s="16"/>
      <c r="AE329" s="32"/>
      <c r="AF329" s="33"/>
      <c r="AH329" s="16"/>
      <c r="AI329" s="32"/>
      <c r="AJ329" s="33"/>
      <c r="AL329" s="16"/>
      <c r="AM329" s="32"/>
      <c r="AN329" s="33"/>
      <c r="AP329" s="16"/>
      <c r="AQ329" s="32"/>
      <c r="AR329" s="33"/>
      <c r="AT329" s="16"/>
      <c r="AU329" s="32"/>
      <c r="AV329" s="33"/>
      <c r="AX329" s="16"/>
      <c r="AY329" s="32"/>
      <c r="AZ329" s="33"/>
      <c r="BA329" s="33"/>
      <c r="BB329" s="33"/>
      <c r="BC329" s="33"/>
      <c r="BD329" s="33"/>
      <c r="BE329" s="33"/>
      <c r="BF329" s="33"/>
      <c r="BG329" s="23"/>
      <c r="BH329" s="23"/>
      <c r="BI329" s="23"/>
      <c r="BJ329"/>
      <c r="BK329"/>
      <c r="BL329"/>
      <c r="BM329"/>
      <c r="BN329"/>
      <c r="BO329"/>
      <c r="BP329"/>
      <c r="BQ329"/>
      <c r="BR329"/>
      <c r="BS329"/>
      <c r="BT329"/>
      <c r="BU329"/>
    </row>
    <row r="330" spans="1:73" s="13" customFormat="1" x14ac:dyDescent="0.4">
      <c r="A330" s="23"/>
      <c r="B330" s="23"/>
      <c r="C330" s="32"/>
      <c r="D330" s="33"/>
      <c r="F330" s="16"/>
      <c r="G330" s="32"/>
      <c r="H330" s="33"/>
      <c r="J330" s="16"/>
      <c r="K330" s="32"/>
      <c r="L330" s="33"/>
      <c r="N330" s="16"/>
      <c r="O330" s="32"/>
      <c r="P330" s="33"/>
      <c r="R330" s="16"/>
      <c r="S330" s="32"/>
      <c r="T330" s="33"/>
      <c r="V330" s="16"/>
      <c r="W330" s="32"/>
      <c r="X330" s="33"/>
      <c r="Z330" s="16"/>
      <c r="AA330" s="32"/>
      <c r="AB330" s="33"/>
      <c r="AD330" s="16"/>
      <c r="AE330" s="32"/>
      <c r="AF330" s="33"/>
      <c r="AH330" s="16"/>
      <c r="AI330" s="32"/>
      <c r="AJ330" s="33"/>
      <c r="AL330" s="16"/>
      <c r="AM330" s="32"/>
      <c r="AN330" s="33"/>
      <c r="AP330" s="16"/>
      <c r="AQ330" s="32"/>
      <c r="AR330" s="33"/>
      <c r="AT330" s="16"/>
      <c r="AU330" s="32"/>
      <c r="AV330" s="33"/>
      <c r="AX330" s="16"/>
      <c r="AY330" s="32"/>
      <c r="AZ330" s="33"/>
      <c r="BA330" s="33"/>
      <c r="BB330" s="33"/>
      <c r="BC330" s="33"/>
      <c r="BD330" s="33"/>
      <c r="BE330" s="33"/>
      <c r="BF330" s="33"/>
      <c r="BG330" s="23"/>
      <c r="BH330" s="23"/>
      <c r="BI330" s="23"/>
      <c r="BJ330"/>
      <c r="BK330"/>
      <c r="BL330"/>
      <c r="BM330"/>
      <c r="BN330"/>
      <c r="BO330"/>
      <c r="BP330"/>
      <c r="BQ330"/>
      <c r="BR330"/>
      <c r="BS330"/>
      <c r="BT330"/>
      <c r="BU330"/>
    </row>
    <row r="331" spans="1:73" s="13" customFormat="1" x14ac:dyDescent="0.4">
      <c r="A331" s="23"/>
      <c r="B331" s="23"/>
      <c r="C331" s="32"/>
      <c r="D331" s="33"/>
      <c r="F331" s="16"/>
      <c r="G331" s="32"/>
      <c r="H331" s="33"/>
      <c r="J331" s="16"/>
      <c r="K331" s="32"/>
      <c r="L331" s="33"/>
      <c r="N331" s="16"/>
      <c r="O331" s="32"/>
      <c r="P331" s="33"/>
      <c r="R331" s="16"/>
      <c r="S331" s="32"/>
      <c r="T331" s="33"/>
      <c r="V331" s="16"/>
      <c r="W331" s="32"/>
      <c r="X331" s="33"/>
      <c r="Z331" s="16"/>
      <c r="AA331" s="32"/>
      <c r="AB331" s="33"/>
      <c r="AD331" s="16"/>
      <c r="AE331" s="32"/>
      <c r="AF331" s="33"/>
      <c r="AH331" s="16"/>
      <c r="AI331" s="32"/>
      <c r="AJ331" s="33"/>
      <c r="AL331" s="16"/>
      <c r="AM331" s="32"/>
      <c r="AN331" s="33"/>
      <c r="AP331" s="16"/>
      <c r="AQ331" s="32"/>
      <c r="AR331" s="33"/>
      <c r="AT331" s="16"/>
      <c r="AU331" s="32"/>
      <c r="AV331" s="33"/>
      <c r="AX331" s="16"/>
      <c r="AY331" s="32"/>
      <c r="AZ331" s="33"/>
      <c r="BA331" s="33"/>
      <c r="BB331" s="33"/>
      <c r="BC331" s="33"/>
      <c r="BD331" s="33"/>
      <c r="BE331" s="33"/>
      <c r="BF331" s="33"/>
      <c r="BG331" s="23"/>
      <c r="BH331" s="23"/>
      <c r="BI331" s="23"/>
      <c r="BJ331"/>
      <c r="BK331"/>
      <c r="BL331"/>
      <c r="BM331"/>
      <c r="BN331"/>
      <c r="BO331"/>
      <c r="BP331"/>
      <c r="BQ331"/>
      <c r="BR331"/>
      <c r="BS331"/>
      <c r="BT331"/>
      <c r="BU331"/>
    </row>
    <row r="332" spans="1:73" s="13" customFormat="1" x14ac:dyDescent="0.4">
      <c r="A332" s="23"/>
      <c r="B332" s="23"/>
      <c r="C332" s="32"/>
      <c r="D332" s="33"/>
      <c r="F332" s="16"/>
      <c r="G332" s="32"/>
      <c r="H332" s="33"/>
      <c r="J332" s="16"/>
      <c r="K332" s="32"/>
      <c r="L332" s="33"/>
      <c r="N332" s="16"/>
      <c r="O332" s="32"/>
      <c r="P332" s="33"/>
      <c r="R332" s="16"/>
      <c r="S332" s="32"/>
      <c r="T332" s="33"/>
      <c r="V332" s="16"/>
      <c r="W332" s="32"/>
      <c r="X332" s="33"/>
      <c r="Z332" s="16"/>
      <c r="AA332" s="32"/>
      <c r="AB332" s="33"/>
      <c r="AD332" s="16"/>
      <c r="AE332" s="32"/>
      <c r="AF332" s="33"/>
      <c r="AH332" s="16"/>
      <c r="AI332" s="32"/>
      <c r="AJ332" s="33"/>
      <c r="AL332" s="16"/>
      <c r="AM332" s="32"/>
      <c r="AN332" s="33"/>
      <c r="AP332" s="16"/>
      <c r="AQ332" s="32"/>
      <c r="AR332" s="33"/>
      <c r="AT332" s="16"/>
      <c r="AU332" s="32"/>
      <c r="AV332" s="33"/>
      <c r="AX332" s="16"/>
      <c r="AY332" s="32"/>
      <c r="AZ332" s="33"/>
      <c r="BA332" s="33"/>
      <c r="BB332" s="33"/>
      <c r="BC332" s="33"/>
      <c r="BD332" s="33"/>
      <c r="BE332" s="33"/>
      <c r="BF332" s="33"/>
      <c r="BG332" s="23"/>
      <c r="BH332" s="23"/>
      <c r="BI332" s="23"/>
      <c r="BJ332"/>
      <c r="BK332"/>
      <c r="BL332"/>
      <c r="BM332"/>
      <c r="BN332"/>
      <c r="BO332"/>
      <c r="BP332"/>
      <c r="BQ332"/>
      <c r="BR332"/>
      <c r="BS332"/>
      <c r="BT332"/>
      <c r="BU332"/>
    </row>
    <row r="333" spans="1:73" s="13" customFormat="1" x14ac:dyDescent="0.4">
      <c r="A333" s="23"/>
      <c r="B333" s="23"/>
      <c r="C333" s="32"/>
      <c r="D333" s="33"/>
      <c r="F333" s="16"/>
      <c r="G333" s="32"/>
      <c r="H333" s="33"/>
      <c r="J333" s="16"/>
      <c r="K333" s="32"/>
      <c r="L333" s="33"/>
      <c r="N333" s="16"/>
      <c r="O333" s="32"/>
      <c r="P333" s="33"/>
      <c r="R333" s="16"/>
      <c r="S333" s="32"/>
      <c r="T333" s="33"/>
      <c r="V333" s="16"/>
      <c r="W333" s="32"/>
      <c r="X333" s="33"/>
      <c r="Z333" s="16"/>
      <c r="AA333" s="32"/>
      <c r="AB333" s="33"/>
      <c r="AD333" s="16"/>
      <c r="AE333" s="32"/>
      <c r="AF333" s="33"/>
      <c r="AH333" s="16"/>
      <c r="AI333" s="32"/>
      <c r="AJ333" s="33"/>
      <c r="AL333" s="16"/>
      <c r="AM333" s="32"/>
      <c r="AN333" s="33"/>
      <c r="AP333" s="16"/>
      <c r="AQ333" s="32"/>
      <c r="AR333" s="33"/>
      <c r="AT333" s="16"/>
      <c r="AU333" s="32"/>
      <c r="AV333" s="33"/>
      <c r="AX333" s="16"/>
      <c r="AY333" s="32"/>
      <c r="AZ333" s="33"/>
      <c r="BA333" s="33"/>
      <c r="BB333" s="33"/>
      <c r="BC333" s="33"/>
      <c r="BD333" s="33"/>
      <c r="BE333" s="33"/>
      <c r="BF333" s="33"/>
      <c r="BG333" s="23"/>
      <c r="BH333" s="23"/>
      <c r="BI333" s="23"/>
      <c r="BJ333"/>
      <c r="BK333"/>
      <c r="BL333"/>
      <c r="BM333"/>
      <c r="BN333"/>
      <c r="BO333"/>
      <c r="BP333"/>
      <c r="BQ333"/>
      <c r="BR333"/>
      <c r="BS333"/>
      <c r="BT333"/>
      <c r="BU333"/>
    </row>
    <row r="334" spans="1:73" s="13" customFormat="1" x14ac:dyDescent="0.4">
      <c r="A334" s="23"/>
      <c r="B334" s="23"/>
      <c r="C334" s="32"/>
      <c r="D334" s="33"/>
      <c r="F334" s="16"/>
      <c r="G334" s="32"/>
      <c r="H334" s="33"/>
      <c r="J334" s="16"/>
      <c r="K334" s="32"/>
      <c r="L334" s="33"/>
      <c r="N334" s="16"/>
      <c r="O334" s="32"/>
      <c r="P334" s="33"/>
      <c r="R334" s="16"/>
      <c r="S334" s="32"/>
      <c r="T334" s="33"/>
      <c r="V334" s="16"/>
      <c r="W334" s="32"/>
      <c r="X334" s="33"/>
      <c r="Z334" s="16"/>
      <c r="AA334" s="32"/>
      <c r="AB334" s="33"/>
      <c r="AD334" s="16"/>
      <c r="AE334" s="32"/>
      <c r="AF334" s="33"/>
      <c r="AH334" s="16"/>
      <c r="AI334" s="32"/>
      <c r="AJ334" s="33"/>
      <c r="AL334" s="16"/>
      <c r="AM334" s="32"/>
      <c r="AN334" s="33"/>
      <c r="AP334" s="16"/>
      <c r="AQ334" s="32"/>
      <c r="AR334" s="33"/>
      <c r="AT334" s="16"/>
      <c r="AU334" s="32"/>
      <c r="AV334" s="33"/>
      <c r="AX334" s="16"/>
      <c r="AY334" s="32"/>
      <c r="AZ334" s="33"/>
      <c r="BA334" s="33"/>
      <c r="BB334" s="33"/>
      <c r="BC334" s="33"/>
      <c r="BD334" s="33"/>
      <c r="BE334" s="33"/>
      <c r="BF334" s="33"/>
      <c r="BG334" s="23"/>
      <c r="BH334" s="23"/>
      <c r="BI334" s="23"/>
      <c r="BJ334"/>
      <c r="BK334"/>
      <c r="BL334"/>
      <c r="BM334"/>
      <c r="BN334"/>
      <c r="BO334"/>
      <c r="BP334"/>
      <c r="BQ334"/>
      <c r="BR334"/>
      <c r="BS334"/>
      <c r="BT334"/>
      <c r="BU334"/>
    </row>
    <row r="335" spans="1:73" s="13" customFormat="1" x14ac:dyDescent="0.4">
      <c r="A335" s="23"/>
      <c r="B335" s="23"/>
      <c r="C335" s="32"/>
      <c r="D335" s="33"/>
      <c r="F335" s="16"/>
      <c r="G335" s="32"/>
      <c r="H335" s="33"/>
      <c r="J335" s="16"/>
      <c r="K335" s="32"/>
      <c r="L335" s="33"/>
      <c r="N335" s="16"/>
      <c r="O335" s="32"/>
      <c r="P335" s="33"/>
      <c r="R335" s="16"/>
      <c r="S335" s="32"/>
      <c r="T335" s="33"/>
      <c r="V335" s="16"/>
      <c r="W335" s="32"/>
      <c r="X335" s="33"/>
      <c r="Z335" s="16"/>
      <c r="AA335" s="32"/>
      <c r="AB335" s="33"/>
      <c r="AD335" s="16"/>
      <c r="AE335" s="32"/>
      <c r="AF335" s="33"/>
      <c r="AH335" s="16"/>
      <c r="AI335" s="32"/>
      <c r="AJ335" s="33"/>
      <c r="AL335" s="16"/>
      <c r="AM335" s="32"/>
      <c r="AN335" s="33"/>
      <c r="AP335" s="16"/>
      <c r="AQ335" s="32"/>
      <c r="AR335" s="33"/>
      <c r="AT335" s="16"/>
      <c r="AU335" s="32"/>
      <c r="AV335" s="33"/>
      <c r="AX335" s="16"/>
      <c r="AY335" s="32"/>
      <c r="AZ335" s="33"/>
      <c r="BA335" s="33"/>
      <c r="BB335" s="33"/>
      <c r="BC335" s="33"/>
      <c r="BD335" s="33"/>
      <c r="BE335" s="33"/>
      <c r="BF335" s="33"/>
      <c r="BG335" s="23"/>
      <c r="BH335" s="23"/>
      <c r="BI335" s="23"/>
      <c r="BJ335"/>
      <c r="BK335"/>
      <c r="BL335"/>
      <c r="BM335"/>
      <c r="BN335"/>
      <c r="BO335"/>
      <c r="BP335"/>
      <c r="BQ335"/>
      <c r="BR335"/>
      <c r="BS335"/>
      <c r="BT335"/>
      <c r="BU335"/>
    </row>
    <row r="336" spans="1:73" s="13" customFormat="1" x14ac:dyDescent="0.4">
      <c r="A336" s="23"/>
      <c r="B336" s="23"/>
      <c r="C336" s="32"/>
      <c r="D336" s="33"/>
      <c r="F336" s="16"/>
      <c r="G336" s="32"/>
      <c r="H336" s="33"/>
      <c r="J336" s="16"/>
      <c r="K336" s="32"/>
      <c r="L336" s="33"/>
      <c r="N336" s="16"/>
      <c r="O336" s="32"/>
      <c r="P336" s="33"/>
      <c r="R336" s="16"/>
      <c r="S336" s="32"/>
      <c r="T336" s="33"/>
      <c r="V336" s="16"/>
      <c r="W336" s="32"/>
      <c r="X336" s="33"/>
      <c r="Z336" s="16"/>
      <c r="AA336" s="32"/>
      <c r="AB336" s="33"/>
      <c r="AD336" s="16"/>
      <c r="AE336" s="32"/>
      <c r="AF336" s="33"/>
      <c r="AH336" s="16"/>
      <c r="AI336" s="32"/>
      <c r="AJ336" s="33"/>
      <c r="AL336" s="16"/>
      <c r="AM336" s="32"/>
      <c r="AN336" s="33"/>
      <c r="AP336" s="16"/>
      <c r="AQ336" s="32"/>
      <c r="AR336" s="33"/>
      <c r="AT336" s="16"/>
      <c r="AU336" s="32"/>
      <c r="AV336" s="33"/>
      <c r="AX336" s="16"/>
      <c r="AY336" s="32"/>
      <c r="AZ336" s="33"/>
      <c r="BA336" s="33"/>
      <c r="BB336" s="33"/>
      <c r="BC336" s="33"/>
      <c r="BD336" s="33"/>
      <c r="BE336" s="33"/>
      <c r="BF336" s="33"/>
      <c r="BG336" s="23"/>
      <c r="BH336" s="23"/>
      <c r="BI336" s="23"/>
      <c r="BJ336"/>
      <c r="BK336"/>
      <c r="BL336"/>
      <c r="BM336"/>
      <c r="BN336"/>
      <c r="BO336"/>
      <c r="BP336"/>
      <c r="BQ336"/>
      <c r="BR336"/>
      <c r="BS336"/>
      <c r="BT336"/>
      <c r="BU336"/>
    </row>
    <row r="337" spans="1:73" s="13" customFormat="1" x14ac:dyDescent="0.4">
      <c r="A337" s="23"/>
      <c r="B337" s="23"/>
      <c r="C337" s="32"/>
      <c r="D337" s="33"/>
      <c r="F337" s="16"/>
      <c r="G337" s="32"/>
      <c r="H337" s="33"/>
      <c r="J337" s="16"/>
      <c r="K337" s="32"/>
      <c r="L337" s="33"/>
      <c r="N337" s="16"/>
      <c r="O337" s="32"/>
      <c r="P337" s="33"/>
      <c r="R337" s="16"/>
      <c r="S337" s="32"/>
      <c r="T337" s="33"/>
      <c r="V337" s="16"/>
      <c r="W337" s="32"/>
      <c r="X337" s="33"/>
      <c r="Z337" s="16"/>
      <c r="AA337" s="32"/>
      <c r="AB337" s="33"/>
      <c r="AD337" s="16"/>
      <c r="AE337" s="32"/>
      <c r="AF337" s="33"/>
      <c r="AH337" s="16"/>
      <c r="AI337" s="32"/>
      <c r="AJ337" s="33"/>
      <c r="AL337" s="16"/>
      <c r="AM337" s="32"/>
      <c r="AN337" s="33"/>
      <c r="AP337" s="16"/>
      <c r="AQ337" s="32"/>
      <c r="AR337" s="33"/>
      <c r="AT337" s="16"/>
      <c r="AU337" s="32"/>
      <c r="AV337" s="33"/>
      <c r="AX337" s="16"/>
      <c r="AY337" s="32"/>
      <c r="AZ337" s="33"/>
      <c r="BA337" s="33"/>
      <c r="BB337" s="33"/>
      <c r="BC337" s="33"/>
      <c r="BD337" s="33"/>
      <c r="BE337" s="33"/>
      <c r="BF337" s="33"/>
      <c r="BG337" s="23"/>
      <c r="BH337" s="23"/>
      <c r="BI337" s="23"/>
      <c r="BJ337"/>
      <c r="BK337"/>
      <c r="BL337"/>
      <c r="BM337"/>
      <c r="BN337"/>
      <c r="BO337"/>
      <c r="BP337"/>
      <c r="BQ337"/>
      <c r="BR337"/>
      <c r="BS337"/>
      <c r="BT337"/>
      <c r="BU337"/>
    </row>
    <row r="338" spans="1:73" s="13" customFormat="1" x14ac:dyDescent="0.4">
      <c r="A338" s="23"/>
      <c r="B338" s="23"/>
      <c r="C338" s="32"/>
      <c r="D338" s="33"/>
      <c r="F338" s="16"/>
      <c r="G338" s="32"/>
      <c r="H338" s="33"/>
      <c r="J338" s="16"/>
      <c r="K338" s="32"/>
      <c r="L338" s="33"/>
      <c r="N338" s="16"/>
      <c r="O338" s="32"/>
      <c r="P338" s="33"/>
      <c r="R338" s="16"/>
      <c r="S338" s="32"/>
      <c r="T338" s="33"/>
      <c r="V338" s="16"/>
      <c r="W338" s="32"/>
      <c r="X338" s="33"/>
      <c r="Z338" s="16"/>
      <c r="AA338" s="32"/>
      <c r="AB338" s="33"/>
      <c r="AD338" s="16"/>
      <c r="AE338" s="32"/>
      <c r="AF338" s="33"/>
      <c r="AH338" s="16"/>
      <c r="AI338" s="32"/>
      <c r="AJ338" s="33"/>
      <c r="AL338" s="16"/>
      <c r="AM338" s="32"/>
      <c r="AN338" s="33"/>
      <c r="AP338" s="16"/>
      <c r="AQ338" s="32"/>
      <c r="AR338" s="33"/>
      <c r="AT338" s="16"/>
      <c r="AU338" s="32"/>
      <c r="AV338" s="33"/>
      <c r="AX338" s="16"/>
      <c r="AY338" s="32"/>
      <c r="AZ338" s="33"/>
      <c r="BA338" s="33"/>
      <c r="BB338" s="33"/>
      <c r="BC338" s="33"/>
      <c r="BD338" s="33"/>
      <c r="BE338" s="33"/>
      <c r="BF338" s="33"/>
      <c r="BG338" s="23"/>
      <c r="BH338" s="23"/>
      <c r="BI338" s="23"/>
      <c r="BJ338"/>
      <c r="BK338"/>
      <c r="BL338"/>
      <c r="BM338"/>
      <c r="BN338"/>
      <c r="BO338"/>
      <c r="BP338"/>
      <c r="BQ338"/>
      <c r="BR338"/>
      <c r="BS338"/>
      <c r="BT338"/>
      <c r="BU338"/>
    </row>
    <row r="339" spans="1:73" s="13" customFormat="1" x14ac:dyDescent="0.4">
      <c r="A339" s="23"/>
      <c r="B339" s="23"/>
      <c r="C339" s="32"/>
      <c r="D339" s="33"/>
      <c r="F339" s="16"/>
      <c r="G339" s="32"/>
      <c r="H339" s="33"/>
      <c r="J339" s="16"/>
      <c r="K339" s="32"/>
      <c r="L339" s="33"/>
      <c r="N339" s="16"/>
      <c r="O339" s="32"/>
      <c r="P339" s="33"/>
      <c r="R339" s="16"/>
      <c r="S339" s="32"/>
      <c r="T339" s="33"/>
      <c r="V339" s="16"/>
      <c r="W339" s="32"/>
      <c r="X339" s="33"/>
      <c r="Z339" s="16"/>
      <c r="AA339" s="32"/>
      <c r="AB339" s="33"/>
      <c r="AD339" s="16"/>
      <c r="AE339" s="32"/>
      <c r="AF339" s="33"/>
      <c r="AH339" s="16"/>
      <c r="AI339" s="32"/>
      <c r="AJ339" s="33"/>
      <c r="AL339" s="16"/>
      <c r="AM339" s="32"/>
      <c r="AN339" s="33"/>
      <c r="AP339" s="16"/>
      <c r="AQ339" s="32"/>
      <c r="AR339" s="33"/>
      <c r="AT339" s="16"/>
      <c r="AU339" s="32"/>
      <c r="AV339" s="33"/>
      <c r="AX339" s="16"/>
      <c r="AY339" s="32"/>
      <c r="AZ339" s="33"/>
      <c r="BA339" s="33"/>
      <c r="BB339" s="33"/>
      <c r="BC339" s="33"/>
      <c r="BD339" s="33"/>
      <c r="BE339" s="33"/>
      <c r="BF339" s="33"/>
      <c r="BG339" s="23"/>
      <c r="BH339" s="23"/>
      <c r="BI339" s="23"/>
      <c r="BJ339"/>
      <c r="BK339"/>
      <c r="BL339"/>
      <c r="BM339"/>
      <c r="BN339"/>
      <c r="BO339"/>
      <c r="BP339"/>
      <c r="BQ339"/>
      <c r="BR339"/>
      <c r="BS339"/>
      <c r="BT339"/>
      <c r="BU339"/>
    </row>
    <row r="340" spans="1:73" s="13" customFormat="1" x14ac:dyDescent="0.4">
      <c r="A340" s="23"/>
      <c r="B340" s="23"/>
      <c r="C340" s="32"/>
      <c r="D340" s="33"/>
      <c r="F340" s="16"/>
      <c r="G340" s="32"/>
      <c r="H340" s="33"/>
      <c r="J340" s="16"/>
      <c r="K340" s="32"/>
      <c r="L340" s="33"/>
      <c r="N340" s="16"/>
      <c r="O340" s="32"/>
      <c r="P340" s="33"/>
      <c r="R340" s="16"/>
      <c r="S340" s="32"/>
      <c r="T340" s="33"/>
      <c r="V340" s="16"/>
      <c r="W340" s="32"/>
      <c r="X340" s="33"/>
      <c r="Z340" s="16"/>
      <c r="AA340" s="32"/>
      <c r="AB340" s="33"/>
      <c r="AD340" s="16"/>
      <c r="AE340" s="32"/>
      <c r="AF340" s="33"/>
      <c r="AH340" s="16"/>
      <c r="AI340" s="32"/>
      <c r="AJ340" s="33"/>
      <c r="AL340" s="16"/>
      <c r="AM340" s="32"/>
      <c r="AN340" s="33"/>
      <c r="AP340" s="16"/>
      <c r="AQ340" s="32"/>
      <c r="AR340" s="33"/>
      <c r="AT340" s="16"/>
      <c r="AU340" s="32"/>
      <c r="AV340" s="33"/>
      <c r="AX340" s="16"/>
      <c r="AY340" s="32"/>
      <c r="AZ340" s="33"/>
      <c r="BA340" s="33"/>
      <c r="BB340" s="33"/>
      <c r="BC340" s="33"/>
      <c r="BD340" s="33"/>
      <c r="BE340" s="33"/>
      <c r="BF340" s="33"/>
      <c r="BG340" s="23"/>
      <c r="BH340" s="23"/>
      <c r="BI340" s="23"/>
      <c r="BJ340"/>
      <c r="BK340"/>
      <c r="BL340"/>
      <c r="BM340"/>
      <c r="BN340"/>
      <c r="BO340"/>
      <c r="BP340"/>
      <c r="BQ340"/>
      <c r="BR340"/>
      <c r="BS340"/>
      <c r="BT340"/>
      <c r="BU340"/>
    </row>
    <row r="341" spans="1:73" s="13" customFormat="1" x14ac:dyDescent="0.4">
      <c r="A341" s="23"/>
      <c r="B341" s="23"/>
      <c r="C341" s="32"/>
      <c r="D341" s="33"/>
      <c r="F341" s="16"/>
      <c r="G341" s="32"/>
      <c r="H341" s="33"/>
      <c r="J341" s="16"/>
      <c r="K341" s="32"/>
      <c r="L341" s="33"/>
      <c r="N341" s="16"/>
      <c r="O341" s="32"/>
      <c r="P341" s="33"/>
      <c r="R341" s="16"/>
      <c r="S341" s="32"/>
      <c r="T341" s="33"/>
      <c r="V341" s="16"/>
      <c r="W341" s="32"/>
      <c r="X341" s="33"/>
      <c r="Z341" s="16"/>
      <c r="AA341" s="32"/>
      <c r="AB341" s="33"/>
      <c r="AD341" s="16"/>
      <c r="AE341" s="32"/>
      <c r="AF341" s="33"/>
      <c r="AH341" s="16"/>
      <c r="AI341" s="32"/>
      <c r="AJ341" s="33"/>
      <c r="AL341" s="16"/>
      <c r="AM341" s="32"/>
      <c r="AN341" s="33"/>
      <c r="AP341" s="16"/>
      <c r="AQ341" s="32"/>
      <c r="AR341" s="33"/>
      <c r="AT341" s="16"/>
      <c r="AU341" s="32"/>
      <c r="AV341" s="33"/>
      <c r="AX341" s="16"/>
      <c r="AY341" s="32"/>
      <c r="AZ341" s="33"/>
      <c r="BA341" s="33"/>
      <c r="BB341" s="33"/>
      <c r="BC341" s="33"/>
      <c r="BD341" s="33"/>
      <c r="BE341" s="33"/>
      <c r="BF341" s="33"/>
      <c r="BG341" s="23"/>
      <c r="BH341" s="23"/>
      <c r="BI341" s="23"/>
      <c r="BJ341"/>
      <c r="BK341"/>
      <c r="BL341"/>
      <c r="BM341"/>
      <c r="BN341"/>
      <c r="BO341"/>
      <c r="BP341"/>
      <c r="BQ341"/>
      <c r="BR341"/>
      <c r="BS341"/>
      <c r="BT341"/>
      <c r="BU341"/>
    </row>
    <row r="342" spans="1:73" s="13" customFormat="1" x14ac:dyDescent="0.4">
      <c r="A342" s="23"/>
      <c r="B342" s="23"/>
      <c r="C342" s="32"/>
      <c r="D342" s="33"/>
      <c r="F342" s="16"/>
      <c r="G342" s="32"/>
      <c r="H342" s="33"/>
      <c r="J342" s="16"/>
      <c r="K342" s="32"/>
      <c r="L342" s="33"/>
      <c r="N342" s="16"/>
      <c r="O342" s="32"/>
      <c r="P342" s="33"/>
      <c r="R342" s="16"/>
      <c r="S342" s="32"/>
      <c r="T342" s="33"/>
      <c r="V342" s="16"/>
      <c r="W342" s="32"/>
      <c r="X342" s="33"/>
      <c r="Z342" s="16"/>
      <c r="AA342" s="32"/>
      <c r="AB342" s="33"/>
      <c r="AD342" s="16"/>
      <c r="AE342" s="32"/>
      <c r="AF342" s="33"/>
      <c r="AH342" s="16"/>
      <c r="AI342" s="32"/>
      <c r="AJ342" s="33"/>
      <c r="AL342" s="16"/>
      <c r="AM342" s="32"/>
      <c r="AN342" s="33"/>
      <c r="AP342" s="16"/>
      <c r="AQ342" s="32"/>
      <c r="AR342" s="33"/>
      <c r="AT342" s="16"/>
      <c r="AU342" s="32"/>
      <c r="AV342" s="33"/>
      <c r="AX342" s="16"/>
      <c r="AY342" s="32"/>
      <c r="AZ342" s="33"/>
      <c r="BA342" s="33"/>
      <c r="BB342" s="33"/>
      <c r="BC342" s="33"/>
      <c r="BD342" s="33"/>
      <c r="BE342" s="33"/>
      <c r="BF342" s="33"/>
      <c r="BG342" s="23"/>
      <c r="BH342" s="23"/>
      <c r="BI342" s="23"/>
      <c r="BJ342"/>
      <c r="BK342"/>
      <c r="BL342"/>
      <c r="BM342"/>
      <c r="BN342"/>
      <c r="BO342"/>
      <c r="BP342"/>
      <c r="BQ342"/>
      <c r="BR342"/>
      <c r="BS342"/>
      <c r="BT342"/>
      <c r="BU342"/>
    </row>
    <row r="343" spans="1:73" s="13" customFormat="1" x14ac:dyDescent="0.4">
      <c r="A343" s="23"/>
      <c r="B343" s="23"/>
      <c r="C343" s="32"/>
      <c r="D343" s="33"/>
      <c r="F343" s="16"/>
      <c r="G343" s="32"/>
      <c r="H343" s="33"/>
      <c r="J343" s="16"/>
      <c r="K343" s="32"/>
      <c r="L343" s="33"/>
      <c r="N343" s="16"/>
      <c r="O343" s="32"/>
      <c r="P343" s="33"/>
      <c r="R343" s="16"/>
      <c r="S343" s="32"/>
      <c r="T343" s="33"/>
      <c r="V343" s="16"/>
      <c r="W343" s="32"/>
      <c r="X343" s="33"/>
      <c r="Z343" s="16"/>
      <c r="AA343" s="32"/>
      <c r="AB343" s="33"/>
      <c r="AD343" s="16"/>
      <c r="AE343" s="32"/>
      <c r="AF343" s="33"/>
      <c r="AH343" s="16"/>
      <c r="AI343" s="32"/>
      <c r="AJ343" s="33"/>
      <c r="AL343" s="16"/>
      <c r="AM343" s="32"/>
      <c r="AN343" s="33"/>
      <c r="AP343" s="16"/>
      <c r="AQ343" s="32"/>
      <c r="AR343" s="33"/>
      <c r="AT343" s="16"/>
      <c r="AU343" s="32"/>
      <c r="AV343" s="33"/>
      <c r="AX343" s="16"/>
      <c r="AY343" s="32"/>
      <c r="AZ343" s="33"/>
      <c r="BA343" s="33"/>
      <c r="BB343" s="33"/>
      <c r="BC343" s="33"/>
      <c r="BD343" s="33"/>
      <c r="BE343" s="33"/>
      <c r="BF343" s="33"/>
      <c r="BG343" s="23"/>
      <c r="BH343" s="23"/>
      <c r="BI343" s="23"/>
      <c r="BJ343"/>
      <c r="BK343"/>
      <c r="BL343"/>
      <c r="BM343"/>
      <c r="BN343"/>
      <c r="BO343"/>
      <c r="BP343"/>
      <c r="BQ343"/>
      <c r="BR343"/>
      <c r="BS343"/>
      <c r="BT343"/>
      <c r="BU343"/>
    </row>
    <row r="344" spans="1:73" s="13" customFormat="1" x14ac:dyDescent="0.4">
      <c r="A344" s="23"/>
      <c r="B344" s="23"/>
      <c r="C344" s="32"/>
      <c r="D344" s="33"/>
      <c r="F344" s="16"/>
      <c r="G344" s="32"/>
      <c r="H344" s="33"/>
      <c r="J344" s="16"/>
      <c r="K344" s="32"/>
      <c r="L344" s="33"/>
      <c r="N344" s="16"/>
      <c r="O344" s="32"/>
      <c r="P344" s="33"/>
      <c r="R344" s="16"/>
      <c r="S344" s="32"/>
      <c r="T344" s="33"/>
      <c r="V344" s="16"/>
      <c r="W344" s="32"/>
      <c r="X344" s="33"/>
      <c r="Z344" s="16"/>
      <c r="AA344" s="32"/>
      <c r="AB344" s="33"/>
      <c r="AD344" s="16"/>
      <c r="AE344" s="32"/>
      <c r="AF344" s="33"/>
      <c r="AH344" s="16"/>
      <c r="AI344" s="32"/>
      <c r="AJ344" s="33"/>
      <c r="AL344" s="16"/>
      <c r="AM344" s="32"/>
      <c r="AN344" s="33"/>
      <c r="AP344" s="16"/>
      <c r="AQ344" s="32"/>
      <c r="AR344" s="33"/>
      <c r="AT344" s="16"/>
      <c r="AU344" s="32"/>
      <c r="AV344" s="33"/>
      <c r="AX344" s="16"/>
      <c r="AY344" s="32"/>
      <c r="AZ344" s="33"/>
      <c r="BA344" s="33"/>
      <c r="BB344" s="33"/>
      <c r="BC344" s="33"/>
      <c r="BD344" s="33"/>
      <c r="BE344" s="33"/>
      <c r="BF344" s="33"/>
      <c r="BG344" s="23"/>
      <c r="BH344" s="23"/>
      <c r="BI344" s="23"/>
      <c r="BJ344"/>
      <c r="BK344"/>
      <c r="BL344"/>
      <c r="BM344"/>
      <c r="BN344"/>
      <c r="BO344"/>
      <c r="BP344"/>
      <c r="BQ344"/>
      <c r="BR344"/>
      <c r="BS344"/>
      <c r="BT344"/>
      <c r="BU344"/>
    </row>
    <row r="345" spans="1:73" s="13" customFormat="1" x14ac:dyDescent="0.4">
      <c r="A345" s="23"/>
      <c r="B345" s="23"/>
      <c r="C345" s="32"/>
      <c r="D345" s="33"/>
      <c r="F345" s="16"/>
      <c r="G345" s="32"/>
      <c r="H345" s="33"/>
      <c r="J345" s="16"/>
      <c r="K345" s="32"/>
      <c r="L345" s="33"/>
      <c r="N345" s="16"/>
      <c r="O345" s="32"/>
      <c r="P345" s="33"/>
      <c r="R345" s="16"/>
      <c r="S345" s="32"/>
      <c r="T345" s="33"/>
      <c r="V345" s="16"/>
      <c r="W345" s="32"/>
      <c r="X345" s="33"/>
      <c r="Z345" s="16"/>
      <c r="AA345" s="32"/>
      <c r="AB345" s="33"/>
      <c r="AD345" s="16"/>
      <c r="AE345" s="32"/>
      <c r="AF345" s="33"/>
      <c r="AH345" s="16"/>
      <c r="AI345" s="32"/>
      <c r="AJ345" s="33"/>
      <c r="AL345" s="16"/>
      <c r="AM345" s="32"/>
      <c r="AN345" s="33"/>
      <c r="AP345" s="16"/>
      <c r="AQ345" s="32"/>
      <c r="AR345" s="33"/>
      <c r="AT345" s="16"/>
      <c r="AU345" s="32"/>
      <c r="AV345" s="33"/>
      <c r="AX345" s="16"/>
      <c r="AY345" s="32"/>
      <c r="AZ345" s="33"/>
      <c r="BA345" s="33"/>
      <c r="BB345" s="33"/>
      <c r="BC345" s="33"/>
      <c r="BD345" s="33"/>
      <c r="BE345" s="33"/>
      <c r="BF345" s="33"/>
      <c r="BG345" s="23"/>
      <c r="BH345" s="23"/>
      <c r="BI345" s="23"/>
      <c r="BJ345"/>
      <c r="BK345"/>
      <c r="BL345"/>
      <c r="BM345"/>
      <c r="BN345"/>
      <c r="BO345"/>
      <c r="BP345"/>
      <c r="BQ345"/>
      <c r="BR345"/>
      <c r="BS345"/>
      <c r="BT345"/>
      <c r="BU345"/>
    </row>
    <row r="346" spans="1:73" s="13" customFormat="1" x14ac:dyDescent="0.4">
      <c r="A346" s="23"/>
      <c r="B346" s="23"/>
      <c r="C346" s="32"/>
      <c r="D346" s="33"/>
      <c r="F346" s="16"/>
      <c r="G346" s="32"/>
      <c r="H346" s="33"/>
      <c r="J346" s="16"/>
      <c r="K346" s="32"/>
      <c r="L346" s="33"/>
      <c r="N346" s="16"/>
      <c r="O346" s="32"/>
      <c r="P346" s="33"/>
      <c r="R346" s="16"/>
      <c r="S346" s="32"/>
      <c r="T346" s="33"/>
      <c r="V346" s="16"/>
      <c r="W346" s="32"/>
      <c r="X346" s="33"/>
      <c r="Z346" s="16"/>
      <c r="AA346" s="32"/>
      <c r="AB346" s="33"/>
      <c r="AD346" s="16"/>
      <c r="AE346" s="32"/>
      <c r="AF346" s="33"/>
      <c r="AH346" s="16"/>
      <c r="AI346" s="32"/>
      <c r="AJ346" s="33"/>
      <c r="AL346" s="16"/>
      <c r="AM346" s="32"/>
      <c r="AN346" s="33"/>
      <c r="AP346" s="16"/>
      <c r="AQ346" s="32"/>
      <c r="AR346" s="33"/>
      <c r="AT346" s="16"/>
      <c r="AU346" s="32"/>
      <c r="AV346" s="33"/>
      <c r="AX346" s="16"/>
      <c r="AY346" s="32"/>
      <c r="AZ346" s="33"/>
      <c r="BA346" s="33"/>
      <c r="BB346" s="33"/>
      <c r="BC346" s="33"/>
      <c r="BD346" s="33"/>
      <c r="BE346" s="33"/>
      <c r="BF346" s="33"/>
      <c r="BG346" s="23"/>
      <c r="BH346" s="23"/>
      <c r="BI346" s="23"/>
      <c r="BJ346"/>
      <c r="BK346"/>
      <c r="BL346"/>
      <c r="BM346"/>
      <c r="BN346"/>
      <c r="BO346"/>
      <c r="BP346"/>
      <c r="BQ346"/>
      <c r="BR346"/>
      <c r="BS346"/>
      <c r="BT346"/>
      <c r="BU346"/>
    </row>
    <row r="347" spans="1:73" s="13" customFormat="1" x14ac:dyDescent="0.4">
      <c r="A347" s="23"/>
      <c r="B347" s="23"/>
      <c r="C347" s="32"/>
      <c r="D347" s="33"/>
      <c r="F347" s="16"/>
      <c r="G347" s="32"/>
      <c r="H347" s="33"/>
      <c r="J347" s="16"/>
      <c r="K347" s="32"/>
      <c r="L347" s="33"/>
      <c r="N347" s="16"/>
      <c r="O347" s="32"/>
      <c r="P347" s="33"/>
      <c r="R347" s="16"/>
      <c r="S347" s="32"/>
      <c r="T347" s="33"/>
      <c r="V347" s="16"/>
      <c r="W347" s="32"/>
      <c r="X347" s="33"/>
      <c r="Z347" s="16"/>
      <c r="AA347" s="32"/>
      <c r="AB347" s="33"/>
      <c r="AD347" s="16"/>
      <c r="AE347" s="32"/>
      <c r="AF347" s="33"/>
      <c r="AH347" s="16"/>
      <c r="AI347" s="32"/>
      <c r="AJ347" s="33"/>
      <c r="AL347" s="16"/>
      <c r="AM347" s="32"/>
      <c r="AN347" s="33"/>
      <c r="AP347" s="16"/>
      <c r="AQ347" s="32"/>
      <c r="AR347" s="33"/>
      <c r="AT347" s="16"/>
      <c r="AU347" s="32"/>
      <c r="AV347" s="33"/>
      <c r="AX347" s="16"/>
      <c r="AY347" s="32"/>
      <c r="AZ347" s="33"/>
      <c r="BA347" s="33"/>
      <c r="BB347" s="33"/>
      <c r="BC347" s="33"/>
      <c r="BD347" s="33"/>
      <c r="BE347" s="33"/>
      <c r="BF347" s="33"/>
      <c r="BG347" s="23"/>
      <c r="BH347" s="23"/>
      <c r="BI347" s="23"/>
      <c r="BJ347"/>
      <c r="BK347"/>
      <c r="BL347"/>
      <c r="BM347"/>
      <c r="BN347"/>
      <c r="BO347"/>
      <c r="BP347"/>
      <c r="BQ347"/>
      <c r="BR347"/>
      <c r="BS347"/>
      <c r="BT347"/>
      <c r="BU347"/>
    </row>
    <row r="348" spans="1:73" s="13" customFormat="1" x14ac:dyDescent="0.4">
      <c r="A348" s="23"/>
      <c r="B348" s="23"/>
      <c r="C348" s="32"/>
      <c r="D348" s="33"/>
      <c r="F348" s="16"/>
      <c r="G348" s="32"/>
      <c r="H348" s="33"/>
      <c r="J348" s="16"/>
      <c r="K348" s="32"/>
      <c r="L348" s="33"/>
      <c r="N348" s="16"/>
      <c r="O348" s="32"/>
      <c r="P348" s="33"/>
      <c r="R348" s="16"/>
      <c r="S348" s="32"/>
      <c r="T348" s="33"/>
      <c r="V348" s="16"/>
      <c r="W348" s="32"/>
      <c r="X348" s="33"/>
      <c r="Z348" s="16"/>
      <c r="AA348" s="32"/>
      <c r="AB348" s="33"/>
      <c r="AD348" s="16"/>
      <c r="AE348" s="32"/>
      <c r="AF348" s="33"/>
      <c r="AH348" s="16"/>
      <c r="AI348" s="32"/>
      <c r="AJ348" s="33"/>
      <c r="AL348" s="16"/>
      <c r="AM348" s="32"/>
      <c r="AN348" s="33"/>
      <c r="AP348" s="16"/>
      <c r="AQ348" s="32"/>
      <c r="AR348" s="33"/>
      <c r="AT348" s="16"/>
      <c r="AU348" s="32"/>
      <c r="AV348" s="33"/>
      <c r="AX348" s="16"/>
      <c r="AY348" s="32"/>
      <c r="AZ348" s="33"/>
      <c r="BA348" s="33"/>
      <c r="BB348" s="33"/>
      <c r="BC348" s="33"/>
      <c r="BD348" s="33"/>
      <c r="BE348" s="33"/>
      <c r="BF348" s="33"/>
      <c r="BG348" s="23"/>
      <c r="BH348" s="23"/>
      <c r="BI348" s="23"/>
      <c r="BJ348"/>
      <c r="BK348"/>
      <c r="BL348"/>
      <c r="BM348"/>
      <c r="BN348"/>
      <c r="BO348"/>
      <c r="BP348"/>
      <c r="BQ348"/>
      <c r="BR348"/>
      <c r="BS348"/>
      <c r="BT348"/>
      <c r="BU348"/>
    </row>
    <row r="349" spans="1:73" s="13" customFormat="1" x14ac:dyDescent="0.4">
      <c r="A349" s="23"/>
      <c r="B349" s="23"/>
      <c r="C349" s="32"/>
      <c r="D349" s="33"/>
      <c r="F349" s="16"/>
      <c r="G349" s="32"/>
      <c r="H349" s="33"/>
      <c r="J349" s="16"/>
      <c r="K349" s="32"/>
      <c r="L349" s="33"/>
      <c r="N349" s="16"/>
      <c r="O349" s="32"/>
      <c r="P349" s="33"/>
      <c r="R349" s="16"/>
      <c r="S349" s="32"/>
      <c r="T349" s="33"/>
      <c r="V349" s="16"/>
      <c r="W349" s="32"/>
      <c r="X349" s="33"/>
      <c r="Z349" s="16"/>
      <c r="AA349" s="32"/>
      <c r="AB349" s="33"/>
      <c r="AD349" s="16"/>
      <c r="AE349" s="32"/>
      <c r="AF349" s="33"/>
      <c r="AH349" s="16"/>
      <c r="AI349" s="32"/>
      <c r="AJ349" s="33"/>
      <c r="AL349" s="16"/>
      <c r="AM349" s="32"/>
      <c r="AN349" s="33"/>
      <c r="AP349" s="16"/>
      <c r="AQ349" s="32"/>
      <c r="AR349" s="33"/>
      <c r="AT349" s="16"/>
      <c r="AU349" s="32"/>
      <c r="AV349" s="33"/>
      <c r="AX349" s="16"/>
      <c r="AY349" s="32"/>
      <c r="AZ349" s="33"/>
      <c r="BA349" s="33"/>
      <c r="BB349" s="33"/>
      <c r="BC349" s="33"/>
      <c r="BD349" s="33"/>
      <c r="BE349" s="33"/>
      <c r="BF349" s="33"/>
      <c r="BG349" s="23"/>
      <c r="BH349" s="23"/>
      <c r="BI349" s="23"/>
      <c r="BJ349"/>
      <c r="BK349"/>
      <c r="BL349"/>
      <c r="BM349"/>
      <c r="BN349"/>
      <c r="BO349"/>
      <c r="BP349"/>
      <c r="BQ349"/>
      <c r="BR349"/>
      <c r="BS349"/>
      <c r="BT349"/>
      <c r="BU349"/>
    </row>
    <row r="350" spans="1:73" s="13" customFormat="1" x14ac:dyDescent="0.4">
      <c r="A350" s="23"/>
      <c r="B350" s="23"/>
      <c r="C350" s="32"/>
      <c r="D350" s="33"/>
      <c r="F350" s="16"/>
      <c r="G350" s="32"/>
      <c r="H350" s="33"/>
      <c r="J350" s="16"/>
      <c r="K350" s="32"/>
      <c r="L350" s="33"/>
      <c r="N350" s="16"/>
      <c r="O350" s="32"/>
      <c r="P350" s="33"/>
      <c r="R350" s="16"/>
      <c r="S350" s="32"/>
      <c r="T350" s="33"/>
      <c r="V350" s="16"/>
      <c r="W350" s="32"/>
      <c r="X350" s="33"/>
      <c r="Z350" s="16"/>
      <c r="AA350" s="32"/>
      <c r="AB350" s="33"/>
      <c r="AD350" s="16"/>
      <c r="AE350" s="32"/>
      <c r="AF350" s="33"/>
      <c r="AH350" s="16"/>
      <c r="AI350" s="32"/>
      <c r="AJ350" s="33"/>
      <c r="AL350" s="16"/>
      <c r="AM350" s="32"/>
      <c r="AN350" s="33"/>
      <c r="AP350" s="16"/>
      <c r="AQ350" s="32"/>
      <c r="AR350" s="33"/>
      <c r="AT350" s="16"/>
      <c r="AU350" s="32"/>
      <c r="AV350" s="33"/>
      <c r="AX350" s="16"/>
      <c r="AY350" s="32"/>
      <c r="AZ350" s="33"/>
      <c r="BA350" s="33"/>
      <c r="BB350" s="33"/>
      <c r="BC350" s="33"/>
      <c r="BD350" s="33"/>
      <c r="BE350" s="33"/>
      <c r="BF350" s="33"/>
      <c r="BG350" s="23"/>
      <c r="BH350" s="23"/>
      <c r="BI350" s="23"/>
      <c r="BJ350"/>
      <c r="BK350"/>
      <c r="BL350"/>
      <c r="BM350"/>
      <c r="BN350"/>
      <c r="BO350"/>
      <c r="BP350"/>
      <c r="BQ350"/>
      <c r="BR350"/>
      <c r="BS350"/>
      <c r="BT350"/>
      <c r="BU350"/>
    </row>
    <row r="351" spans="1:73" s="13" customFormat="1" x14ac:dyDescent="0.4">
      <c r="A351" s="23"/>
      <c r="B351" s="23"/>
      <c r="C351" s="32"/>
      <c r="D351" s="33"/>
      <c r="F351" s="16"/>
      <c r="G351" s="32"/>
      <c r="H351" s="33"/>
      <c r="J351" s="16"/>
      <c r="K351" s="32"/>
      <c r="L351" s="33"/>
      <c r="N351" s="16"/>
      <c r="O351" s="32"/>
      <c r="P351" s="33"/>
      <c r="R351" s="16"/>
      <c r="S351" s="32"/>
      <c r="T351" s="33"/>
      <c r="V351" s="16"/>
      <c r="W351" s="32"/>
      <c r="X351" s="33"/>
      <c r="Z351" s="16"/>
      <c r="AA351" s="32"/>
      <c r="AB351" s="33"/>
      <c r="AD351" s="16"/>
      <c r="AE351" s="32"/>
      <c r="AF351" s="33"/>
      <c r="AH351" s="16"/>
      <c r="AI351" s="32"/>
      <c r="AJ351" s="33"/>
      <c r="AL351" s="16"/>
      <c r="AM351" s="32"/>
      <c r="AN351" s="33"/>
      <c r="AP351" s="16"/>
      <c r="AQ351" s="32"/>
      <c r="AR351" s="33"/>
      <c r="AT351" s="16"/>
      <c r="AU351" s="32"/>
      <c r="AV351" s="33"/>
      <c r="AX351" s="16"/>
      <c r="AY351" s="32"/>
      <c r="AZ351" s="33"/>
      <c r="BA351" s="33"/>
      <c r="BB351" s="33"/>
      <c r="BC351" s="33"/>
      <c r="BD351" s="33"/>
      <c r="BE351" s="33"/>
      <c r="BF351" s="33"/>
      <c r="BG351" s="23"/>
      <c r="BH351" s="23"/>
      <c r="BI351" s="23"/>
      <c r="BJ351"/>
      <c r="BK351"/>
      <c r="BL351"/>
      <c r="BM351"/>
      <c r="BN351"/>
      <c r="BO351"/>
      <c r="BP351"/>
      <c r="BQ351"/>
      <c r="BR351"/>
      <c r="BS351"/>
      <c r="BT351"/>
      <c r="BU351"/>
    </row>
    <row r="352" spans="1:73" s="13" customFormat="1" x14ac:dyDescent="0.4">
      <c r="A352" s="23"/>
      <c r="B352" s="23"/>
      <c r="C352" s="32"/>
      <c r="D352" s="33"/>
      <c r="F352" s="16"/>
      <c r="G352" s="32"/>
      <c r="H352" s="33"/>
      <c r="J352" s="16"/>
      <c r="K352" s="32"/>
      <c r="L352" s="33"/>
      <c r="N352" s="16"/>
      <c r="O352" s="32"/>
      <c r="P352" s="33"/>
      <c r="R352" s="16"/>
      <c r="S352" s="32"/>
      <c r="T352" s="33"/>
      <c r="V352" s="16"/>
      <c r="W352" s="32"/>
      <c r="X352" s="33"/>
      <c r="Z352" s="16"/>
      <c r="AA352" s="32"/>
      <c r="AB352" s="33"/>
      <c r="AD352" s="16"/>
      <c r="AE352" s="32"/>
      <c r="AF352" s="33"/>
      <c r="AH352" s="16"/>
      <c r="AI352" s="32"/>
      <c r="AJ352" s="33"/>
      <c r="AL352" s="16"/>
      <c r="AM352" s="32"/>
      <c r="AN352" s="33"/>
      <c r="AP352" s="16"/>
      <c r="AQ352" s="32"/>
      <c r="AR352" s="33"/>
      <c r="AT352" s="16"/>
      <c r="AU352" s="32"/>
      <c r="AV352" s="33"/>
      <c r="AX352" s="16"/>
      <c r="AY352" s="32"/>
      <c r="AZ352" s="33"/>
      <c r="BA352" s="33"/>
      <c r="BB352" s="33"/>
      <c r="BC352" s="33"/>
      <c r="BD352" s="33"/>
      <c r="BE352" s="33"/>
      <c r="BF352" s="33"/>
      <c r="BG352" s="23"/>
      <c r="BH352" s="23"/>
      <c r="BI352" s="23"/>
      <c r="BJ352"/>
      <c r="BK352"/>
      <c r="BL352"/>
      <c r="BM352"/>
      <c r="BN352"/>
      <c r="BO352"/>
      <c r="BP352"/>
      <c r="BQ352"/>
      <c r="BR352"/>
      <c r="BS352"/>
      <c r="BT352"/>
      <c r="BU352"/>
    </row>
    <row r="353" spans="1:73" s="13" customFormat="1" x14ac:dyDescent="0.4">
      <c r="A353" s="23"/>
      <c r="B353" s="23"/>
      <c r="C353" s="32"/>
      <c r="D353" s="33"/>
      <c r="F353" s="16"/>
      <c r="G353" s="32"/>
      <c r="H353" s="33"/>
      <c r="J353" s="16"/>
      <c r="K353" s="32"/>
      <c r="L353" s="33"/>
      <c r="N353" s="16"/>
      <c r="O353" s="32"/>
      <c r="P353" s="33"/>
      <c r="R353" s="16"/>
      <c r="S353" s="32"/>
      <c r="T353" s="33"/>
      <c r="V353" s="16"/>
      <c r="W353" s="32"/>
      <c r="X353" s="33"/>
      <c r="Z353" s="16"/>
      <c r="AA353" s="32"/>
      <c r="AB353" s="33"/>
      <c r="AD353" s="16"/>
      <c r="AE353" s="32"/>
      <c r="AF353" s="33"/>
      <c r="AH353" s="16"/>
      <c r="AI353" s="32"/>
      <c r="AJ353" s="33"/>
      <c r="AL353" s="16"/>
      <c r="AM353" s="32"/>
      <c r="AN353" s="33"/>
      <c r="AP353" s="16"/>
      <c r="AQ353" s="32"/>
      <c r="AR353" s="33"/>
      <c r="AT353" s="16"/>
      <c r="AU353" s="32"/>
      <c r="AV353" s="33"/>
      <c r="AX353" s="16"/>
      <c r="AY353" s="32"/>
      <c r="AZ353" s="33"/>
      <c r="BA353" s="33"/>
      <c r="BB353" s="33"/>
      <c r="BC353" s="33"/>
      <c r="BD353" s="33"/>
      <c r="BE353" s="33"/>
      <c r="BF353" s="33"/>
      <c r="BG353" s="23"/>
      <c r="BH353" s="23"/>
      <c r="BI353" s="23"/>
      <c r="BJ353"/>
      <c r="BK353"/>
      <c r="BL353"/>
      <c r="BM353"/>
      <c r="BN353"/>
      <c r="BO353"/>
      <c r="BP353"/>
      <c r="BQ353"/>
      <c r="BR353"/>
      <c r="BS353"/>
      <c r="BT353"/>
      <c r="BU353"/>
    </row>
    <row r="354" spans="1:73" s="13" customFormat="1" x14ac:dyDescent="0.4">
      <c r="A354" s="23"/>
      <c r="B354" s="23"/>
      <c r="C354" s="32"/>
      <c r="D354" s="33"/>
      <c r="F354" s="16"/>
      <c r="G354" s="32"/>
      <c r="H354" s="33"/>
      <c r="J354" s="16"/>
      <c r="K354" s="32"/>
      <c r="L354" s="33"/>
      <c r="N354" s="16"/>
      <c r="O354" s="32"/>
      <c r="P354" s="33"/>
      <c r="R354" s="16"/>
      <c r="S354" s="32"/>
      <c r="T354" s="33"/>
      <c r="V354" s="16"/>
      <c r="W354" s="32"/>
      <c r="X354" s="33"/>
      <c r="Z354" s="16"/>
      <c r="AA354" s="32"/>
      <c r="AB354" s="33"/>
      <c r="AD354" s="16"/>
      <c r="AE354" s="32"/>
      <c r="AF354" s="33"/>
      <c r="AH354" s="16"/>
      <c r="AI354" s="32"/>
      <c r="AJ354" s="33"/>
      <c r="AL354" s="16"/>
      <c r="AM354" s="32"/>
      <c r="AN354" s="33"/>
      <c r="AP354" s="16"/>
      <c r="AQ354" s="32"/>
      <c r="AR354" s="33"/>
      <c r="AT354" s="16"/>
      <c r="AU354" s="32"/>
      <c r="AV354" s="33"/>
      <c r="AX354" s="16"/>
      <c r="AY354" s="32"/>
      <c r="AZ354" s="33"/>
      <c r="BA354" s="33"/>
      <c r="BB354" s="33"/>
      <c r="BC354" s="33"/>
      <c r="BD354" s="33"/>
      <c r="BE354" s="33"/>
      <c r="BF354" s="33"/>
      <c r="BG354" s="23"/>
      <c r="BH354" s="23"/>
      <c r="BI354" s="23"/>
      <c r="BJ354"/>
      <c r="BK354"/>
      <c r="BL354"/>
      <c r="BM354"/>
      <c r="BN354"/>
      <c r="BO354"/>
      <c r="BP354"/>
      <c r="BQ354"/>
      <c r="BR354"/>
      <c r="BS354"/>
      <c r="BT354"/>
      <c r="BU354"/>
    </row>
    <row r="355" spans="1:73" s="13" customFormat="1" x14ac:dyDescent="0.4">
      <c r="A355" s="23"/>
      <c r="B355" s="23"/>
      <c r="C355" s="32"/>
      <c r="D355" s="33"/>
      <c r="F355" s="16"/>
      <c r="G355" s="32"/>
      <c r="H355" s="33"/>
      <c r="J355" s="16"/>
      <c r="K355" s="32"/>
      <c r="L355" s="33"/>
      <c r="N355" s="16"/>
      <c r="O355" s="32"/>
      <c r="P355" s="33"/>
      <c r="R355" s="16"/>
      <c r="S355" s="32"/>
      <c r="T355" s="33"/>
      <c r="V355" s="16"/>
      <c r="W355" s="32"/>
      <c r="X355" s="33"/>
      <c r="Z355" s="16"/>
      <c r="AA355" s="32"/>
      <c r="AB355" s="33"/>
      <c r="AD355" s="16"/>
      <c r="AE355" s="32"/>
      <c r="AF355" s="33"/>
      <c r="AH355" s="16"/>
      <c r="AI355" s="32"/>
      <c r="AJ355" s="33"/>
      <c r="AL355" s="16"/>
      <c r="AM355" s="32"/>
      <c r="AN355" s="33"/>
      <c r="AP355" s="16"/>
      <c r="AQ355" s="32"/>
      <c r="AR355" s="33"/>
      <c r="AT355" s="16"/>
      <c r="AU355" s="32"/>
      <c r="AV355" s="33"/>
      <c r="AX355" s="16"/>
      <c r="AY355" s="32"/>
      <c r="AZ355" s="33"/>
      <c r="BA355" s="33"/>
      <c r="BB355" s="33"/>
      <c r="BC355" s="33"/>
      <c r="BD355" s="33"/>
      <c r="BE355" s="33"/>
      <c r="BF355" s="33"/>
      <c r="BG355" s="23"/>
      <c r="BH355" s="23"/>
      <c r="BI355" s="23"/>
      <c r="BJ355"/>
      <c r="BK355"/>
      <c r="BL355"/>
      <c r="BM355"/>
      <c r="BN355"/>
      <c r="BO355"/>
      <c r="BP355"/>
      <c r="BQ355"/>
      <c r="BR355"/>
      <c r="BS355"/>
      <c r="BT355"/>
      <c r="BU355"/>
    </row>
    <row r="356" spans="1:73" s="13" customFormat="1" x14ac:dyDescent="0.4">
      <c r="A356" s="23"/>
      <c r="B356" s="23"/>
      <c r="C356" s="32"/>
      <c r="D356" s="33"/>
      <c r="F356" s="16"/>
      <c r="G356" s="32"/>
      <c r="H356" s="33"/>
      <c r="J356" s="16"/>
      <c r="K356" s="32"/>
      <c r="L356" s="33"/>
      <c r="N356" s="16"/>
      <c r="O356" s="32"/>
      <c r="P356" s="33"/>
      <c r="R356" s="16"/>
      <c r="S356" s="32"/>
      <c r="T356" s="33"/>
      <c r="V356" s="16"/>
      <c r="W356" s="32"/>
      <c r="X356" s="33"/>
      <c r="Z356" s="16"/>
      <c r="AA356" s="32"/>
      <c r="AB356" s="33"/>
      <c r="AD356" s="16"/>
      <c r="AE356" s="32"/>
      <c r="AF356" s="33"/>
      <c r="AH356" s="16"/>
      <c r="AI356" s="32"/>
      <c r="AJ356" s="33"/>
      <c r="AL356" s="16"/>
      <c r="AM356" s="32"/>
      <c r="AN356" s="33"/>
      <c r="AP356" s="16"/>
      <c r="AQ356" s="32"/>
      <c r="AR356" s="33"/>
      <c r="AT356" s="16"/>
      <c r="AU356" s="32"/>
      <c r="AV356" s="33"/>
      <c r="AX356" s="16"/>
      <c r="AY356" s="32"/>
      <c r="AZ356" s="33"/>
      <c r="BA356" s="33"/>
      <c r="BB356" s="33"/>
      <c r="BC356" s="33"/>
      <c r="BD356" s="33"/>
      <c r="BE356" s="33"/>
      <c r="BF356" s="33"/>
      <c r="BG356" s="23"/>
      <c r="BH356" s="23"/>
      <c r="BI356" s="23"/>
      <c r="BJ356"/>
      <c r="BK356"/>
      <c r="BL356"/>
      <c r="BM356"/>
      <c r="BN356"/>
      <c r="BO356"/>
      <c r="BP356"/>
      <c r="BQ356"/>
      <c r="BR356"/>
      <c r="BS356"/>
      <c r="BT356"/>
      <c r="BU356"/>
    </row>
    <row r="357" spans="1:73" s="13" customFormat="1" x14ac:dyDescent="0.4">
      <c r="A357" s="23"/>
      <c r="B357" s="23"/>
      <c r="C357" s="32"/>
      <c r="D357" s="33"/>
      <c r="F357" s="16"/>
      <c r="G357" s="32"/>
      <c r="H357" s="33"/>
      <c r="J357" s="16"/>
      <c r="K357" s="32"/>
      <c r="L357" s="33"/>
      <c r="N357" s="16"/>
      <c r="O357" s="32"/>
      <c r="P357" s="33"/>
      <c r="R357" s="16"/>
      <c r="S357" s="32"/>
      <c r="T357" s="33"/>
      <c r="V357" s="16"/>
      <c r="W357" s="32"/>
      <c r="X357" s="33"/>
      <c r="Z357" s="16"/>
      <c r="AA357" s="32"/>
      <c r="AB357" s="33"/>
      <c r="AD357" s="16"/>
      <c r="AE357" s="32"/>
      <c r="AF357" s="33"/>
      <c r="AH357" s="16"/>
      <c r="AI357" s="32"/>
      <c r="AJ357" s="33"/>
      <c r="AL357" s="16"/>
      <c r="AM357" s="32"/>
      <c r="AN357" s="33"/>
      <c r="AP357" s="16"/>
      <c r="AQ357" s="32"/>
      <c r="AR357" s="33"/>
      <c r="AT357" s="16"/>
      <c r="AU357" s="32"/>
      <c r="AV357" s="33"/>
      <c r="AX357" s="16"/>
      <c r="AY357" s="32"/>
      <c r="AZ357" s="33"/>
      <c r="BA357" s="33"/>
      <c r="BB357" s="33"/>
      <c r="BC357" s="33"/>
      <c r="BD357" s="33"/>
      <c r="BE357" s="33"/>
      <c r="BF357" s="33"/>
      <c r="BG357" s="23"/>
      <c r="BH357" s="23"/>
      <c r="BI357" s="23"/>
      <c r="BJ357"/>
      <c r="BK357"/>
      <c r="BL357"/>
      <c r="BM357"/>
      <c r="BN357"/>
      <c r="BO357"/>
      <c r="BP357"/>
      <c r="BQ357"/>
      <c r="BR357"/>
      <c r="BS357"/>
      <c r="BT357"/>
      <c r="BU357"/>
    </row>
    <row r="358" spans="1:73" s="13" customFormat="1" x14ac:dyDescent="0.4">
      <c r="A358" s="23"/>
      <c r="B358" s="23"/>
      <c r="C358" s="32"/>
      <c r="D358" s="33"/>
      <c r="F358" s="16"/>
      <c r="G358" s="32"/>
      <c r="H358" s="33"/>
      <c r="J358" s="16"/>
      <c r="K358" s="32"/>
      <c r="L358" s="33"/>
      <c r="N358" s="16"/>
      <c r="O358" s="32"/>
      <c r="P358" s="33"/>
      <c r="R358" s="16"/>
      <c r="S358" s="32"/>
      <c r="T358" s="33"/>
      <c r="V358" s="16"/>
      <c r="W358" s="32"/>
      <c r="X358" s="33"/>
      <c r="Z358" s="16"/>
      <c r="AA358" s="32"/>
      <c r="AB358" s="33"/>
      <c r="AD358" s="16"/>
      <c r="AE358" s="32"/>
      <c r="AF358" s="33"/>
      <c r="AH358" s="16"/>
      <c r="AI358" s="32"/>
      <c r="AJ358" s="33"/>
      <c r="AL358" s="16"/>
      <c r="AM358" s="32"/>
      <c r="AN358" s="33"/>
      <c r="AP358" s="16"/>
      <c r="AQ358" s="32"/>
      <c r="AR358" s="33"/>
      <c r="AT358" s="16"/>
      <c r="AU358" s="32"/>
      <c r="AV358" s="33"/>
      <c r="AX358" s="16"/>
      <c r="AY358" s="32"/>
      <c r="AZ358" s="33"/>
      <c r="BA358" s="33"/>
      <c r="BB358" s="33"/>
      <c r="BC358" s="33"/>
      <c r="BD358" s="33"/>
      <c r="BE358" s="33"/>
      <c r="BF358" s="33"/>
      <c r="BG358" s="23"/>
      <c r="BH358" s="23"/>
      <c r="BI358" s="23"/>
      <c r="BJ358"/>
      <c r="BK358"/>
      <c r="BL358"/>
      <c r="BM358"/>
      <c r="BN358"/>
      <c r="BO358"/>
      <c r="BP358"/>
      <c r="BQ358"/>
      <c r="BR358"/>
      <c r="BS358"/>
      <c r="BT358"/>
      <c r="BU358"/>
    </row>
    <row r="359" spans="1:73" s="13" customFormat="1" x14ac:dyDescent="0.4">
      <c r="A359" s="23"/>
      <c r="B359" s="23"/>
      <c r="C359" s="32"/>
      <c r="D359" s="33"/>
      <c r="F359" s="16"/>
      <c r="G359" s="32"/>
      <c r="H359" s="33"/>
      <c r="J359" s="16"/>
      <c r="K359" s="32"/>
      <c r="L359" s="33"/>
      <c r="N359" s="16"/>
      <c r="O359" s="32"/>
      <c r="P359" s="33"/>
      <c r="R359" s="16"/>
      <c r="S359" s="32"/>
      <c r="T359" s="33"/>
      <c r="V359" s="16"/>
      <c r="W359" s="32"/>
      <c r="X359" s="33"/>
      <c r="Z359" s="16"/>
      <c r="AA359" s="32"/>
      <c r="AB359" s="33"/>
      <c r="AD359" s="16"/>
      <c r="AE359" s="32"/>
      <c r="AF359" s="33"/>
      <c r="AH359" s="16"/>
      <c r="AI359" s="32"/>
      <c r="AJ359" s="33"/>
      <c r="AL359" s="16"/>
      <c r="AM359" s="32"/>
      <c r="AN359" s="33"/>
      <c r="AP359" s="16"/>
      <c r="AQ359" s="32"/>
      <c r="AR359" s="33"/>
      <c r="AT359" s="16"/>
      <c r="AU359" s="32"/>
      <c r="AV359" s="33"/>
      <c r="AX359" s="16"/>
      <c r="AY359" s="32"/>
      <c r="AZ359" s="33"/>
      <c r="BA359" s="33"/>
      <c r="BB359" s="33"/>
      <c r="BC359" s="33"/>
      <c r="BD359" s="33"/>
      <c r="BE359" s="33"/>
      <c r="BF359" s="33"/>
      <c r="BG359" s="23"/>
      <c r="BH359" s="23"/>
      <c r="BI359" s="23"/>
      <c r="BJ359"/>
      <c r="BK359"/>
      <c r="BL359"/>
      <c r="BM359"/>
      <c r="BN359"/>
      <c r="BO359"/>
      <c r="BP359"/>
      <c r="BQ359"/>
      <c r="BR359"/>
      <c r="BS359"/>
      <c r="BT359"/>
      <c r="BU359"/>
    </row>
    <row r="360" spans="1:73" s="13" customFormat="1" x14ac:dyDescent="0.4">
      <c r="A360" s="23"/>
      <c r="B360" s="23"/>
      <c r="C360" s="32"/>
      <c r="D360" s="33"/>
      <c r="F360" s="16"/>
      <c r="G360" s="32"/>
      <c r="H360" s="33"/>
      <c r="J360" s="16"/>
      <c r="K360" s="32"/>
      <c r="L360" s="33"/>
      <c r="N360" s="16"/>
      <c r="O360" s="32"/>
      <c r="P360" s="33"/>
      <c r="R360" s="16"/>
      <c r="S360" s="32"/>
      <c r="T360" s="33"/>
      <c r="V360" s="16"/>
      <c r="W360" s="32"/>
      <c r="X360" s="33"/>
      <c r="Z360" s="16"/>
      <c r="AA360" s="32"/>
      <c r="AB360" s="33"/>
      <c r="AD360" s="16"/>
      <c r="AE360" s="32"/>
      <c r="AF360" s="33"/>
      <c r="AH360" s="16"/>
      <c r="AI360" s="32"/>
      <c r="AJ360" s="33"/>
      <c r="AL360" s="16"/>
      <c r="AM360" s="32"/>
      <c r="AN360" s="33"/>
      <c r="AP360" s="16"/>
      <c r="AQ360" s="32"/>
      <c r="AR360" s="33"/>
      <c r="AT360" s="16"/>
      <c r="AU360" s="32"/>
      <c r="AV360" s="33"/>
      <c r="AX360" s="16"/>
      <c r="AY360" s="32"/>
      <c r="AZ360" s="33"/>
      <c r="BA360" s="33"/>
      <c r="BB360" s="33"/>
      <c r="BC360" s="33"/>
      <c r="BD360" s="33"/>
      <c r="BE360" s="33"/>
      <c r="BF360" s="33"/>
      <c r="BG360" s="23"/>
      <c r="BH360" s="23"/>
      <c r="BI360" s="23"/>
      <c r="BJ360"/>
      <c r="BK360"/>
      <c r="BL360"/>
      <c r="BM360"/>
      <c r="BN360"/>
      <c r="BO360"/>
      <c r="BP360"/>
      <c r="BQ360"/>
      <c r="BR360"/>
      <c r="BS360"/>
      <c r="BT360"/>
      <c r="BU360"/>
    </row>
    <row r="361" spans="1:73" s="13" customFormat="1" x14ac:dyDescent="0.4">
      <c r="A361" s="23"/>
      <c r="B361" s="23"/>
      <c r="C361" s="32"/>
      <c r="D361" s="33"/>
      <c r="F361" s="16"/>
      <c r="G361" s="32"/>
      <c r="H361" s="33"/>
      <c r="J361" s="16"/>
      <c r="K361" s="32"/>
      <c r="L361" s="33"/>
      <c r="N361" s="16"/>
      <c r="O361" s="32"/>
      <c r="P361" s="33"/>
      <c r="R361" s="16"/>
      <c r="S361" s="32"/>
      <c r="T361" s="33"/>
      <c r="V361" s="16"/>
      <c r="W361" s="32"/>
      <c r="X361" s="33"/>
      <c r="Z361" s="16"/>
      <c r="AA361" s="32"/>
      <c r="AB361" s="33"/>
      <c r="AD361" s="16"/>
      <c r="AE361" s="32"/>
      <c r="AF361" s="33"/>
      <c r="AH361" s="16"/>
      <c r="AI361" s="32"/>
      <c r="AJ361" s="33"/>
      <c r="AL361" s="16"/>
      <c r="AM361" s="32"/>
      <c r="AN361" s="33"/>
      <c r="AP361" s="16"/>
      <c r="AQ361" s="32"/>
      <c r="AR361" s="33"/>
      <c r="AT361" s="16"/>
      <c r="AU361" s="32"/>
      <c r="AV361" s="33"/>
      <c r="AX361" s="16"/>
      <c r="AY361" s="32"/>
      <c r="AZ361" s="33"/>
      <c r="BA361" s="33"/>
      <c r="BB361" s="33"/>
      <c r="BC361" s="33"/>
      <c r="BD361" s="33"/>
      <c r="BE361" s="33"/>
      <c r="BF361" s="33"/>
      <c r="BG361" s="23"/>
      <c r="BH361" s="23"/>
      <c r="BI361" s="23"/>
      <c r="BJ361"/>
      <c r="BK361"/>
      <c r="BL361"/>
      <c r="BM361"/>
      <c r="BN361"/>
      <c r="BO361"/>
      <c r="BP361"/>
      <c r="BQ361"/>
      <c r="BR361"/>
      <c r="BS361"/>
      <c r="BT361"/>
      <c r="BU361"/>
    </row>
    <row r="362" spans="1:73" s="13" customFormat="1" x14ac:dyDescent="0.4">
      <c r="A362" s="23"/>
      <c r="B362" s="23"/>
      <c r="C362" s="32"/>
      <c r="D362" s="33"/>
      <c r="F362" s="16"/>
      <c r="G362" s="32"/>
      <c r="H362" s="33"/>
      <c r="J362" s="16"/>
      <c r="K362" s="32"/>
      <c r="L362" s="33"/>
      <c r="N362" s="16"/>
      <c r="O362" s="32"/>
      <c r="P362" s="33"/>
      <c r="R362" s="16"/>
      <c r="S362" s="32"/>
      <c r="T362" s="33"/>
      <c r="V362" s="16"/>
      <c r="W362" s="32"/>
      <c r="X362" s="33"/>
      <c r="Z362" s="16"/>
      <c r="AA362" s="32"/>
      <c r="AB362" s="33"/>
      <c r="AD362" s="16"/>
      <c r="AE362" s="32"/>
      <c r="AF362" s="33"/>
      <c r="AH362" s="16"/>
      <c r="AI362" s="32"/>
      <c r="AJ362" s="33"/>
      <c r="AL362" s="16"/>
      <c r="AM362" s="32"/>
      <c r="AN362" s="33"/>
      <c r="AP362" s="16"/>
      <c r="AQ362" s="32"/>
      <c r="AR362" s="33"/>
      <c r="AT362" s="16"/>
      <c r="AU362" s="32"/>
      <c r="AV362" s="33"/>
      <c r="AX362" s="16"/>
      <c r="AY362" s="32"/>
      <c r="AZ362" s="33"/>
      <c r="BA362" s="33"/>
      <c r="BB362" s="33"/>
      <c r="BC362" s="33"/>
      <c r="BD362" s="33"/>
      <c r="BE362" s="33"/>
      <c r="BF362" s="33"/>
      <c r="BG362" s="23"/>
      <c r="BH362" s="23"/>
      <c r="BI362" s="23"/>
      <c r="BJ362"/>
      <c r="BK362"/>
      <c r="BL362"/>
      <c r="BM362"/>
      <c r="BN362"/>
      <c r="BO362"/>
      <c r="BP362"/>
      <c r="BQ362"/>
      <c r="BR362"/>
      <c r="BS362"/>
      <c r="BT362"/>
      <c r="BU362"/>
    </row>
    <row r="363" spans="1:73" s="13" customFormat="1" x14ac:dyDescent="0.4">
      <c r="A363" s="23"/>
      <c r="B363" s="23"/>
      <c r="C363" s="32"/>
      <c r="D363" s="33"/>
      <c r="F363" s="16"/>
      <c r="G363" s="32"/>
      <c r="H363" s="33"/>
      <c r="J363" s="16"/>
      <c r="K363" s="32"/>
      <c r="L363" s="33"/>
      <c r="N363" s="16"/>
      <c r="O363" s="32"/>
      <c r="P363" s="33"/>
      <c r="R363" s="16"/>
      <c r="S363" s="32"/>
      <c r="T363" s="33"/>
      <c r="V363" s="16"/>
      <c r="W363" s="32"/>
      <c r="X363" s="33"/>
      <c r="Z363" s="16"/>
      <c r="AA363" s="32"/>
      <c r="AB363" s="33"/>
      <c r="AD363" s="16"/>
      <c r="AE363" s="32"/>
      <c r="AF363" s="33"/>
      <c r="AH363" s="16"/>
      <c r="AI363" s="32"/>
      <c r="AJ363" s="33"/>
      <c r="AL363" s="16"/>
      <c r="AM363" s="32"/>
      <c r="AN363" s="33"/>
      <c r="AP363" s="16"/>
      <c r="AQ363" s="32"/>
      <c r="AR363" s="33"/>
      <c r="AT363" s="16"/>
      <c r="AU363" s="32"/>
      <c r="AV363" s="33"/>
      <c r="AX363" s="16"/>
      <c r="AY363" s="32"/>
      <c r="AZ363" s="33"/>
      <c r="BA363" s="33"/>
      <c r="BB363" s="33"/>
      <c r="BC363" s="33"/>
      <c r="BD363" s="33"/>
      <c r="BE363" s="33"/>
      <c r="BF363" s="33"/>
      <c r="BG363" s="23"/>
      <c r="BH363" s="23"/>
      <c r="BI363" s="23"/>
      <c r="BJ363"/>
      <c r="BK363"/>
      <c r="BL363"/>
      <c r="BM363"/>
      <c r="BN363"/>
      <c r="BO363"/>
      <c r="BP363"/>
      <c r="BQ363"/>
      <c r="BR363"/>
      <c r="BS363"/>
      <c r="BT363"/>
      <c r="BU363"/>
    </row>
    <row r="364" spans="1:73" s="13" customFormat="1" x14ac:dyDescent="0.4">
      <c r="A364" s="23"/>
      <c r="B364" s="23"/>
      <c r="C364" s="32"/>
      <c r="D364" s="33"/>
      <c r="F364" s="16"/>
      <c r="G364" s="32"/>
      <c r="H364" s="33"/>
      <c r="J364" s="16"/>
      <c r="K364" s="32"/>
      <c r="L364" s="33"/>
      <c r="N364" s="16"/>
      <c r="O364" s="32"/>
      <c r="P364" s="33"/>
      <c r="R364" s="16"/>
      <c r="S364" s="32"/>
      <c r="T364" s="33"/>
      <c r="V364" s="16"/>
      <c r="W364" s="32"/>
      <c r="X364" s="33"/>
      <c r="Z364" s="16"/>
      <c r="AA364" s="32"/>
      <c r="AB364" s="33"/>
      <c r="AD364" s="16"/>
      <c r="AE364" s="32"/>
      <c r="AF364" s="33"/>
      <c r="AH364" s="16"/>
      <c r="AI364" s="32"/>
      <c r="AJ364" s="33"/>
      <c r="AL364" s="16"/>
      <c r="AM364" s="32"/>
      <c r="AN364" s="33"/>
      <c r="AP364" s="16"/>
      <c r="AQ364" s="32"/>
      <c r="AR364" s="33"/>
      <c r="AT364" s="16"/>
      <c r="AU364" s="32"/>
      <c r="AV364" s="33"/>
      <c r="AX364" s="16"/>
      <c r="AY364" s="32"/>
      <c r="AZ364" s="33"/>
      <c r="BA364" s="33"/>
      <c r="BB364" s="33"/>
      <c r="BC364" s="33"/>
      <c r="BD364" s="33"/>
      <c r="BE364" s="33"/>
      <c r="BF364" s="33"/>
      <c r="BG364" s="23"/>
      <c r="BH364" s="23"/>
      <c r="BI364" s="23"/>
      <c r="BJ364"/>
      <c r="BK364"/>
      <c r="BL364"/>
      <c r="BM364"/>
      <c r="BN364"/>
      <c r="BO364"/>
      <c r="BP364"/>
      <c r="BQ364"/>
      <c r="BR364"/>
      <c r="BS364"/>
      <c r="BT364"/>
      <c r="BU364"/>
    </row>
    <row r="365" spans="1:73" s="13" customFormat="1" x14ac:dyDescent="0.4">
      <c r="A365" s="23"/>
      <c r="B365" s="23"/>
      <c r="C365" s="32"/>
      <c r="D365" s="33"/>
      <c r="F365" s="16"/>
      <c r="G365" s="32"/>
      <c r="H365" s="33"/>
      <c r="J365" s="16"/>
      <c r="K365" s="32"/>
      <c r="L365" s="33"/>
      <c r="N365" s="16"/>
      <c r="O365" s="32"/>
      <c r="P365" s="33"/>
      <c r="R365" s="16"/>
      <c r="S365" s="32"/>
      <c r="T365" s="33"/>
      <c r="V365" s="16"/>
      <c r="W365" s="32"/>
      <c r="X365" s="33"/>
      <c r="Z365" s="16"/>
      <c r="AA365" s="32"/>
      <c r="AB365" s="33"/>
      <c r="AD365" s="16"/>
      <c r="AE365" s="32"/>
      <c r="AF365" s="33"/>
      <c r="AH365" s="16"/>
      <c r="AI365" s="32"/>
      <c r="AJ365" s="33"/>
      <c r="AL365" s="16"/>
      <c r="AM365" s="32"/>
      <c r="AN365" s="33"/>
      <c r="AP365" s="16"/>
      <c r="AQ365" s="32"/>
      <c r="AR365" s="33"/>
      <c r="AT365" s="16"/>
      <c r="AU365" s="32"/>
      <c r="AV365" s="33"/>
      <c r="AX365" s="16"/>
      <c r="AY365" s="32"/>
      <c r="AZ365" s="33"/>
      <c r="BA365" s="33"/>
      <c r="BB365" s="33"/>
      <c r="BC365" s="33"/>
      <c r="BD365" s="33"/>
      <c r="BE365" s="33"/>
      <c r="BF365" s="33"/>
      <c r="BG365" s="23"/>
      <c r="BH365" s="23"/>
      <c r="BI365" s="23"/>
      <c r="BJ365"/>
      <c r="BK365"/>
      <c r="BL365"/>
      <c r="BM365"/>
      <c r="BN365"/>
      <c r="BO365"/>
      <c r="BP365"/>
      <c r="BQ365"/>
      <c r="BR365"/>
      <c r="BS365"/>
      <c r="BT365"/>
      <c r="BU365"/>
    </row>
    <row r="366" spans="1:73" s="13" customFormat="1" x14ac:dyDescent="0.4">
      <c r="A366" s="23"/>
      <c r="B366" s="23"/>
      <c r="C366" s="32"/>
      <c r="D366" s="33"/>
      <c r="F366" s="16"/>
      <c r="G366" s="32"/>
      <c r="H366" s="33"/>
      <c r="J366" s="16"/>
      <c r="K366" s="32"/>
      <c r="L366" s="33"/>
      <c r="N366" s="16"/>
      <c r="O366" s="32"/>
      <c r="P366" s="33"/>
      <c r="R366" s="16"/>
      <c r="S366" s="32"/>
      <c r="T366" s="33"/>
      <c r="V366" s="16"/>
      <c r="W366" s="32"/>
      <c r="X366" s="33"/>
      <c r="Z366" s="16"/>
      <c r="AA366" s="32"/>
      <c r="AB366" s="33"/>
      <c r="AD366" s="16"/>
      <c r="AE366" s="32"/>
      <c r="AF366" s="33"/>
      <c r="AH366" s="16"/>
      <c r="AI366" s="32"/>
      <c r="AJ366" s="33"/>
      <c r="AL366" s="16"/>
      <c r="AM366" s="32"/>
      <c r="AN366" s="33"/>
      <c r="AP366" s="16"/>
      <c r="AQ366" s="32"/>
      <c r="AR366" s="33"/>
      <c r="AT366" s="16"/>
      <c r="AU366" s="32"/>
      <c r="AV366" s="33"/>
      <c r="AX366" s="16"/>
      <c r="AY366" s="32"/>
      <c r="AZ366" s="33"/>
      <c r="BA366" s="33"/>
      <c r="BB366" s="33"/>
      <c r="BC366" s="33"/>
      <c r="BD366" s="33"/>
      <c r="BE366" s="33"/>
      <c r="BF366" s="33"/>
      <c r="BG366" s="23"/>
      <c r="BH366" s="23"/>
      <c r="BI366" s="23"/>
      <c r="BJ366"/>
      <c r="BK366"/>
      <c r="BL366"/>
      <c r="BM366"/>
      <c r="BN366"/>
      <c r="BO366"/>
      <c r="BP366"/>
      <c r="BQ366"/>
      <c r="BR366"/>
      <c r="BS366"/>
      <c r="BT366"/>
      <c r="BU366"/>
    </row>
    <row r="367" spans="1:73" s="13" customFormat="1" x14ac:dyDescent="0.4">
      <c r="A367" s="23"/>
      <c r="B367" s="23"/>
      <c r="C367" s="32"/>
      <c r="D367" s="33"/>
      <c r="F367" s="16"/>
      <c r="G367" s="32"/>
      <c r="H367" s="33"/>
      <c r="J367" s="16"/>
      <c r="K367" s="32"/>
      <c r="L367" s="33"/>
      <c r="N367" s="16"/>
      <c r="O367" s="32"/>
      <c r="P367" s="33"/>
      <c r="R367" s="16"/>
      <c r="S367" s="32"/>
      <c r="T367" s="33"/>
      <c r="V367" s="16"/>
      <c r="W367" s="32"/>
      <c r="X367" s="33"/>
      <c r="Z367" s="16"/>
      <c r="AA367" s="32"/>
      <c r="AB367" s="33"/>
      <c r="AD367" s="16"/>
      <c r="AE367" s="32"/>
      <c r="AF367" s="33"/>
      <c r="AH367" s="16"/>
      <c r="AI367" s="32"/>
      <c r="AJ367" s="33"/>
      <c r="AL367" s="16"/>
      <c r="AM367" s="32"/>
      <c r="AN367" s="33"/>
      <c r="AP367" s="16"/>
      <c r="AQ367" s="32"/>
      <c r="AR367" s="33"/>
      <c r="AT367" s="16"/>
      <c r="AU367" s="32"/>
      <c r="AV367" s="33"/>
      <c r="AX367" s="16"/>
      <c r="AY367" s="32"/>
      <c r="AZ367" s="33"/>
      <c r="BA367" s="33"/>
      <c r="BB367" s="33"/>
      <c r="BC367" s="33"/>
      <c r="BD367" s="33"/>
      <c r="BE367" s="33"/>
      <c r="BF367" s="33"/>
      <c r="BG367" s="23"/>
      <c r="BH367" s="23"/>
      <c r="BI367" s="23"/>
      <c r="BJ367"/>
      <c r="BK367"/>
      <c r="BL367"/>
      <c r="BM367"/>
      <c r="BN367"/>
      <c r="BO367"/>
      <c r="BP367"/>
      <c r="BQ367"/>
      <c r="BR367"/>
      <c r="BS367"/>
      <c r="BT367"/>
      <c r="BU367"/>
    </row>
    <row r="368" spans="1:73" s="13" customFormat="1" x14ac:dyDescent="0.4">
      <c r="A368" s="23"/>
      <c r="B368" s="23"/>
      <c r="C368" s="32"/>
      <c r="D368" s="33"/>
      <c r="F368" s="16"/>
      <c r="G368" s="32"/>
      <c r="H368" s="33"/>
      <c r="J368" s="16"/>
      <c r="K368" s="32"/>
      <c r="L368" s="33"/>
      <c r="N368" s="16"/>
      <c r="O368" s="32"/>
      <c r="P368" s="33"/>
      <c r="R368" s="16"/>
      <c r="S368" s="32"/>
      <c r="T368" s="33"/>
      <c r="V368" s="16"/>
      <c r="W368" s="32"/>
      <c r="X368" s="33"/>
      <c r="Z368" s="16"/>
      <c r="AA368" s="32"/>
      <c r="AB368" s="33"/>
      <c r="AD368" s="16"/>
      <c r="AE368" s="32"/>
      <c r="AF368" s="33"/>
      <c r="AH368" s="16"/>
      <c r="AI368" s="32"/>
      <c r="AJ368" s="33"/>
      <c r="AL368" s="16"/>
      <c r="AM368" s="32"/>
      <c r="AN368" s="33"/>
      <c r="AP368" s="16"/>
      <c r="AQ368" s="32"/>
      <c r="AR368" s="33"/>
      <c r="AT368" s="16"/>
      <c r="AU368" s="32"/>
      <c r="AV368" s="33"/>
      <c r="AX368" s="16"/>
      <c r="AY368" s="32"/>
      <c r="AZ368" s="33"/>
      <c r="BA368" s="33"/>
      <c r="BB368" s="33"/>
      <c r="BC368" s="33"/>
      <c r="BD368" s="33"/>
      <c r="BE368" s="33"/>
      <c r="BF368" s="33"/>
      <c r="BG368" s="23"/>
      <c r="BH368" s="23"/>
      <c r="BI368" s="23"/>
      <c r="BJ368"/>
      <c r="BK368"/>
      <c r="BL368"/>
      <c r="BM368"/>
      <c r="BN368"/>
      <c r="BO368"/>
      <c r="BP368"/>
      <c r="BQ368"/>
      <c r="BR368"/>
      <c r="BS368"/>
      <c r="BT368"/>
      <c r="BU368"/>
    </row>
    <row r="369" spans="1:73" s="13" customFormat="1" x14ac:dyDescent="0.4">
      <c r="A369" s="23"/>
      <c r="B369" s="23"/>
      <c r="C369" s="32"/>
      <c r="D369" s="33"/>
      <c r="F369" s="16"/>
      <c r="G369" s="32"/>
      <c r="H369" s="33"/>
      <c r="J369" s="16"/>
      <c r="K369" s="32"/>
      <c r="L369" s="33"/>
      <c r="N369" s="16"/>
      <c r="O369" s="32"/>
      <c r="P369" s="33"/>
      <c r="R369" s="16"/>
      <c r="S369" s="32"/>
      <c r="T369" s="33"/>
      <c r="V369" s="16"/>
      <c r="W369" s="32"/>
      <c r="X369" s="33"/>
      <c r="Z369" s="16"/>
      <c r="AA369" s="32"/>
      <c r="AB369" s="33"/>
      <c r="AD369" s="16"/>
      <c r="AE369" s="32"/>
      <c r="AF369" s="33"/>
      <c r="AH369" s="16"/>
      <c r="AI369" s="32"/>
      <c r="AJ369" s="33"/>
      <c r="AL369" s="16"/>
      <c r="AM369" s="32"/>
      <c r="AN369" s="33"/>
      <c r="AP369" s="16"/>
      <c r="AQ369" s="32"/>
      <c r="AR369" s="33"/>
      <c r="AT369" s="16"/>
      <c r="AU369" s="32"/>
      <c r="AV369" s="33"/>
      <c r="AX369" s="16"/>
      <c r="AY369" s="32"/>
      <c r="AZ369" s="33"/>
      <c r="BA369" s="33"/>
      <c r="BB369" s="33"/>
      <c r="BC369" s="33"/>
      <c r="BD369" s="33"/>
      <c r="BE369" s="33"/>
      <c r="BF369" s="33"/>
      <c r="BG369" s="23"/>
      <c r="BH369" s="23"/>
      <c r="BI369" s="23"/>
      <c r="BJ369"/>
      <c r="BK369"/>
      <c r="BL369"/>
      <c r="BM369"/>
      <c r="BN369"/>
      <c r="BO369"/>
      <c r="BP369"/>
      <c r="BQ369"/>
      <c r="BR369"/>
      <c r="BS369"/>
      <c r="BT369"/>
      <c r="BU369"/>
    </row>
    <row r="370" spans="1:73" s="13" customFormat="1" x14ac:dyDescent="0.4">
      <c r="A370" s="23"/>
      <c r="B370" s="23"/>
      <c r="C370" s="32"/>
      <c r="D370" s="33"/>
      <c r="F370" s="16"/>
      <c r="G370" s="32"/>
      <c r="H370" s="33"/>
      <c r="J370" s="16"/>
      <c r="K370" s="32"/>
      <c r="L370" s="33"/>
      <c r="N370" s="16"/>
      <c r="O370" s="32"/>
      <c r="P370" s="33"/>
      <c r="R370" s="16"/>
      <c r="S370" s="32"/>
      <c r="T370" s="33"/>
      <c r="V370" s="16"/>
      <c r="W370" s="32"/>
      <c r="X370" s="33"/>
      <c r="Z370" s="16"/>
      <c r="AA370" s="32"/>
      <c r="AB370" s="33"/>
      <c r="AD370" s="16"/>
      <c r="AE370" s="32"/>
      <c r="AF370" s="33"/>
      <c r="AH370" s="16"/>
      <c r="AI370" s="32"/>
      <c r="AJ370" s="33"/>
      <c r="AL370" s="16"/>
      <c r="AM370" s="32"/>
      <c r="AN370" s="33"/>
      <c r="AP370" s="16"/>
      <c r="AQ370" s="32"/>
      <c r="AR370" s="33"/>
      <c r="AT370" s="16"/>
      <c r="AU370" s="32"/>
      <c r="AV370" s="33"/>
      <c r="AX370" s="16"/>
      <c r="AY370" s="32"/>
      <c r="AZ370" s="33"/>
      <c r="BA370" s="33"/>
      <c r="BB370" s="33"/>
      <c r="BC370" s="33"/>
      <c r="BD370" s="33"/>
      <c r="BE370" s="33"/>
      <c r="BF370" s="33"/>
      <c r="BG370" s="23"/>
      <c r="BH370" s="23"/>
      <c r="BI370" s="23"/>
      <c r="BJ370"/>
      <c r="BK370"/>
      <c r="BL370"/>
      <c r="BM370"/>
      <c r="BN370"/>
      <c r="BO370"/>
      <c r="BP370"/>
      <c r="BQ370"/>
      <c r="BR370"/>
      <c r="BS370"/>
      <c r="BT370"/>
      <c r="BU370"/>
    </row>
    <row r="371" spans="1:73" s="13" customFormat="1" x14ac:dyDescent="0.4">
      <c r="A371" s="23"/>
      <c r="B371" s="23"/>
      <c r="C371" s="32"/>
      <c r="D371" s="33"/>
      <c r="F371" s="16"/>
      <c r="G371" s="32"/>
      <c r="H371" s="33"/>
      <c r="J371" s="16"/>
      <c r="K371" s="32"/>
      <c r="L371" s="33"/>
      <c r="N371" s="16"/>
      <c r="O371" s="32"/>
      <c r="P371" s="33"/>
      <c r="R371" s="16"/>
      <c r="S371" s="32"/>
      <c r="T371" s="33"/>
      <c r="V371" s="16"/>
      <c r="W371" s="32"/>
      <c r="X371" s="33"/>
      <c r="Z371" s="16"/>
      <c r="AA371" s="32"/>
      <c r="AB371" s="33"/>
      <c r="AD371" s="16"/>
      <c r="AE371" s="32"/>
      <c r="AF371" s="33"/>
      <c r="AH371" s="16"/>
      <c r="AI371" s="32"/>
      <c r="AJ371" s="33"/>
      <c r="AL371" s="16"/>
      <c r="AM371" s="32"/>
      <c r="AN371" s="33"/>
      <c r="AP371" s="16"/>
      <c r="AQ371" s="32"/>
      <c r="AR371" s="33"/>
      <c r="AT371" s="16"/>
      <c r="AU371" s="32"/>
      <c r="AV371" s="33"/>
      <c r="AX371" s="16"/>
      <c r="AY371" s="32"/>
      <c r="AZ371" s="33"/>
      <c r="BA371" s="33"/>
      <c r="BB371" s="33"/>
      <c r="BC371" s="33"/>
      <c r="BD371" s="33"/>
      <c r="BE371" s="33"/>
      <c r="BF371" s="33"/>
      <c r="BG371" s="23"/>
      <c r="BH371" s="23"/>
      <c r="BI371" s="23"/>
      <c r="BJ371"/>
      <c r="BK371"/>
      <c r="BL371"/>
      <c r="BM371"/>
      <c r="BN371"/>
      <c r="BO371"/>
      <c r="BP371"/>
      <c r="BQ371"/>
      <c r="BR371"/>
      <c r="BS371"/>
      <c r="BT371"/>
      <c r="BU371"/>
    </row>
    <row r="372" spans="1:73" s="13" customFormat="1" x14ac:dyDescent="0.4">
      <c r="A372" s="23"/>
      <c r="B372" s="23"/>
      <c r="C372" s="32"/>
      <c r="D372" s="33"/>
      <c r="F372" s="16"/>
      <c r="G372" s="32"/>
      <c r="H372" s="33"/>
      <c r="J372" s="16"/>
      <c r="K372" s="32"/>
      <c r="L372" s="33"/>
      <c r="N372" s="16"/>
      <c r="O372" s="32"/>
      <c r="P372" s="33"/>
      <c r="R372" s="16"/>
      <c r="S372" s="32"/>
      <c r="T372" s="33"/>
      <c r="V372" s="16"/>
      <c r="W372" s="32"/>
      <c r="X372" s="33"/>
      <c r="Z372" s="16"/>
      <c r="AA372" s="32"/>
      <c r="AB372" s="33"/>
      <c r="AD372" s="16"/>
      <c r="AE372" s="32"/>
      <c r="AF372" s="33"/>
      <c r="AH372" s="16"/>
      <c r="AI372" s="32"/>
      <c r="AJ372" s="33"/>
      <c r="AL372" s="16"/>
      <c r="AM372" s="32"/>
      <c r="AN372" s="33"/>
      <c r="AP372" s="16"/>
      <c r="AQ372" s="32"/>
      <c r="AR372" s="33"/>
      <c r="AT372" s="16"/>
      <c r="AU372" s="32"/>
      <c r="AV372" s="33"/>
      <c r="AX372" s="16"/>
      <c r="AY372" s="32"/>
      <c r="AZ372" s="33"/>
      <c r="BA372" s="33"/>
      <c r="BB372" s="33"/>
      <c r="BC372" s="33"/>
      <c r="BD372" s="33"/>
      <c r="BE372" s="33"/>
      <c r="BF372" s="33"/>
      <c r="BG372" s="23"/>
      <c r="BH372" s="23"/>
      <c r="BI372" s="23"/>
      <c r="BJ372"/>
      <c r="BK372"/>
      <c r="BL372"/>
      <c r="BM372"/>
      <c r="BN372"/>
      <c r="BO372"/>
      <c r="BP372"/>
      <c r="BQ372"/>
      <c r="BR372"/>
      <c r="BS372"/>
      <c r="BT372"/>
      <c r="BU372"/>
    </row>
    <row r="373" spans="1:73" s="13" customFormat="1" x14ac:dyDescent="0.4">
      <c r="A373" s="23"/>
      <c r="B373" s="23"/>
      <c r="C373" s="32"/>
      <c r="D373" s="33"/>
      <c r="F373" s="16"/>
      <c r="G373" s="32"/>
      <c r="H373" s="33"/>
      <c r="J373" s="16"/>
      <c r="K373" s="32"/>
      <c r="L373" s="33"/>
      <c r="N373" s="16"/>
      <c r="O373" s="32"/>
      <c r="P373" s="33"/>
      <c r="R373" s="16"/>
      <c r="S373" s="32"/>
      <c r="T373" s="33"/>
      <c r="V373" s="16"/>
      <c r="W373" s="32"/>
      <c r="X373" s="33"/>
      <c r="Z373" s="16"/>
      <c r="AA373" s="32"/>
      <c r="AB373" s="33"/>
      <c r="AD373" s="16"/>
      <c r="AE373" s="32"/>
      <c r="AF373" s="33"/>
      <c r="AH373" s="16"/>
      <c r="AI373" s="32"/>
      <c r="AJ373" s="33"/>
      <c r="AL373" s="16"/>
      <c r="AM373" s="32"/>
      <c r="AN373" s="33"/>
      <c r="AP373" s="16"/>
      <c r="AQ373" s="32"/>
      <c r="AR373" s="33"/>
      <c r="AT373" s="16"/>
      <c r="AU373" s="32"/>
      <c r="AV373" s="33"/>
      <c r="AX373" s="16"/>
      <c r="AY373" s="32"/>
      <c r="AZ373" s="33"/>
      <c r="BA373" s="33"/>
      <c r="BB373" s="33"/>
      <c r="BC373" s="33"/>
      <c r="BD373" s="33"/>
      <c r="BE373" s="33"/>
      <c r="BF373" s="33"/>
      <c r="BG373" s="23"/>
      <c r="BH373" s="23"/>
      <c r="BI373" s="23"/>
      <c r="BJ373"/>
      <c r="BK373"/>
      <c r="BL373"/>
      <c r="BM373"/>
      <c r="BN373"/>
      <c r="BO373"/>
      <c r="BP373"/>
      <c r="BQ373"/>
      <c r="BR373"/>
      <c r="BS373"/>
      <c r="BT373"/>
      <c r="BU373"/>
    </row>
    <row r="374" spans="1:73" s="13" customFormat="1" x14ac:dyDescent="0.4">
      <c r="A374" s="23"/>
      <c r="B374" s="23"/>
      <c r="C374" s="32"/>
      <c r="D374" s="33"/>
      <c r="F374" s="16"/>
      <c r="G374" s="32"/>
      <c r="H374" s="33"/>
      <c r="J374" s="16"/>
      <c r="K374" s="32"/>
      <c r="L374" s="33"/>
      <c r="N374" s="16"/>
      <c r="O374" s="32"/>
      <c r="P374" s="33"/>
      <c r="R374" s="16"/>
      <c r="S374" s="32"/>
      <c r="T374" s="33"/>
      <c r="V374" s="16"/>
      <c r="W374" s="32"/>
      <c r="X374" s="33"/>
      <c r="Z374" s="16"/>
      <c r="AA374" s="32"/>
      <c r="AB374" s="33"/>
      <c r="AD374" s="16"/>
      <c r="AE374" s="32"/>
      <c r="AF374" s="33"/>
      <c r="AH374" s="16"/>
      <c r="AI374" s="32"/>
      <c r="AJ374" s="33"/>
      <c r="AL374" s="16"/>
      <c r="AM374" s="32"/>
      <c r="AN374" s="33"/>
      <c r="AP374" s="16"/>
      <c r="AQ374" s="32"/>
      <c r="AR374" s="33"/>
      <c r="AT374" s="16"/>
      <c r="AU374" s="32"/>
      <c r="AV374" s="33"/>
      <c r="AX374" s="16"/>
      <c r="AY374" s="32"/>
      <c r="AZ374" s="33"/>
      <c r="BA374" s="33"/>
      <c r="BB374" s="33"/>
      <c r="BC374" s="33"/>
      <c r="BD374" s="33"/>
      <c r="BE374" s="33"/>
      <c r="BF374" s="33"/>
      <c r="BG374" s="23"/>
      <c r="BH374" s="23"/>
      <c r="BI374" s="23"/>
      <c r="BJ374"/>
      <c r="BK374"/>
      <c r="BL374"/>
      <c r="BM374"/>
      <c r="BN374"/>
      <c r="BO374"/>
      <c r="BP374"/>
      <c r="BQ374"/>
      <c r="BR374"/>
      <c r="BS374"/>
      <c r="BT374"/>
      <c r="BU374"/>
    </row>
    <row r="375" spans="1:73" s="13" customFormat="1" x14ac:dyDescent="0.4">
      <c r="A375" s="23"/>
      <c r="B375" s="23"/>
      <c r="C375" s="32"/>
      <c r="D375" s="33"/>
      <c r="F375" s="16"/>
      <c r="G375" s="32"/>
      <c r="H375" s="33"/>
      <c r="J375" s="16"/>
      <c r="K375" s="32"/>
      <c r="L375" s="33"/>
      <c r="N375" s="16"/>
      <c r="O375" s="32"/>
      <c r="P375" s="33"/>
      <c r="R375" s="16"/>
      <c r="S375" s="32"/>
      <c r="T375" s="33"/>
      <c r="V375" s="16"/>
      <c r="W375" s="32"/>
      <c r="X375" s="33"/>
      <c r="Z375" s="16"/>
      <c r="AA375" s="32"/>
      <c r="AB375" s="33"/>
      <c r="AD375" s="16"/>
      <c r="AE375" s="32"/>
      <c r="AF375" s="33"/>
      <c r="AH375" s="16"/>
      <c r="AI375" s="32"/>
      <c r="AJ375" s="33"/>
      <c r="AL375" s="16"/>
      <c r="AM375" s="32"/>
      <c r="AN375" s="33"/>
      <c r="AP375" s="16"/>
      <c r="AQ375" s="32"/>
      <c r="AR375" s="33"/>
      <c r="AT375" s="16"/>
      <c r="AU375" s="32"/>
      <c r="AV375" s="33"/>
      <c r="AX375" s="16"/>
      <c r="AY375" s="32"/>
      <c r="AZ375" s="33"/>
      <c r="BA375" s="33"/>
      <c r="BB375" s="33"/>
      <c r="BC375" s="33"/>
      <c r="BD375" s="33"/>
      <c r="BE375" s="33"/>
      <c r="BF375" s="33"/>
      <c r="BG375" s="23"/>
      <c r="BH375" s="23"/>
      <c r="BI375" s="23"/>
      <c r="BJ375"/>
      <c r="BK375"/>
      <c r="BL375"/>
      <c r="BM375"/>
      <c r="BN375"/>
      <c r="BO375"/>
      <c r="BP375"/>
      <c r="BQ375"/>
      <c r="BR375"/>
      <c r="BS375"/>
      <c r="BT375"/>
      <c r="BU375"/>
    </row>
    <row r="376" spans="1:73" s="13" customFormat="1" x14ac:dyDescent="0.4">
      <c r="A376" s="23"/>
      <c r="B376" s="23"/>
      <c r="C376" s="32"/>
      <c r="D376" s="33"/>
      <c r="F376" s="16"/>
      <c r="G376" s="32"/>
      <c r="H376" s="33"/>
      <c r="J376" s="16"/>
      <c r="K376" s="32"/>
      <c r="L376" s="33"/>
      <c r="N376" s="16"/>
      <c r="O376" s="32"/>
      <c r="P376" s="33"/>
      <c r="R376" s="16"/>
      <c r="S376" s="32"/>
      <c r="T376" s="33"/>
      <c r="V376" s="16"/>
      <c r="W376" s="32"/>
      <c r="X376" s="33"/>
      <c r="Z376" s="16"/>
      <c r="AA376" s="32"/>
      <c r="AB376" s="33"/>
      <c r="AD376" s="16"/>
      <c r="AE376" s="32"/>
      <c r="AF376" s="33"/>
      <c r="AH376" s="16"/>
      <c r="AI376" s="32"/>
      <c r="AJ376" s="33"/>
      <c r="AL376" s="16"/>
      <c r="AM376" s="32"/>
      <c r="AN376" s="33"/>
      <c r="AP376" s="16"/>
      <c r="AQ376" s="32"/>
      <c r="AR376" s="33"/>
      <c r="AT376" s="16"/>
      <c r="AU376" s="32"/>
      <c r="AV376" s="33"/>
      <c r="AX376" s="16"/>
      <c r="AY376" s="32"/>
      <c r="AZ376" s="33"/>
      <c r="BA376" s="33"/>
      <c r="BB376" s="33"/>
      <c r="BC376" s="33"/>
      <c r="BD376" s="33"/>
      <c r="BE376" s="33"/>
      <c r="BF376" s="33"/>
      <c r="BG376" s="23"/>
      <c r="BH376" s="23"/>
      <c r="BI376" s="23"/>
      <c r="BJ376"/>
      <c r="BK376"/>
      <c r="BL376"/>
      <c r="BM376"/>
      <c r="BN376"/>
      <c r="BO376"/>
      <c r="BP376"/>
      <c r="BQ376"/>
      <c r="BR376"/>
      <c r="BS376"/>
      <c r="BT376"/>
      <c r="BU376"/>
    </row>
    <row r="377" spans="1:73" s="13" customFormat="1" x14ac:dyDescent="0.4">
      <c r="A377" s="23"/>
      <c r="B377" s="23"/>
      <c r="C377" s="32"/>
      <c r="D377" s="33"/>
      <c r="F377" s="16"/>
      <c r="G377" s="32"/>
      <c r="H377" s="33"/>
      <c r="J377" s="16"/>
      <c r="K377" s="32"/>
      <c r="L377" s="33"/>
      <c r="N377" s="16"/>
      <c r="O377" s="32"/>
      <c r="P377" s="33"/>
      <c r="R377" s="16"/>
      <c r="S377" s="32"/>
      <c r="T377" s="33"/>
      <c r="V377" s="16"/>
      <c r="W377" s="32"/>
      <c r="X377" s="33"/>
      <c r="Z377" s="16"/>
      <c r="AA377" s="32"/>
      <c r="AB377" s="33"/>
      <c r="AD377" s="16"/>
      <c r="AE377" s="32"/>
      <c r="AF377" s="33"/>
      <c r="AH377" s="16"/>
      <c r="AI377" s="32"/>
      <c r="AJ377" s="33"/>
      <c r="AL377" s="16"/>
      <c r="AM377" s="32"/>
      <c r="AN377" s="33"/>
      <c r="AP377" s="16"/>
      <c r="AQ377" s="32"/>
      <c r="AR377" s="33"/>
      <c r="AT377" s="16"/>
      <c r="AU377" s="32"/>
      <c r="AV377" s="33"/>
      <c r="AX377" s="16"/>
      <c r="AY377" s="32"/>
      <c r="AZ377" s="33"/>
      <c r="BA377" s="33"/>
      <c r="BB377" s="33"/>
      <c r="BC377" s="33"/>
      <c r="BD377" s="33"/>
      <c r="BE377" s="33"/>
      <c r="BF377" s="33"/>
      <c r="BG377" s="23"/>
      <c r="BH377" s="23"/>
      <c r="BI377" s="23"/>
      <c r="BJ377"/>
      <c r="BK377"/>
      <c r="BL377"/>
      <c r="BM377"/>
      <c r="BN377"/>
      <c r="BO377"/>
      <c r="BP377"/>
      <c r="BQ377"/>
      <c r="BR377"/>
      <c r="BS377"/>
      <c r="BT377"/>
      <c r="BU377"/>
    </row>
    <row r="378" spans="1:73" s="13" customFormat="1" x14ac:dyDescent="0.4">
      <c r="A378" s="23"/>
      <c r="B378" s="23"/>
      <c r="C378" s="32"/>
      <c r="D378" s="33"/>
      <c r="F378" s="16"/>
      <c r="G378" s="32"/>
      <c r="H378" s="33"/>
      <c r="J378" s="16"/>
      <c r="K378" s="32"/>
      <c r="L378" s="33"/>
      <c r="N378" s="16"/>
      <c r="O378" s="32"/>
      <c r="P378" s="33"/>
      <c r="R378" s="16"/>
      <c r="S378" s="32"/>
      <c r="T378" s="33"/>
      <c r="V378" s="16"/>
      <c r="W378" s="32"/>
      <c r="X378" s="33"/>
      <c r="Z378" s="16"/>
      <c r="AA378" s="32"/>
      <c r="AB378" s="33"/>
      <c r="AD378" s="16"/>
      <c r="AE378" s="32"/>
      <c r="AF378" s="33"/>
      <c r="AH378" s="16"/>
      <c r="AI378" s="32"/>
      <c r="AJ378" s="33"/>
      <c r="AL378" s="16"/>
      <c r="AM378" s="32"/>
      <c r="AN378" s="33"/>
      <c r="AP378" s="16"/>
      <c r="AQ378" s="32"/>
      <c r="AR378" s="33"/>
      <c r="AT378" s="16"/>
      <c r="AU378" s="32"/>
      <c r="AV378" s="33"/>
      <c r="AX378" s="16"/>
      <c r="AY378" s="32"/>
      <c r="AZ378" s="33"/>
      <c r="BA378" s="33"/>
      <c r="BB378" s="33"/>
      <c r="BC378" s="33"/>
      <c r="BD378" s="33"/>
      <c r="BE378" s="33"/>
      <c r="BF378" s="33"/>
      <c r="BG378" s="23"/>
      <c r="BH378" s="23"/>
      <c r="BI378" s="23"/>
      <c r="BJ378"/>
      <c r="BK378"/>
      <c r="BL378"/>
      <c r="BM378"/>
      <c r="BN378"/>
      <c r="BO378"/>
      <c r="BP378"/>
      <c r="BQ378"/>
      <c r="BR378"/>
      <c r="BS378"/>
      <c r="BT378"/>
      <c r="BU378"/>
    </row>
    <row r="379" spans="1:73" s="13" customFormat="1" x14ac:dyDescent="0.4">
      <c r="A379" s="23"/>
      <c r="B379" s="23"/>
      <c r="C379" s="32"/>
      <c r="D379" s="33"/>
      <c r="F379" s="16"/>
      <c r="G379" s="32"/>
      <c r="H379" s="33"/>
      <c r="J379" s="16"/>
      <c r="K379" s="32"/>
      <c r="L379" s="33"/>
      <c r="N379" s="16"/>
      <c r="O379" s="32"/>
      <c r="P379" s="33"/>
      <c r="R379" s="16"/>
      <c r="S379" s="32"/>
      <c r="T379" s="33"/>
      <c r="V379" s="16"/>
      <c r="W379" s="32"/>
      <c r="X379" s="33"/>
      <c r="Z379" s="16"/>
      <c r="AA379" s="32"/>
      <c r="AB379" s="33"/>
      <c r="AD379" s="16"/>
      <c r="AE379" s="32"/>
      <c r="AF379" s="33"/>
      <c r="AH379" s="16"/>
      <c r="AI379" s="32"/>
      <c r="AJ379" s="33"/>
      <c r="AL379" s="16"/>
      <c r="AM379" s="32"/>
      <c r="AN379" s="33"/>
      <c r="AP379" s="16"/>
      <c r="AQ379" s="32"/>
      <c r="AR379" s="33"/>
      <c r="AT379" s="16"/>
      <c r="AU379" s="32"/>
      <c r="AV379" s="33"/>
      <c r="AX379" s="16"/>
      <c r="AY379" s="32"/>
      <c r="AZ379" s="33"/>
      <c r="BA379" s="33"/>
      <c r="BB379" s="33"/>
      <c r="BC379" s="33"/>
      <c r="BD379" s="33"/>
      <c r="BE379" s="33"/>
      <c r="BF379" s="33"/>
      <c r="BG379" s="23"/>
      <c r="BH379" s="23"/>
      <c r="BI379" s="23"/>
      <c r="BJ379"/>
      <c r="BK379"/>
      <c r="BL379"/>
      <c r="BM379"/>
      <c r="BN379"/>
      <c r="BO379"/>
      <c r="BP379"/>
      <c r="BQ379"/>
      <c r="BR379"/>
      <c r="BS379"/>
      <c r="BT379"/>
      <c r="BU379"/>
    </row>
    <row r="380" spans="1:73" s="13" customFormat="1" x14ac:dyDescent="0.4">
      <c r="A380" s="23"/>
      <c r="B380" s="23"/>
      <c r="C380" s="32"/>
      <c r="D380" s="33"/>
      <c r="F380" s="16"/>
      <c r="G380" s="32"/>
      <c r="H380" s="33"/>
      <c r="J380" s="16"/>
      <c r="K380" s="32"/>
      <c r="L380" s="33"/>
      <c r="N380" s="16"/>
      <c r="O380" s="32"/>
      <c r="P380" s="33"/>
      <c r="R380" s="16"/>
      <c r="S380" s="32"/>
      <c r="T380" s="33"/>
      <c r="V380" s="16"/>
      <c r="W380" s="32"/>
      <c r="X380" s="33"/>
      <c r="Z380" s="16"/>
      <c r="AA380" s="32"/>
      <c r="AB380" s="33"/>
      <c r="AD380" s="16"/>
      <c r="AE380" s="32"/>
      <c r="AF380" s="33"/>
      <c r="AH380" s="16"/>
      <c r="AI380" s="32"/>
      <c r="AJ380" s="33"/>
      <c r="AL380" s="16"/>
      <c r="AM380" s="32"/>
      <c r="AN380" s="33"/>
      <c r="AP380" s="16"/>
      <c r="AQ380" s="32"/>
      <c r="AR380" s="33"/>
      <c r="AT380" s="16"/>
      <c r="AU380" s="32"/>
      <c r="AV380" s="33"/>
      <c r="AX380" s="16"/>
      <c r="AY380" s="32"/>
      <c r="AZ380" s="33"/>
      <c r="BA380" s="33"/>
      <c r="BB380" s="33"/>
      <c r="BC380" s="33"/>
      <c r="BD380" s="33"/>
      <c r="BE380" s="33"/>
      <c r="BF380" s="33"/>
      <c r="BG380" s="23"/>
      <c r="BH380" s="23"/>
      <c r="BI380" s="23"/>
      <c r="BJ380"/>
      <c r="BK380"/>
      <c r="BL380"/>
      <c r="BM380"/>
      <c r="BN380"/>
      <c r="BO380"/>
      <c r="BP380"/>
      <c r="BQ380"/>
      <c r="BR380"/>
      <c r="BS380"/>
      <c r="BT380"/>
      <c r="BU380"/>
    </row>
    <row r="381" spans="1:73" s="13" customFormat="1" x14ac:dyDescent="0.4">
      <c r="A381" s="23"/>
      <c r="B381" s="23"/>
      <c r="C381" s="32"/>
      <c r="D381" s="33"/>
      <c r="F381" s="16"/>
      <c r="G381" s="32"/>
      <c r="H381" s="33"/>
      <c r="J381" s="16"/>
      <c r="K381" s="32"/>
      <c r="L381" s="33"/>
      <c r="N381" s="16"/>
      <c r="O381" s="32"/>
      <c r="P381" s="33"/>
      <c r="R381" s="16"/>
      <c r="S381" s="32"/>
      <c r="T381" s="33"/>
      <c r="V381" s="16"/>
      <c r="W381" s="32"/>
      <c r="X381" s="33"/>
      <c r="Z381" s="16"/>
      <c r="AA381" s="32"/>
      <c r="AB381" s="33"/>
      <c r="AD381" s="16"/>
      <c r="AE381" s="32"/>
      <c r="AF381" s="33"/>
      <c r="AH381" s="16"/>
      <c r="AI381" s="32"/>
      <c r="AJ381" s="33"/>
      <c r="AL381" s="16"/>
      <c r="AM381" s="32"/>
      <c r="AN381" s="33"/>
      <c r="AP381" s="16"/>
      <c r="AQ381" s="32"/>
      <c r="AR381" s="33"/>
      <c r="AT381" s="16"/>
      <c r="AU381" s="32"/>
      <c r="AV381" s="33"/>
      <c r="AX381" s="16"/>
      <c r="AY381" s="32"/>
      <c r="AZ381" s="33"/>
      <c r="BA381" s="33"/>
      <c r="BB381" s="33"/>
      <c r="BC381" s="33"/>
      <c r="BD381" s="33"/>
      <c r="BE381" s="33"/>
      <c r="BF381" s="33"/>
      <c r="BG381" s="23"/>
      <c r="BH381" s="23"/>
      <c r="BI381" s="23"/>
      <c r="BJ381"/>
      <c r="BK381"/>
      <c r="BL381"/>
      <c r="BM381"/>
      <c r="BN381"/>
      <c r="BO381"/>
      <c r="BP381"/>
      <c r="BQ381"/>
      <c r="BR381"/>
      <c r="BS381"/>
      <c r="BT381"/>
      <c r="BU381"/>
    </row>
    <row r="382" spans="1:73" s="13" customFormat="1" x14ac:dyDescent="0.4">
      <c r="A382" s="23"/>
      <c r="B382" s="23"/>
      <c r="C382" s="32"/>
      <c r="D382" s="33"/>
      <c r="F382" s="16"/>
      <c r="G382" s="32"/>
      <c r="H382" s="33"/>
      <c r="J382" s="16"/>
      <c r="K382" s="32"/>
      <c r="L382" s="33"/>
      <c r="N382" s="16"/>
      <c r="O382" s="32"/>
      <c r="P382" s="33"/>
      <c r="R382" s="16"/>
      <c r="S382" s="32"/>
      <c r="T382" s="33"/>
      <c r="V382" s="16"/>
      <c r="W382" s="32"/>
      <c r="X382" s="33"/>
      <c r="Z382" s="16"/>
      <c r="AA382" s="32"/>
      <c r="AB382" s="33"/>
      <c r="AD382" s="16"/>
      <c r="AE382" s="32"/>
      <c r="AF382" s="33"/>
      <c r="AH382" s="16"/>
      <c r="AI382" s="32"/>
      <c r="AJ382" s="33"/>
      <c r="AL382" s="16"/>
      <c r="AM382" s="32"/>
      <c r="AN382" s="33"/>
      <c r="AP382" s="16"/>
      <c r="AQ382" s="32"/>
      <c r="AR382" s="33"/>
      <c r="AT382" s="16"/>
      <c r="AU382" s="32"/>
      <c r="AV382" s="33"/>
      <c r="AX382" s="16"/>
      <c r="AY382" s="32"/>
      <c r="AZ382" s="33"/>
      <c r="BA382" s="33"/>
      <c r="BB382" s="33"/>
      <c r="BC382" s="33"/>
      <c r="BD382" s="33"/>
      <c r="BE382" s="33"/>
      <c r="BF382" s="33"/>
      <c r="BG382" s="23"/>
      <c r="BH382" s="23"/>
      <c r="BI382" s="23"/>
      <c r="BJ382"/>
      <c r="BK382"/>
      <c r="BL382"/>
      <c r="BM382"/>
      <c r="BN382"/>
      <c r="BO382"/>
      <c r="BP382"/>
      <c r="BQ382"/>
      <c r="BR382"/>
      <c r="BS382"/>
      <c r="BT382"/>
      <c r="BU382"/>
    </row>
    <row r="383" spans="1:73" s="13" customFormat="1" x14ac:dyDescent="0.4">
      <c r="A383" s="23"/>
      <c r="B383" s="23"/>
      <c r="C383" s="32"/>
      <c r="D383" s="33"/>
      <c r="F383" s="16"/>
      <c r="G383" s="32"/>
      <c r="H383" s="33"/>
      <c r="J383" s="16"/>
      <c r="K383" s="32"/>
      <c r="L383" s="33"/>
      <c r="N383" s="16"/>
      <c r="O383" s="32"/>
      <c r="P383" s="33"/>
      <c r="R383" s="16"/>
      <c r="S383" s="32"/>
      <c r="T383" s="33"/>
      <c r="V383" s="16"/>
      <c r="W383" s="32"/>
      <c r="X383" s="33"/>
      <c r="Z383" s="16"/>
      <c r="AA383" s="32"/>
      <c r="AB383" s="33"/>
      <c r="AD383" s="16"/>
      <c r="AE383" s="32"/>
      <c r="AF383" s="33"/>
      <c r="AH383" s="16"/>
      <c r="AI383" s="32"/>
      <c r="AJ383" s="33"/>
      <c r="AL383" s="16"/>
      <c r="AM383" s="32"/>
      <c r="AN383" s="33"/>
      <c r="AP383" s="16"/>
      <c r="AQ383" s="32"/>
      <c r="AR383" s="33"/>
      <c r="AT383" s="16"/>
      <c r="AU383" s="32"/>
      <c r="AV383" s="33"/>
      <c r="AX383" s="16"/>
      <c r="AY383" s="32"/>
      <c r="AZ383" s="33"/>
      <c r="BA383" s="33"/>
      <c r="BB383" s="33"/>
      <c r="BC383" s="33"/>
      <c r="BD383" s="33"/>
      <c r="BE383" s="33"/>
      <c r="BF383" s="33"/>
      <c r="BG383" s="23"/>
      <c r="BH383" s="23"/>
      <c r="BI383" s="23"/>
      <c r="BJ383"/>
      <c r="BK383"/>
      <c r="BL383"/>
      <c r="BM383"/>
      <c r="BN383"/>
      <c r="BO383"/>
      <c r="BP383"/>
      <c r="BQ383"/>
      <c r="BR383"/>
      <c r="BS383"/>
      <c r="BT383"/>
      <c r="BU383"/>
    </row>
    <row r="384" spans="1:73" s="13" customFormat="1" x14ac:dyDescent="0.4">
      <c r="A384" s="23"/>
      <c r="B384" s="23"/>
      <c r="C384" s="32"/>
      <c r="D384" s="33"/>
      <c r="F384" s="16"/>
      <c r="G384" s="32"/>
      <c r="H384" s="33"/>
      <c r="J384" s="16"/>
      <c r="K384" s="32"/>
      <c r="L384" s="33"/>
      <c r="N384" s="16"/>
      <c r="O384" s="32"/>
      <c r="P384" s="33"/>
      <c r="R384" s="16"/>
      <c r="S384" s="32"/>
      <c r="T384" s="33"/>
      <c r="V384" s="16"/>
      <c r="W384" s="32"/>
      <c r="X384" s="33"/>
      <c r="Z384" s="16"/>
      <c r="AA384" s="32"/>
      <c r="AB384" s="33"/>
      <c r="AD384" s="16"/>
      <c r="AE384" s="32"/>
      <c r="AF384" s="33"/>
      <c r="AH384" s="16"/>
      <c r="AI384" s="32"/>
      <c r="AJ384" s="33"/>
      <c r="AL384" s="16"/>
      <c r="AM384" s="32"/>
      <c r="AN384" s="33"/>
      <c r="AP384" s="16"/>
      <c r="AQ384" s="32"/>
      <c r="AR384" s="33"/>
      <c r="AT384" s="16"/>
      <c r="AU384" s="32"/>
      <c r="AV384" s="33"/>
      <c r="AX384" s="16"/>
      <c r="AY384" s="32"/>
      <c r="AZ384" s="33"/>
      <c r="BA384" s="33"/>
      <c r="BB384" s="33"/>
      <c r="BC384" s="33"/>
      <c r="BD384" s="33"/>
      <c r="BE384" s="33"/>
      <c r="BF384" s="33"/>
      <c r="BG384" s="23"/>
      <c r="BH384" s="23"/>
      <c r="BI384" s="23"/>
      <c r="BJ384"/>
      <c r="BK384"/>
      <c r="BL384"/>
      <c r="BM384"/>
      <c r="BN384"/>
      <c r="BO384"/>
      <c r="BP384"/>
      <c r="BQ384"/>
      <c r="BR384"/>
      <c r="BS384"/>
      <c r="BT384"/>
      <c r="BU384"/>
    </row>
    <row r="385" spans="1:73" s="13" customFormat="1" x14ac:dyDescent="0.4">
      <c r="A385" s="23"/>
      <c r="B385" s="23"/>
      <c r="C385" s="32"/>
      <c r="D385" s="33"/>
      <c r="F385" s="16"/>
      <c r="G385" s="32"/>
      <c r="H385" s="33"/>
      <c r="J385" s="16"/>
      <c r="K385" s="32"/>
      <c r="L385" s="33"/>
      <c r="N385" s="16"/>
      <c r="O385" s="32"/>
      <c r="P385" s="33"/>
      <c r="R385" s="16"/>
      <c r="S385" s="32"/>
      <c r="T385" s="33"/>
      <c r="V385" s="16"/>
      <c r="W385" s="32"/>
      <c r="X385" s="33"/>
      <c r="Z385" s="16"/>
      <c r="AA385" s="32"/>
      <c r="AB385" s="33"/>
      <c r="AD385" s="16"/>
      <c r="AE385" s="32"/>
      <c r="AF385" s="33"/>
      <c r="AH385" s="16"/>
      <c r="AI385" s="32"/>
      <c r="AJ385" s="33"/>
      <c r="AL385" s="16"/>
      <c r="AM385" s="32"/>
      <c r="AN385" s="33"/>
      <c r="AP385" s="16"/>
      <c r="AQ385" s="32"/>
      <c r="AR385" s="33"/>
      <c r="AT385" s="16"/>
      <c r="AU385" s="32"/>
      <c r="AV385" s="33"/>
      <c r="AX385" s="16"/>
      <c r="AY385" s="32"/>
      <c r="AZ385" s="33"/>
      <c r="BA385" s="33"/>
      <c r="BB385" s="33"/>
      <c r="BC385" s="33"/>
      <c r="BD385" s="33"/>
      <c r="BE385" s="33"/>
      <c r="BF385" s="33"/>
      <c r="BG385" s="23"/>
      <c r="BH385" s="23"/>
      <c r="BI385" s="23"/>
      <c r="BJ385"/>
      <c r="BK385"/>
      <c r="BL385"/>
      <c r="BM385"/>
      <c r="BN385"/>
      <c r="BO385"/>
      <c r="BP385"/>
      <c r="BQ385"/>
      <c r="BR385"/>
      <c r="BS385"/>
      <c r="BT385"/>
      <c r="BU385"/>
    </row>
    <row r="386" spans="1:73" s="13" customFormat="1" x14ac:dyDescent="0.4">
      <c r="A386" s="23"/>
      <c r="B386" s="23"/>
      <c r="C386" s="32"/>
      <c r="D386" s="33"/>
      <c r="F386" s="16"/>
      <c r="G386" s="32"/>
      <c r="H386" s="33"/>
      <c r="J386" s="16"/>
      <c r="K386" s="32"/>
      <c r="L386" s="33"/>
      <c r="N386" s="16"/>
      <c r="O386" s="32"/>
      <c r="P386" s="33"/>
      <c r="R386" s="16"/>
      <c r="S386" s="32"/>
      <c r="T386" s="33"/>
      <c r="V386" s="16"/>
      <c r="W386" s="32"/>
      <c r="X386" s="33"/>
      <c r="Z386" s="16"/>
      <c r="AA386" s="32"/>
      <c r="AB386" s="33"/>
      <c r="AD386" s="16"/>
      <c r="AE386" s="32"/>
      <c r="AF386" s="33"/>
      <c r="AH386" s="16"/>
      <c r="AI386" s="32"/>
      <c r="AJ386" s="33"/>
      <c r="AL386" s="16"/>
      <c r="AM386" s="32"/>
      <c r="AN386" s="33"/>
      <c r="AP386" s="16"/>
      <c r="AQ386" s="32"/>
      <c r="AR386" s="33"/>
      <c r="AT386" s="16"/>
      <c r="AU386" s="32"/>
      <c r="AV386" s="33"/>
      <c r="AX386" s="16"/>
      <c r="AY386" s="32"/>
      <c r="AZ386" s="33"/>
      <c r="BA386" s="33"/>
      <c r="BB386" s="33"/>
      <c r="BC386" s="33"/>
      <c r="BD386" s="33"/>
      <c r="BE386" s="33"/>
      <c r="BF386" s="33"/>
      <c r="BG386" s="23"/>
      <c r="BH386" s="23"/>
      <c r="BI386" s="23"/>
      <c r="BJ386"/>
      <c r="BK386"/>
      <c r="BL386"/>
      <c r="BM386"/>
      <c r="BN386"/>
      <c r="BO386"/>
      <c r="BP386"/>
      <c r="BQ386"/>
      <c r="BR386"/>
      <c r="BS386"/>
      <c r="BT386"/>
      <c r="BU386"/>
    </row>
    <row r="387" spans="1:73" s="13" customFormat="1" x14ac:dyDescent="0.4">
      <c r="A387" s="23"/>
      <c r="B387" s="23"/>
      <c r="C387" s="32"/>
      <c r="D387" s="33"/>
      <c r="F387" s="16"/>
      <c r="G387" s="32"/>
      <c r="H387" s="33"/>
      <c r="J387" s="16"/>
      <c r="K387" s="32"/>
      <c r="L387" s="33"/>
      <c r="N387" s="16"/>
      <c r="O387" s="32"/>
      <c r="P387" s="33"/>
      <c r="R387" s="16"/>
      <c r="S387" s="32"/>
      <c r="T387" s="33"/>
      <c r="V387" s="16"/>
      <c r="W387" s="32"/>
      <c r="X387" s="33"/>
      <c r="Z387" s="16"/>
      <c r="AA387" s="32"/>
      <c r="AB387" s="33"/>
      <c r="AD387" s="16"/>
      <c r="AE387" s="32"/>
      <c r="AF387" s="33"/>
      <c r="AH387" s="16"/>
      <c r="AI387" s="32"/>
      <c r="AJ387" s="33"/>
      <c r="AL387" s="16"/>
      <c r="AM387" s="32"/>
      <c r="AN387" s="33"/>
      <c r="AP387" s="16"/>
      <c r="AQ387" s="32"/>
      <c r="AR387" s="33"/>
      <c r="AT387" s="16"/>
      <c r="AU387" s="32"/>
      <c r="AV387" s="33"/>
      <c r="AX387" s="16"/>
      <c r="AY387" s="32"/>
      <c r="AZ387" s="33"/>
      <c r="BA387" s="33"/>
      <c r="BB387" s="33"/>
      <c r="BC387" s="33"/>
      <c r="BD387" s="33"/>
      <c r="BE387" s="33"/>
      <c r="BF387" s="33"/>
      <c r="BG387" s="23"/>
      <c r="BH387" s="23"/>
      <c r="BI387" s="23"/>
      <c r="BJ387"/>
      <c r="BK387"/>
      <c r="BL387"/>
      <c r="BM387"/>
      <c r="BN387"/>
      <c r="BO387"/>
      <c r="BP387"/>
      <c r="BQ387"/>
      <c r="BR387"/>
      <c r="BS387"/>
      <c r="BT387"/>
      <c r="BU387"/>
    </row>
    <row r="388" spans="1:73" s="13" customFormat="1" x14ac:dyDescent="0.4">
      <c r="A388" s="23"/>
      <c r="B388" s="23"/>
      <c r="C388" s="32"/>
      <c r="D388" s="33"/>
      <c r="F388" s="16"/>
      <c r="G388" s="32"/>
      <c r="H388" s="33"/>
      <c r="J388" s="16"/>
      <c r="K388" s="32"/>
      <c r="L388" s="33"/>
      <c r="N388" s="16"/>
      <c r="O388" s="32"/>
      <c r="P388" s="33"/>
      <c r="R388" s="16"/>
      <c r="S388" s="32"/>
      <c r="T388" s="33"/>
      <c r="V388" s="16"/>
      <c r="W388" s="32"/>
      <c r="X388" s="33"/>
      <c r="Z388" s="16"/>
      <c r="AA388" s="32"/>
      <c r="AB388" s="33"/>
      <c r="AD388" s="16"/>
      <c r="AE388" s="32"/>
      <c r="AF388" s="33"/>
      <c r="AH388" s="16"/>
      <c r="AI388" s="32"/>
      <c r="AJ388" s="33"/>
      <c r="AL388" s="16"/>
      <c r="AM388" s="32"/>
      <c r="AN388" s="33"/>
      <c r="AP388" s="16"/>
      <c r="AQ388" s="32"/>
      <c r="AR388" s="33"/>
      <c r="AT388" s="16"/>
      <c r="AU388" s="32"/>
      <c r="AV388" s="33"/>
      <c r="AX388" s="16"/>
      <c r="AY388" s="32"/>
      <c r="AZ388" s="33"/>
      <c r="BA388" s="33"/>
      <c r="BB388" s="33"/>
      <c r="BC388" s="33"/>
      <c r="BD388" s="33"/>
      <c r="BE388" s="33"/>
      <c r="BF388" s="33"/>
      <c r="BG388" s="23"/>
      <c r="BH388" s="23"/>
      <c r="BI388" s="23"/>
      <c r="BJ388"/>
      <c r="BK388"/>
      <c r="BL388"/>
      <c r="BM388"/>
      <c r="BN388"/>
      <c r="BO388"/>
      <c r="BP388"/>
      <c r="BQ388"/>
      <c r="BR388"/>
      <c r="BS388"/>
      <c r="BT388"/>
      <c r="BU388"/>
    </row>
    <row r="389" spans="1:73" s="13" customFormat="1" x14ac:dyDescent="0.4">
      <c r="A389" s="23"/>
      <c r="B389" s="23"/>
      <c r="C389" s="32"/>
      <c r="D389" s="33"/>
      <c r="F389" s="16"/>
      <c r="G389" s="32"/>
      <c r="H389" s="33"/>
      <c r="J389" s="16"/>
      <c r="K389" s="32"/>
      <c r="L389" s="33"/>
      <c r="N389" s="16"/>
      <c r="O389" s="32"/>
      <c r="P389" s="33"/>
      <c r="R389" s="16"/>
      <c r="S389" s="32"/>
      <c r="T389" s="33"/>
      <c r="V389" s="16"/>
      <c r="W389" s="32"/>
      <c r="X389" s="33"/>
      <c r="Z389" s="16"/>
      <c r="AA389" s="32"/>
      <c r="AB389" s="33"/>
      <c r="AD389" s="16"/>
      <c r="AE389" s="32"/>
      <c r="AF389" s="33"/>
      <c r="AH389" s="16"/>
      <c r="AI389" s="32"/>
      <c r="AJ389" s="33"/>
      <c r="AL389" s="16"/>
      <c r="AM389" s="32"/>
      <c r="AN389" s="33"/>
      <c r="AP389" s="16"/>
      <c r="AQ389" s="32"/>
      <c r="AR389" s="33"/>
      <c r="AT389" s="16"/>
      <c r="AU389" s="32"/>
      <c r="AV389" s="33"/>
      <c r="AX389" s="16"/>
      <c r="AY389" s="32"/>
      <c r="AZ389" s="33"/>
      <c r="BA389" s="33"/>
      <c r="BB389" s="33"/>
      <c r="BC389" s="33"/>
      <c r="BD389" s="33"/>
      <c r="BE389" s="33"/>
      <c r="BF389" s="33"/>
      <c r="BG389" s="23"/>
      <c r="BH389" s="23"/>
      <c r="BI389" s="23"/>
      <c r="BJ389"/>
      <c r="BK389"/>
      <c r="BL389"/>
      <c r="BM389"/>
      <c r="BN389"/>
      <c r="BO389"/>
      <c r="BP389"/>
      <c r="BQ389"/>
      <c r="BR389"/>
      <c r="BS389"/>
      <c r="BT389"/>
      <c r="BU389"/>
    </row>
    <row r="390" spans="1:73" s="13" customFormat="1" x14ac:dyDescent="0.4">
      <c r="A390" s="23"/>
      <c r="B390" s="23"/>
      <c r="C390" s="32"/>
      <c r="D390" s="33"/>
      <c r="F390" s="16"/>
      <c r="G390" s="32"/>
      <c r="H390" s="33"/>
      <c r="J390" s="16"/>
      <c r="K390" s="32"/>
      <c r="L390" s="33"/>
      <c r="N390" s="16"/>
      <c r="O390" s="32"/>
      <c r="P390" s="33"/>
      <c r="R390" s="16"/>
      <c r="S390" s="32"/>
      <c r="T390" s="33"/>
      <c r="V390" s="16"/>
      <c r="W390" s="32"/>
      <c r="X390" s="33"/>
      <c r="Z390" s="16"/>
      <c r="AA390" s="32"/>
      <c r="AB390" s="33"/>
      <c r="AD390" s="16"/>
      <c r="AE390" s="32"/>
      <c r="AF390" s="33"/>
      <c r="AH390" s="16"/>
      <c r="AI390" s="32"/>
      <c r="AJ390" s="33"/>
      <c r="AL390" s="16"/>
      <c r="AM390" s="32"/>
      <c r="AN390" s="33"/>
      <c r="AP390" s="16"/>
      <c r="AQ390" s="32"/>
      <c r="AR390" s="33"/>
      <c r="AT390" s="16"/>
      <c r="AU390" s="32"/>
      <c r="AV390" s="33"/>
      <c r="AX390" s="16"/>
      <c r="AY390" s="32"/>
      <c r="AZ390" s="33"/>
      <c r="BA390" s="33"/>
      <c r="BB390" s="33"/>
      <c r="BC390" s="33"/>
      <c r="BD390" s="33"/>
      <c r="BE390" s="33"/>
      <c r="BF390" s="33"/>
      <c r="BG390" s="23"/>
      <c r="BH390" s="23"/>
      <c r="BI390" s="23"/>
      <c r="BJ390"/>
      <c r="BK390"/>
      <c r="BL390"/>
      <c r="BM390"/>
      <c r="BN390"/>
      <c r="BO390"/>
      <c r="BP390"/>
      <c r="BQ390"/>
      <c r="BR390"/>
      <c r="BS390"/>
      <c r="BT390"/>
      <c r="BU390"/>
    </row>
    <row r="391" spans="1:73" s="13" customFormat="1" x14ac:dyDescent="0.4">
      <c r="A391" s="23"/>
      <c r="B391" s="23"/>
      <c r="C391" s="32"/>
      <c r="D391" s="33"/>
      <c r="F391" s="16"/>
      <c r="G391" s="32"/>
      <c r="H391" s="33"/>
      <c r="J391" s="16"/>
      <c r="K391" s="32"/>
      <c r="L391" s="33"/>
      <c r="N391" s="16"/>
      <c r="O391" s="32"/>
      <c r="P391" s="33"/>
      <c r="R391" s="16"/>
      <c r="S391" s="32"/>
      <c r="T391" s="33"/>
      <c r="V391" s="16"/>
      <c r="W391" s="32"/>
      <c r="X391" s="33"/>
      <c r="Z391" s="16"/>
      <c r="AA391" s="32"/>
      <c r="AB391" s="33"/>
      <c r="AD391" s="16"/>
      <c r="AE391" s="32"/>
      <c r="AF391" s="33"/>
      <c r="AH391" s="16"/>
      <c r="AI391" s="32"/>
      <c r="AJ391" s="33"/>
      <c r="AL391" s="16"/>
      <c r="AM391" s="32"/>
      <c r="AN391" s="33"/>
      <c r="AP391" s="16"/>
      <c r="AQ391" s="32"/>
      <c r="AR391" s="33"/>
      <c r="AT391" s="16"/>
      <c r="AU391" s="32"/>
      <c r="AV391" s="33"/>
      <c r="AX391" s="16"/>
      <c r="AY391" s="32"/>
      <c r="AZ391" s="33"/>
      <c r="BA391" s="33"/>
      <c r="BB391" s="33"/>
      <c r="BC391" s="33"/>
      <c r="BD391" s="33"/>
      <c r="BE391" s="33"/>
      <c r="BF391" s="33"/>
      <c r="BG391" s="23"/>
      <c r="BH391" s="23"/>
      <c r="BI391" s="23"/>
      <c r="BJ391"/>
      <c r="BK391"/>
      <c r="BL391"/>
      <c r="BM391"/>
      <c r="BN391"/>
      <c r="BO391"/>
      <c r="BP391"/>
      <c r="BQ391"/>
      <c r="BR391"/>
      <c r="BS391"/>
      <c r="BT391"/>
      <c r="BU391"/>
    </row>
    <row r="392" spans="1:73" s="13" customFormat="1" x14ac:dyDescent="0.4">
      <c r="A392" s="23"/>
      <c r="B392" s="23"/>
      <c r="C392" s="32"/>
      <c r="D392" s="33"/>
      <c r="F392" s="16"/>
      <c r="G392" s="32"/>
      <c r="H392" s="33"/>
      <c r="J392" s="16"/>
      <c r="K392" s="32"/>
      <c r="L392" s="33"/>
      <c r="N392" s="16"/>
      <c r="O392" s="32"/>
      <c r="P392" s="33"/>
      <c r="R392" s="16"/>
      <c r="S392" s="32"/>
      <c r="T392" s="33"/>
      <c r="V392" s="16"/>
      <c r="W392" s="32"/>
      <c r="X392" s="33"/>
      <c r="Z392" s="16"/>
      <c r="AA392" s="32"/>
      <c r="AB392" s="33"/>
      <c r="AD392" s="16"/>
      <c r="AE392" s="32"/>
      <c r="AF392" s="33"/>
      <c r="AH392" s="16"/>
      <c r="AI392" s="32"/>
      <c r="AJ392" s="33"/>
      <c r="AL392" s="16"/>
      <c r="AM392" s="32"/>
      <c r="AN392" s="33"/>
      <c r="AP392" s="16"/>
      <c r="AQ392" s="32"/>
      <c r="AR392" s="33"/>
      <c r="AT392" s="16"/>
      <c r="AU392" s="32"/>
      <c r="AV392" s="33"/>
      <c r="AX392" s="16"/>
      <c r="AY392" s="32"/>
      <c r="AZ392" s="33"/>
      <c r="BA392" s="33"/>
      <c r="BB392" s="33"/>
      <c r="BC392" s="33"/>
      <c r="BD392" s="33"/>
      <c r="BE392" s="33"/>
      <c r="BF392" s="33"/>
      <c r="BG392" s="23"/>
      <c r="BH392" s="23"/>
      <c r="BI392" s="23"/>
      <c r="BJ392"/>
      <c r="BK392"/>
      <c r="BL392"/>
      <c r="BM392"/>
      <c r="BN392"/>
      <c r="BO392"/>
      <c r="BP392"/>
      <c r="BQ392"/>
      <c r="BR392"/>
      <c r="BS392"/>
      <c r="BT392"/>
      <c r="BU392"/>
    </row>
    <row r="393" spans="1:73" s="13" customFormat="1" x14ac:dyDescent="0.4">
      <c r="A393" s="23"/>
      <c r="B393" s="23"/>
      <c r="C393" s="32"/>
      <c r="D393" s="33"/>
      <c r="F393" s="16"/>
      <c r="G393" s="32"/>
      <c r="H393" s="33"/>
      <c r="J393" s="16"/>
      <c r="K393" s="32"/>
      <c r="L393" s="33"/>
      <c r="N393" s="16"/>
      <c r="O393" s="32"/>
      <c r="P393" s="33"/>
      <c r="R393" s="16"/>
      <c r="S393" s="32"/>
      <c r="T393" s="33"/>
      <c r="V393" s="16"/>
      <c r="W393" s="32"/>
      <c r="X393" s="33"/>
      <c r="Z393" s="16"/>
      <c r="AA393" s="32"/>
      <c r="AB393" s="33"/>
      <c r="AD393" s="16"/>
      <c r="AE393" s="32"/>
      <c r="AF393" s="33"/>
      <c r="AH393" s="16"/>
      <c r="AI393" s="32"/>
      <c r="AJ393" s="33"/>
      <c r="AL393" s="16"/>
      <c r="AM393" s="32"/>
      <c r="AN393" s="33"/>
      <c r="AP393" s="16"/>
      <c r="AQ393" s="32"/>
      <c r="AR393" s="33"/>
      <c r="AT393" s="16"/>
      <c r="AU393" s="32"/>
      <c r="AV393" s="33"/>
      <c r="AX393" s="16"/>
      <c r="AY393" s="32"/>
      <c r="AZ393" s="33"/>
      <c r="BA393" s="33"/>
      <c r="BB393" s="33"/>
      <c r="BC393" s="33"/>
      <c r="BD393" s="33"/>
      <c r="BE393" s="33"/>
      <c r="BF393" s="33"/>
      <c r="BG393" s="23"/>
      <c r="BH393" s="23"/>
      <c r="BI393" s="23"/>
      <c r="BJ393"/>
      <c r="BK393"/>
      <c r="BL393"/>
      <c r="BM393"/>
      <c r="BN393"/>
      <c r="BO393"/>
      <c r="BP393"/>
      <c r="BQ393"/>
      <c r="BR393"/>
      <c r="BS393"/>
      <c r="BT393"/>
      <c r="BU393"/>
    </row>
    <row r="394" spans="1:73" s="13" customFormat="1" x14ac:dyDescent="0.4">
      <c r="A394" s="23"/>
      <c r="B394" s="23"/>
      <c r="C394" s="32"/>
      <c r="D394" s="33"/>
      <c r="F394" s="16"/>
      <c r="G394" s="32"/>
      <c r="H394" s="33"/>
      <c r="J394" s="16"/>
      <c r="K394" s="32"/>
      <c r="L394" s="33"/>
      <c r="N394" s="16"/>
      <c r="O394" s="32"/>
      <c r="P394" s="33"/>
      <c r="R394" s="16"/>
      <c r="S394" s="32"/>
      <c r="T394" s="33"/>
      <c r="V394" s="16"/>
      <c r="W394" s="32"/>
      <c r="X394" s="33"/>
      <c r="Z394" s="16"/>
      <c r="AA394" s="32"/>
      <c r="AB394" s="33"/>
      <c r="AD394" s="16"/>
      <c r="AE394" s="32"/>
      <c r="AF394" s="33"/>
      <c r="AH394" s="16"/>
      <c r="AI394" s="32"/>
      <c r="AJ394" s="33"/>
      <c r="AL394" s="16"/>
      <c r="AM394" s="32"/>
      <c r="AN394" s="33"/>
      <c r="AP394" s="16"/>
      <c r="AQ394" s="32"/>
      <c r="AR394" s="33"/>
      <c r="AT394" s="16"/>
      <c r="AU394" s="32"/>
      <c r="AV394" s="33"/>
      <c r="AX394" s="16"/>
      <c r="AY394" s="32"/>
      <c r="AZ394" s="33"/>
      <c r="BA394" s="33"/>
      <c r="BB394" s="33"/>
      <c r="BC394" s="33"/>
      <c r="BD394" s="33"/>
      <c r="BE394" s="33"/>
      <c r="BF394" s="33"/>
      <c r="BG394" s="23"/>
      <c r="BH394" s="23"/>
      <c r="BI394" s="23"/>
      <c r="BJ394"/>
      <c r="BK394"/>
      <c r="BL394"/>
      <c r="BM394"/>
      <c r="BN394"/>
      <c r="BO394"/>
      <c r="BP394"/>
      <c r="BQ394"/>
      <c r="BR394"/>
      <c r="BS394"/>
      <c r="BT394"/>
      <c r="BU394"/>
    </row>
    <row r="395" spans="1:73" s="13" customFormat="1" x14ac:dyDescent="0.4">
      <c r="A395" s="23"/>
      <c r="B395" s="23"/>
      <c r="C395" s="32"/>
      <c r="D395" s="33"/>
      <c r="F395" s="16"/>
      <c r="G395" s="32"/>
      <c r="H395" s="33"/>
      <c r="J395" s="16"/>
      <c r="K395" s="32"/>
      <c r="L395" s="33"/>
      <c r="N395" s="16"/>
      <c r="O395" s="32"/>
      <c r="P395" s="33"/>
      <c r="R395" s="16"/>
      <c r="S395" s="32"/>
      <c r="T395" s="33"/>
      <c r="V395" s="16"/>
      <c r="W395" s="32"/>
      <c r="X395" s="33"/>
      <c r="Z395" s="16"/>
      <c r="AA395" s="32"/>
      <c r="AB395" s="33"/>
      <c r="AD395" s="16"/>
      <c r="AE395" s="32"/>
      <c r="AF395" s="33"/>
      <c r="AH395" s="16"/>
      <c r="AI395" s="32"/>
      <c r="AJ395" s="33"/>
      <c r="AL395" s="16"/>
      <c r="AM395" s="32"/>
      <c r="AN395" s="33"/>
      <c r="AP395" s="16"/>
      <c r="AQ395" s="32"/>
      <c r="AR395" s="33"/>
      <c r="AT395" s="16"/>
      <c r="AU395" s="32"/>
      <c r="AV395" s="33"/>
      <c r="AX395" s="16"/>
      <c r="AY395" s="32"/>
      <c r="AZ395" s="33"/>
      <c r="BA395" s="33"/>
      <c r="BB395" s="33"/>
      <c r="BC395" s="33"/>
      <c r="BD395" s="33"/>
      <c r="BE395" s="33"/>
      <c r="BF395" s="33"/>
      <c r="BG395" s="23"/>
      <c r="BH395" s="23"/>
      <c r="BI395" s="23"/>
      <c r="BJ395"/>
      <c r="BK395"/>
      <c r="BL395"/>
      <c r="BM395"/>
      <c r="BN395"/>
      <c r="BO395"/>
      <c r="BP395"/>
      <c r="BQ395"/>
      <c r="BR395"/>
      <c r="BS395"/>
      <c r="BT395"/>
      <c r="BU395"/>
    </row>
    <row r="396" spans="1:73" s="13" customFormat="1" x14ac:dyDescent="0.4">
      <c r="A396" s="23"/>
      <c r="B396" s="23"/>
      <c r="C396" s="32"/>
      <c r="D396" s="33"/>
      <c r="F396" s="16"/>
      <c r="G396" s="32"/>
      <c r="H396" s="33"/>
      <c r="J396" s="16"/>
      <c r="K396" s="32"/>
      <c r="L396" s="33"/>
      <c r="N396" s="16"/>
      <c r="O396" s="32"/>
      <c r="P396" s="33"/>
      <c r="R396" s="16"/>
      <c r="S396" s="32"/>
      <c r="T396" s="33"/>
      <c r="V396" s="16"/>
      <c r="W396" s="32"/>
      <c r="X396" s="33"/>
      <c r="Z396" s="16"/>
      <c r="AA396" s="32"/>
      <c r="AB396" s="33"/>
      <c r="AD396" s="16"/>
      <c r="AE396" s="32"/>
      <c r="AF396" s="33"/>
      <c r="AH396" s="16"/>
      <c r="AI396" s="32"/>
      <c r="AJ396" s="33"/>
      <c r="AL396" s="16"/>
      <c r="AM396" s="32"/>
      <c r="AN396" s="33"/>
      <c r="AP396" s="16"/>
      <c r="AQ396" s="32"/>
      <c r="AR396" s="33"/>
      <c r="AT396" s="16"/>
      <c r="AU396" s="32"/>
      <c r="AV396" s="33"/>
      <c r="AX396" s="16"/>
      <c r="AY396" s="32"/>
      <c r="AZ396" s="33"/>
      <c r="BA396" s="33"/>
      <c r="BB396" s="33"/>
      <c r="BC396" s="33"/>
      <c r="BD396" s="33"/>
      <c r="BE396" s="33"/>
      <c r="BF396" s="33"/>
      <c r="BG396" s="23"/>
      <c r="BH396" s="23"/>
      <c r="BI396" s="23"/>
      <c r="BJ396"/>
      <c r="BK396"/>
      <c r="BL396"/>
      <c r="BM396"/>
      <c r="BN396"/>
      <c r="BO396"/>
      <c r="BP396"/>
      <c r="BQ396"/>
      <c r="BR396"/>
      <c r="BS396"/>
      <c r="BT396"/>
      <c r="BU396"/>
    </row>
    <row r="397" spans="1:73" s="13" customFormat="1" x14ac:dyDescent="0.4">
      <c r="A397" s="23"/>
      <c r="B397" s="23"/>
      <c r="C397" s="32"/>
      <c r="D397" s="33"/>
      <c r="F397" s="16"/>
      <c r="G397" s="32"/>
      <c r="H397" s="33"/>
      <c r="J397" s="16"/>
      <c r="K397" s="32"/>
      <c r="L397" s="33"/>
      <c r="N397" s="16"/>
      <c r="O397" s="32"/>
      <c r="P397" s="33"/>
      <c r="R397" s="16"/>
      <c r="S397" s="32"/>
      <c r="T397" s="33"/>
      <c r="V397" s="16"/>
      <c r="W397" s="32"/>
      <c r="X397" s="33"/>
      <c r="Z397" s="16"/>
      <c r="AA397" s="32"/>
      <c r="AB397" s="33"/>
      <c r="AD397" s="16"/>
      <c r="AE397" s="32"/>
      <c r="AF397" s="33"/>
      <c r="AH397" s="16"/>
      <c r="AI397" s="32"/>
      <c r="AJ397" s="33"/>
      <c r="AL397" s="16"/>
      <c r="AM397" s="32"/>
      <c r="AN397" s="33"/>
      <c r="AP397" s="16"/>
      <c r="AQ397" s="32"/>
      <c r="AR397" s="33"/>
      <c r="AT397" s="16"/>
      <c r="AU397" s="32"/>
      <c r="AV397" s="33"/>
      <c r="AX397" s="16"/>
      <c r="AY397" s="32"/>
      <c r="AZ397" s="33"/>
      <c r="BA397" s="33"/>
      <c r="BB397" s="33"/>
      <c r="BC397" s="33"/>
      <c r="BD397" s="33"/>
      <c r="BE397" s="33"/>
      <c r="BF397" s="33"/>
      <c r="BG397" s="23"/>
      <c r="BH397" s="23"/>
      <c r="BI397" s="23"/>
      <c r="BJ397"/>
      <c r="BK397"/>
      <c r="BL397"/>
      <c r="BM397"/>
      <c r="BN397"/>
      <c r="BO397"/>
      <c r="BP397"/>
      <c r="BQ397"/>
      <c r="BR397"/>
      <c r="BS397"/>
      <c r="BT397"/>
      <c r="BU397"/>
    </row>
    <row r="398" spans="1:73" s="13" customFormat="1" x14ac:dyDescent="0.4">
      <c r="A398" s="23"/>
      <c r="B398" s="23"/>
      <c r="C398" s="32"/>
      <c r="D398" s="33"/>
      <c r="F398" s="16"/>
      <c r="G398" s="32"/>
      <c r="H398" s="33"/>
      <c r="J398" s="16"/>
      <c r="K398" s="32"/>
      <c r="L398" s="33"/>
      <c r="N398" s="16"/>
      <c r="O398" s="32"/>
      <c r="P398" s="33"/>
      <c r="R398" s="16"/>
      <c r="S398" s="32"/>
      <c r="T398" s="33"/>
      <c r="V398" s="16"/>
      <c r="W398" s="32"/>
      <c r="X398" s="33"/>
      <c r="Z398" s="16"/>
      <c r="AA398" s="32"/>
      <c r="AB398" s="33"/>
      <c r="AD398" s="16"/>
      <c r="AE398" s="32"/>
      <c r="AF398" s="33"/>
      <c r="AH398" s="16"/>
      <c r="AI398" s="32"/>
      <c r="AJ398" s="33"/>
      <c r="AL398" s="16"/>
      <c r="AM398" s="32"/>
      <c r="AN398" s="33"/>
      <c r="AP398" s="16"/>
      <c r="AQ398" s="32"/>
      <c r="AR398" s="33"/>
      <c r="AT398" s="16"/>
      <c r="AU398" s="32"/>
      <c r="AV398" s="33"/>
      <c r="AX398" s="16"/>
      <c r="AY398" s="32"/>
      <c r="AZ398" s="33"/>
      <c r="BA398" s="33"/>
      <c r="BB398" s="33"/>
      <c r="BC398" s="33"/>
      <c r="BD398" s="33"/>
      <c r="BE398" s="33"/>
      <c r="BF398" s="33"/>
      <c r="BG398" s="23"/>
      <c r="BH398" s="23"/>
      <c r="BI398" s="23"/>
      <c r="BJ398"/>
      <c r="BK398"/>
      <c r="BL398"/>
      <c r="BM398"/>
      <c r="BN398"/>
      <c r="BO398"/>
      <c r="BP398"/>
      <c r="BQ398"/>
      <c r="BR398"/>
      <c r="BS398"/>
      <c r="BT398"/>
      <c r="BU398"/>
    </row>
    <row r="399" spans="1:73" s="13" customFormat="1" x14ac:dyDescent="0.4">
      <c r="A399" s="23"/>
      <c r="B399" s="23"/>
      <c r="C399" s="32"/>
      <c r="D399" s="33"/>
      <c r="F399" s="16"/>
      <c r="G399" s="32"/>
      <c r="H399" s="33"/>
      <c r="J399" s="16"/>
      <c r="K399" s="32"/>
      <c r="L399" s="33"/>
      <c r="N399" s="16"/>
      <c r="O399" s="32"/>
      <c r="P399" s="33"/>
      <c r="R399" s="16"/>
      <c r="S399" s="32"/>
      <c r="T399" s="33"/>
      <c r="V399" s="16"/>
      <c r="W399" s="32"/>
      <c r="X399" s="33"/>
      <c r="Z399" s="16"/>
      <c r="AA399" s="32"/>
      <c r="AB399" s="33"/>
      <c r="AD399" s="16"/>
      <c r="AE399" s="32"/>
      <c r="AF399" s="33"/>
      <c r="AH399" s="16"/>
      <c r="AI399" s="32"/>
      <c r="AJ399" s="33"/>
      <c r="AL399" s="16"/>
      <c r="AM399" s="32"/>
      <c r="AN399" s="33"/>
      <c r="AP399" s="16"/>
      <c r="AQ399" s="32"/>
      <c r="AR399" s="33"/>
      <c r="AT399" s="16"/>
      <c r="AU399" s="32"/>
      <c r="AV399" s="33"/>
      <c r="AX399" s="16"/>
      <c r="AY399" s="32"/>
      <c r="AZ399" s="33"/>
      <c r="BA399" s="33"/>
      <c r="BB399" s="33"/>
      <c r="BC399" s="33"/>
      <c r="BD399" s="33"/>
      <c r="BE399" s="33"/>
      <c r="BF399" s="33"/>
      <c r="BG399" s="23"/>
      <c r="BH399" s="23"/>
      <c r="BI399" s="23"/>
      <c r="BJ399"/>
      <c r="BK399"/>
      <c r="BL399"/>
      <c r="BM399"/>
      <c r="BN399"/>
      <c r="BO399"/>
      <c r="BP399"/>
      <c r="BQ399"/>
      <c r="BR399"/>
      <c r="BS399"/>
      <c r="BT399"/>
      <c r="BU399"/>
    </row>
    <row r="400" spans="1:73" s="13" customFormat="1" x14ac:dyDescent="0.4">
      <c r="A400" s="23"/>
      <c r="B400" s="23"/>
      <c r="C400" s="32"/>
      <c r="D400" s="33"/>
      <c r="F400" s="16"/>
      <c r="G400" s="32"/>
      <c r="H400" s="33"/>
      <c r="J400" s="16"/>
      <c r="K400" s="32"/>
      <c r="L400" s="33"/>
      <c r="N400" s="16"/>
      <c r="O400" s="32"/>
      <c r="P400" s="33"/>
      <c r="R400" s="16"/>
      <c r="S400" s="32"/>
      <c r="T400" s="33"/>
      <c r="V400" s="16"/>
      <c r="W400" s="32"/>
      <c r="X400" s="33"/>
      <c r="Z400" s="16"/>
      <c r="AA400" s="32"/>
      <c r="AB400" s="33"/>
      <c r="AD400" s="16"/>
      <c r="AE400" s="32"/>
      <c r="AF400" s="33"/>
      <c r="AH400" s="16"/>
      <c r="AI400" s="32"/>
      <c r="AJ400" s="33"/>
      <c r="AL400" s="16"/>
      <c r="AM400" s="32"/>
      <c r="AN400" s="33"/>
      <c r="AP400" s="16"/>
      <c r="AQ400" s="32"/>
      <c r="AR400" s="33"/>
      <c r="AT400" s="16"/>
      <c r="AU400" s="32"/>
      <c r="AV400" s="33"/>
      <c r="AX400" s="16"/>
      <c r="AY400" s="32"/>
      <c r="AZ400" s="33"/>
      <c r="BA400" s="33"/>
      <c r="BB400" s="33"/>
      <c r="BC400" s="33"/>
      <c r="BD400" s="33"/>
      <c r="BE400" s="33"/>
      <c r="BF400" s="33"/>
      <c r="BG400" s="23"/>
      <c r="BH400" s="23"/>
      <c r="BI400" s="23"/>
      <c r="BJ400"/>
      <c r="BK400"/>
      <c r="BL400"/>
      <c r="BM400"/>
      <c r="BN400"/>
      <c r="BO400"/>
      <c r="BP400"/>
      <c r="BQ400"/>
      <c r="BR400"/>
      <c r="BS400"/>
      <c r="BT400"/>
      <c r="BU400"/>
    </row>
    <row r="401" spans="1:73" s="13" customFormat="1" x14ac:dyDescent="0.4">
      <c r="A401" s="23"/>
      <c r="B401" s="23"/>
      <c r="C401" s="32"/>
      <c r="D401" s="33"/>
      <c r="F401" s="16"/>
      <c r="G401" s="32"/>
      <c r="H401" s="33"/>
      <c r="J401" s="16"/>
      <c r="K401" s="32"/>
      <c r="L401" s="33"/>
      <c r="N401" s="16"/>
      <c r="O401" s="32"/>
      <c r="P401" s="33"/>
      <c r="R401" s="16"/>
      <c r="S401" s="32"/>
      <c r="T401" s="33"/>
      <c r="V401" s="16"/>
      <c r="W401" s="32"/>
      <c r="X401" s="33"/>
      <c r="Z401" s="16"/>
      <c r="AA401" s="32"/>
      <c r="AB401" s="33"/>
      <c r="AD401" s="16"/>
      <c r="AE401" s="32"/>
      <c r="AF401" s="33"/>
      <c r="AH401" s="16"/>
      <c r="AI401" s="32"/>
      <c r="AJ401" s="33"/>
      <c r="AL401" s="16"/>
      <c r="AM401" s="32"/>
      <c r="AN401" s="33"/>
      <c r="AP401" s="16"/>
      <c r="AQ401" s="32"/>
      <c r="AR401" s="33"/>
      <c r="AT401" s="16"/>
      <c r="AU401" s="32"/>
      <c r="AV401" s="33"/>
      <c r="AX401" s="16"/>
      <c r="AY401" s="32"/>
      <c r="AZ401" s="33"/>
      <c r="BA401" s="33"/>
      <c r="BB401" s="33"/>
      <c r="BC401" s="33"/>
      <c r="BD401" s="33"/>
      <c r="BE401" s="33"/>
      <c r="BF401" s="33"/>
      <c r="BG401" s="23"/>
      <c r="BH401" s="23"/>
      <c r="BI401" s="23"/>
      <c r="BJ401"/>
      <c r="BK401"/>
      <c r="BL401"/>
      <c r="BM401"/>
      <c r="BN401"/>
      <c r="BO401"/>
      <c r="BP401"/>
      <c r="BQ401"/>
      <c r="BR401"/>
      <c r="BS401"/>
      <c r="BT401"/>
      <c r="BU401"/>
    </row>
    <row r="402" spans="1:73" s="13" customFormat="1" x14ac:dyDescent="0.4">
      <c r="A402" s="23"/>
      <c r="B402" s="23"/>
      <c r="C402" s="32"/>
      <c r="D402" s="33"/>
      <c r="F402" s="16"/>
      <c r="G402" s="32"/>
      <c r="H402" s="33"/>
      <c r="J402" s="16"/>
      <c r="K402" s="32"/>
      <c r="L402" s="33"/>
      <c r="N402" s="16"/>
      <c r="O402" s="32"/>
      <c r="P402" s="33"/>
      <c r="R402" s="16"/>
      <c r="S402" s="32"/>
      <c r="T402" s="33"/>
      <c r="V402" s="16"/>
      <c r="W402" s="32"/>
      <c r="X402" s="33"/>
      <c r="Z402" s="16"/>
      <c r="AA402" s="32"/>
      <c r="AB402" s="33"/>
      <c r="AD402" s="16"/>
      <c r="AE402" s="32"/>
      <c r="AF402" s="33"/>
      <c r="AH402" s="16"/>
      <c r="AI402" s="32"/>
      <c r="AJ402" s="33"/>
      <c r="AL402" s="16"/>
      <c r="AM402" s="32"/>
      <c r="AN402" s="33"/>
      <c r="AP402" s="16"/>
      <c r="AQ402" s="32"/>
      <c r="AR402" s="33"/>
      <c r="AT402" s="16"/>
      <c r="AU402" s="32"/>
      <c r="AV402" s="33"/>
      <c r="AX402" s="16"/>
      <c r="AY402" s="32"/>
      <c r="AZ402" s="33"/>
      <c r="BA402" s="33"/>
      <c r="BB402" s="33"/>
      <c r="BC402" s="33"/>
      <c r="BD402" s="33"/>
      <c r="BE402" s="33"/>
      <c r="BF402" s="33"/>
      <c r="BG402" s="23"/>
      <c r="BH402" s="23"/>
      <c r="BI402" s="23"/>
      <c r="BJ402"/>
      <c r="BK402"/>
      <c r="BL402"/>
      <c r="BM402"/>
      <c r="BN402"/>
      <c r="BO402"/>
      <c r="BP402"/>
      <c r="BQ402"/>
      <c r="BR402"/>
      <c r="BS402"/>
      <c r="BT402"/>
      <c r="BU402"/>
    </row>
    <row r="403" spans="1:73" s="13" customFormat="1" x14ac:dyDescent="0.4">
      <c r="A403" s="23"/>
      <c r="B403" s="23"/>
      <c r="C403" s="32"/>
      <c r="D403" s="33"/>
      <c r="F403" s="16"/>
      <c r="G403" s="32"/>
      <c r="H403" s="33"/>
      <c r="J403" s="16"/>
      <c r="K403" s="32"/>
      <c r="L403" s="33"/>
      <c r="N403" s="16"/>
      <c r="O403" s="32"/>
      <c r="P403" s="33"/>
      <c r="R403" s="16"/>
      <c r="S403" s="32"/>
      <c r="T403" s="33"/>
      <c r="V403" s="16"/>
      <c r="W403" s="32"/>
      <c r="X403" s="33"/>
      <c r="Z403" s="16"/>
      <c r="AA403" s="32"/>
      <c r="AB403" s="33"/>
      <c r="AD403" s="16"/>
      <c r="AE403" s="32"/>
      <c r="AF403" s="33"/>
      <c r="AH403" s="16"/>
      <c r="AI403" s="32"/>
      <c r="AJ403" s="33"/>
      <c r="AL403" s="16"/>
      <c r="AM403" s="32"/>
      <c r="AN403" s="33"/>
      <c r="AP403" s="16"/>
      <c r="AQ403" s="32"/>
      <c r="AR403" s="33"/>
      <c r="AT403" s="16"/>
      <c r="AU403" s="32"/>
      <c r="AV403" s="33"/>
      <c r="AX403" s="16"/>
      <c r="AY403" s="32"/>
      <c r="AZ403" s="33"/>
      <c r="BA403" s="33"/>
      <c r="BB403" s="33"/>
      <c r="BC403" s="33"/>
      <c r="BD403" s="33"/>
      <c r="BE403" s="33"/>
      <c r="BF403" s="33"/>
      <c r="BG403" s="23"/>
      <c r="BH403" s="23"/>
      <c r="BI403" s="23"/>
      <c r="BJ403"/>
      <c r="BK403"/>
      <c r="BL403"/>
      <c r="BM403"/>
      <c r="BN403"/>
      <c r="BO403"/>
      <c r="BP403"/>
      <c r="BQ403"/>
      <c r="BR403"/>
      <c r="BS403"/>
      <c r="BT403"/>
      <c r="BU403"/>
    </row>
    <row r="404" spans="1:73" s="13" customFormat="1" x14ac:dyDescent="0.4">
      <c r="A404" s="23"/>
      <c r="B404" s="23"/>
      <c r="C404" s="32"/>
      <c r="D404" s="33"/>
      <c r="F404" s="16"/>
      <c r="G404" s="32"/>
      <c r="H404" s="33"/>
      <c r="J404" s="16"/>
      <c r="K404" s="32"/>
      <c r="L404" s="33"/>
      <c r="N404" s="16"/>
      <c r="O404" s="32"/>
      <c r="P404" s="33"/>
      <c r="R404" s="16"/>
      <c r="S404" s="32"/>
      <c r="T404" s="33"/>
      <c r="V404" s="16"/>
      <c r="W404" s="32"/>
      <c r="X404" s="33"/>
      <c r="Z404" s="16"/>
      <c r="AA404" s="32"/>
      <c r="AB404" s="33"/>
      <c r="AD404" s="16"/>
      <c r="AE404" s="32"/>
      <c r="AF404" s="33"/>
      <c r="AH404" s="16"/>
      <c r="AI404" s="32"/>
      <c r="AJ404" s="33"/>
      <c r="AL404" s="16"/>
      <c r="AM404" s="32"/>
      <c r="AN404" s="33"/>
      <c r="AP404" s="16"/>
      <c r="AQ404" s="32"/>
      <c r="AR404" s="33"/>
      <c r="AT404" s="16"/>
      <c r="AU404" s="32"/>
      <c r="AV404" s="33"/>
      <c r="AX404" s="16"/>
      <c r="AY404" s="32"/>
      <c r="AZ404" s="33"/>
      <c r="BA404" s="33"/>
      <c r="BB404" s="33"/>
      <c r="BC404" s="33"/>
      <c r="BD404" s="33"/>
      <c r="BE404" s="33"/>
      <c r="BF404" s="33"/>
      <c r="BG404" s="23"/>
      <c r="BH404" s="23"/>
      <c r="BI404" s="23"/>
      <c r="BJ404"/>
      <c r="BK404"/>
      <c r="BL404"/>
      <c r="BM404"/>
      <c r="BN404"/>
      <c r="BO404"/>
      <c r="BP404"/>
      <c r="BQ404"/>
      <c r="BR404"/>
      <c r="BS404"/>
      <c r="BT404"/>
      <c r="BU404"/>
    </row>
    <row r="405" spans="1:73" s="13" customFormat="1" x14ac:dyDescent="0.4">
      <c r="A405" s="23"/>
      <c r="B405" s="23"/>
      <c r="C405" s="32"/>
      <c r="D405" s="33"/>
      <c r="F405" s="16"/>
      <c r="G405" s="32"/>
      <c r="H405" s="33"/>
      <c r="J405" s="16"/>
      <c r="K405" s="32"/>
      <c r="L405" s="33"/>
      <c r="N405" s="16"/>
      <c r="O405" s="32"/>
      <c r="P405" s="33"/>
      <c r="R405" s="16"/>
      <c r="S405" s="32"/>
      <c r="T405" s="33"/>
      <c r="V405" s="16"/>
      <c r="W405" s="32"/>
      <c r="X405" s="33"/>
      <c r="Z405" s="16"/>
      <c r="AA405" s="32"/>
      <c r="AB405" s="33"/>
      <c r="AD405" s="16"/>
      <c r="AE405" s="32"/>
      <c r="AF405" s="33"/>
      <c r="AH405" s="16"/>
      <c r="AI405" s="32"/>
      <c r="AJ405" s="33"/>
      <c r="AL405" s="16"/>
      <c r="AM405" s="32"/>
      <c r="AN405" s="33"/>
      <c r="AP405" s="16"/>
      <c r="AQ405" s="32"/>
      <c r="AR405" s="33"/>
      <c r="AT405" s="16"/>
      <c r="AU405" s="32"/>
      <c r="AV405" s="33"/>
      <c r="AX405" s="16"/>
      <c r="AY405" s="32"/>
      <c r="AZ405" s="33"/>
      <c r="BA405" s="33"/>
      <c r="BB405" s="33"/>
      <c r="BC405" s="33"/>
      <c r="BD405" s="33"/>
      <c r="BE405" s="33"/>
      <c r="BF405" s="33"/>
      <c r="BG405" s="23"/>
      <c r="BH405" s="23"/>
      <c r="BI405" s="23"/>
      <c r="BJ405"/>
      <c r="BK405"/>
      <c r="BL405"/>
      <c r="BM405"/>
      <c r="BN405"/>
      <c r="BO405"/>
      <c r="BP405"/>
      <c r="BQ405"/>
      <c r="BR405"/>
      <c r="BS405"/>
      <c r="BT405"/>
      <c r="BU405"/>
    </row>
    <row r="406" spans="1:73" s="13" customFormat="1" x14ac:dyDescent="0.4">
      <c r="A406" s="23"/>
      <c r="B406" s="23"/>
      <c r="C406" s="32"/>
      <c r="D406" s="33"/>
      <c r="F406" s="16"/>
      <c r="G406" s="32"/>
      <c r="H406" s="33"/>
      <c r="J406" s="16"/>
      <c r="K406" s="32"/>
      <c r="L406" s="33"/>
      <c r="N406" s="16"/>
      <c r="O406" s="32"/>
      <c r="P406" s="33"/>
      <c r="R406" s="16"/>
      <c r="S406" s="32"/>
      <c r="T406" s="33"/>
      <c r="V406" s="16"/>
      <c r="W406" s="32"/>
      <c r="X406" s="33"/>
      <c r="Z406" s="16"/>
      <c r="AA406" s="32"/>
      <c r="AB406" s="33"/>
      <c r="AD406" s="16"/>
      <c r="AE406" s="32"/>
      <c r="AF406" s="33"/>
      <c r="AH406" s="16"/>
      <c r="AI406" s="32"/>
      <c r="AJ406" s="33"/>
      <c r="AL406" s="16"/>
      <c r="AM406" s="32"/>
      <c r="AN406" s="33"/>
      <c r="AP406" s="16"/>
      <c r="AQ406" s="32"/>
      <c r="AR406" s="33"/>
      <c r="AT406" s="16"/>
      <c r="AU406" s="32"/>
      <c r="AV406" s="33"/>
      <c r="AX406" s="16"/>
      <c r="AY406" s="32"/>
      <c r="AZ406" s="33"/>
      <c r="BA406" s="33"/>
      <c r="BB406" s="33"/>
      <c r="BC406" s="33"/>
      <c r="BD406" s="33"/>
      <c r="BE406" s="33"/>
      <c r="BF406" s="33"/>
      <c r="BG406" s="23"/>
      <c r="BH406" s="23"/>
      <c r="BI406" s="23"/>
      <c r="BJ406"/>
      <c r="BK406"/>
      <c r="BL406"/>
      <c r="BM406"/>
      <c r="BN406"/>
      <c r="BO406"/>
      <c r="BP406"/>
      <c r="BQ406"/>
      <c r="BR406"/>
      <c r="BS406"/>
      <c r="BT406"/>
      <c r="BU406"/>
    </row>
    <row r="407" spans="1:73" s="13" customFormat="1" x14ac:dyDescent="0.4">
      <c r="A407" s="23"/>
      <c r="B407" s="23"/>
      <c r="C407" s="32"/>
      <c r="D407" s="33"/>
      <c r="F407" s="16"/>
      <c r="G407" s="32"/>
      <c r="H407" s="33"/>
      <c r="J407" s="16"/>
      <c r="K407" s="32"/>
      <c r="L407" s="33"/>
      <c r="N407" s="16"/>
      <c r="O407" s="32"/>
      <c r="P407" s="33"/>
      <c r="R407" s="16"/>
      <c r="S407" s="32"/>
      <c r="T407" s="33"/>
      <c r="V407" s="16"/>
      <c r="W407" s="32"/>
      <c r="X407" s="33"/>
      <c r="Z407" s="16"/>
      <c r="AA407" s="32"/>
      <c r="AB407" s="33"/>
      <c r="AD407" s="16"/>
      <c r="AE407" s="32"/>
      <c r="AF407" s="33"/>
      <c r="AH407" s="16"/>
      <c r="AI407" s="32"/>
      <c r="AJ407" s="33"/>
      <c r="AL407" s="16"/>
      <c r="AM407" s="32"/>
      <c r="AN407" s="33"/>
      <c r="AP407" s="16"/>
      <c r="AQ407" s="32"/>
      <c r="AR407" s="33"/>
      <c r="AT407" s="16"/>
      <c r="AU407" s="32"/>
      <c r="AV407" s="33"/>
      <c r="AX407" s="16"/>
      <c r="AY407" s="32"/>
      <c r="AZ407" s="33"/>
      <c r="BA407" s="33"/>
      <c r="BB407" s="33"/>
      <c r="BC407" s="33"/>
      <c r="BD407" s="33"/>
      <c r="BE407" s="33"/>
      <c r="BF407" s="33"/>
      <c r="BG407" s="23"/>
      <c r="BH407" s="23"/>
      <c r="BI407" s="23"/>
      <c r="BJ407"/>
      <c r="BK407"/>
      <c r="BL407"/>
      <c r="BM407"/>
      <c r="BN407"/>
      <c r="BO407"/>
      <c r="BP407"/>
      <c r="BQ407"/>
      <c r="BR407"/>
      <c r="BS407"/>
      <c r="BT407"/>
      <c r="BU407"/>
    </row>
    <row r="408" spans="1:73" s="13" customFormat="1" x14ac:dyDescent="0.4">
      <c r="A408" s="23"/>
      <c r="B408" s="23"/>
      <c r="C408" s="32"/>
      <c r="D408" s="33"/>
      <c r="F408" s="16"/>
      <c r="G408" s="32"/>
      <c r="H408" s="33"/>
      <c r="J408" s="16"/>
      <c r="K408" s="32"/>
      <c r="L408" s="33"/>
      <c r="N408" s="16"/>
      <c r="O408" s="32"/>
      <c r="P408" s="33"/>
      <c r="R408" s="16"/>
      <c r="S408" s="32"/>
      <c r="T408" s="33"/>
      <c r="V408" s="16"/>
      <c r="W408" s="32"/>
      <c r="X408" s="33"/>
      <c r="Z408" s="16"/>
      <c r="AA408" s="32"/>
      <c r="AB408" s="33"/>
      <c r="AD408" s="16"/>
      <c r="AE408" s="32"/>
      <c r="AF408" s="33"/>
      <c r="AH408" s="16"/>
      <c r="AI408" s="32"/>
      <c r="AJ408" s="33"/>
      <c r="AL408" s="16"/>
      <c r="AM408" s="32"/>
      <c r="AN408" s="33"/>
      <c r="AP408" s="16"/>
      <c r="AQ408" s="32"/>
      <c r="AR408" s="33"/>
      <c r="AT408" s="16"/>
      <c r="AU408" s="32"/>
      <c r="AV408" s="33"/>
      <c r="AX408" s="16"/>
      <c r="AY408" s="32"/>
      <c r="AZ408" s="33"/>
      <c r="BA408" s="33"/>
      <c r="BB408" s="33"/>
      <c r="BC408" s="33"/>
      <c r="BD408" s="33"/>
      <c r="BE408" s="33"/>
      <c r="BF408" s="33"/>
      <c r="BG408" s="23"/>
      <c r="BH408" s="23"/>
      <c r="BI408" s="23"/>
      <c r="BJ408"/>
      <c r="BK408"/>
      <c r="BL408"/>
      <c r="BM408"/>
      <c r="BN408"/>
      <c r="BO408"/>
      <c r="BP408"/>
      <c r="BQ408"/>
      <c r="BR408"/>
      <c r="BS408"/>
      <c r="BT408"/>
      <c r="BU408"/>
    </row>
    <row r="409" spans="1:73" s="13" customFormat="1" x14ac:dyDescent="0.4">
      <c r="A409" s="23"/>
      <c r="B409" s="23"/>
      <c r="C409" s="32"/>
      <c r="D409" s="33"/>
      <c r="F409" s="16"/>
      <c r="G409" s="32"/>
      <c r="H409" s="33"/>
      <c r="J409" s="16"/>
      <c r="K409" s="32"/>
      <c r="L409" s="33"/>
      <c r="N409" s="16"/>
      <c r="O409" s="32"/>
      <c r="P409" s="33"/>
      <c r="R409" s="16"/>
      <c r="S409" s="32"/>
      <c r="T409" s="33"/>
      <c r="V409" s="16"/>
      <c r="W409" s="32"/>
      <c r="X409" s="33"/>
      <c r="Z409" s="16"/>
      <c r="AA409" s="32"/>
      <c r="AB409" s="33"/>
      <c r="AD409" s="16"/>
      <c r="AE409" s="32"/>
      <c r="AF409" s="33"/>
      <c r="AH409" s="16"/>
      <c r="AI409" s="32"/>
      <c r="AJ409" s="33"/>
      <c r="AL409" s="16"/>
      <c r="AM409" s="32"/>
      <c r="AN409" s="33"/>
      <c r="AP409" s="16"/>
      <c r="AQ409" s="32"/>
      <c r="AR409" s="33"/>
      <c r="AT409" s="16"/>
      <c r="AU409" s="32"/>
      <c r="AV409" s="33"/>
      <c r="AX409" s="16"/>
      <c r="AY409" s="32"/>
      <c r="AZ409" s="33"/>
      <c r="BA409" s="33"/>
      <c r="BB409" s="33"/>
      <c r="BC409" s="33"/>
      <c r="BD409" s="33"/>
      <c r="BE409" s="33"/>
      <c r="BF409" s="33"/>
      <c r="BG409" s="23"/>
      <c r="BH409" s="23"/>
      <c r="BI409" s="23"/>
      <c r="BJ409"/>
      <c r="BK409"/>
      <c r="BL409"/>
      <c r="BM409"/>
      <c r="BN409"/>
      <c r="BO409"/>
      <c r="BP409"/>
      <c r="BQ409"/>
      <c r="BR409"/>
      <c r="BS409"/>
      <c r="BT409"/>
      <c r="BU409"/>
    </row>
    <row r="410" spans="1:73" s="13" customFormat="1" x14ac:dyDescent="0.4">
      <c r="A410" s="23"/>
      <c r="B410" s="23"/>
      <c r="C410" s="32"/>
      <c r="D410" s="33"/>
      <c r="F410" s="16"/>
      <c r="G410" s="32"/>
      <c r="H410" s="33"/>
      <c r="J410" s="16"/>
      <c r="K410" s="32"/>
      <c r="L410" s="33"/>
      <c r="N410" s="16"/>
      <c r="O410" s="32"/>
      <c r="P410" s="33"/>
      <c r="R410" s="16"/>
      <c r="S410" s="32"/>
      <c r="T410" s="33"/>
      <c r="V410" s="16"/>
      <c r="W410" s="32"/>
      <c r="X410" s="33"/>
      <c r="Z410" s="16"/>
      <c r="AA410" s="32"/>
      <c r="AB410" s="33"/>
      <c r="AD410" s="16"/>
      <c r="AE410" s="32"/>
      <c r="AF410" s="33"/>
      <c r="AH410" s="16"/>
      <c r="AI410" s="32"/>
      <c r="AJ410" s="33"/>
      <c r="AL410" s="16"/>
      <c r="AM410" s="32"/>
      <c r="AN410" s="33"/>
      <c r="AP410" s="16"/>
      <c r="AQ410" s="32"/>
      <c r="AR410" s="33"/>
      <c r="AT410" s="16"/>
      <c r="AU410" s="32"/>
      <c r="AV410" s="33"/>
      <c r="AX410" s="16"/>
      <c r="AY410" s="32"/>
      <c r="AZ410" s="33"/>
      <c r="BA410" s="33"/>
      <c r="BB410" s="33"/>
      <c r="BC410" s="33"/>
      <c r="BD410" s="33"/>
      <c r="BE410" s="33"/>
      <c r="BF410" s="33"/>
      <c r="BG410" s="23"/>
      <c r="BH410" s="23"/>
      <c r="BI410" s="23"/>
      <c r="BJ410"/>
      <c r="BK410"/>
      <c r="BL410"/>
      <c r="BM410"/>
      <c r="BN410"/>
      <c r="BO410"/>
      <c r="BP410"/>
      <c r="BQ410"/>
      <c r="BR410"/>
      <c r="BS410"/>
      <c r="BT410"/>
      <c r="BU410"/>
    </row>
    <row r="411" spans="1:73" s="13" customFormat="1" x14ac:dyDescent="0.4">
      <c r="A411" s="23"/>
      <c r="B411" s="23"/>
      <c r="C411" s="32"/>
      <c r="D411" s="33"/>
      <c r="F411" s="16"/>
      <c r="G411" s="32"/>
      <c r="H411" s="33"/>
      <c r="J411" s="16"/>
      <c r="K411" s="32"/>
      <c r="L411" s="33"/>
      <c r="N411" s="16"/>
      <c r="O411" s="32"/>
      <c r="P411" s="33"/>
      <c r="R411" s="16"/>
      <c r="S411" s="32"/>
      <c r="T411" s="33"/>
      <c r="V411" s="16"/>
      <c r="W411" s="32"/>
      <c r="X411" s="33"/>
      <c r="Z411" s="16"/>
      <c r="AA411" s="32"/>
      <c r="AB411" s="33"/>
      <c r="AD411" s="16"/>
      <c r="AE411" s="32"/>
      <c r="AF411" s="33"/>
      <c r="AH411" s="16"/>
      <c r="AI411" s="32"/>
      <c r="AJ411" s="33"/>
      <c r="AL411" s="16"/>
      <c r="AM411" s="32"/>
      <c r="AN411" s="33"/>
      <c r="AP411" s="16"/>
      <c r="AQ411" s="32"/>
      <c r="AR411" s="33"/>
      <c r="AT411" s="16"/>
      <c r="AU411" s="32"/>
      <c r="AV411" s="33"/>
      <c r="AX411" s="16"/>
      <c r="AY411" s="32"/>
      <c r="AZ411" s="33"/>
      <c r="BA411" s="33"/>
      <c r="BB411" s="33"/>
      <c r="BC411" s="33"/>
      <c r="BD411" s="33"/>
      <c r="BE411" s="33"/>
      <c r="BF411" s="33"/>
      <c r="BG411" s="23"/>
      <c r="BH411" s="23"/>
      <c r="BI411" s="23"/>
      <c r="BJ411"/>
      <c r="BK411"/>
      <c r="BL411"/>
      <c r="BM411"/>
      <c r="BN411"/>
      <c r="BO411"/>
      <c r="BP411"/>
      <c r="BQ411"/>
      <c r="BR411"/>
      <c r="BS411"/>
      <c r="BT411"/>
      <c r="BU411"/>
    </row>
    <row r="412" spans="1:73" s="13" customFormat="1" x14ac:dyDescent="0.4">
      <c r="A412" s="23"/>
      <c r="B412" s="23"/>
      <c r="C412" s="32"/>
      <c r="D412" s="33"/>
      <c r="F412" s="16"/>
      <c r="G412" s="32"/>
      <c r="H412" s="33"/>
      <c r="J412" s="16"/>
      <c r="K412" s="32"/>
      <c r="L412" s="33"/>
      <c r="N412" s="16"/>
      <c r="O412" s="32"/>
      <c r="P412" s="33"/>
      <c r="R412" s="16"/>
      <c r="S412" s="32"/>
      <c r="T412" s="33"/>
      <c r="V412" s="16"/>
      <c r="W412" s="32"/>
      <c r="X412" s="33"/>
      <c r="Z412" s="16"/>
      <c r="AA412" s="32"/>
      <c r="AB412" s="33"/>
      <c r="AD412" s="16"/>
      <c r="AE412" s="32"/>
      <c r="AF412" s="33"/>
      <c r="AH412" s="16"/>
      <c r="AI412" s="32"/>
      <c r="AJ412" s="33"/>
      <c r="AL412" s="16"/>
      <c r="AM412" s="32"/>
      <c r="AN412" s="33"/>
      <c r="AP412" s="16"/>
      <c r="AQ412" s="32"/>
      <c r="AR412" s="33"/>
      <c r="AT412" s="16"/>
      <c r="AU412" s="32"/>
      <c r="AV412" s="33"/>
      <c r="AX412" s="16"/>
      <c r="AY412" s="32"/>
      <c r="AZ412" s="33"/>
      <c r="BA412" s="33"/>
      <c r="BB412" s="33"/>
      <c r="BC412" s="33"/>
      <c r="BD412" s="33"/>
      <c r="BE412" s="33"/>
      <c r="BF412" s="33"/>
      <c r="BG412" s="23"/>
      <c r="BH412" s="23"/>
      <c r="BI412" s="23"/>
      <c r="BJ412"/>
      <c r="BK412"/>
      <c r="BL412"/>
      <c r="BM412"/>
      <c r="BN412"/>
      <c r="BO412"/>
      <c r="BP412"/>
      <c r="BQ412"/>
      <c r="BR412"/>
      <c r="BS412"/>
      <c r="BT412"/>
      <c r="BU412"/>
    </row>
    <row r="413" spans="1:73" s="13" customFormat="1" x14ac:dyDescent="0.4">
      <c r="A413" s="23"/>
      <c r="B413" s="23"/>
      <c r="C413" s="32"/>
      <c r="D413" s="33"/>
      <c r="F413" s="16"/>
      <c r="G413" s="32"/>
      <c r="H413" s="33"/>
      <c r="J413" s="16"/>
      <c r="K413" s="32"/>
      <c r="L413" s="33"/>
      <c r="N413" s="16"/>
      <c r="O413" s="32"/>
      <c r="P413" s="33"/>
      <c r="R413" s="16"/>
      <c r="S413" s="32"/>
      <c r="T413" s="33"/>
      <c r="V413" s="16"/>
      <c r="W413" s="32"/>
      <c r="X413" s="33"/>
      <c r="Z413" s="16"/>
      <c r="AA413" s="32"/>
      <c r="AB413" s="33"/>
      <c r="AD413" s="16"/>
      <c r="AE413" s="32"/>
      <c r="AF413" s="33"/>
      <c r="AH413" s="16"/>
      <c r="AI413" s="32"/>
      <c r="AJ413" s="33"/>
      <c r="AL413" s="16"/>
      <c r="AM413" s="32"/>
      <c r="AN413" s="33"/>
      <c r="AP413" s="16"/>
      <c r="AQ413" s="32"/>
      <c r="AR413" s="33"/>
      <c r="AT413" s="16"/>
      <c r="AU413" s="32"/>
      <c r="AV413" s="33"/>
      <c r="AX413" s="16"/>
      <c r="AY413" s="32"/>
      <c r="AZ413" s="33"/>
      <c r="BA413" s="33"/>
      <c r="BB413" s="33"/>
      <c r="BC413" s="33"/>
      <c r="BD413" s="33"/>
      <c r="BE413" s="33"/>
      <c r="BF413" s="33"/>
      <c r="BG413" s="23"/>
      <c r="BH413" s="23"/>
      <c r="BI413" s="23"/>
      <c r="BJ413"/>
      <c r="BK413"/>
      <c r="BL413"/>
      <c r="BM413"/>
      <c r="BN413"/>
      <c r="BO413"/>
      <c r="BP413"/>
      <c r="BQ413"/>
      <c r="BR413"/>
      <c r="BS413"/>
      <c r="BT413"/>
      <c r="BU413"/>
    </row>
    <row r="414" spans="1:73" s="13" customFormat="1" x14ac:dyDescent="0.4">
      <c r="A414" s="23"/>
      <c r="B414" s="23"/>
      <c r="C414" s="32"/>
      <c r="D414" s="33"/>
      <c r="F414" s="16"/>
      <c r="G414" s="32"/>
      <c r="H414" s="33"/>
      <c r="J414" s="16"/>
      <c r="K414" s="32"/>
      <c r="L414" s="33"/>
      <c r="N414" s="16"/>
      <c r="O414" s="32"/>
      <c r="P414" s="33"/>
      <c r="R414" s="16"/>
      <c r="S414" s="32"/>
      <c r="T414" s="33"/>
      <c r="V414" s="16"/>
      <c r="W414" s="32"/>
      <c r="X414" s="33"/>
      <c r="Z414" s="16"/>
      <c r="AA414" s="32"/>
      <c r="AB414" s="33"/>
      <c r="AD414" s="16"/>
      <c r="AE414" s="32"/>
      <c r="AF414" s="33"/>
      <c r="AH414" s="16"/>
      <c r="AI414" s="32"/>
      <c r="AJ414" s="33"/>
      <c r="AL414" s="16"/>
      <c r="AM414" s="32"/>
      <c r="AN414" s="33"/>
      <c r="AP414" s="16"/>
      <c r="AQ414" s="32"/>
      <c r="AR414" s="33"/>
      <c r="AT414" s="16"/>
      <c r="AU414" s="32"/>
      <c r="AV414" s="33"/>
      <c r="AX414" s="16"/>
      <c r="AY414" s="32"/>
      <c r="AZ414" s="33"/>
      <c r="BA414" s="33"/>
      <c r="BB414" s="33"/>
      <c r="BC414" s="33"/>
      <c r="BD414" s="33"/>
      <c r="BE414" s="33"/>
      <c r="BF414" s="33"/>
      <c r="BG414" s="23"/>
      <c r="BH414" s="23"/>
      <c r="BI414" s="23"/>
      <c r="BJ414"/>
      <c r="BK414"/>
      <c r="BL414"/>
      <c r="BM414"/>
      <c r="BN414"/>
      <c r="BO414"/>
      <c r="BP414"/>
      <c r="BQ414"/>
      <c r="BR414"/>
      <c r="BS414"/>
      <c r="BT414"/>
      <c r="BU414"/>
    </row>
    <row r="415" spans="1:73" s="13" customFormat="1" x14ac:dyDescent="0.4">
      <c r="A415" s="23"/>
      <c r="B415" s="23"/>
      <c r="C415" s="32"/>
      <c r="D415" s="33"/>
      <c r="F415" s="16"/>
      <c r="G415" s="32"/>
      <c r="H415" s="33"/>
      <c r="J415" s="16"/>
      <c r="K415" s="32"/>
      <c r="L415" s="33"/>
      <c r="N415" s="16"/>
      <c r="O415" s="32"/>
      <c r="P415" s="33"/>
      <c r="R415" s="16"/>
      <c r="S415" s="32"/>
      <c r="T415" s="33"/>
      <c r="V415" s="16"/>
      <c r="W415" s="32"/>
      <c r="X415" s="33"/>
      <c r="Z415" s="16"/>
      <c r="AA415" s="32"/>
      <c r="AB415" s="33"/>
      <c r="AD415" s="16"/>
      <c r="AE415" s="32"/>
      <c r="AF415" s="33"/>
      <c r="AH415" s="16"/>
      <c r="AI415" s="32"/>
      <c r="AJ415" s="33"/>
      <c r="AL415" s="16"/>
      <c r="AM415" s="32"/>
      <c r="AN415" s="33"/>
      <c r="AP415" s="16"/>
      <c r="AQ415" s="32"/>
      <c r="AR415" s="33"/>
      <c r="AT415" s="16"/>
      <c r="AU415" s="32"/>
      <c r="AV415" s="33"/>
      <c r="AX415" s="16"/>
      <c r="AY415" s="32"/>
      <c r="AZ415" s="33"/>
      <c r="BA415" s="33"/>
      <c r="BB415" s="33"/>
      <c r="BC415" s="33"/>
      <c r="BD415" s="33"/>
      <c r="BE415" s="33"/>
      <c r="BF415" s="33"/>
      <c r="BG415" s="23"/>
      <c r="BH415" s="23"/>
      <c r="BI415" s="23"/>
      <c r="BJ415"/>
      <c r="BK415"/>
      <c r="BL415"/>
      <c r="BM415"/>
      <c r="BN415"/>
      <c r="BO415"/>
      <c r="BP415"/>
      <c r="BQ415"/>
      <c r="BR415"/>
      <c r="BS415"/>
      <c r="BT415"/>
      <c r="BU415"/>
    </row>
    <row r="416" spans="1:73" s="13" customFormat="1" x14ac:dyDescent="0.4">
      <c r="A416" s="23"/>
      <c r="B416" s="23"/>
      <c r="C416" s="32"/>
      <c r="D416" s="33"/>
      <c r="F416" s="16"/>
      <c r="G416" s="32"/>
      <c r="H416" s="33"/>
      <c r="J416" s="16"/>
      <c r="K416" s="32"/>
      <c r="L416" s="33"/>
      <c r="N416" s="16"/>
      <c r="O416" s="32"/>
      <c r="P416" s="33"/>
      <c r="R416" s="16"/>
      <c r="S416" s="32"/>
      <c r="T416" s="33"/>
      <c r="V416" s="16"/>
      <c r="W416" s="32"/>
      <c r="X416" s="33"/>
      <c r="Z416" s="16"/>
      <c r="AA416" s="32"/>
      <c r="AB416" s="33"/>
      <c r="AD416" s="16"/>
      <c r="AE416" s="32"/>
      <c r="AF416" s="33"/>
      <c r="AH416" s="16"/>
      <c r="AI416" s="32"/>
      <c r="AJ416" s="33"/>
      <c r="AL416" s="16"/>
      <c r="AM416" s="32"/>
      <c r="AN416" s="33"/>
      <c r="AP416" s="16"/>
      <c r="AQ416" s="32"/>
      <c r="AR416" s="33"/>
      <c r="AT416" s="16"/>
      <c r="AU416" s="32"/>
      <c r="AV416" s="33"/>
      <c r="AX416" s="16"/>
      <c r="AY416" s="32"/>
      <c r="AZ416" s="33"/>
      <c r="BA416" s="33"/>
      <c r="BB416" s="33"/>
      <c r="BC416" s="33"/>
      <c r="BD416" s="33"/>
      <c r="BE416" s="33"/>
      <c r="BF416" s="33"/>
      <c r="BG416" s="23"/>
      <c r="BH416" s="23"/>
      <c r="BI416" s="23"/>
      <c r="BJ416"/>
      <c r="BK416"/>
      <c r="BL416"/>
      <c r="BM416"/>
      <c r="BN416"/>
      <c r="BO416"/>
      <c r="BP416"/>
      <c r="BQ416"/>
      <c r="BR416"/>
      <c r="BS416"/>
      <c r="BT416"/>
      <c r="BU416"/>
    </row>
    <row r="417" spans="1:73" s="13" customFormat="1" x14ac:dyDescent="0.4">
      <c r="A417" s="23"/>
      <c r="B417" s="23"/>
      <c r="C417" s="32"/>
      <c r="D417" s="33"/>
      <c r="F417" s="16"/>
      <c r="G417" s="32"/>
      <c r="H417" s="33"/>
      <c r="J417" s="16"/>
      <c r="K417" s="32"/>
      <c r="L417" s="33"/>
      <c r="N417" s="16"/>
      <c r="O417" s="32"/>
      <c r="P417" s="33"/>
      <c r="R417" s="16"/>
      <c r="S417" s="32"/>
      <c r="T417" s="33"/>
      <c r="V417" s="16"/>
      <c r="W417" s="32"/>
      <c r="X417" s="33"/>
      <c r="Z417" s="16"/>
      <c r="AA417" s="32"/>
      <c r="AB417" s="33"/>
      <c r="AD417" s="16"/>
      <c r="AE417" s="32"/>
      <c r="AF417" s="33"/>
      <c r="AH417" s="16"/>
      <c r="AI417" s="32"/>
      <c r="AJ417" s="33"/>
      <c r="AL417" s="16"/>
      <c r="AM417" s="32"/>
      <c r="AN417" s="33"/>
      <c r="AP417" s="16"/>
      <c r="AQ417" s="32"/>
      <c r="AR417" s="33"/>
      <c r="AT417" s="16"/>
      <c r="AU417" s="32"/>
      <c r="AV417" s="33"/>
      <c r="AX417" s="16"/>
      <c r="AY417" s="32"/>
      <c r="AZ417" s="33"/>
      <c r="BA417" s="33"/>
      <c r="BB417" s="33"/>
      <c r="BC417" s="33"/>
      <c r="BD417" s="33"/>
      <c r="BE417" s="33"/>
      <c r="BF417" s="33"/>
      <c r="BG417" s="23"/>
      <c r="BH417" s="23"/>
      <c r="BI417" s="23"/>
      <c r="BJ417"/>
      <c r="BK417"/>
      <c r="BL417"/>
      <c r="BM417"/>
      <c r="BN417"/>
      <c r="BO417"/>
      <c r="BP417"/>
      <c r="BQ417"/>
      <c r="BR417"/>
      <c r="BS417"/>
      <c r="BT417"/>
      <c r="BU417"/>
    </row>
    <row r="418" spans="1:73" s="13" customFormat="1" x14ac:dyDescent="0.4">
      <c r="A418" s="23"/>
      <c r="B418" s="23"/>
      <c r="C418" s="32"/>
      <c r="D418" s="33"/>
      <c r="F418" s="16"/>
      <c r="G418" s="32"/>
      <c r="H418" s="33"/>
      <c r="J418" s="16"/>
      <c r="K418" s="32"/>
      <c r="L418" s="33"/>
      <c r="N418" s="16"/>
      <c r="O418" s="32"/>
      <c r="P418" s="33"/>
      <c r="R418" s="16"/>
      <c r="S418" s="32"/>
      <c r="T418" s="33"/>
      <c r="V418" s="16"/>
      <c r="W418" s="32"/>
      <c r="X418" s="33"/>
      <c r="Z418" s="16"/>
      <c r="AA418" s="32"/>
      <c r="AB418" s="33"/>
      <c r="AD418" s="16"/>
      <c r="AE418" s="32"/>
      <c r="AF418" s="33"/>
      <c r="AH418" s="16"/>
      <c r="AI418" s="32"/>
      <c r="AJ418" s="33"/>
      <c r="AL418" s="16"/>
      <c r="AM418" s="32"/>
      <c r="AN418" s="33"/>
      <c r="AP418" s="16"/>
      <c r="AQ418" s="32"/>
      <c r="AR418" s="33"/>
      <c r="AT418" s="16"/>
      <c r="AU418" s="32"/>
      <c r="AV418" s="33"/>
      <c r="AX418" s="16"/>
      <c r="AY418" s="32"/>
      <c r="AZ418" s="33"/>
      <c r="BA418" s="33"/>
      <c r="BB418" s="33"/>
      <c r="BC418" s="33"/>
      <c r="BD418" s="33"/>
      <c r="BE418" s="33"/>
      <c r="BF418" s="33"/>
      <c r="BG418" s="23"/>
      <c r="BH418" s="23"/>
      <c r="BI418" s="23"/>
      <c r="BJ418"/>
      <c r="BK418"/>
      <c r="BL418"/>
      <c r="BM418"/>
      <c r="BN418"/>
      <c r="BO418"/>
      <c r="BP418"/>
      <c r="BQ418"/>
      <c r="BR418"/>
      <c r="BS418"/>
      <c r="BT418"/>
      <c r="BU418"/>
    </row>
    <row r="419" spans="1:73" s="13" customFormat="1" x14ac:dyDescent="0.4">
      <c r="A419" s="23"/>
      <c r="B419" s="23"/>
      <c r="C419" s="32"/>
      <c r="D419" s="33"/>
      <c r="F419" s="16"/>
      <c r="G419" s="32"/>
      <c r="H419" s="33"/>
      <c r="J419" s="16"/>
      <c r="K419" s="32"/>
      <c r="L419" s="33"/>
      <c r="N419" s="16"/>
      <c r="O419" s="32"/>
      <c r="P419" s="33"/>
      <c r="R419" s="16"/>
      <c r="S419" s="32"/>
      <c r="T419" s="33"/>
      <c r="V419" s="16"/>
      <c r="W419" s="32"/>
      <c r="X419" s="33"/>
      <c r="Z419" s="16"/>
      <c r="AA419" s="32"/>
      <c r="AB419" s="33"/>
      <c r="AD419" s="16"/>
      <c r="AE419" s="32"/>
      <c r="AF419" s="33"/>
      <c r="AH419" s="16"/>
      <c r="AI419" s="32"/>
      <c r="AJ419" s="33"/>
      <c r="AL419" s="16"/>
      <c r="AM419" s="32"/>
      <c r="AN419" s="33"/>
      <c r="AP419" s="16"/>
      <c r="AQ419" s="32"/>
      <c r="AR419" s="33"/>
      <c r="AT419" s="16"/>
      <c r="AU419" s="32"/>
      <c r="AV419" s="33"/>
      <c r="AX419" s="16"/>
      <c r="AY419" s="32"/>
      <c r="AZ419" s="33"/>
      <c r="BA419" s="33"/>
      <c r="BB419" s="33"/>
      <c r="BC419" s="33"/>
      <c r="BD419" s="33"/>
      <c r="BE419" s="33"/>
      <c r="BF419" s="33"/>
      <c r="BG419" s="23"/>
      <c r="BH419" s="23"/>
      <c r="BI419" s="23"/>
      <c r="BJ419"/>
      <c r="BK419"/>
      <c r="BL419"/>
      <c r="BM419"/>
      <c r="BN419"/>
      <c r="BO419"/>
      <c r="BP419"/>
      <c r="BQ419"/>
      <c r="BR419"/>
      <c r="BS419"/>
      <c r="BT419"/>
      <c r="BU419"/>
    </row>
    <row r="420" spans="1:73" s="13" customFormat="1" x14ac:dyDescent="0.4">
      <c r="A420" s="23"/>
      <c r="B420" s="23"/>
      <c r="C420" s="32"/>
      <c r="D420" s="33"/>
      <c r="F420" s="16"/>
      <c r="G420" s="32"/>
      <c r="H420" s="33"/>
      <c r="J420" s="16"/>
      <c r="K420" s="32"/>
      <c r="L420" s="33"/>
      <c r="N420" s="16"/>
      <c r="O420" s="32"/>
      <c r="P420" s="33"/>
      <c r="R420" s="16"/>
      <c r="S420" s="32"/>
      <c r="T420" s="33"/>
      <c r="V420" s="16"/>
      <c r="W420" s="32"/>
      <c r="X420" s="33"/>
      <c r="Z420" s="16"/>
      <c r="AA420" s="32"/>
      <c r="AB420" s="33"/>
      <c r="AD420" s="16"/>
      <c r="AE420" s="32"/>
      <c r="AF420" s="33"/>
      <c r="AH420" s="16"/>
      <c r="AI420" s="32"/>
      <c r="AJ420" s="33"/>
      <c r="AL420" s="16"/>
      <c r="AM420" s="32"/>
      <c r="AN420" s="33"/>
      <c r="AP420" s="16"/>
      <c r="AQ420" s="32"/>
      <c r="AR420" s="33"/>
      <c r="AT420" s="16"/>
      <c r="AU420" s="32"/>
      <c r="AV420" s="33"/>
      <c r="AX420" s="16"/>
      <c r="AY420" s="32"/>
      <c r="AZ420" s="33"/>
      <c r="BA420" s="33"/>
      <c r="BB420" s="33"/>
      <c r="BC420" s="33"/>
      <c r="BD420" s="33"/>
      <c r="BE420" s="33"/>
      <c r="BF420" s="33"/>
      <c r="BG420" s="23"/>
      <c r="BH420" s="23"/>
      <c r="BI420" s="23"/>
      <c r="BJ420"/>
      <c r="BK420"/>
      <c r="BL420"/>
      <c r="BM420"/>
      <c r="BN420"/>
      <c r="BO420"/>
      <c r="BP420"/>
      <c r="BQ420"/>
      <c r="BR420"/>
      <c r="BS420"/>
      <c r="BT420"/>
      <c r="BU420"/>
    </row>
    <row r="421" spans="1:73" s="13" customFormat="1" x14ac:dyDescent="0.4">
      <c r="A421" s="23"/>
      <c r="B421" s="23"/>
      <c r="C421" s="32"/>
      <c r="D421" s="33"/>
      <c r="F421" s="16"/>
      <c r="G421" s="32"/>
      <c r="H421" s="33"/>
      <c r="J421" s="16"/>
      <c r="K421" s="32"/>
      <c r="L421" s="33"/>
      <c r="N421" s="16"/>
      <c r="O421" s="32"/>
      <c r="P421" s="33"/>
      <c r="R421" s="16"/>
      <c r="S421" s="32"/>
      <c r="T421" s="33"/>
      <c r="V421" s="16"/>
      <c r="W421" s="32"/>
      <c r="X421" s="33"/>
      <c r="Z421" s="16"/>
      <c r="AA421" s="32"/>
      <c r="AB421" s="33"/>
      <c r="AD421" s="16"/>
      <c r="AE421" s="32"/>
      <c r="AF421" s="33"/>
      <c r="AH421" s="16"/>
      <c r="AI421" s="32"/>
      <c r="AJ421" s="33"/>
      <c r="AL421" s="16"/>
      <c r="AM421" s="32"/>
      <c r="AN421" s="33"/>
      <c r="AP421" s="16"/>
      <c r="AQ421" s="32"/>
      <c r="AR421" s="33"/>
      <c r="AT421" s="16"/>
      <c r="AU421" s="32"/>
      <c r="AV421" s="33"/>
      <c r="AX421" s="16"/>
      <c r="AY421" s="32"/>
      <c r="AZ421" s="33"/>
      <c r="BA421" s="33"/>
      <c r="BB421" s="33"/>
      <c r="BC421" s="33"/>
      <c r="BD421" s="33"/>
      <c r="BE421" s="33"/>
      <c r="BF421" s="33"/>
      <c r="BG421" s="23"/>
      <c r="BH421" s="23"/>
      <c r="BI421" s="23"/>
      <c r="BJ421"/>
      <c r="BK421"/>
      <c r="BL421"/>
      <c r="BM421"/>
      <c r="BN421"/>
      <c r="BO421"/>
      <c r="BP421"/>
      <c r="BQ421"/>
      <c r="BR421"/>
      <c r="BS421"/>
      <c r="BT421"/>
      <c r="BU421"/>
    </row>
    <row r="422" spans="1:73" s="13" customFormat="1" x14ac:dyDescent="0.4">
      <c r="A422" s="23"/>
      <c r="B422" s="23"/>
      <c r="C422" s="32"/>
      <c r="D422" s="33"/>
      <c r="F422" s="16"/>
      <c r="G422" s="32"/>
      <c r="H422" s="33"/>
      <c r="J422" s="16"/>
      <c r="K422" s="32"/>
      <c r="L422" s="33"/>
      <c r="N422" s="16"/>
      <c r="O422" s="32"/>
      <c r="P422" s="33"/>
      <c r="R422" s="16"/>
      <c r="S422" s="32"/>
      <c r="T422" s="33"/>
      <c r="V422" s="16"/>
      <c r="W422" s="32"/>
      <c r="X422" s="33"/>
      <c r="Z422" s="16"/>
      <c r="AA422" s="32"/>
      <c r="AB422" s="33"/>
      <c r="AD422" s="16"/>
      <c r="AE422" s="32"/>
      <c r="AF422" s="33"/>
      <c r="AH422" s="16"/>
      <c r="AI422" s="32"/>
      <c r="AJ422" s="33"/>
      <c r="AL422" s="16"/>
      <c r="AM422" s="32"/>
      <c r="AN422" s="33"/>
      <c r="AP422" s="16"/>
      <c r="AQ422" s="32"/>
      <c r="AR422" s="33"/>
      <c r="AT422" s="16"/>
      <c r="AU422" s="32"/>
      <c r="AV422" s="33"/>
      <c r="AX422" s="16"/>
      <c r="AY422" s="32"/>
      <c r="AZ422" s="33"/>
      <c r="BA422" s="33"/>
      <c r="BB422" s="33"/>
      <c r="BC422" s="33"/>
      <c r="BD422" s="33"/>
      <c r="BE422" s="33"/>
      <c r="BF422" s="33"/>
      <c r="BG422" s="23"/>
      <c r="BH422" s="23"/>
      <c r="BI422" s="23"/>
      <c r="BJ422"/>
      <c r="BK422"/>
      <c r="BL422"/>
      <c r="BM422"/>
      <c r="BN422"/>
      <c r="BO422"/>
      <c r="BP422"/>
      <c r="BQ422"/>
      <c r="BR422"/>
      <c r="BS422"/>
      <c r="BT422"/>
      <c r="BU422"/>
    </row>
    <row r="423" spans="1:73" s="13" customFormat="1" x14ac:dyDescent="0.4">
      <c r="A423" s="23"/>
      <c r="B423" s="23"/>
      <c r="C423" s="32"/>
      <c r="D423" s="33"/>
      <c r="F423" s="16"/>
      <c r="G423" s="32"/>
      <c r="H423" s="33"/>
      <c r="J423" s="16"/>
      <c r="K423" s="32"/>
      <c r="L423" s="33"/>
      <c r="N423" s="16"/>
      <c r="O423" s="32"/>
      <c r="P423" s="33"/>
      <c r="R423" s="16"/>
      <c r="S423" s="32"/>
      <c r="T423" s="33"/>
      <c r="V423" s="16"/>
      <c r="W423" s="32"/>
      <c r="X423" s="33"/>
      <c r="Z423" s="16"/>
      <c r="AA423" s="32"/>
      <c r="AB423" s="33"/>
      <c r="AD423" s="16"/>
      <c r="AE423" s="32"/>
      <c r="AF423" s="33"/>
      <c r="AH423" s="16"/>
      <c r="AI423" s="32"/>
      <c r="AJ423" s="33"/>
      <c r="AL423" s="16"/>
      <c r="AM423" s="32"/>
      <c r="AN423" s="33"/>
      <c r="AP423" s="16"/>
      <c r="AQ423" s="32"/>
      <c r="AR423" s="33"/>
      <c r="AT423" s="16"/>
      <c r="AU423" s="32"/>
      <c r="AV423" s="33"/>
      <c r="AX423" s="16"/>
      <c r="AY423" s="32"/>
      <c r="AZ423" s="33"/>
      <c r="BA423" s="33"/>
      <c r="BB423" s="33"/>
      <c r="BC423" s="33"/>
      <c r="BD423" s="33"/>
      <c r="BE423" s="33"/>
      <c r="BF423" s="33"/>
      <c r="BG423" s="23"/>
      <c r="BH423" s="23"/>
      <c r="BI423" s="23"/>
      <c r="BJ423"/>
      <c r="BK423"/>
      <c r="BL423"/>
      <c r="BM423"/>
      <c r="BN423"/>
      <c r="BO423"/>
      <c r="BP423"/>
      <c r="BQ423"/>
      <c r="BR423"/>
      <c r="BS423"/>
      <c r="BT423"/>
      <c r="BU423"/>
    </row>
    <row r="424" spans="1:73" s="13" customFormat="1" x14ac:dyDescent="0.4">
      <c r="A424" s="23"/>
      <c r="B424" s="23"/>
      <c r="C424" s="32"/>
      <c r="D424" s="33"/>
      <c r="F424" s="16"/>
      <c r="G424" s="32"/>
      <c r="H424" s="33"/>
      <c r="J424" s="16"/>
      <c r="K424" s="32"/>
      <c r="L424" s="33"/>
      <c r="N424" s="16"/>
      <c r="O424" s="32"/>
      <c r="P424" s="33"/>
      <c r="R424" s="16"/>
      <c r="S424" s="32"/>
      <c r="T424" s="33"/>
      <c r="V424" s="16"/>
      <c r="W424" s="32"/>
      <c r="X424" s="33"/>
      <c r="Z424" s="16"/>
      <c r="AA424" s="32"/>
      <c r="AB424" s="33"/>
      <c r="AD424" s="16"/>
      <c r="AE424" s="32"/>
      <c r="AF424" s="33"/>
      <c r="AH424" s="16"/>
      <c r="AI424" s="32"/>
      <c r="AJ424" s="33"/>
      <c r="AL424" s="16"/>
      <c r="AM424" s="32"/>
      <c r="AN424" s="33"/>
      <c r="AP424" s="16"/>
      <c r="AQ424" s="32"/>
      <c r="AR424" s="33"/>
      <c r="AT424" s="16"/>
      <c r="AU424" s="32"/>
      <c r="AV424" s="33"/>
      <c r="AX424" s="16"/>
      <c r="AY424" s="32"/>
      <c r="AZ424" s="33"/>
      <c r="BA424" s="33"/>
      <c r="BB424" s="33"/>
      <c r="BC424" s="33"/>
      <c r="BD424" s="33"/>
      <c r="BE424" s="33"/>
      <c r="BF424" s="33"/>
      <c r="BG424" s="23"/>
      <c r="BH424" s="23"/>
      <c r="BI424" s="23"/>
      <c r="BJ424"/>
      <c r="BK424"/>
      <c r="BL424"/>
      <c r="BM424"/>
      <c r="BN424"/>
      <c r="BO424"/>
      <c r="BP424"/>
      <c r="BQ424"/>
      <c r="BR424"/>
      <c r="BS424"/>
      <c r="BT424"/>
      <c r="BU424"/>
    </row>
    <row r="425" spans="1:73" s="13" customFormat="1" x14ac:dyDescent="0.4">
      <c r="A425" s="23"/>
      <c r="B425" s="23"/>
      <c r="C425" s="32"/>
      <c r="D425" s="33"/>
      <c r="F425" s="16"/>
      <c r="G425" s="32"/>
      <c r="H425" s="33"/>
      <c r="J425" s="16"/>
      <c r="K425" s="32"/>
      <c r="L425" s="33"/>
      <c r="N425" s="16"/>
      <c r="O425" s="32"/>
      <c r="P425" s="33"/>
      <c r="R425" s="16"/>
      <c r="S425" s="32"/>
      <c r="T425" s="33"/>
      <c r="V425" s="16"/>
      <c r="W425" s="32"/>
      <c r="X425" s="33"/>
      <c r="Z425" s="16"/>
      <c r="AA425" s="32"/>
      <c r="AB425" s="33"/>
      <c r="AD425" s="16"/>
      <c r="AE425" s="32"/>
      <c r="AF425" s="33"/>
      <c r="AH425" s="16"/>
      <c r="AI425" s="32"/>
      <c r="AJ425" s="33"/>
      <c r="AL425" s="16"/>
      <c r="AM425" s="32"/>
      <c r="AN425" s="33"/>
      <c r="AP425" s="16"/>
      <c r="AQ425" s="32"/>
      <c r="AR425" s="33"/>
      <c r="AT425" s="16"/>
      <c r="AU425" s="32"/>
      <c r="AV425" s="33"/>
      <c r="AX425" s="16"/>
      <c r="AY425" s="32"/>
      <c r="AZ425" s="33"/>
      <c r="BA425" s="33"/>
      <c r="BB425" s="33"/>
      <c r="BC425" s="33"/>
      <c r="BD425" s="33"/>
      <c r="BE425" s="33"/>
      <c r="BF425" s="33"/>
      <c r="BG425" s="23"/>
      <c r="BH425" s="23"/>
      <c r="BI425" s="23"/>
      <c r="BJ425"/>
      <c r="BK425"/>
      <c r="BL425"/>
      <c r="BM425"/>
      <c r="BN425"/>
      <c r="BO425"/>
      <c r="BP425"/>
      <c r="BQ425"/>
      <c r="BR425"/>
      <c r="BS425"/>
      <c r="BT425"/>
      <c r="BU425"/>
    </row>
    <row r="426" spans="1:73" s="13" customFormat="1" x14ac:dyDescent="0.4">
      <c r="A426" s="23"/>
      <c r="B426" s="23"/>
      <c r="C426" s="32"/>
      <c r="D426" s="33"/>
      <c r="F426" s="16"/>
      <c r="G426" s="32"/>
      <c r="H426" s="33"/>
      <c r="J426" s="16"/>
      <c r="K426" s="32"/>
      <c r="L426" s="33"/>
      <c r="N426" s="16"/>
      <c r="O426" s="32"/>
      <c r="P426" s="33"/>
      <c r="R426" s="16"/>
      <c r="S426" s="32"/>
      <c r="T426" s="33"/>
      <c r="V426" s="16"/>
      <c r="W426" s="32"/>
      <c r="X426" s="33"/>
      <c r="Z426" s="16"/>
      <c r="AA426" s="32"/>
      <c r="AB426" s="33"/>
      <c r="AD426" s="16"/>
      <c r="AE426" s="32"/>
      <c r="AF426" s="33"/>
      <c r="AH426" s="16"/>
      <c r="AI426" s="32"/>
      <c r="AJ426" s="33"/>
      <c r="AL426" s="16"/>
      <c r="AM426" s="32"/>
      <c r="AN426" s="33"/>
      <c r="AP426" s="16"/>
      <c r="AQ426" s="32"/>
      <c r="AR426" s="33"/>
      <c r="AT426" s="16"/>
      <c r="AU426" s="32"/>
      <c r="AV426" s="33"/>
      <c r="AX426" s="16"/>
      <c r="AY426" s="32"/>
      <c r="AZ426" s="33"/>
      <c r="BA426" s="33"/>
      <c r="BB426" s="33"/>
      <c r="BC426" s="33"/>
      <c r="BD426" s="33"/>
      <c r="BE426" s="33"/>
      <c r="BF426" s="33"/>
      <c r="BG426" s="23"/>
      <c r="BH426" s="23"/>
      <c r="BI426" s="23"/>
      <c r="BJ426"/>
      <c r="BK426"/>
      <c r="BL426"/>
      <c r="BM426"/>
      <c r="BN426"/>
      <c r="BO426"/>
      <c r="BP426"/>
      <c r="BQ426"/>
      <c r="BR426"/>
      <c r="BS426"/>
      <c r="BT426"/>
      <c r="BU426"/>
    </row>
    <row r="427" spans="1:73" s="13" customFormat="1" x14ac:dyDescent="0.4">
      <c r="A427" s="23"/>
      <c r="B427" s="23"/>
      <c r="C427" s="32"/>
      <c r="D427" s="33"/>
      <c r="F427" s="16"/>
      <c r="G427" s="32"/>
      <c r="H427" s="33"/>
      <c r="J427" s="16"/>
      <c r="K427" s="32"/>
      <c r="L427" s="33"/>
      <c r="N427" s="16"/>
      <c r="O427" s="32"/>
      <c r="P427" s="33"/>
      <c r="R427" s="16"/>
      <c r="S427" s="32"/>
      <c r="T427" s="33"/>
      <c r="V427" s="16"/>
      <c r="W427" s="32"/>
      <c r="X427" s="33"/>
      <c r="Z427" s="16"/>
      <c r="AA427" s="32"/>
      <c r="AB427" s="33"/>
      <c r="AD427" s="16"/>
      <c r="AE427" s="32"/>
      <c r="AF427" s="33"/>
      <c r="AH427" s="16"/>
      <c r="AI427" s="32"/>
      <c r="AJ427" s="33"/>
      <c r="AL427" s="16"/>
      <c r="AM427" s="32"/>
      <c r="AN427" s="33"/>
      <c r="AP427" s="16"/>
      <c r="AQ427" s="32"/>
      <c r="AR427" s="33"/>
      <c r="AT427" s="16"/>
      <c r="AU427" s="32"/>
      <c r="AV427" s="33"/>
      <c r="AX427" s="16"/>
      <c r="AY427" s="32"/>
      <c r="AZ427" s="33"/>
      <c r="BA427" s="33"/>
      <c r="BB427" s="33"/>
      <c r="BC427" s="33"/>
      <c r="BD427" s="33"/>
      <c r="BE427" s="33"/>
      <c r="BF427" s="33"/>
      <c r="BG427" s="23"/>
      <c r="BH427" s="23"/>
      <c r="BI427" s="23"/>
      <c r="BJ427"/>
      <c r="BK427"/>
      <c r="BL427"/>
      <c r="BM427"/>
      <c r="BN427"/>
      <c r="BO427"/>
      <c r="BP427"/>
      <c r="BQ427"/>
      <c r="BR427"/>
      <c r="BS427"/>
      <c r="BT427"/>
      <c r="BU427"/>
    </row>
    <row r="428" spans="1:73" s="13" customFormat="1" x14ac:dyDescent="0.4">
      <c r="A428" s="23"/>
      <c r="B428" s="23"/>
      <c r="C428" s="32"/>
      <c r="D428" s="33"/>
      <c r="F428" s="16"/>
      <c r="G428" s="32"/>
      <c r="H428" s="33"/>
      <c r="J428" s="16"/>
      <c r="K428" s="32"/>
      <c r="L428" s="33"/>
      <c r="N428" s="16"/>
      <c r="O428" s="32"/>
      <c r="P428" s="33"/>
      <c r="R428" s="16"/>
      <c r="S428" s="32"/>
      <c r="T428" s="33"/>
      <c r="V428" s="16"/>
      <c r="W428" s="32"/>
      <c r="X428" s="33"/>
      <c r="Z428" s="16"/>
      <c r="AA428" s="32"/>
      <c r="AB428" s="33"/>
      <c r="AD428" s="16"/>
      <c r="AE428" s="32"/>
      <c r="AF428" s="33"/>
      <c r="AH428" s="16"/>
      <c r="AI428" s="32"/>
      <c r="AJ428" s="33"/>
      <c r="AL428" s="16"/>
      <c r="AM428" s="32"/>
      <c r="AN428" s="33"/>
      <c r="AP428" s="16"/>
      <c r="AQ428" s="32"/>
      <c r="AR428" s="33"/>
      <c r="AT428" s="16"/>
      <c r="AU428" s="32"/>
      <c r="AV428" s="33"/>
      <c r="AX428" s="16"/>
      <c r="AY428" s="32"/>
      <c r="AZ428" s="33"/>
      <c r="BA428" s="33"/>
      <c r="BB428" s="33"/>
      <c r="BC428" s="33"/>
      <c r="BD428" s="33"/>
      <c r="BE428" s="33"/>
      <c r="BF428" s="33"/>
      <c r="BG428" s="23"/>
      <c r="BH428" s="23"/>
      <c r="BI428" s="23"/>
      <c r="BJ428"/>
      <c r="BK428"/>
      <c r="BL428"/>
      <c r="BM428"/>
      <c r="BN428"/>
      <c r="BO428"/>
      <c r="BP428"/>
      <c r="BQ428"/>
      <c r="BR428"/>
      <c r="BS428"/>
      <c r="BT428"/>
      <c r="BU428"/>
    </row>
    <row r="429" spans="1:73" s="13" customFormat="1" x14ac:dyDescent="0.4">
      <c r="A429" s="23"/>
      <c r="B429" s="23"/>
      <c r="C429" s="32"/>
      <c r="D429" s="33"/>
      <c r="F429" s="16"/>
      <c r="G429" s="32"/>
      <c r="H429" s="33"/>
      <c r="J429" s="16"/>
      <c r="K429" s="32"/>
      <c r="L429" s="33"/>
      <c r="N429" s="16"/>
      <c r="O429" s="32"/>
      <c r="P429" s="33"/>
      <c r="R429" s="16"/>
      <c r="S429" s="32"/>
      <c r="T429" s="33"/>
      <c r="V429" s="16"/>
      <c r="W429" s="32"/>
      <c r="X429" s="33"/>
      <c r="Z429" s="16"/>
      <c r="AA429" s="32"/>
      <c r="AB429" s="33"/>
      <c r="AD429" s="16"/>
      <c r="AE429" s="32"/>
      <c r="AF429" s="33"/>
      <c r="AH429" s="16"/>
      <c r="AI429" s="32"/>
      <c r="AJ429" s="33"/>
      <c r="AL429" s="16"/>
      <c r="AM429" s="32"/>
      <c r="AN429" s="33"/>
      <c r="AP429" s="16"/>
      <c r="AQ429" s="32"/>
      <c r="AR429" s="33"/>
      <c r="AT429" s="16"/>
      <c r="AU429" s="32"/>
      <c r="AV429" s="33"/>
      <c r="AX429" s="16"/>
      <c r="AY429" s="32"/>
      <c r="AZ429" s="33"/>
      <c r="BA429" s="33"/>
      <c r="BB429" s="33"/>
      <c r="BC429" s="33"/>
      <c r="BD429" s="33"/>
      <c r="BE429" s="33"/>
      <c r="BF429" s="33"/>
      <c r="BG429" s="23"/>
      <c r="BH429" s="23"/>
      <c r="BI429" s="23"/>
      <c r="BJ429"/>
      <c r="BK429"/>
      <c r="BL429"/>
      <c r="BM429"/>
      <c r="BN429"/>
      <c r="BO429"/>
      <c r="BP429"/>
      <c r="BQ429"/>
      <c r="BR429"/>
      <c r="BS429"/>
      <c r="BT429"/>
      <c r="BU429"/>
    </row>
    <row r="430" spans="1:73" s="13" customFormat="1" x14ac:dyDescent="0.4">
      <c r="A430" s="23"/>
      <c r="B430" s="23"/>
      <c r="C430" s="32"/>
      <c r="D430" s="33"/>
      <c r="F430" s="16"/>
      <c r="G430" s="32"/>
      <c r="H430" s="33"/>
      <c r="J430" s="16"/>
      <c r="K430" s="32"/>
      <c r="L430" s="33"/>
      <c r="N430" s="16"/>
      <c r="O430" s="32"/>
      <c r="P430" s="33"/>
      <c r="R430" s="16"/>
      <c r="S430" s="32"/>
      <c r="T430" s="33"/>
      <c r="V430" s="16"/>
      <c r="W430" s="32"/>
      <c r="X430" s="33"/>
      <c r="Z430" s="16"/>
      <c r="AA430" s="32"/>
      <c r="AB430" s="33"/>
      <c r="AD430" s="16"/>
      <c r="AE430" s="32"/>
      <c r="AF430" s="33"/>
      <c r="AH430" s="16"/>
      <c r="AI430" s="32"/>
      <c r="AJ430" s="33"/>
      <c r="AL430" s="16"/>
      <c r="AM430" s="32"/>
      <c r="AN430" s="33"/>
      <c r="AP430" s="16"/>
      <c r="AQ430" s="32"/>
      <c r="AR430" s="33"/>
      <c r="AT430" s="16"/>
      <c r="AU430" s="32"/>
      <c r="AV430" s="33"/>
      <c r="AX430" s="16"/>
      <c r="AY430" s="32"/>
      <c r="AZ430" s="33"/>
      <c r="BA430" s="33"/>
      <c r="BB430" s="33"/>
      <c r="BC430" s="33"/>
      <c r="BD430" s="33"/>
      <c r="BE430" s="33"/>
      <c r="BF430" s="33"/>
      <c r="BG430" s="23"/>
      <c r="BH430" s="23"/>
      <c r="BI430" s="23"/>
      <c r="BJ430"/>
      <c r="BK430"/>
      <c r="BL430"/>
      <c r="BM430"/>
      <c r="BN430"/>
      <c r="BO430"/>
      <c r="BP430"/>
      <c r="BQ430"/>
      <c r="BR430"/>
      <c r="BS430"/>
      <c r="BT430"/>
      <c r="BU430"/>
    </row>
    <row r="431" spans="1:73" s="13" customFormat="1" x14ac:dyDescent="0.4">
      <c r="A431" s="23"/>
      <c r="B431" s="23"/>
      <c r="C431" s="32"/>
      <c r="D431" s="33"/>
      <c r="F431" s="16"/>
      <c r="G431" s="32"/>
      <c r="H431" s="33"/>
      <c r="J431" s="16"/>
      <c r="K431" s="32"/>
      <c r="L431" s="33"/>
      <c r="N431" s="16"/>
      <c r="O431" s="32"/>
      <c r="P431" s="33"/>
      <c r="R431" s="16"/>
      <c r="S431" s="32"/>
      <c r="T431" s="33"/>
      <c r="V431" s="16"/>
      <c r="W431" s="32"/>
      <c r="X431" s="33"/>
      <c r="Z431" s="16"/>
      <c r="AA431" s="32"/>
      <c r="AB431" s="33"/>
      <c r="AD431" s="16"/>
      <c r="AE431" s="32"/>
      <c r="AF431" s="33"/>
      <c r="AH431" s="16"/>
      <c r="AI431" s="32"/>
      <c r="AJ431" s="33"/>
      <c r="AL431" s="16"/>
      <c r="AM431" s="32"/>
      <c r="AN431" s="33"/>
      <c r="AP431" s="16"/>
      <c r="AQ431" s="32"/>
      <c r="AR431" s="33"/>
      <c r="AT431" s="16"/>
      <c r="AU431" s="32"/>
      <c r="AV431" s="33"/>
      <c r="AX431" s="16"/>
      <c r="AY431" s="32"/>
      <c r="AZ431" s="33"/>
      <c r="BA431" s="33"/>
      <c r="BB431" s="33"/>
      <c r="BC431" s="33"/>
      <c r="BD431" s="33"/>
      <c r="BE431" s="33"/>
      <c r="BF431" s="33"/>
      <c r="BG431" s="23"/>
      <c r="BH431" s="23"/>
      <c r="BI431" s="23"/>
      <c r="BJ431"/>
      <c r="BK431"/>
      <c r="BL431"/>
      <c r="BM431"/>
      <c r="BN431"/>
      <c r="BO431"/>
      <c r="BP431"/>
      <c r="BQ431"/>
      <c r="BR431"/>
      <c r="BS431"/>
      <c r="BT431"/>
      <c r="BU431"/>
    </row>
    <row r="432" spans="1:73" s="13" customFormat="1" x14ac:dyDescent="0.4">
      <c r="A432" s="23"/>
      <c r="B432" s="23"/>
      <c r="C432" s="32"/>
      <c r="D432" s="33"/>
      <c r="F432" s="16"/>
      <c r="G432" s="32"/>
      <c r="H432" s="33"/>
      <c r="J432" s="16"/>
      <c r="K432" s="32"/>
      <c r="L432" s="33"/>
      <c r="N432" s="16"/>
      <c r="O432" s="32"/>
      <c r="P432" s="33"/>
      <c r="R432" s="16"/>
      <c r="S432" s="32"/>
      <c r="T432" s="33"/>
      <c r="V432" s="16"/>
      <c r="W432" s="32"/>
      <c r="X432" s="33"/>
      <c r="Z432" s="16"/>
      <c r="AA432" s="32"/>
      <c r="AB432" s="33"/>
      <c r="AD432" s="16"/>
      <c r="AE432" s="32"/>
      <c r="AF432" s="33"/>
      <c r="AH432" s="16"/>
      <c r="AI432" s="32"/>
      <c r="AJ432" s="33"/>
      <c r="AL432" s="16"/>
      <c r="AM432" s="32"/>
      <c r="AN432" s="33"/>
      <c r="AP432" s="16"/>
      <c r="AQ432" s="32"/>
      <c r="AR432" s="33"/>
      <c r="AT432" s="16"/>
      <c r="AU432" s="32"/>
      <c r="AV432" s="33"/>
      <c r="AX432" s="16"/>
      <c r="AY432" s="32"/>
      <c r="AZ432" s="33"/>
      <c r="BA432" s="33"/>
      <c r="BB432" s="33"/>
      <c r="BC432" s="33"/>
      <c r="BD432" s="33"/>
      <c r="BE432" s="33"/>
      <c r="BF432" s="33"/>
      <c r="BG432" s="23"/>
      <c r="BH432" s="23"/>
      <c r="BI432" s="23"/>
      <c r="BJ432"/>
      <c r="BK432"/>
      <c r="BL432"/>
      <c r="BM432"/>
      <c r="BN432"/>
      <c r="BO432"/>
      <c r="BP432"/>
      <c r="BQ432"/>
      <c r="BR432"/>
      <c r="BS432"/>
      <c r="BT432"/>
      <c r="BU432"/>
    </row>
    <row r="433" spans="1:73" s="13" customFormat="1" x14ac:dyDescent="0.4">
      <c r="A433" s="23"/>
      <c r="B433" s="23"/>
      <c r="C433" s="32"/>
      <c r="D433" s="33"/>
      <c r="F433" s="16"/>
      <c r="G433" s="32"/>
      <c r="H433" s="33"/>
      <c r="J433" s="16"/>
      <c r="K433" s="32"/>
      <c r="L433" s="33"/>
      <c r="N433" s="16"/>
      <c r="O433" s="32"/>
      <c r="P433" s="33"/>
      <c r="R433" s="16"/>
      <c r="S433" s="32"/>
      <c r="T433" s="33"/>
      <c r="V433" s="16"/>
      <c r="W433" s="32"/>
      <c r="X433" s="33"/>
      <c r="Z433" s="16"/>
      <c r="AA433" s="32"/>
      <c r="AB433" s="33"/>
      <c r="AD433" s="16"/>
      <c r="AE433" s="32"/>
      <c r="AF433" s="33"/>
      <c r="AH433" s="16"/>
      <c r="AI433" s="32"/>
      <c r="AJ433" s="33"/>
      <c r="AL433" s="16"/>
      <c r="AM433" s="32"/>
      <c r="AN433" s="33"/>
      <c r="AP433" s="16"/>
      <c r="AQ433" s="32"/>
      <c r="AR433" s="33"/>
      <c r="AT433" s="16"/>
      <c r="AU433" s="32"/>
      <c r="AV433" s="33"/>
      <c r="AX433" s="16"/>
      <c r="AY433" s="32"/>
      <c r="AZ433" s="33"/>
      <c r="BA433" s="33"/>
      <c r="BB433" s="33"/>
      <c r="BC433" s="33"/>
      <c r="BD433" s="33"/>
      <c r="BE433" s="33"/>
      <c r="BF433" s="33"/>
      <c r="BG433" s="23"/>
      <c r="BH433" s="23"/>
      <c r="BI433" s="23"/>
      <c r="BJ433"/>
      <c r="BK433"/>
      <c r="BL433"/>
      <c r="BM433"/>
      <c r="BN433"/>
      <c r="BO433"/>
      <c r="BP433"/>
      <c r="BQ433"/>
      <c r="BR433"/>
      <c r="BS433"/>
      <c r="BT433"/>
      <c r="BU433"/>
    </row>
    <row r="434" spans="1:73" s="13" customFormat="1" x14ac:dyDescent="0.4">
      <c r="A434" s="23"/>
      <c r="B434" s="23"/>
      <c r="C434" s="32"/>
      <c r="D434" s="33"/>
      <c r="F434" s="16"/>
      <c r="G434" s="32"/>
      <c r="H434" s="33"/>
      <c r="J434" s="16"/>
      <c r="K434" s="32"/>
      <c r="L434" s="33"/>
      <c r="N434" s="16"/>
      <c r="O434" s="32"/>
      <c r="P434" s="33"/>
      <c r="R434" s="16"/>
      <c r="S434" s="32"/>
      <c r="T434" s="33"/>
      <c r="V434" s="16"/>
      <c r="W434" s="32"/>
      <c r="X434" s="33"/>
      <c r="Z434" s="16"/>
      <c r="AA434" s="32"/>
      <c r="AB434" s="33"/>
      <c r="AD434" s="16"/>
      <c r="AE434" s="32"/>
      <c r="AF434" s="33"/>
      <c r="AH434" s="16"/>
      <c r="AI434" s="32"/>
      <c r="AJ434" s="33"/>
      <c r="AL434" s="16"/>
      <c r="AM434" s="32"/>
      <c r="AN434" s="33"/>
      <c r="AP434" s="16"/>
      <c r="AQ434" s="32"/>
      <c r="AR434" s="33"/>
      <c r="AT434" s="16"/>
      <c r="AU434" s="32"/>
      <c r="AV434" s="33"/>
      <c r="AX434" s="16"/>
      <c r="AY434" s="32"/>
      <c r="AZ434" s="33"/>
      <c r="BA434" s="33"/>
      <c r="BB434" s="33"/>
      <c r="BC434" s="33"/>
      <c r="BD434" s="33"/>
      <c r="BE434" s="33"/>
      <c r="BF434" s="33"/>
      <c r="BG434" s="23"/>
      <c r="BH434" s="23"/>
      <c r="BI434" s="23"/>
      <c r="BJ434"/>
      <c r="BK434"/>
      <c r="BL434"/>
      <c r="BM434"/>
      <c r="BN434"/>
      <c r="BO434"/>
      <c r="BP434"/>
      <c r="BQ434"/>
      <c r="BR434"/>
      <c r="BS434"/>
      <c r="BT434"/>
      <c r="BU434"/>
    </row>
    <row r="435" spans="1:73" s="13" customFormat="1" x14ac:dyDescent="0.4">
      <c r="A435" s="23"/>
      <c r="B435" s="23"/>
      <c r="C435" s="32"/>
      <c r="D435" s="33"/>
      <c r="F435" s="16"/>
      <c r="G435" s="32"/>
      <c r="H435" s="33"/>
      <c r="J435" s="16"/>
      <c r="K435" s="32"/>
      <c r="L435" s="33"/>
      <c r="N435" s="16"/>
      <c r="O435" s="32"/>
      <c r="P435" s="33"/>
      <c r="R435" s="16"/>
      <c r="S435" s="32"/>
      <c r="T435" s="33"/>
      <c r="V435" s="16"/>
      <c r="W435" s="32"/>
      <c r="X435" s="33"/>
      <c r="Z435" s="16"/>
      <c r="AA435" s="32"/>
      <c r="AB435" s="33"/>
      <c r="AD435" s="16"/>
      <c r="AE435" s="32"/>
      <c r="AF435" s="33"/>
      <c r="AH435" s="16"/>
      <c r="AI435" s="32"/>
      <c r="AJ435" s="33"/>
      <c r="AL435" s="16"/>
      <c r="AM435" s="32"/>
      <c r="AN435" s="33"/>
      <c r="AP435" s="16"/>
      <c r="AQ435" s="32"/>
      <c r="AR435" s="33"/>
      <c r="AT435" s="16"/>
      <c r="AU435" s="32"/>
      <c r="AV435" s="33"/>
      <c r="AX435" s="16"/>
      <c r="AY435" s="32"/>
      <c r="AZ435" s="33"/>
      <c r="BA435" s="33"/>
      <c r="BB435" s="33"/>
      <c r="BC435" s="33"/>
      <c r="BD435" s="33"/>
      <c r="BE435" s="33"/>
      <c r="BF435" s="33"/>
      <c r="BG435" s="23"/>
      <c r="BH435" s="23"/>
      <c r="BI435" s="23"/>
      <c r="BJ435"/>
      <c r="BK435"/>
      <c r="BL435"/>
      <c r="BM435"/>
      <c r="BN435"/>
      <c r="BO435"/>
      <c r="BP435"/>
      <c r="BQ435"/>
      <c r="BR435"/>
      <c r="BS435"/>
      <c r="BT435"/>
      <c r="BU435"/>
    </row>
    <row r="436" spans="1:73" s="13" customFormat="1" x14ac:dyDescent="0.4">
      <c r="A436" s="23"/>
      <c r="B436" s="23"/>
      <c r="C436" s="32"/>
      <c r="D436" s="33"/>
      <c r="F436" s="16"/>
      <c r="G436" s="32"/>
      <c r="H436" s="33"/>
      <c r="J436" s="16"/>
      <c r="K436" s="32"/>
      <c r="L436" s="33"/>
      <c r="N436" s="16"/>
      <c r="O436" s="32"/>
      <c r="P436" s="33"/>
      <c r="R436" s="16"/>
      <c r="S436" s="32"/>
      <c r="T436" s="33"/>
      <c r="V436" s="16"/>
      <c r="W436" s="32"/>
      <c r="X436" s="33"/>
      <c r="Z436" s="16"/>
      <c r="AA436" s="32"/>
      <c r="AB436" s="33"/>
      <c r="AD436" s="16"/>
      <c r="AE436" s="32"/>
      <c r="AF436" s="33"/>
      <c r="AH436" s="16"/>
      <c r="AI436" s="32"/>
      <c r="AJ436" s="33"/>
      <c r="AL436" s="16"/>
      <c r="AM436" s="32"/>
      <c r="AN436" s="33"/>
      <c r="AP436" s="16"/>
      <c r="AQ436" s="32"/>
      <c r="AR436" s="33"/>
      <c r="AT436" s="16"/>
      <c r="AU436" s="32"/>
      <c r="AV436" s="33"/>
      <c r="AX436" s="16"/>
      <c r="AY436" s="32"/>
      <c r="AZ436" s="33"/>
      <c r="BA436" s="33"/>
      <c r="BB436" s="33"/>
      <c r="BC436" s="33"/>
      <c r="BD436" s="33"/>
      <c r="BE436" s="33"/>
      <c r="BF436" s="33"/>
      <c r="BG436" s="23"/>
      <c r="BH436" s="23"/>
      <c r="BI436" s="23"/>
      <c r="BJ436"/>
      <c r="BK436"/>
      <c r="BL436"/>
      <c r="BM436"/>
      <c r="BN436"/>
      <c r="BO436"/>
      <c r="BP436"/>
      <c r="BQ436"/>
      <c r="BR436"/>
      <c r="BS436"/>
      <c r="BT436"/>
      <c r="BU436"/>
    </row>
    <row r="437" spans="1:73" s="13" customFormat="1" x14ac:dyDescent="0.4">
      <c r="A437" s="23"/>
      <c r="B437" s="23"/>
      <c r="C437" s="32"/>
      <c r="D437" s="33"/>
      <c r="F437" s="16"/>
      <c r="G437" s="32"/>
      <c r="H437" s="33"/>
      <c r="J437" s="16"/>
      <c r="K437" s="32"/>
      <c r="L437" s="33"/>
      <c r="N437" s="16"/>
      <c r="O437" s="32"/>
      <c r="P437" s="33"/>
      <c r="R437" s="16"/>
      <c r="S437" s="32"/>
      <c r="T437" s="33"/>
      <c r="V437" s="16"/>
      <c r="W437" s="32"/>
      <c r="X437" s="33"/>
      <c r="Z437" s="16"/>
      <c r="AA437" s="32"/>
      <c r="AB437" s="33"/>
      <c r="AD437" s="16"/>
      <c r="AE437" s="32"/>
      <c r="AF437" s="33"/>
      <c r="AH437" s="16"/>
      <c r="AI437" s="32"/>
      <c r="AJ437" s="33"/>
      <c r="AL437" s="16"/>
      <c r="AM437" s="32"/>
      <c r="AN437" s="33"/>
      <c r="AP437" s="16"/>
      <c r="AQ437" s="32"/>
      <c r="AR437" s="33"/>
      <c r="AT437" s="16"/>
      <c r="AU437" s="32"/>
      <c r="AV437" s="33"/>
      <c r="AX437" s="16"/>
      <c r="AY437" s="32"/>
      <c r="AZ437" s="33"/>
      <c r="BA437" s="33"/>
      <c r="BB437" s="33"/>
      <c r="BC437" s="33"/>
      <c r="BD437" s="33"/>
      <c r="BE437" s="33"/>
      <c r="BF437" s="33"/>
      <c r="BG437" s="23"/>
      <c r="BH437" s="23"/>
      <c r="BI437" s="23"/>
      <c r="BJ437"/>
      <c r="BK437"/>
      <c r="BL437"/>
      <c r="BM437"/>
      <c r="BN437"/>
      <c r="BO437"/>
      <c r="BP437"/>
      <c r="BQ437"/>
      <c r="BR437"/>
      <c r="BS437"/>
      <c r="BT437"/>
      <c r="BU437"/>
    </row>
    <row r="438" spans="1:73" s="13" customFormat="1" x14ac:dyDescent="0.4">
      <c r="A438" s="23"/>
      <c r="B438" s="23"/>
      <c r="C438" s="32"/>
      <c r="D438" s="33"/>
      <c r="F438" s="16"/>
      <c r="G438" s="32"/>
      <c r="H438" s="33"/>
      <c r="J438" s="16"/>
      <c r="K438" s="32"/>
      <c r="L438" s="33"/>
      <c r="N438" s="16"/>
      <c r="O438" s="32"/>
      <c r="P438" s="33"/>
      <c r="R438" s="16"/>
      <c r="S438" s="32"/>
      <c r="T438" s="33"/>
      <c r="V438" s="16"/>
      <c r="W438" s="32"/>
      <c r="X438" s="33"/>
      <c r="Z438" s="16"/>
      <c r="AA438" s="32"/>
      <c r="AB438" s="33"/>
      <c r="AD438" s="16"/>
      <c r="AE438" s="32"/>
      <c r="AF438" s="33"/>
      <c r="AH438" s="16"/>
      <c r="AI438" s="32"/>
      <c r="AJ438" s="33"/>
      <c r="AL438" s="16"/>
      <c r="AM438" s="32"/>
      <c r="AN438" s="33"/>
      <c r="AP438" s="16"/>
      <c r="AQ438" s="32"/>
      <c r="AR438" s="33"/>
      <c r="AT438" s="16"/>
      <c r="AU438" s="32"/>
      <c r="AV438" s="33"/>
      <c r="AX438" s="16"/>
      <c r="AY438" s="32"/>
      <c r="AZ438" s="33"/>
      <c r="BA438" s="33"/>
      <c r="BB438" s="33"/>
      <c r="BC438" s="33"/>
      <c r="BD438" s="33"/>
      <c r="BE438" s="33"/>
      <c r="BF438" s="33"/>
      <c r="BG438" s="23"/>
      <c r="BH438" s="23"/>
      <c r="BI438" s="23"/>
      <c r="BJ438"/>
      <c r="BK438"/>
      <c r="BL438"/>
      <c r="BM438"/>
      <c r="BN438"/>
      <c r="BO438"/>
      <c r="BP438"/>
      <c r="BQ438"/>
      <c r="BR438"/>
      <c r="BS438"/>
      <c r="BT438"/>
      <c r="BU438"/>
    </row>
    <row r="439" spans="1:73" s="13" customFormat="1" x14ac:dyDescent="0.4">
      <c r="A439" s="23"/>
      <c r="B439" s="23"/>
      <c r="C439" s="32"/>
      <c r="D439" s="33"/>
      <c r="F439" s="16"/>
      <c r="G439" s="32"/>
      <c r="H439" s="33"/>
      <c r="J439" s="16"/>
      <c r="K439" s="32"/>
      <c r="L439" s="33"/>
      <c r="N439" s="16"/>
      <c r="O439" s="32"/>
      <c r="P439" s="33"/>
      <c r="R439" s="16"/>
      <c r="S439" s="32"/>
      <c r="T439" s="33"/>
      <c r="V439" s="16"/>
      <c r="W439" s="32"/>
      <c r="X439" s="33"/>
      <c r="Z439" s="16"/>
      <c r="AA439" s="32"/>
      <c r="AB439" s="33"/>
      <c r="AD439" s="16"/>
      <c r="AE439" s="32"/>
      <c r="AF439" s="33"/>
      <c r="AH439" s="16"/>
      <c r="AI439" s="32"/>
      <c r="AJ439" s="33"/>
      <c r="AL439" s="16"/>
      <c r="AM439" s="32"/>
      <c r="AN439" s="33"/>
      <c r="AP439" s="16"/>
      <c r="AQ439" s="32"/>
      <c r="AR439" s="33"/>
      <c r="AT439" s="16"/>
      <c r="AU439" s="32"/>
      <c r="AV439" s="33"/>
      <c r="AX439" s="16"/>
      <c r="AY439" s="32"/>
      <c r="AZ439" s="33"/>
      <c r="BA439" s="33"/>
      <c r="BB439" s="33"/>
      <c r="BC439" s="33"/>
      <c r="BD439" s="33"/>
      <c r="BE439" s="33"/>
      <c r="BF439" s="33"/>
      <c r="BG439" s="23"/>
      <c r="BH439" s="23"/>
      <c r="BI439" s="23"/>
      <c r="BJ439"/>
      <c r="BK439"/>
      <c r="BL439"/>
      <c r="BM439"/>
      <c r="BN439"/>
      <c r="BO439"/>
      <c r="BP439"/>
      <c r="BQ439"/>
      <c r="BR439"/>
      <c r="BS439"/>
      <c r="BT439"/>
      <c r="BU439"/>
    </row>
    <row r="440" spans="1:73" s="13" customFormat="1" x14ac:dyDescent="0.4">
      <c r="A440" s="23"/>
      <c r="B440" s="23"/>
      <c r="C440" s="32"/>
      <c r="D440" s="33"/>
      <c r="F440" s="16"/>
      <c r="G440" s="32"/>
      <c r="H440" s="33"/>
      <c r="J440" s="16"/>
      <c r="K440" s="32"/>
      <c r="L440" s="33"/>
      <c r="N440" s="16"/>
      <c r="O440" s="32"/>
      <c r="P440" s="33"/>
      <c r="R440" s="16"/>
      <c r="S440" s="32"/>
      <c r="T440" s="33"/>
      <c r="V440" s="16"/>
      <c r="W440" s="32"/>
      <c r="X440" s="33"/>
      <c r="Z440" s="16"/>
      <c r="AA440" s="32"/>
      <c r="AB440" s="33"/>
      <c r="AD440" s="16"/>
      <c r="AE440" s="32"/>
      <c r="AF440" s="33"/>
      <c r="AH440" s="16"/>
      <c r="AI440" s="32"/>
      <c r="AJ440" s="33"/>
      <c r="AL440" s="16"/>
      <c r="AM440" s="32"/>
      <c r="AN440" s="33"/>
      <c r="AP440" s="16"/>
      <c r="AQ440" s="32"/>
      <c r="AR440" s="33"/>
      <c r="AT440" s="16"/>
      <c r="AU440" s="32"/>
      <c r="AV440" s="33"/>
      <c r="AX440" s="16"/>
      <c r="AY440" s="32"/>
      <c r="AZ440" s="33"/>
      <c r="BA440" s="33"/>
      <c r="BB440" s="33"/>
      <c r="BC440" s="33"/>
      <c r="BD440" s="33"/>
      <c r="BE440" s="33"/>
      <c r="BF440" s="33"/>
      <c r="BG440" s="23"/>
      <c r="BH440" s="23"/>
      <c r="BI440" s="23"/>
      <c r="BJ440"/>
      <c r="BK440"/>
      <c r="BL440"/>
      <c r="BM440"/>
      <c r="BN440"/>
      <c r="BO440"/>
      <c r="BP440"/>
      <c r="BQ440"/>
      <c r="BR440"/>
      <c r="BS440"/>
      <c r="BT440"/>
      <c r="BU440"/>
    </row>
    <row r="441" spans="1:73" s="13" customFormat="1" x14ac:dyDescent="0.4">
      <c r="A441" s="23"/>
      <c r="B441" s="23"/>
      <c r="C441" s="32"/>
      <c r="D441" s="33"/>
      <c r="F441" s="16"/>
      <c r="G441" s="32"/>
      <c r="H441" s="33"/>
      <c r="J441" s="16"/>
      <c r="K441" s="32"/>
      <c r="L441" s="33"/>
      <c r="N441" s="16"/>
      <c r="O441" s="32"/>
      <c r="P441" s="33"/>
      <c r="R441" s="16"/>
      <c r="S441" s="32"/>
      <c r="T441" s="33"/>
      <c r="V441" s="16"/>
      <c r="W441" s="32"/>
      <c r="X441" s="33"/>
      <c r="Z441" s="16"/>
      <c r="AA441" s="32"/>
      <c r="AB441" s="33"/>
      <c r="AD441" s="16"/>
      <c r="AE441" s="32"/>
      <c r="AF441" s="33"/>
      <c r="AH441" s="16"/>
      <c r="AI441" s="32"/>
      <c r="AJ441" s="33"/>
      <c r="AL441" s="16"/>
      <c r="AM441" s="32"/>
      <c r="AN441" s="33"/>
      <c r="AP441" s="16"/>
      <c r="AQ441" s="32"/>
      <c r="AR441" s="33"/>
      <c r="AT441" s="16"/>
      <c r="AU441" s="32"/>
      <c r="AV441" s="33"/>
      <c r="AX441" s="16"/>
      <c r="AY441" s="32"/>
      <c r="AZ441" s="33"/>
      <c r="BA441" s="33"/>
      <c r="BB441" s="33"/>
      <c r="BC441" s="33"/>
      <c r="BD441" s="33"/>
      <c r="BE441" s="33"/>
      <c r="BF441" s="33"/>
      <c r="BG441" s="23"/>
      <c r="BH441" s="23"/>
      <c r="BI441" s="23"/>
      <c r="BJ441"/>
      <c r="BK441"/>
      <c r="BL441"/>
      <c r="BM441"/>
      <c r="BN441"/>
      <c r="BO441"/>
      <c r="BP441"/>
      <c r="BQ441"/>
      <c r="BR441"/>
      <c r="BS441"/>
      <c r="BT441"/>
      <c r="BU441"/>
    </row>
    <row r="442" spans="1:73" s="13" customFormat="1" x14ac:dyDescent="0.4">
      <c r="A442" s="23"/>
      <c r="B442" s="23"/>
      <c r="C442" s="32"/>
      <c r="D442" s="33"/>
      <c r="F442" s="16"/>
      <c r="G442" s="32"/>
      <c r="H442" s="33"/>
      <c r="J442" s="16"/>
      <c r="K442" s="32"/>
      <c r="L442" s="33"/>
      <c r="N442" s="16"/>
      <c r="O442" s="32"/>
      <c r="P442" s="33"/>
      <c r="R442" s="16"/>
      <c r="S442" s="32"/>
      <c r="T442" s="33"/>
      <c r="V442" s="16"/>
      <c r="W442" s="32"/>
      <c r="X442" s="33"/>
      <c r="Z442" s="16"/>
      <c r="AA442" s="32"/>
      <c r="AB442" s="33"/>
      <c r="AD442" s="16"/>
      <c r="AE442" s="32"/>
      <c r="AF442" s="33"/>
      <c r="AH442" s="16"/>
      <c r="AI442" s="32"/>
      <c r="AJ442" s="33"/>
      <c r="AL442" s="16"/>
      <c r="AM442" s="32"/>
      <c r="AN442" s="33"/>
      <c r="AP442" s="16"/>
      <c r="AQ442" s="32"/>
      <c r="AR442" s="33"/>
      <c r="AT442" s="16"/>
      <c r="AU442" s="32"/>
      <c r="AV442" s="33"/>
      <c r="AX442" s="16"/>
      <c r="AY442" s="32"/>
      <c r="AZ442" s="33"/>
      <c r="BA442" s="33"/>
      <c r="BB442" s="33"/>
      <c r="BC442" s="33"/>
      <c r="BD442" s="33"/>
      <c r="BE442" s="33"/>
      <c r="BF442" s="33"/>
      <c r="BG442" s="23"/>
      <c r="BH442" s="23"/>
      <c r="BI442" s="23"/>
      <c r="BJ442"/>
      <c r="BK442"/>
      <c r="BL442"/>
      <c r="BM442"/>
      <c r="BN442"/>
      <c r="BO442"/>
      <c r="BP442"/>
      <c r="BQ442"/>
      <c r="BR442"/>
      <c r="BS442"/>
      <c r="BT442"/>
      <c r="BU442"/>
    </row>
    <row r="443" spans="1:73" s="13" customFormat="1" x14ac:dyDescent="0.4">
      <c r="A443" s="23"/>
      <c r="B443" s="23"/>
      <c r="C443" s="32"/>
      <c r="D443" s="33"/>
      <c r="F443" s="16"/>
      <c r="G443" s="32"/>
      <c r="H443" s="33"/>
      <c r="J443" s="16"/>
      <c r="K443" s="32"/>
      <c r="L443" s="33"/>
      <c r="N443" s="16"/>
      <c r="O443" s="32"/>
      <c r="P443" s="33"/>
      <c r="R443" s="16"/>
      <c r="S443" s="32"/>
      <c r="T443" s="33"/>
      <c r="V443" s="16"/>
      <c r="W443" s="32"/>
      <c r="X443" s="33"/>
      <c r="Z443" s="16"/>
      <c r="AA443" s="32"/>
      <c r="AB443" s="33"/>
      <c r="AD443" s="16"/>
      <c r="AE443" s="32"/>
      <c r="AF443" s="33"/>
      <c r="AH443" s="16"/>
      <c r="AI443" s="32"/>
      <c r="AJ443" s="33"/>
      <c r="AL443" s="16"/>
      <c r="AM443" s="32"/>
      <c r="AN443" s="33"/>
      <c r="AP443" s="16"/>
      <c r="AQ443" s="32"/>
      <c r="AR443" s="33"/>
      <c r="AT443" s="16"/>
      <c r="AU443" s="32"/>
      <c r="AV443" s="33"/>
      <c r="AX443" s="16"/>
      <c r="AY443" s="32"/>
      <c r="AZ443" s="33"/>
      <c r="BA443" s="33"/>
      <c r="BB443" s="33"/>
      <c r="BC443" s="33"/>
      <c r="BD443" s="33"/>
      <c r="BE443" s="33"/>
      <c r="BF443" s="33"/>
      <c r="BG443" s="23"/>
      <c r="BH443" s="23"/>
      <c r="BI443" s="23"/>
      <c r="BJ443"/>
      <c r="BK443"/>
      <c r="BL443"/>
      <c r="BM443"/>
      <c r="BN443"/>
      <c r="BO443"/>
      <c r="BP443"/>
      <c r="BQ443"/>
      <c r="BR443"/>
      <c r="BS443"/>
      <c r="BT443"/>
      <c r="BU443"/>
    </row>
    <row r="444" spans="1:73" s="13" customFormat="1" x14ac:dyDescent="0.4">
      <c r="A444" s="23"/>
      <c r="B444" s="23"/>
      <c r="C444" s="32"/>
      <c r="D444" s="33"/>
      <c r="F444" s="16"/>
      <c r="G444" s="32"/>
      <c r="H444" s="33"/>
      <c r="J444" s="16"/>
      <c r="K444" s="32"/>
      <c r="L444" s="33"/>
      <c r="N444" s="16"/>
      <c r="O444" s="32"/>
      <c r="P444" s="33"/>
      <c r="R444" s="16"/>
      <c r="S444" s="32"/>
      <c r="T444" s="33"/>
      <c r="V444" s="16"/>
      <c r="W444" s="32"/>
      <c r="X444" s="33"/>
      <c r="Z444" s="16"/>
      <c r="AA444" s="32"/>
      <c r="AB444" s="33"/>
      <c r="AD444" s="16"/>
      <c r="AE444" s="32"/>
      <c r="AF444" s="33"/>
      <c r="AH444" s="16"/>
      <c r="AI444" s="32"/>
      <c r="AJ444" s="33"/>
      <c r="AL444" s="16"/>
      <c r="AM444" s="32"/>
      <c r="AN444" s="33"/>
      <c r="AP444" s="16"/>
      <c r="AQ444" s="32"/>
      <c r="AR444" s="33"/>
      <c r="AT444" s="16"/>
      <c r="AU444" s="32"/>
      <c r="AV444" s="33"/>
      <c r="AX444" s="16"/>
      <c r="AY444" s="32"/>
      <c r="AZ444" s="33"/>
      <c r="BA444" s="33"/>
      <c r="BB444" s="33"/>
      <c r="BC444" s="33"/>
      <c r="BD444" s="33"/>
      <c r="BE444" s="33"/>
      <c r="BF444" s="33"/>
      <c r="BG444" s="23"/>
      <c r="BH444" s="23"/>
      <c r="BI444" s="23"/>
      <c r="BJ444"/>
      <c r="BK444"/>
      <c r="BL444"/>
      <c r="BM444"/>
      <c r="BN444"/>
      <c r="BO444"/>
      <c r="BP444"/>
      <c r="BQ444"/>
      <c r="BR444"/>
      <c r="BS444"/>
      <c r="BT444"/>
      <c r="BU444"/>
    </row>
    <row r="445" spans="1:73" s="13" customFormat="1" x14ac:dyDescent="0.4">
      <c r="A445" s="23"/>
      <c r="B445" s="23"/>
      <c r="C445" s="32"/>
      <c r="D445" s="33"/>
      <c r="F445" s="16"/>
      <c r="G445" s="32"/>
      <c r="H445" s="33"/>
      <c r="J445" s="16"/>
      <c r="K445" s="32"/>
      <c r="L445" s="33"/>
      <c r="N445" s="16"/>
      <c r="O445" s="32"/>
      <c r="P445" s="33"/>
      <c r="R445" s="16"/>
      <c r="S445" s="32"/>
      <c r="T445" s="33"/>
      <c r="V445" s="16"/>
      <c r="W445" s="32"/>
      <c r="X445" s="33"/>
      <c r="Z445" s="16"/>
      <c r="AA445" s="32"/>
      <c r="AB445" s="33"/>
      <c r="AD445" s="16"/>
      <c r="AE445" s="32"/>
      <c r="AF445" s="33"/>
      <c r="AH445" s="16"/>
      <c r="AI445" s="32"/>
      <c r="AJ445" s="33"/>
      <c r="AL445" s="16"/>
      <c r="AM445" s="32"/>
      <c r="AN445" s="33"/>
      <c r="AP445" s="16"/>
      <c r="AQ445" s="32"/>
      <c r="AR445" s="33"/>
      <c r="AT445" s="16"/>
      <c r="AU445" s="32"/>
      <c r="AV445" s="33"/>
      <c r="AX445" s="16"/>
      <c r="AY445" s="32"/>
      <c r="AZ445" s="33"/>
      <c r="BA445" s="33"/>
      <c r="BB445" s="33"/>
      <c r="BC445" s="33"/>
      <c r="BD445" s="33"/>
      <c r="BE445" s="33"/>
      <c r="BF445" s="33"/>
      <c r="BG445" s="23"/>
      <c r="BH445" s="23"/>
      <c r="BI445" s="23"/>
      <c r="BJ445"/>
      <c r="BK445"/>
      <c r="BL445"/>
      <c r="BM445"/>
      <c r="BN445"/>
      <c r="BO445"/>
      <c r="BP445"/>
      <c r="BQ445"/>
      <c r="BR445"/>
      <c r="BS445"/>
      <c r="BT445"/>
      <c r="BU445"/>
    </row>
    <row r="446" spans="1:73" s="13" customFormat="1" x14ac:dyDescent="0.4">
      <c r="A446" s="23"/>
      <c r="B446" s="23"/>
      <c r="C446" s="32"/>
      <c r="D446" s="33"/>
      <c r="F446" s="16"/>
      <c r="G446" s="32"/>
      <c r="H446" s="33"/>
      <c r="J446" s="16"/>
      <c r="K446" s="32"/>
      <c r="L446" s="33"/>
      <c r="N446" s="16"/>
      <c r="O446" s="32"/>
      <c r="P446" s="33"/>
      <c r="R446" s="16"/>
      <c r="S446" s="32"/>
      <c r="T446" s="33"/>
      <c r="V446" s="16"/>
      <c r="W446" s="32"/>
      <c r="X446" s="33"/>
      <c r="Z446" s="16"/>
      <c r="AA446" s="32"/>
      <c r="AB446" s="33"/>
      <c r="AD446" s="16"/>
      <c r="AE446" s="32"/>
      <c r="AF446" s="33"/>
      <c r="AH446" s="16"/>
      <c r="AI446" s="32"/>
      <c r="AJ446" s="33"/>
      <c r="AL446" s="16"/>
      <c r="AM446" s="32"/>
      <c r="AN446" s="33"/>
      <c r="AP446" s="16"/>
      <c r="AQ446" s="32"/>
      <c r="AR446" s="33"/>
      <c r="AT446" s="16"/>
      <c r="AU446" s="32"/>
      <c r="AV446" s="33"/>
      <c r="AX446" s="16"/>
      <c r="AY446" s="32"/>
      <c r="AZ446" s="33"/>
      <c r="BA446" s="33"/>
      <c r="BB446" s="33"/>
      <c r="BC446" s="33"/>
      <c r="BD446" s="33"/>
      <c r="BE446" s="33"/>
      <c r="BF446" s="33"/>
      <c r="BG446" s="23"/>
      <c r="BH446" s="23"/>
      <c r="BI446" s="23"/>
      <c r="BJ446"/>
      <c r="BK446"/>
      <c r="BL446"/>
      <c r="BM446"/>
      <c r="BN446"/>
      <c r="BO446"/>
      <c r="BP446"/>
      <c r="BQ446"/>
      <c r="BR446"/>
      <c r="BS446"/>
      <c r="BT446"/>
      <c r="BU446"/>
    </row>
    <row r="447" spans="1:73" s="13" customFormat="1" x14ac:dyDescent="0.4">
      <c r="A447" s="23"/>
      <c r="B447" s="23"/>
      <c r="C447" s="32"/>
      <c r="D447" s="33"/>
      <c r="F447" s="16"/>
      <c r="G447" s="32"/>
      <c r="H447" s="33"/>
      <c r="J447" s="16"/>
      <c r="K447" s="32"/>
      <c r="L447" s="33"/>
      <c r="N447" s="16"/>
      <c r="O447" s="32"/>
      <c r="P447" s="33"/>
      <c r="R447" s="16"/>
      <c r="S447" s="32"/>
      <c r="T447" s="33"/>
      <c r="V447" s="16"/>
      <c r="W447" s="32"/>
      <c r="X447" s="33"/>
      <c r="Z447" s="16"/>
      <c r="AA447" s="32"/>
      <c r="AB447" s="33"/>
      <c r="AD447" s="16"/>
      <c r="AE447" s="32"/>
      <c r="AF447" s="33"/>
      <c r="AH447" s="16"/>
      <c r="AI447" s="32"/>
      <c r="AJ447" s="33"/>
      <c r="AL447" s="16"/>
      <c r="AM447" s="32"/>
      <c r="AN447" s="33"/>
      <c r="AP447" s="16"/>
      <c r="AQ447" s="32"/>
      <c r="AR447" s="33"/>
      <c r="AT447" s="16"/>
      <c r="AU447" s="32"/>
      <c r="AV447" s="33"/>
      <c r="AX447" s="16"/>
      <c r="AY447" s="32"/>
      <c r="AZ447" s="33"/>
      <c r="BA447" s="33"/>
      <c r="BB447" s="33"/>
      <c r="BC447" s="33"/>
      <c r="BD447" s="33"/>
      <c r="BE447" s="33"/>
      <c r="BF447" s="33"/>
      <c r="BG447" s="23"/>
      <c r="BH447" s="23"/>
      <c r="BI447" s="23"/>
      <c r="BJ447"/>
      <c r="BK447"/>
      <c r="BL447"/>
      <c r="BM447"/>
      <c r="BN447"/>
      <c r="BO447"/>
      <c r="BP447"/>
      <c r="BQ447"/>
      <c r="BR447"/>
      <c r="BS447"/>
      <c r="BT447"/>
      <c r="BU447"/>
    </row>
    <row r="448" spans="1:73" s="13" customFormat="1" x14ac:dyDescent="0.4">
      <c r="A448" s="23"/>
      <c r="B448" s="23"/>
      <c r="C448" s="32"/>
      <c r="D448" s="33"/>
      <c r="F448" s="16"/>
      <c r="G448" s="32"/>
      <c r="H448" s="33"/>
      <c r="J448" s="16"/>
      <c r="K448" s="32"/>
      <c r="L448" s="33"/>
      <c r="N448" s="16"/>
      <c r="O448" s="32"/>
      <c r="P448" s="33"/>
      <c r="R448" s="16"/>
      <c r="S448" s="32"/>
      <c r="T448" s="33"/>
      <c r="V448" s="16"/>
      <c r="W448" s="32"/>
      <c r="X448" s="33"/>
      <c r="Z448" s="16"/>
      <c r="AA448" s="32"/>
      <c r="AB448" s="33"/>
      <c r="AD448" s="16"/>
      <c r="AE448" s="32"/>
      <c r="AF448" s="33"/>
      <c r="AH448" s="16"/>
      <c r="AI448" s="32"/>
      <c r="AJ448" s="33"/>
      <c r="AL448" s="16"/>
      <c r="AM448" s="32"/>
      <c r="AN448" s="33"/>
      <c r="AP448" s="16"/>
      <c r="AQ448" s="32"/>
      <c r="AR448" s="33"/>
      <c r="AT448" s="16"/>
      <c r="AU448" s="32"/>
      <c r="AV448" s="33"/>
      <c r="AX448" s="16"/>
      <c r="AY448" s="32"/>
      <c r="AZ448" s="33"/>
      <c r="BA448" s="33"/>
      <c r="BB448" s="33"/>
      <c r="BC448" s="33"/>
      <c r="BD448" s="33"/>
      <c r="BE448" s="33"/>
      <c r="BF448" s="33"/>
      <c r="BG448" s="23"/>
      <c r="BH448" s="23"/>
      <c r="BI448" s="23"/>
      <c r="BJ448"/>
      <c r="BK448"/>
      <c r="BL448"/>
      <c r="BM448"/>
      <c r="BN448"/>
      <c r="BO448"/>
      <c r="BP448"/>
      <c r="BQ448"/>
      <c r="BR448"/>
      <c r="BS448"/>
      <c r="BT448"/>
      <c r="BU448"/>
    </row>
    <row r="449" spans="1:73" s="13" customFormat="1" x14ac:dyDescent="0.4">
      <c r="A449" s="23"/>
      <c r="B449" s="23"/>
      <c r="C449" s="32"/>
      <c r="D449" s="33"/>
      <c r="F449" s="16"/>
      <c r="G449" s="32"/>
      <c r="H449" s="33"/>
      <c r="J449" s="16"/>
      <c r="K449" s="32"/>
      <c r="L449" s="33"/>
      <c r="N449" s="16"/>
      <c r="O449" s="32"/>
      <c r="P449" s="33"/>
      <c r="R449" s="16"/>
      <c r="S449" s="32"/>
      <c r="T449" s="33"/>
      <c r="V449" s="16"/>
      <c r="W449" s="32"/>
      <c r="X449" s="33"/>
      <c r="Z449" s="16"/>
      <c r="AA449" s="32"/>
      <c r="AB449" s="33"/>
      <c r="AD449" s="16"/>
      <c r="AE449" s="32"/>
      <c r="AF449" s="33"/>
      <c r="AH449" s="16"/>
      <c r="AI449" s="32"/>
      <c r="AJ449" s="33"/>
      <c r="AL449" s="16"/>
      <c r="AM449" s="32"/>
      <c r="AN449" s="33"/>
      <c r="AP449" s="16"/>
      <c r="AQ449" s="32"/>
      <c r="AR449" s="33"/>
      <c r="AT449" s="16"/>
      <c r="AU449" s="32"/>
      <c r="AV449" s="33"/>
      <c r="AX449" s="16"/>
      <c r="AY449" s="32"/>
      <c r="AZ449" s="33"/>
      <c r="BA449" s="33"/>
      <c r="BB449" s="33"/>
      <c r="BC449" s="33"/>
      <c r="BD449" s="33"/>
      <c r="BE449" s="33"/>
      <c r="BF449" s="33"/>
      <c r="BG449" s="23"/>
      <c r="BH449" s="23"/>
      <c r="BI449" s="23"/>
      <c r="BJ449"/>
      <c r="BK449"/>
      <c r="BL449"/>
      <c r="BM449"/>
      <c r="BN449"/>
      <c r="BO449"/>
      <c r="BP449"/>
      <c r="BQ449"/>
      <c r="BR449"/>
      <c r="BS449"/>
      <c r="BT449"/>
      <c r="BU449"/>
    </row>
    <row r="450" spans="1:73" s="13" customFormat="1" x14ac:dyDescent="0.4">
      <c r="A450" s="23"/>
      <c r="B450" s="23"/>
      <c r="C450" s="32"/>
      <c r="D450" s="33"/>
      <c r="F450" s="16"/>
      <c r="G450" s="32"/>
      <c r="H450" s="33"/>
      <c r="J450" s="16"/>
      <c r="K450" s="32"/>
      <c r="L450" s="33"/>
      <c r="N450" s="16"/>
      <c r="O450" s="32"/>
      <c r="P450" s="33"/>
      <c r="R450" s="16"/>
      <c r="S450" s="32"/>
      <c r="T450" s="33"/>
      <c r="V450" s="16"/>
      <c r="W450" s="32"/>
      <c r="X450" s="33"/>
      <c r="Z450" s="16"/>
      <c r="AA450" s="32"/>
      <c r="AB450" s="33"/>
      <c r="AD450" s="16"/>
      <c r="AE450" s="32"/>
      <c r="AF450" s="33"/>
      <c r="AH450" s="16"/>
      <c r="AI450" s="32"/>
      <c r="AJ450" s="33"/>
      <c r="AL450" s="16"/>
      <c r="AM450" s="32"/>
      <c r="AN450" s="33"/>
      <c r="AP450" s="16"/>
      <c r="AQ450" s="32"/>
      <c r="AR450" s="33"/>
      <c r="AT450" s="16"/>
      <c r="AU450" s="32"/>
      <c r="AV450" s="33"/>
      <c r="AX450" s="16"/>
      <c r="AY450" s="32"/>
      <c r="AZ450" s="33"/>
      <c r="BA450" s="33"/>
      <c r="BB450" s="33"/>
      <c r="BC450" s="33"/>
      <c r="BD450" s="33"/>
      <c r="BE450" s="33"/>
      <c r="BF450" s="33"/>
      <c r="BG450" s="23"/>
      <c r="BH450" s="23"/>
      <c r="BI450" s="23"/>
      <c r="BJ450"/>
      <c r="BK450"/>
      <c r="BL450"/>
      <c r="BM450"/>
      <c r="BN450"/>
      <c r="BO450"/>
      <c r="BP450"/>
      <c r="BQ450"/>
      <c r="BR450"/>
      <c r="BS450"/>
      <c r="BT450"/>
      <c r="BU450"/>
    </row>
    <row r="451" spans="1:73" s="13" customFormat="1" x14ac:dyDescent="0.4">
      <c r="A451" s="23"/>
      <c r="B451" s="23"/>
      <c r="C451" s="32"/>
      <c r="D451" s="33"/>
      <c r="F451" s="16"/>
      <c r="G451" s="32"/>
      <c r="H451" s="33"/>
      <c r="J451" s="16"/>
      <c r="K451" s="32"/>
      <c r="L451" s="33"/>
      <c r="N451" s="16"/>
      <c r="O451" s="32"/>
      <c r="P451" s="33"/>
      <c r="R451" s="16"/>
      <c r="S451" s="32"/>
      <c r="T451" s="33"/>
      <c r="V451" s="16"/>
      <c r="W451" s="32"/>
      <c r="X451" s="33"/>
      <c r="Z451" s="16"/>
      <c r="AA451" s="32"/>
      <c r="AB451" s="33"/>
      <c r="AD451" s="16"/>
      <c r="AE451" s="32"/>
      <c r="AF451" s="33"/>
      <c r="AH451" s="16"/>
      <c r="AI451" s="32"/>
      <c r="AJ451" s="33"/>
      <c r="AL451" s="16"/>
      <c r="AM451" s="32"/>
      <c r="AN451" s="33"/>
      <c r="AP451" s="16"/>
      <c r="AQ451" s="32"/>
      <c r="AR451" s="33"/>
      <c r="AT451" s="16"/>
      <c r="AU451" s="32"/>
      <c r="AV451" s="33"/>
      <c r="AX451" s="16"/>
      <c r="AY451" s="32"/>
      <c r="AZ451" s="33"/>
      <c r="BA451" s="33"/>
      <c r="BB451" s="33"/>
      <c r="BC451" s="33"/>
      <c r="BD451" s="33"/>
      <c r="BE451" s="33"/>
      <c r="BF451" s="33"/>
      <c r="BG451" s="23"/>
      <c r="BH451" s="23"/>
      <c r="BI451" s="23"/>
      <c r="BJ451"/>
      <c r="BK451"/>
      <c r="BL451"/>
      <c r="BM451"/>
      <c r="BN451"/>
      <c r="BO451"/>
      <c r="BP451"/>
      <c r="BQ451"/>
      <c r="BR451"/>
      <c r="BS451"/>
      <c r="BT451"/>
      <c r="BU451"/>
    </row>
    <row r="452" spans="1:73" s="13" customFormat="1" x14ac:dyDescent="0.4">
      <c r="A452" s="23"/>
      <c r="B452" s="23"/>
      <c r="C452" s="32"/>
      <c r="D452" s="33"/>
      <c r="F452" s="16"/>
      <c r="G452" s="32"/>
      <c r="H452" s="33"/>
      <c r="J452" s="16"/>
      <c r="K452" s="32"/>
      <c r="L452" s="33"/>
      <c r="N452" s="16"/>
      <c r="O452" s="32"/>
      <c r="P452" s="33"/>
      <c r="R452" s="16"/>
      <c r="S452" s="32"/>
      <c r="T452" s="33"/>
      <c r="V452" s="16"/>
      <c r="W452" s="32"/>
      <c r="X452" s="33"/>
      <c r="Z452" s="16"/>
      <c r="AA452" s="32"/>
      <c r="AB452" s="33"/>
      <c r="AD452" s="16"/>
      <c r="AE452" s="32"/>
      <c r="AF452" s="33"/>
      <c r="AH452" s="16"/>
      <c r="AI452" s="32"/>
      <c r="AJ452" s="33"/>
      <c r="AL452" s="16"/>
      <c r="AM452" s="32"/>
      <c r="AN452" s="33"/>
      <c r="AP452" s="16"/>
      <c r="AQ452" s="32"/>
      <c r="AR452" s="33"/>
      <c r="AT452" s="16"/>
      <c r="AU452" s="32"/>
      <c r="AV452" s="33"/>
      <c r="AX452" s="16"/>
      <c r="AY452" s="32"/>
      <c r="AZ452" s="33"/>
      <c r="BA452" s="33"/>
      <c r="BB452" s="33"/>
      <c r="BC452" s="33"/>
      <c r="BD452" s="33"/>
      <c r="BE452" s="33"/>
      <c r="BF452" s="33"/>
      <c r="BG452" s="23"/>
      <c r="BH452" s="23"/>
      <c r="BI452" s="23"/>
      <c r="BJ452"/>
      <c r="BK452"/>
      <c r="BL452"/>
      <c r="BM452"/>
      <c r="BN452"/>
      <c r="BO452"/>
      <c r="BP452"/>
      <c r="BQ452"/>
      <c r="BR452"/>
      <c r="BS452"/>
      <c r="BT452"/>
      <c r="BU452"/>
    </row>
    <row r="453" spans="1:73" s="13" customFormat="1" x14ac:dyDescent="0.4">
      <c r="A453" s="23"/>
      <c r="B453" s="23"/>
      <c r="C453" s="32"/>
      <c r="D453" s="33"/>
      <c r="F453" s="16"/>
      <c r="G453" s="32"/>
      <c r="H453" s="33"/>
      <c r="J453" s="16"/>
      <c r="K453" s="32"/>
      <c r="L453" s="33"/>
      <c r="N453" s="16"/>
      <c r="O453" s="32"/>
      <c r="P453" s="33"/>
      <c r="R453" s="16"/>
      <c r="S453" s="32"/>
      <c r="T453" s="33"/>
      <c r="V453" s="16"/>
      <c r="W453" s="32"/>
      <c r="X453" s="33"/>
      <c r="Z453" s="16"/>
      <c r="AA453" s="32"/>
      <c r="AB453" s="33"/>
      <c r="AD453" s="16"/>
      <c r="AE453" s="32"/>
      <c r="AF453" s="33"/>
      <c r="AH453" s="16"/>
      <c r="AI453" s="32"/>
      <c r="AJ453" s="33"/>
      <c r="AL453" s="16"/>
      <c r="AM453" s="32"/>
      <c r="AN453" s="33"/>
      <c r="AP453" s="16"/>
      <c r="AQ453" s="32"/>
      <c r="AR453" s="33"/>
      <c r="AT453" s="16"/>
      <c r="AU453" s="32"/>
      <c r="AV453" s="33"/>
      <c r="AX453" s="16"/>
      <c r="AY453" s="32"/>
      <c r="AZ453" s="33"/>
      <c r="BA453" s="33"/>
      <c r="BB453" s="33"/>
      <c r="BC453" s="33"/>
      <c r="BD453" s="33"/>
      <c r="BE453" s="33"/>
      <c r="BF453" s="33"/>
      <c r="BG453" s="23"/>
      <c r="BH453" s="23"/>
      <c r="BI453" s="23"/>
      <c r="BJ453"/>
      <c r="BK453"/>
      <c r="BL453"/>
      <c r="BM453"/>
      <c r="BN453"/>
      <c r="BO453"/>
      <c r="BP453"/>
      <c r="BQ453"/>
      <c r="BR453"/>
      <c r="BS453"/>
      <c r="BT453"/>
      <c r="BU453"/>
    </row>
    <row r="454" spans="1:73" s="13" customFormat="1" x14ac:dyDescent="0.4">
      <c r="A454" s="23"/>
      <c r="B454" s="23"/>
      <c r="C454" s="32"/>
      <c r="D454" s="33"/>
      <c r="F454" s="16"/>
      <c r="G454" s="32"/>
      <c r="H454" s="33"/>
      <c r="J454" s="16"/>
      <c r="K454" s="32"/>
      <c r="L454" s="33"/>
      <c r="N454" s="16"/>
      <c r="O454" s="32"/>
      <c r="P454" s="33"/>
      <c r="R454" s="16"/>
      <c r="S454" s="32"/>
      <c r="T454" s="33"/>
      <c r="V454" s="16"/>
      <c r="W454" s="32"/>
      <c r="X454" s="33"/>
      <c r="Z454" s="16"/>
      <c r="AA454" s="32"/>
      <c r="AB454" s="33"/>
      <c r="AD454" s="16"/>
      <c r="AE454" s="32"/>
      <c r="AF454" s="33"/>
      <c r="AH454" s="16"/>
      <c r="AI454" s="32"/>
      <c r="AJ454" s="33"/>
      <c r="AL454" s="16"/>
      <c r="AM454" s="32"/>
      <c r="AN454" s="33"/>
      <c r="AP454" s="16"/>
      <c r="AQ454" s="32"/>
      <c r="AR454" s="33"/>
      <c r="AT454" s="16"/>
      <c r="AU454" s="32"/>
      <c r="AV454" s="33"/>
      <c r="AX454" s="16"/>
      <c r="AY454" s="32"/>
      <c r="AZ454" s="33"/>
      <c r="BA454" s="33"/>
      <c r="BB454" s="33"/>
      <c r="BC454" s="33"/>
      <c r="BD454" s="33"/>
      <c r="BE454" s="33"/>
      <c r="BF454" s="33"/>
      <c r="BG454" s="23"/>
      <c r="BH454" s="23"/>
      <c r="BI454" s="23"/>
      <c r="BJ454"/>
      <c r="BK454"/>
      <c r="BL454"/>
      <c r="BM454"/>
      <c r="BN454"/>
      <c r="BO454"/>
      <c r="BP454"/>
      <c r="BQ454"/>
      <c r="BR454"/>
      <c r="BS454"/>
      <c r="BT454"/>
      <c r="BU454"/>
    </row>
    <row r="455" spans="1:73" s="13" customFormat="1" x14ac:dyDescent="0.4">
      <c r="A455" s="23"/>
      <c r="B455" s="23"/>
      <c r="C455" s="32"/>
      <c r="D455" s="33"/>
      <c r="F455" s="16"/>
      <c r="G455" s="32"/>
      <c r="H455" s="33"/>
      <c r="J455" s="16"/>
      <c r="K455" s="32"/>
      <c r="L455" s="33"/>
      <c r="N455" s="16"/>
      <c r="O455" s="32"/>
      <c r="P455" s="33"/>
      <c r="R455" s="16"/>
      <c r="S455" s="32"/>
      <c r="T455" s="33"/>
      <c r="V455" s="16"/>
      <c r="W455" s="32"/>
      <c r="X455" s="33"/>
      <c r="Z455" s="16"/>
      <c r="AA455" s="32"/>
      <c r="AB455" s="33"/>
      <c r="AD455" s="16"/>
      <c r="AE455" s="32"/>
      <c r="AF455" s="33"/>
      <c r="AH455" s="16"/>
      <c r="AI455" s="32"/>
      <c r="AJ455" s="33"/>
      <c r="AL455" s="16"/>
      <c r="AM455" s="32"/>
      <c r="AN455" s="33"/>
      <c r="AP455" s="16"/>
      <c r="AQ455" s="32"/>
      <c r="AR455" s="33"/>
      <c r="AT455" s="16"/>
      <c r="AU455" s="32"/>
      <c r="AV455" s="33"/>
      <c r="AX455" s="16"/>
      <c r="AY455" s="32"/>
      <c r="AZ455" s="33"/>
      <c r="BA455" s="33"/>
      <c r="BB455" s="33"/>
      <c r="BC455" s="33"/>
      <c r="BD455" s="33"/>
      <c r="BE455" s="33"/>
      <c r="BF455" s="33"/>
      <c r="BG455" s="23"/>
      <c r="BH455" s="23"/>
      <c r="BI455" s="23"/>
      <c r="BJ455"/>
      <c r="BK455"/>
      <c r="BL455"/>
      <c r="BM455"/>
      <c r="BN455"/>
      <c r="BO455"/>
      <c r="BP455"/>
      <c r="BQ455"/>
      <c r="BR455"/>
      <c r="BS455"/>
      <c r="BT455"/>
      <c r="BU455"/>
    </row>
    <row r="456" spans="1:73" s="13" customFormat="1" x14ac:dyDescent="0.4">
      <c r="A456" s="23"/>
      <c r="B456" s="23"/>
      <c r="C456" s="32"/>
      <c r="D456" s="33"/>
      <c r="F456" s="16"/>
      <c r="G456" s="32"/>
      <c r="H456" s="33"/>
      <c r="J456" s="16"/>
      <c r="K456" s="32"/>
      <c r="L456" s="33"/>
      <c r="N456" s="16"/>
      <c r="O456" s="32"/>
      <c r="P456" s="33"/>
      <c r="R456" s="16"/>
      <c r="S456" s="32"/>
      <c r="T456" s="33"/>
      <c r="V456" s="16"/>
      <c r="W456" s="32"/>
      <c r="X456" s="33"/>
      <c r="Z456" s="16"/>
      <c r="AA456" s="32"/>
      <c r="AB456" s="33"/>
      <c r="AD456" s="16"/>
      <c r="AE456" s="32"/>
      <c r="AF456" s="33"/>
      <c r="AH456" s="16"/>
      <c r="AI456" s="32"/>
      <c r="AJ456" s="33"/>
      <c r="AL456" s="16"/>
      <c r="AM456" s="32"/>
      <c r="AN456" s="33"/>
      <c r="AP456" s="16"/>
      <c r="AQ456" s="32"/>
      <c r="AR456" s="33"/>
      <c r="AT456" s="16"/>
      <c r="AU456" s="32"/>
      <c r="AV456" s="33"/>
      <c r="AX456" s="16"/>
      <c r="AY456" s="32"/>
      <c r="AZ456" s="33"/>
      <c r="BA456" s="33"/>
      <c r="BB456" s="33"/>
      <c r="BC456" s="33"/>
      <c r="BD456" s="33"/>
      <c r="BE456" s="33"/>
      <c r="BF456" s="33"/>
      <c r="BG456" s="23"/>
      <c r="BH456" s="23"/>
      <c r="BI456" s="23"/>
      <c r="BJ456"/>
      <c r="BK456"/>
      <c r="BL456"/>
      <c r="BM456"/>
      <c r="BN456"/>
      <c r="BO456"/>
      <c r="BP456"/>
      <c r="BQ456"/>
      <c r="BR456"/>
      <c r="BS456"/>
      <c r="BT456"/>
      <c r="BU456"/>
    </row>
    <row r="457" spans="1:73" s="13" customFormat="1" x14ac:dyDescent="0.4">
      <c r="A457" s="23"/>
      <c r="B457" s="23"/>
      <c r="C457" s="32"/>
      <c r="D457" s="33"/>
      <c r="F457" s="16"/>
      <c r="G457" s="32"/>
      <c r="H457" s="33"/>
      <c r="J457" s="16"/>
      <c r="K457" s="32"/>
      <c r="L457" s="33"/>
      <c r="N457" s="16"/>
      <c r="O457" s="32"/>
      <c r="P457" s="33"/>
      <c r="R457" s="16"/>
      <c r="S457" s="32"/>
      <c r="T457" s="33"/>
      <c r="V457" s="16"/>
      <c r="W457" s="32"/>
      <c r="X457" s="33"/>
      <c r="Z457" s="16"/>
      <c r="AA457" s="32"/>
      <c r="AB457" s="33"/>
      <c r="AD457" s="16"/>
      <c r="AE457" s="32"/>
      <c r="AF457" s="33"/>
      <c r="AH457" s="16"/>
      <c r="AI457" s="32"/>
      <c r="AJ457" s="33"/>
      <c r="AL457" s="16"/>
      <c r="AM457" s="32"/>
      <c r="AN457" s="33"/>
      <c r="AP457" s="16"/>
      <c r="AQ457" s="32"/>
      <c r="AR457" s="33"/>
      <c r="AT457" s="16"/>
      <c r="AU457" s="32"/>
      <c r="AV457" s="33"/>
      <c r="AX457" s="16"/>
      <c r="AY457" s="32"/>
      <c r="AZ457" s="33"/>
      <c r="BA457" s="33"/>
      <c r="BB457" s="33"/>
      <c r="BC457" s="33"/>
      <c r="BD457" s="33"/>
      <c r="BE457" s="33"/>
      <c r="BF457" s="33"/>
      <c r="BG457" s="23"/>
      <c r="BH457" s="23"/>
      <c r="BI457" s="23"/>
      <c r="BJ457"/>
      <c r="BK457"/>
      <c r="BL457"/>
      <c r="BM457"/>
      <c r="BN457"/>
      <c r="BO457"/>
      <c r="BP457"/>
      <c r="BQ457"/>
      <c r="BR457"/>
      <c r="BS457"/>
      <c r="BT457"/>
      <c r="BU457"/>
    </row>
    <row r="458" spans="1:73" s="13" customFormat="1" x14ac:dyDescent="0.4">
      <c r="A458" s="23"/>
      <c r="B458" s="23"/>
      <c r="C458" s="32"/>
      <c r="D458" s="33"/>
      <c r="F458" s="16"/>
      <c r="G458" s="32"/>
      <c r="H458" s="33"/>
      <c r="J458" s="16"/>
      <c r="K458" s="32"/>
      <c r="L458" s="33"/>
      <c r="N458" s="16"/>
      <c r="O458" s="32"/>
      <c r="P458" s="33"/>
      <c r="R458" s="16"/>
      <c r="S458" s="32"/>
      <c r="T458" s="33"/>
      <c r="V458" s="16"/>
      <c r="W458" s="32"/>
      <c r="X458" s="33"/>
      <c r="Z458" s="16"/>
      <c r="AA458" s="32"/>
      <c r="AB458" s="33"/>
      <c r="AD458" s="16"/>
      <c r="AE458" s="32"/>
      <c r="AF458" s="33"/>
      <c r="AH458" s="16"/>
      <c r="AI458" s="32"/>
      <c r="AJ458" s="33"/>
      <c r="AL458" s="16"/>
      <c r="AM458" s="32"/>
      <c r="AN458" s="33"/>
      <c r="AP458" s="16"/>
      <c r="AQ458" s="32"/>
      <c r="AR458" s="33"/>
      <c r="AT458" s="16"/>
      <c r="AU458" s="32"/>
      <c r="AV458" s="33"/>
      <c r="AX458" s="16"/>
      <c r="AY458" s="32"/>
      <c r="AZ458" s="33"/>
      <c r="BA458" s="33"/>
      <c r="BB458" s="33"/>
      <c r="BC458" s="33"/>
      <c r="BD458" s="33"/>
      <c r="BE458" s="33"/>
      <c r="BF458" s="33"/>
      <c r="BG458" s="23"/>
      <c r="BH458" s="23"/>
      <c r="BI458" s="23"/>
      <c r="BJ458"/>
      <c r="BK458"/>
      <c r="BL458"/>
      <c r="BM458"/>
      <c r="BN458"/>
      <c r="BO458"/>
      <c r="BP458"/>
      <c r="BQ458"/>
      <c r="BR458"/>
      <c r="BS458"/>
      <c r="BT458"/>
      <c r="BU458"/>
    </row>
    <row r="459" spans="1:73" s="13" customFormat="1" x14ac:dyDescent="0.4">
      <c r="A459" s="23"/>
      <c r="B459" s="23"/>
      <c r="C459" s="32"/>
      <c r="D459" s="33"/>
      <c r="F459" s="16"/>
      <c r="G459" s="32"/>
      <c r="H459" s="33"/>
      <c r="J459" s="16"/>
      <c r="K459" s="32"/>
      <c r="L459" s="33"/>
      <c r="N459" s="16"/>
      <c r="O459" s="32"/>
      <c r="P459" s="33"/>
      <c r="R459" s="16"/>
      <c r="S459" s="32"/>
      <c r="T459" s="33"/>
      <c r="V459" s="16"/>
      <c r="W459" s="32"/>
      <c r="X459" s="33"/>
      <c r="Z459" s="16"/>
      <c r="AA459" s="32"/>
      <c r="AB459" s="33"/>
      <c r="AD459" s="16"/>
      <c r="AE459" s="32"/>
      <c r="AF459" s="33"/>
      <c r="AH459" s="16"/>
      <c r="AI459" s="32"/>
      <c r="AJ459" s="33"/>
      <c r="AL459" s="16"/>
      <c r="AM459" s="32"/>
      <c r="AN459" s="33"/>
      <c r="AP459" s="16"/>
      <c r="AQ459" s="32"/>
      <c r="AR459" s="33"/>
      <c r="AT459" s="16"/>
      <c r="AU459" s="32"/>
      <c r="AV459" s="33"/>
      <c r="AX459" s="16"/>
      <c r="AY459" s="32"/>
      <c r="AZ459" s="33"/>
      <c r="BA459" s="33"/>
      <c r="BB459" s="33"/>
      <c r="BC459" s="33"/>
      <c r="BD459" s="33"/>
      <c r="BE459" s="33"/>
      <c r="BF459" s="33"/>
      <c r="BG459" s="23"/>
      <c r="BH459" s="23"/>
      <c r="BI459" s="23"/>
      <c r="BJ459"/>
      <c r="BK459"/>
      <c r="BL459"/>
      <c r="BM459"/>
      <c r="BN459"/>
      <c r="BO459"/>
      <c r="BP459"/>
      <c r="BQ459"/>
      <c r="BR459"/>
      <c r="BS459"/>
      <c r="BT459"/>
      <c r="BU459"/>
    </row>
    <row r="460" spans="1:73" s="13" customFormat="1" x14ac:dyDescent="0.4">
      <c r="A460" s="23"/>
      <c r="B460" s="23"/>
      <c r="C460" s="32"/>
      <c r="D460" s="33"/>
      <c r="F460" s="16"/>
      <c r="G460" s="32"/>
      <c r="H460" s="33"/>
      <c r="J460" s="16"/>
      <c r="K460" s="32"/>
      <c r="L460" s="33"/>
      <c r="N460" s="16"/>
      <c r="O460" s="32"/>
      <c r="P460" s="33"/>
      <c r="R460" s="16"/>
      <c r="S460" s="32"/>
      <c r="T460" s="33"/>
      <c r="V460" s="16"/>
      <c r="W460" s="32"/>
      <c r="X460" s="33"/>
      <c r="Z460" s="16"/>
      <c r="AA460" s="32"/>
      <c r="AB460" s="33"/>
      <c r="AD460" s="16"/>
      <c r="AE460" s="32"/>
      <c r="AF460" s="33"/>
      <c r="AH460" s="16"/>
      <c r="AI460" s="32"/>
      <c r="AJ460" s="33"/>
      <c r="AL460" s="16"/>
      <c r="AM460" s="32"/>
      <c r="AN460" s="33"/>
      <c r="AP460" s="16"/>
      <c r="AQ460" s="32"/>
      <c r="AR460" s="33"/>
      <c r="AT460" s="16"/>
      <c r="AU460" s="32"/>
      <c r="AV460" s="33"/>
      <c r="AX460" s="16"/>
      <c r="AY460" s="32"/>
      <c r="AZ460" s="33"/>
      <c r="BA460" s="33"/>
      <c r="BB460" s="33"/>
      <c r="BC460" s="33"/>
      <c r="BD460" s="33"/>
      <c r="BE460" s="33"/>
      <c r="BF460" s="33"/>
      <c r="BG460" s="23"/>
      <c r="BH460" s="23"/>
      <c r="BI460" s="23"/>
      <c r="BJ460"/>
      <c r="BK460"/>
      <c r="BL460"/>
      <c r="BM460"/>
      <c r="BN460"/>
      <c r="BO460"/>
      <c r="BP460"/>
      <c r="BQ460"/>
      <c r="BR460"/>
      <c r="BS460"/>
      <c r="BT460"/>
      <c r="BU460"/>
    </row>
    <row r="461" spans="1:73" s="13" customFormat="1" x14ac:dyDescent="0.4">
      <c r="A461" s="23"/>
      <c r="B461" s="23"/>
      <c r="C461" s="32"/>
      <c r="D461" s="33"/>
      <c r="F461" s="16"/>
      <c r="G461" s="32"/>
      <c r="H461" s="33"/>
      <c r="J461" s="16"/>
      <c r="K461" s="32"/>
      <c r="L461" s="33"/>
      <c r="N461" s="16"/>
      <c r="O461" s="32"/>
      <c r="P461" s="33"/>
      <c r="R461" s="16"/>
      <c r="S461" s="32"/>
      <c r="T461" s="33"/>
      <c r="V461" s="16"/>
      <c r="W461" s="32"/>
      <c r="X461" s="33"/>
      <c r="Z461" s="16"/>
      <c r="AA461" s="32"/>
      <c r="AB461" s="33"/>
      <c r="AD461" s="16"/>
      <c r="AE461" s="32"/>
      <c r="AF461" s="33"/>
      <c r="AH461" s="16"/>
      <c r="AI461" s="32"/>
      <c r="AJ461" s="33"/>
      <c r="AL461" s="16"/>
      <c r="AM461" s="32"/>
      <c r="AN461" s="33"/>
      <c r="AP461" s="16"/>
      <c r="AQ461" s="32"/>
      <c r="AR461" s="33"/>
      <c r="AT461" s="16"/>
      <c r="AU461" s="32"/>
      <c r="AV461" s="33"/>
      <c r="AX461" s="16"/>
      <c r="AY461" s="32"/>
      <c r="AZ461" s="33"/>
      <c r="BA461" s="33"/>
      <c r="BB461" s="33"/>
      <c r="BC461" s="33"/>
      <c r="BD461" s="33"/>
      <c r="BE461" s="33"/>
      <c r="BF461" s="33"/>
      <c r="BG461" s="23"/>
      <c r="BH461" s="23"/>
      <c r="BI461" s="23"/>
      <c r="BJ461"/>
      <c r="BK461"/>
      <c r="BL461"/>
      <c r="BM461"/>
      <c r="BN461"/>
      <c r="BO461"/>
      <c r="BP461"/>
      <c r="BQ461"/>
      <c r="BR461"/>
      <c r="BS461"/>
      <c r="BT461"/>
      <c r="BU461"/>
    </row>
    <row r="462" spans="1:73" s="13" customFormat="1" x14ac:dyDescent="0.4">
      <c r="A462" s="23"/>
      <c r="B462" s="23"/>
      <c r="C462" s="32"/>
      <c r="D462" s="33"/>
      <c r="F462" s="16"/>
      <c r="G462" s="32"/>
      <c r="H462" s="33"/>
      <c r="J462" s="16"/>
      <c r="K462" s="32"/>
      <c r="L462" s="33"/>
      <c r="N462" s="16"/>
      <c r="O462" s="32"/>
      <c r="P462" s="33"/>
      <c r="R462" s="16"/>
      <c r="S462" s="32"/>
      <c r="T462" s="33"/>
      <c r="V462" s="16"/>
      <c r="W462" s="32"/>
      <c r="X462" s="33"/>
      <c r="Z462" s="16"/>
      <c r="AA462" s="32"/>
      <c r="AB462" s="33"/>
      <c r="AD462" s="16"/>
      <c r="AE462" s="32"/>
      <c r="AF462" s="33"/>
      <c r="AH462" s="16"/>
      <c r="AI462" s="32"/>
      <c r="AJ462" s="33"/>
      <c r="AL462" s="16"/>
      <c r="AM462" s="32"/>
      <c r="AN462" s="33"/>
      <c r="AP462" s="16"/>
      <c r="AQ462" s="32"/>
      <c r="AR462" s="33"/>
      <c r="AT462" s="16"/>
      <c r="AU462" s="32"/>
      <c r="AV462" s="33"/>
      <c r="AX462" s="16"/>
      <c r="AY462" s="32"/>
      <c r="AZ462" s="33"/>
      <c r="BA462" s="33"/>
      <c r="BB462" s="33"/>
      <c r="BC462" s="33"/>
      <c r="BD462" s="33"/>
      <c r="BE462" s="33"/>
      <c r="BF462" s="33"/>
      <c r="BG462" s="23"/>
      <c r="BH462" s="23"/>
      <c r="BI462" s="23"/>
      <c r="BJ462"/>
      <c r="BK462"/>
      <c r="BL462"/>
      <c r="BM462"/>
      <c r="BN462"/>
      <c r="BO462"/>
      <c r="BP462"/>
      <c r="BQ462"/>
      <c r="BR462"/>
      <c r="BS462"/>
      <c r="BT462"/>
      <c r="BU462"/>
    </row>
    <row r="463" spans="1:73" s="13" customFormat="1" x14ac:dyDescent="0.4">
      <c r="A463" s="23"/>
      <c r="B463" s="23"/>
      <c r="C463" s="32"/>
      <c r="D463" s="33"/>
      <c r="F463" s="16"/>
      <c r="G463" s="32"/>
      <c r="H463" s="33"/>
      <c r="J463" s="16"/>
      <c r="K463" s="32"/>
      <c r="L463" s="33"/>
      <c r="N463" s="16"/>
      <c r="O463" s="32"/>
      <c r="P463" s="33"/>
      <c r="R463" s="16"/>
      <c r="S463" s="32"/>
      <c r="T463" s="33"/>
      <c r="V463" s="16"/>
      <c r="W463" s="32"/>
      <c r="X463" s="33"/>
      <c r="Z463" s="16"/>
      <c r="AA463" s="32"/>
      <c r="AB463" s="33"/>
      <c r="AD463" s="16"/>
      <c r="AE463" s="32"/>
      <c r="AF463" s="33"/>
      <c r="AH463" s="16"/>
      <c r="AI463" s="32"/>
      <c r="AJ463" s="33"/>
      <c r="AL463" s="16"/>
      <c r="AM463" s="32"/>
      <c r="AN463" s="33"/>
      <c r="AP463" s="16"/>
      <c r="AQ463" s="32"/>
      <c r="AR463" s="33"/>
      <c r="AT463" s="16"/>
      <c r="AU463" s="32"/>
      <c r="AV463" s="33"/>
      <c r="AX463" s="16"/>
      <c r="AY463" s="32"/>
      <c r="AZ463" s="33"/>
      <c r="BA463" s="33"/>
      <c r="BB463" s="33"/>
      <c r="BC463" s="33"/>
      <c r="BD463" s="33"/>
      <c r="BE463" s="33"/>
      <c r="BF463" s="33"/>
      <c r="BG463" s="23"/>
      <c r="BH463" s="23"/>
      <c r="BI463" s="23"/>
      <c r="BJ463"/>
      <c r="BK463"/>
      <c r="BL463"/>
      <c r="BM463"/>
      <c r="BN463"/>
      <c r="BO463"/>
      <c r="BP463"/>
      <c r="BQ463"/>
      <c r="BR463"/>
      <c r="BS463"/>
      <c r="BT463"/>
      <c r="BU463"/>
    </row>
    <row r="464" spans="1:73" s="13" customFormat="1" x14ac:dyDescent="0.4">
      <c r="A464" s="23"/>
      <c r="B464" s="23"/>
      <c r="C464" s="32"/>
      <c r="D464" s="33"/>
      <c r="F464" s="16"/>
      <c r="G464" s="32"/>
      <c r="H464" s="33"/>
      <c r="J464" s="16"/>
      <c r="K464" s="32"/>
      <c r="L464" s="33"/>
      <c r="N464" s="16"/>
      <c r="O464" s="32"/>
      <c r="P464" s="33"/>
      <c r="R464" s="16"/>
      <c r="S464" s="32"/>
      <c r="T464" s="33"/>
      <c r="V464" s="16"/>
      <c r="W464" s="32"/>
      <c r="X464" s="33"/>
      <c r="Z464" s="16"/>
      <c r="AA464" s="32"/>
      <c r="AB464" s="33"/>
      <c r="AD464" s="16"/>
      <c r="AE464" s="32"/>
      <c r="AF464" s="33"/>
      <c r="AH464" s="16"/>
      <c r="AI464" s="32"/>
      <c r="AJ464" s="33"/>
      <c r="AL464" s="16"/>
      <c r="AM464" s="32"/>
      <c r="AN464" s="33"/>
      <c r="AP464" s="16"/>
      <c r="AQ464" s="32"/>
      <c r="AR464" s="33"/>
      <c r="AT464" s="16"/>
      <c r="AU464" s="32"/>
      <c r="AV464" s="33"/>
      <c r="AX464" s="16"/>
      <c r="AY464" s="32"/>
      <c r="AZ464" s="33"/>
      <c r="BA464" s="33"/>
      <c r="BB464" s="33"/>
      <c r="BC464" s="33"/>
      <c r="BD464" s="33"/>
      <c r="BE464" s="33"/>
      <c r="BF464" s="33"/>
      <c r="BG464" s="23"/>
      <c r="BH464" s="23"/>
      <c r="BI464" s="23"/>
      <c r="BJ464"/>
      <c r="BK464"/>
      <c r="BL464"/>
      <c r="BM464"/>
      <c r="BN464"/>
      <c r="BO464"/>
      <c r="BP464"/>
      <c r="BQ464"/>
      <c r="BR464"/>
      <c r="BS464"/>
      <c r="BT464"/>
      <c r="BU464"/>
    </row>
    <row r="465" spans="1:73" s="13" customFormat="1" x14ac:dyDescent="0.4">
      <c r="A465" s="23"/>
      <c r="B465" s="23"/>
      <c r="C465" s="32"/>
      <c r="D465" s="33"/>
      <c r="F465" s="16"/>
      <c r="G465" s="32"/>
      <c r="H465" s="33"/>
      <c r="J465" s="16"/>
      <c r="K465" s="32"/>
      <c r="L465" s="33"/>
      <c r="N465" s="16"/>
      <c r="O465" s="32"/>
      <c r="P465" s="33"/>
      <c r="R465" s="16"/>
      <c r="S465" s="32"/>
      <c r="T465" s="33"/>
      <c r="V465" s="16"/>
      <c r="W465" s="32"/>
      <c r="X465" s="33"/>
      <c r="Z465" s="16"/>
      <c r="AA465" s="32"/>
      <c r="AB465" s="33"/>
      <c r="AD465" s="16"/>
      <c r="AE465" s="32"/>
      <c r="AF465" s="33"/>
      <c r="AH465" s="16"/>
      <c r="AI465" s="32"/>
      <c r="AJ465" s="33"/>
      <c r="AL465" s="16"/>
      <c r="AM465" s="32"/>
      <c r="AN465" s="33"/>
      <c r="AP465" s="16"/>
      <c r="AQ465" s="32"/>
      <c r="AR465" s="33"/>
      <c r="AT465" s="16"/>
      <c r="AU465" s="32"/>
      <c r="AV465" s="33"/>
      <c r="AX465" s="16"/>
      <c r="AY465" s="32"/>
      <c r="AZ465" s="33"/>
      <c r="BA465" s="33"/>
      <c r="BB465" s="33"/>
      <c r="BC465" s="33"/>
      <c r="BD465" s="33"/>
      <c r="BE465" s="33"/>
      <c r="BF465" s="33"/>
      <c r="BG465" s="23"/>
      <c r="BH465" s="23"/>
      <c r="BI465" s="23"/>
      <c r="BJ465"/>
      <c r="BK465"/>
      <c r="BL465"/>
      <c r="BM465"/>
      <c r="BN465"/>
      <c r="BO465"/>
      <c r="BP465"/>
      <c r="BQ465"/>
      <c r="BR465"/>
      <c r="BS465"/>
      <c r="BT465"/>
      <c r="BU465"/>
    </row>
    <row r="466" spans="1:73" s="13" customFormat="1" x14ac:dyDescent="0.4">
      <c r="A466" s="23"/>
      <c r="B466" s="23"/>
      <c r="C466" s="32"/>
      <c r="D466" s="33"/>
      <c r="F466" s="16"/>
      <c r="G466" s="32"/>
      <c r="H466" s="33"/>
      <c r="J466" s="16"/>
      <c r="K466" s="32"/>
      <c r="L466" s="33"/>
      <c r="N466" s="16"/>
      <c r="O466" s="32"/>
      <c r="P466" s="33"/>
      <c r="R466" s="16"/>
      <c r="S466" s="32"/>
      <c r="T466" s="33"/>
      <c r="V466" s="16"/>
      <c r="W466" s="32"/>
      <c r="X466" s="33"/>
      <c r="Z466" s="16"/>
      <c r="AA466" s="32"/>
      <c r="AB466" s="33"/>
      <c r="AD466" s="16"/>
      <c r="AE466" s="32"/>
      <c r="AF466" s="33"/>
      <c r="AH466" s="16"/>
      <c r="AI466" s="32"/>
      <c r="AJ466" s="33"/>
      <c r="AL466" s="16"/>
      <c r="AM466" s="32"/>
      <c r="AN466" s="33"/>
      <c r="AP466" s="16"/>
      <c r="AQ466" s="32"/>
      <c r="AR466" s="33"/>
      <c r="AT466" s="16"/>
      <c r="AU466" s="32"/>
      <c r="AV466" s="33"/>
      <c r="AX466" s="16"/>
      <c r="AY466" s="32"/>
      <c r="AZ466" s="33"/>
      <c r="BA466" s="33"/>
      <c r="BB466" s="33"/>
      <c r="BC466" s="33"/>
      <c r="BD466" s="33"/>
      <c r="BE466" s="33"/>
      <c r="BF466" s="33"/>
      <c r="BG466" s="23"/>
      <c r="BH466" s="23"/>
      <c r="BI466" s="23"/>
      <c r="BJ466"/>
      <c r="BK466"/>
      <c r="BL466"/>
      <c r="BM466"/>
      <c r="BN466"/>
      <c r="BO466"/>
      <c r="BP466"/>
      <c r="BQ466"/>
      <c r="BR466"/>
      <c r="BS466"/>
      <c r="BT466"/>
      <c r="BU466"/>
    </row>
    <row r="467" spans="1:73" s="13" customFormat="1" x14ac:dyDescent="0.4">
      <c r="A467" s="23"/>
      <c r="B467" s="23"/>
      <c r="C467" s="32"/>
      <c r="D467" s="33"/>
      <c r="F467" s="16"/>
      <c r="G467" s="32"/>
      <c r="H467" s="33"/>
      <c r="J467" s="16"/>
      <c r="K467" s="32"/>
      <c r="L467" s="33"/>
      <c r="N467" s="16"/>
      <c r="O467" s="32"/>
      <c r="P467" s="33"/>
      <c r="R467" s="16"/>
      <c r="S467" s="32"/>
      <c r="T467" s="33"/>
      <c r="V467" s="16"/>
      <c r="W467" s="32"/>
      <c r="X467" s="33"/>
      <c r="Z467" s="16"/>
      <c r="AA467" s="32"/>
      <c r="AB467" s="33"/>
      <c r="AD467" s="16"/>
      <c r="AE467" s="32"/>
      <c r="AF467" s="33"/>
      <c r="AH467" s="16"/>
      <c r="AI467" s="32"/>
      <c r="AJ467" s="33"/>
      <c r="AL467" s="16"/>
      <c r="AM467" s="32"/>
      <c r="AN467" s="33"/>
      <c r="AP467" s="16"/>
      <c r="AQ467" s="32"/>
      <c r="AR467" s="33"/>
      <c r="AT467" s="16"/>
      <c r="AU467" s="32"/>
      <c r="AV467" s="33"/>
      <c r="AX467" s="16"/>
      <c r="AY467" s="32"/>
      <c r="AZ467" s="33"/>
      <c r="BA467" s="33"/>
      <c r="BB467" s="33"/>
      <c r="BC467" s="33"/>
      <c r="BD467" s="33"/>
      <c r="BE467" s="33"/>
      <c r="BF467" s="33"/>
      <c r="BG467" s="23"/>
      <c r="BH467" s="23"/>
      <c r="BI467" s="23"/>
      <c r="BJ467"/>
      <c r="BK467"/>
      <c r="BL467"/>
      <c r="BM467"/>
      <c r="BN467"/>
      <c r="BO467"/>
      <c r="BP467"/>
      <c r="BQ467"/>
      <c r="BR467"/>
      <c r="BS467"/>
      <c r="BT467"/>
      <c r="BU467"/>
    </row>
    <row r="468" spans="1:73" s="13" customFormat="1" x14ac:dyDescent="0.4">
      <c r="A468" s="23"/>
      <c r="B468" s="23"/>
      <c r="C468" s="32"/>
      <c r="D468" s="33"/>
      <c r="F468" s="16"/>
      <c r="G468" s="32"/>
      <c r="H468" s="33"/>
      <c r="J468" s="16"/>
      <c r="K468" s="32"/>
      <c r="L468" s="33"/>
      <c r="N468" s="16"/>
      <c r="O468" s="32"/>
      <c r="P468" s="33"/>
      <c r="R468" s="16"/>
      <c r="S468" s="32"/>
      <c r="T468" s="33"/>
      <c r="V468" s="16"/>
      <c r="W468" s="32"/>
      <c r="X468" s="33"/>
      <c r="Z468" s="16"/>
      <c r="AA468" s="32"/>
      <c r="AB468" s="33"/>
      <c r="AD468" s="16"/>
      <c r="AE468" s="32"/>
      <c r="AF468" s="33"/>
      <c r="AH468" s="16"/>
      <c r="AI468" s="32"/>
      <c r="AJ468" s="33"/>
      <c r="AL468" s="16"/>
      <c r="AM468" s="32"/>
      <c r="AN468" s="33"/>
      <c r="AP468" s="16"/>
      <c r="AQ468" s="32"/>
      <c r="AR468" s="33"/>
      <c r="AT468" s="16"/>
      <c r="AU468" s="32"/>
      <c r="AV468" s="33"/>
      <c r="AX468" s="16"/>
      <c r="AY468" s="32"/>
      <c r="AZ468" s="33"/>
      <c r="BA468" s="33"/>
      <c r="BB468" s="33"/>
      <c r="BC468" s="33"/>
      <c r="BD468" s="33"/>
      <c r="BE468" s="33"/>
      <c r="BF468" s="33"/>
      <c r="BG468" s="23"/>
      <c r="BH468" s="23"/>
      <c r="BI468" s="23"/>
      <c r="BJ468"/>
      <c r="BK468"/>
      <c r="BL468"/>
      <c r="BM468"/>
      <c r="BN468"/>
      <c r="BO468"/>
      <c r="BP468"/>
      <c r="BQ468"/>
      <c r="BR468"/>
      <c r="BS468"/>
      <c r="BT468"/>
      <c r="BU468"/>
    </row>
    <row r="469" spans="1:73" s="13" customFormat="1" x14ac:dyDescent="0.4">
      <c r="A469" s="23"/>
      <c r="B469" s="23"/>
      <c r="C469" s="32"/>
      <c r="D469" s="33"/>
      <c r="F469" s="16"/>
      <c r="G469" s="32"/>
      <c r="H469" s="33"/>
      <c r="J469" s="16"/>
      <c r="K469" s="32"/>
      <c r="L469" s="33"/>
      <c r="N469" s="16"/>
      <c r="O469" s="32"/>
      <c r="P469" s="33"/>
      <c r="R469" s="16"/>
      <c r="S469" s="32"/>
      <c r="T469" s="33"/>
      <c r="V469" s="16"/>
      <c r="W469" s="32"/>
      <c r="X469" s="33"/>
      <c r="Z469" s="16"/>
      <c r="AA469" s="32"/>
      <c r="AB469" s="33"/>
      <c r="AD469" s="16"/>
      <c r="AE469" s="32"/>
      <c r="AF469" s="33"/>
      <c r="AH469" s="16"/>
      <c r="AI469" s="32"/>
      <c r="AJ469" s="33"/>
      <c r="AL469" s="16"/>
      <c r="AM469" s="32"/>
      <c r="AN469" s="33"/>
      <c r="AP469" s="16"/>
      <c r="AQ469" s="32"/>
      <c r="AR469" s="33"/>
      <c r="AT469" s="16"/>
      <c r="AU469" s="32"/>
      <c r="AV469" s="33"/>
      <c r="AX469" s="16"/>
      <c r="AY469" s="32"/>
      <c r="AZ469" s="33"/>
      <c r="BA469" s="33"/>
      <c r="BB469" s="33"/>
      <c r="BC469" s="33"/>
      <c r="BD469" s="33"/>
      <c r="BE469" s="33"/>
      <c r="BF469" s="33"/>
      <c r="BG469" s="23"/>
      <c r="BH469" s="23"/>
      <c r="BI469" s="23"/>
      <c r="BJ469"/>
      <c r="BK469"/>
      <c r="BL469"/>
      <c r="BM469"/>
      <c r="BN469"/>
      <c r="BO469"/>
      <c r="BP469"/>
      <c r="BQ469"/>
      <c r="BR469"/>
      <c r="BS469"/>
      <c r="BT469"/>
      <c r="BU469"/>
    </row>
    <row r="470" spans="1:73" s="13" customFormat="1" x14ac:dyDescent="0.4">
      <c r="A470" s="23"/>
      <c r="B470" s="23"/>
      <c r="C470" s="32"/>
      <c r="D470" s="33"/>
      <c r="F470" s="16"/>
      <c r="G470" s="32"/>
      <c r="H470" s="33"/>
      <c r="J470" s="16"/>
      <c r="K470" s="32"/>
      <c r="L470" s="33"/>
      <c r="N470" s="16"/>
      <c r="O470" s="32"/>
      <c r="P470" s="33"/>
      <c r="R470" s="16"/>
      <c r="S470" s="32"/>
      <c r="T470" s="33"/>
      <c r="V470" s="16"/>
      <c r="W470" s="32"/>
      <c r="X470" s="33"/>
      <c r="Z470" s="16"/>
      <c r="AA470" s="32"/>
      <c r="AB470" s="33"/>
      <c r="AD470" s="16"/>
      <c r="AE470" s="32"/>
      <c r="AF470" s="33"/>
      <c r="AH470" s="16"/>
      <c r="AI470" s="32"/>
      <c r="AJ470" s="33"/>
      <c r="AL470" s="16"/>
      <c r="AM470" s="32"/>
      <c r="AN470" s="33"/>
      <c r="AP470" s="16"/>
      <c r="AQ470" s="32"/>
      <c r="AR470" s="33"/>
      <c r="AT470" s="16"/>
      <c r="AU470" s="32"/>
      <c r="AV470" s="33"/>
      <c r="AX470" s="16"/>
      <c r="AY470" s="32"/>
      <c r="AZ470" s="33"/>
      <c r="BA470" s="33"/>
      <c r="BB470" s="33"/>
      <c r="BC470" s="33"/>
      <c r="BD470" s="33"/>
      <c r="BE470" s="33"/>
      <c r="BF470" s="33"/>
      <c r="BG470" s="23"/>
      <c r="BH470" s="23"/>
      <c r="BI470" s="23"/>
      <c r="BJ470"/>
      <c r="BK470"/>
      <c r="BL470"/>
      <c r="BM470"/>
      <c r="BN470"/>
      <c r="BO470"/>
      <c r="BP470"/>
      <c r="BQ470"/>
      <c r="BR470"/>
      <c r="BS470"/>
      <c r="BT470"/>
      <c r="BU470"/>
    </row>
    <row r="471" spans="1:73" s="13" customFormat="1" x14ac:dyDescent="0.4">
      <c r="A471" s="23"/>
      <c r="B471" s="23"/>
      <c r="C471" s="32"/>
      <c r="D471" s="33"/>
      <c r="F471" s="16"/>
      <c r="G471" s="32"/>
      <c r="H471" s="33"/>
      <c r="J471" s="16"/>
      <c r="K471" s="32"/>
      <c r="L471" s="33"/>
      <c r="N471" s="16"/>
      <c r="O471" s="32"/>
      <c r="P471" s="33"/>
      <c r="R471" s="16"/>
      <c r="S471" s="32"/>
      <c r="T471" s="33"/>
      <c r="V471" s="16"/>
      <c r="W471" s="32"/>
      <c r="X471" s="33"/>
      <c r="Z471" s="16"/>
      <c r="AA471" s="32"/>
      <c r="AB471" s="33"/>
      <c r="AD471" s="16"/>
      <c r="AE471" s="32"/>
      <c r="AF471" s="33"/>
      <c r="AH471" s="16"/>
      <c r="AI471" s="32"/>
      <c r="AJ471" s="33"/>
      <c r="AL471" s="16"/>
      <c r="AM471" s="32"/>
      <c r="AN471" s="33"/>
      <c r="AP471" s="16"/>
      <c r="AQ471" s="32"/>
      <c r="AR471" s="33"/>
      <c r="AT471" s="16"/>
      <c r="AU471" s="32"/>
      <c r="AV471" s="33"/>
      <c r="AX471" s="16"/>
      <c r="AY471" s="32"/>
      <c r="AZ471" s="33"/>
      <c r="BA471" s="33"/>
      <c r="BB471" s="33"/>
      <c r="BC471" s="33"/>
      <c r="BD471" s="33"/>
      <c r="BE471" s="33"/>
      <c r="BF471" s="33"/>
      <c r="BG471" s="23"/>
      <c r="BH471" s="23"/>
      <c r="BI471" s="23"/>
      <c r="BJ471"/>
      <c r="BK471"/>
      <c r="BL471"/>
      <c r="BM471"/>
      <c r="BN471"/>
      <c r="BO471"/>
      <c r="BP471"/>
      <c r="BQ471"/>
      <c r="BR471"/>
      <c r="BS471"/>
      <c r="BT471"/>
      <c r="BU471"/>
    </row>
    <row r="472" spans="1:73" s="13" customFormat="1" x14ac:dyDescent="0.4">
      <c r="A472" s="23"/>
      <c r="B472" s="23"/>
      <c r="C472" s="32"/>
      <c r="D472" s="33"/>
      <c r="F472" s="16"/>
      <c r="G472" s="32"/>
      <c r="H472" s="33"/>
      <c r="J472" s="16"/>
      <c r="K472" s="32"/>
      <c r="L472" s="33"/>
      <c r="N472" s="16"/>
      <c r="O472" s="32"/>
      <c r="P472" s="33"/>
      <c r="R472" s="16"/>
      <c r="S472" s="32"/>
      <c r="T472" s="33"/>
      <c r="V472" s="16"/>
      <c r="W472" s="32"/>
      <c r="X472" s="33"/>
      <c r="Z472" s="16"/>
      <c r="AA472" s="32"/>
      <c r="AB472" s="33"/>
      <c r="AD472" s="16"/>
      <c r="AE472" s="32"/>
      <c r="AF472" s="33"/>
      <c r="AH472" s="16"/>
      <c r="AI472" s="32"/>
      <c r="AJ472" s="33"/>
      <c r="AL472" s="16"/>
      <c r="AM472" s="32"/>
      <c r="AN472" s="33"/>
      <c r="AP472" s="16"/>
      <c r="AQ472" s="32"/>
      <c r="AR472" s="33"/>
      <c r="AT472" s="16"/>
      <c r="AU472" s="32"/>
      <c r="AV472" s="33"/>
      <c r="AX472" s="16"/>
      <c r="AY472" s="32"/>
      <c r="AZ472" s="33"/>
      <c r="BA472" s="33"/>
      <c r="BB472" s="33"/>
      <c r="BC472" s="33"/>
      <c r="BD472" s="33"/>
      <c r="BE472" s="33"/>
      <c r="BF472" s="33"/>
      <c r="BG472" s="23"/>
      <c r="BH472" s="23"/>
      <c r="BI472" s="23"/>
      <c r="BJ472"/>
      <c r="BK472"/>
      <c r="BL472"/>
      <c r="BM472"/>
      <c r="BN472"/>
      <c r="BO472"/>
      <c r="BP472"/>
      <c r="BQ472"/>
      <c r="BR472"/>
      <c r="BS472"/>
      <c r="BT472"/>
      <c r="BU472"/>
    </row>
    <row r="473" spans="1:73" s="13" customFormat="1" x14ac:dyDescent="0.4">
      <c r="A473" s="23"/>
      <c r="B473" s="23"/>
      <c r="C473" s="32"/>
      <c r="D473" s="33"/>
      <c r="F473" s="16"/>
      <c r="G473" s="32"/>
      <c r="H473" s="33"/>
      <c r="J473" s="16"/>
      <c r="K473" s="32"/>
      <c r="L473" s="33"/>
      <c r="N473" s="16"/>
      <c r="O473" s="32"/>
      <c r="P473" s="33"/>
      <c r="R473" s="16"/>
      <c r="S473" s="32"/>
      <c r="T473" s="33"/>
      <c r="V473" s="16"/>
      <c r="W473" s="32"/>
      <c r="X473" s="33"/>
      <c r="Z473" s="16"/>
      <c r="AA473" s="32"/>
      <c r="AB473" s="33"/>
      <c r="AD473" s="16"/>
      <c r="AE473" s="32"/>
      <c r="AF473" s="33"/>
      <c r="AH473" s="16"/>
      <c r="AI473" s="32"/>
      <c r="AJ473" s="33"/>
      <c r="AL473" s="16"/>
      <c r="AM473" s="32"/>
      <c r="AN473" s="33"/>
      <c r="AP473" s="16"/>
      <c r="AQ473" s="32"/>
      <c r="AR473" s="33"/>
      <c r="AT473" s="16"/>
      <c r="AU473" s="32"/>
      <c r="AV473" s="33"/>
      <c r="AX473" s="16"/>
      <c r="AY473" s="32"/>
      <c r="AZ473" s="33"/>
      <c r="BA473" s="33"/>
      <c r="BB473" s="33"/>
      <c r="BC473" s="33"/>
      <c r="BD473" s="33"/>
      <c r="BE473" s="33"/>
      <c r="BF473" s="33"/>
      <c r="BG473" s="23"/>
      <c r="BH473" s="23"/>
      <c r="BI473" s="23"/>
      <c r="BJ473"/>
      <c r="BK473"/>
      <c r="BL473"/>
      <c r="BM473"/>
      <c r="BN473"/>
      <c r="BO473"/>
      <c r="BP473"/>
      <c r="BQ473"/>
      <c r="BR473"/>
      <c r="BS473"/>
      <c r="BT473"/>
      <c r="BU473"/>
    </row>
    <row r="474" spans="1:73" s="13" customFormat="1" x14ac:dyDescent="0.4">
      <c r="A474" s="23"/>
      <c r="B474" s="23"/>
      <c r="C474" s="32"/>
      <c r="D474" s="33"/>
      <c r="F474" s="16"/>
      <c r="G474" s="32"/>
      <c r="H474" s="33"/>
      <c r="J474" s="16"/>
      <c r="K474" s="32"/>
      <c r="L474" s="33"/>
      <c r="N474" s="16"/>
      <c r="O474" s="32"/>
      <c r="P474" s="33"/>
      <c r="R474" s="16"/>
      <c r="S474" s="32"/>
      <c r="T474" s="33"/>
      <c r="V474" s="16"/>
      <c r="W474" s="32"/>
      <c r="X474" s="33"/>
      <c r="Z474" s="16"/>
      <c r="AA474" s="32"/>
      <c r="AB474" s="33"/>
      <c r="AD474" s="16"/>
      <c r="AE474" s="32"/>
      <c r="AF474" s="33"/>
      <c r="AH474" s="16"/>
      <c r="AI474" s="32"/>
      <c r="AJ474" s="33"/>
      <c r="AL474" s="16"/>
      <c r="AM474" s="32"/>
      <c r="AN474" s="33"/>
      <c r="AP474" s="16"/>
      <c r="AQ474" s="32"/>
      <c r="AR474" s="33"/>
      <c r="AT474" s="16"/>
      <c r="AU474" s="32"/>
      <c r="AV474" s="33"/>
      <c r="AX474" s="16"/>
      <c r="AY474" s="32"/>
      <c r="AZ474" s="33"/>
      <c r="BA474" s="33"/>
      <c r="BB474" s="33"/>
      <c r="BC474" s="33"/>
      <c r="BD474" s="33"/>
      <c r="BE474" s="33"/>
      <c r="BF474" s="33"/>
      <c r="BG474" s="23"/>
      <c r="BH474" s="23"/>
      <c r="BI474" s="23"/>
      <c r="BJ474"/>
      <c r="BK474"/>
      <c r="BL474"/>
      <c r="BM474"/>
      <c r="BN474"/>
      <c r="BO474"/>
      <c r="BP474"/>
      <c r="BQ474"/>
      <c r="BR474"/>
      <c r="BS474"/>
      <c r="BT474"/>
      <c r="BU474"/>
    </row>
    <row r="475" spans="1:73" s="13" customFormat="1" x14ac:dyDescent="0.4">
      <c r="A475" s="23"/>
      <c r="B475" s="23"/>
      <c r="C475" s="32"/>
      <c r="D475" s="33"/>
      <c r="F475" s="16"/>
      <c r="G475" s="32"/>
      <c r="H475" s="33"/>
      <c r="J475" s="16"/>
      <c r="K475" s="32"/>
      <c r="L475" s="33"/>
      <c r="N475" s="16"/>
      <c r="O475" s="32"/>
      <c r="P475" s="33"/>
      <c r="R475" s="16"/>
      <c r="S475" s="32"/>
      <c r="T475" s="33"/>
      <c r="V475" s="16"/>
      <c r="W475" s="32"/>
      <c r="X475" s="33"/>
      <c r="Z475" s="16"/>
      <c r="AA475" s="32"/>
      <c r="AB475" s="33"/>
      <c r="AD475" s="16"/>
      <c r="AE475" s="32"/>
      <c r="AF475" s="33"/>
      <c r="AH475" s="16"/>
      <c r="AI475" s="32"/>
      <c r="AJ475" s="33"/>
      <c r="AL475" s="16"/>
      <c r="AM475" s="32"/>
      <c r="AN475" s="33"/>
      <c r="AP475" s="16"/>
      <c r="AQ475" s="32"/>
      <c r="AR475" s="33"/>
      <c r="AT475" s="16"/>
      <c r="AU475" s="32"/>
      <c r="AV475" s="33"/>
      <c r="AX475" s="16"/>
      <c r="AY475" s="32"/>
      <c r="AZ475" s="33"/>
      <c r="BA475" s="33"/>
      <c r="BB475" s="33"/>
      <c r="BC475" s="33"/>
      <c r="BD475" s="33"/>
      <c r="BE475" s="33"/>
      <c r="BF475" s="33"/>
      <c r="BG475" s="23"/>
      <c r="BH475" s="23"/>
      <c r="BI475" s="23"/>
      <c r="BJ475"/>
      <c r="BK475"/>
      <c r="BL475"/>
      <c r="BM475"/>
      <c r="BN475"/>
      <c r="BO475"/>
      <c r="BP475"/>
      <c r="BQ475"/>
      <c r="BR475"/>
      <c r="BS475"/>
      <c r="BT475"/>
      <c r="BU475"/>
    </row>
    <row r="476" spans="1:73" s="13" customFormat="1" x14ac:dyDescent="0.4">
      <c r="A476" s="23"/>
      <c r="B476" s="23"/>
      <c r="C476" s="32"/>
      <c r="D476" s="33"/>
      <c r="F476" s="16"/>
      <c r="G476" s="32"/>
      <c r="H476" s="33"/>
      <c r="J476" s="16"/>
      <c r="K476" s="32"/>
      <c r="L476" s="33"/>
      <c r="N476" s="16"/>
      <c r="O476" s="32"/>
      <c r="P476" s="33"/>
      <c r="R476" s="16"/>
      <c r="S476" s="32"/>
      <c r="T476" s="33"/>
      <c r="V476" s="16"/>
      <c r="W476" s="32"/>
      <c r="X476" s="33"/>
      <c r="Z476" s="16"/>
      <c r="AA476" s="32"/>
      <c r="AB476" s="33"/>
      <c r="AD476" s="16"/>
      <c r="AE476" s="32"/>
      <c r="AF476" s="33"/>
      <c r="AH476" s="16"/>
      <c r="AI476" s="32"/>
      <c r="AJ476" s="33"/>
      <c r="AL476" s="16"/>
      <c r="AM476" s="32"/>
      <c r="AN476" s="33"/>
      <c r="AP476" s="16"/>
      <c r="AQ476" s="32"/>
      <c r="AR476" s="33"/>
      <c r="AT476" s="16"/>
      <c r="AU476" s="32"/>
      <c r="AV476" s="33"/>
      <c r="AX476" s="16"/>
      <c r="AY476" s="32"/>
      <c r="AZ476" s="33"/>
      <c r="BA476" s="33"/>
      <c r="BB476" s="33"/>
      <c r="BC476" s="33"/>
      <c r="BD476" s="33"/>
      <c r="BE476" s="33"/>
      <c r="BF476" s="33"/>
      <c r="BG476" s="23"/>
      <c r="BH476" s="23"/>
      <c r="BI476" s="23"/>
      <c r="BJ476"/>
      <c r="BK476"/>
      <c r="BL476"/>
      <c r="BM476"/>
      <c r="BN476"/>
      <c r="BO476"/>
      <c r="BP476"/>
      <c r="BQ476"/>
      <c r="BR476"/>
      <c r="BS476"/>
      <c r="BT476"/>
      <c r="BU476"/>
    </row>
    <row r="477" spans="1:73" s="13" customFormat="1" x14ac:dyDescent="0.4">
      <c r="A477" s="23"/>
      <c r="B477" s="23"/>
      <c r="C477" s="32"/>
      <c r="D477" s="33"/>
      <c r="F477" s="16"/>
      <c r="G477" s="32"/>
      <c r="H477" s="33"/>
      <c r="J477" s="16"/>
      <c r="K477" s="32"/>
      <c r="L477" s="33"/>
      <c r="N477" s="16"/>
      <c r="O477" s="32"/>
      <c r="P477" s="33"/>
      <c r="R477" s="16"/>
      <c r="S477" s="32"/>
      <c r="T477" s="33"/>
      <c r="V477" s="16"/>
      <c r="W477" s="32"/>
      <c r="X477" s="33"/>
      <c r="Z477" s="16"/>
      <c r="AA477" s="32"/>
      <c r="AB477" s="33"/>
      <c r="AD477" s="16"/>
      <c r="AE477" s="32"/>
      <c r="AF477" s="33"/>
      <c r="AH477" s="16"/>
      <c r="AI477" s="32"/>
      <c r="AJ477" s="33"/>
      <c r="AL477" s="16"/>
      <c r="AM477" s="32"/>
      <c r="AN477" s="33"/>
      <c r="AP477" s="16"/>
      <c r="AQ477" s="32"/>
      <c r="AR477" s="33"/>
      <c r="AT477" s="16"/>
      <c r="AU477" s="32"/>
      <c r="AV477" s="33"/>
      <c r="AX477" s="16"/>
      <c r="AY477" s="32"/>
      <c r="AZ477" s="33"/>
      <c r="BA477" s="33"/>
      <c r="BB477" s="33"/>
      <c r="BC477" s="33"/>
      <c r="BD477" s="33"/>
      <c r="BE477" s="33"/>
      <c r="BF477" s="33"/>
      <c r="BG477" s="23"/>
      <c r="BH477" s="23"/>
      <c r="BI477" s="23"/>
      <c r="BJ477"/>
      <c r="BK477"/>
      <c r="BL477"/>
      <c r="BM477"/>
      <c r="BN477"/>
      <c r="BO477"/>
      <c r="BP477"/>
      <c r="BQ477"/>
      <c r="BR477"/>
      <c r="BS477"/>
      <c r="BT477"/>
      <c r="BU477"/>
    </row>
    <row r="478" spans="1:73" s="13" customFormat="1" x14ac:dyDescent="0.4">
      <c r="A478" s="23"/>
      <c r="B478" s="23"/>
      <c r="C478" s="32"/>
      <c r="D478" s="33"/>
      <c r="F478" s="16"/>
      <c r="G478" s="32"/>
      <c r="H478" s="33"/>
      <c r="J478" s="16"/>
      <c r="K478" s="32"/>
      <c r="L478" s="33"/>
      <c r="N478" s="16"/>
      <c r="O478" s="32"/>
      <c r="P478" s="33"/>
      <c r="R478" s="16"/>
      <c r="S478" s="32"/>
      <c r="T478" s="33"/>
      <c r="V478" s="16"/>
      <c r="W478" s="32"/>
      <c r="X478" s="33"/>
      <c r="Z478" s="16"/>
      <c r="AA478" s="32"/>
      <c r="AB478" s="33"/>
      <c r="AD478" s="16"/>
      <c r="AE478" s="32"/>
      <c r="AF478" s="33"/>
      <c r="AH478" s="16"/>
      <c r="AI478" s="32"/>
      <c r="AJ478" s="33"/>
      <c r="AL478" s="16"/>
      <c r="AM478" s="32"/>
      <c r="AN478" s="33"/>
      <c r="AP478" s="16"/>
      <c r="AQ478" s="32"/>
      <c r="AR478" s="33"/>
      <c r="AT478" s="16"/>
      <c r="AU478" s="32"/>
      <c r="AV478" s="33"/>
      <c r="AX478" s="16"/>
      <c r="AY478" s="32"/>
      <c r="AZ478" s="33"/>
      <c r="BA478" s="33"/>
      <c r="BB478" s="33"/>
      <c r="BC478" s="33"/>
      <c r="BD478" s="33"/>
      <c r="BE478" s="33"/>
      <c r="BF478" s="33"/>
      <c r="BG478" s="23"/>
      <c r="BH478" s="23"/>
      <c r="BI478" s="23"/>
      <c r="BJ478"/>
      <c r="BK478"/>
      <c r="BL478"/>
      <c r="BM478"/>
      <c r="BN478"/>
      <c r="BO478"/>
      <c r="BP478"/>
      <c r="BQ478"/>
      <c r="BR478"/>
      <c r="BS478"/>
      <c r="BT478"/>
      <c r="BU478"/>
    </row>
    <row r="479" spans="1:73" s="13" customFormat="1" x14ac:dyDescent="0.4">
      <c r="A479" s="23"/>
      <c r="B479" s="23"/>
      <c r="C479" s="32"/>
      <c r="D479" s="33"/>
      <c r="F479" s="16"/>
      <c r="G479" s="32"/>
      <c r="H479" s="33"/>
      <c r="J479" s="16"/>
      <c r="K479" s="32"/>
      <c r="L479" s="33"/>
      <c r="N479" s="16"/>
      <c r="O479" s="32"/>
      <c r="P479" s="33"/>
      <c r="R479" s="16"/>
      <c r="S479" s="32"/>
      <c r="T479" s="33"/>
      <c r="V479" s="16"/>
      <c r="W479" s="32"/>
      <c r="X479" s="33"/>
      <c r="Z479" s="16"/>
      <c r="AA479" s="32"/>
      <c r="AB479" s="33"/>
      <c r="AD479" s="16"/>
      <c r="AE479" s="32"/>
      <c r="AF479" s="33"/>
      <c r="AH479" s="16"/>
      <c r="AI479" s="32"/>
      <c r="AJ479" s="33"/>
      <c r="AL479" s="16"/>
      <c r="AM479" s="32"/>
      <c r="AN479" s="33"/>
      <c r="AP479" s="16"/>
      <c r="AQ479" s="32"/>
      <c r="AR479" s="33"/>
      <c r="AT479" s="16"/>
      <c r="AU479" s="32"/>
      <c r="AV479" s="33"/>
      <c r="AX479" s="16"/>
      <c r="AY479" s="32"/>
      <c r="AZ479" s="33"/>
      <c r="BA479" s="33"/>
      <c r="BB479" s="33"/>
      <c r="BC479" s="33"/>
      <c r="BD479" s="33"/>
      <c r="BE479" s="33"/>
      <c r="BF479" s="33"/>
      <c r="BG479" s="23"/>
      <c r="BH479" s="23"/>
      <c r="BI479" s="23"/>
      <c r="BJ479"/>
      <c r="BK479"/>
      <c r="BL479"/>
      <c r="BM479"/>
      <c r="BN479"/>
      <c r="BO479"/>
      <c r="BP479"/>
      <c r="BQ479"/>
      <c r="BR479"/>
      <c r="BS479"/>
      <c r="BT479"/>
      <c r="BU479"/>
    </row>
    <row r="480" spans="1:73" s="13" customFormat="1" x14ac:dyDescent="0.4">
      <c r="A480" s="23"/>
      <c r="B480" s="23"/>
      <c r="C480" s="32"/>
      <c r="D480" s="33"/>
      <c r="F480" s="16"/>
      <c r="G480" s="32"/>
      <c r="H480" s="33"/>
      <c r="J480" s="16"/>
      <c r="K480" s="32"/>
      <c r="L480" s="33"/>
      <c r="N480" s="16"/>
      <c r="O480" s="32"/>
      <c r="P480" s="33"/>
      <c r="R480" s="16"/>
      <c r="S480" s="32"/>
      <c r="T480" s="33"/>
      <c r="V480" s="16"/>
      <c r="W480" s="32"/>
      <c r="X480" s="33"/>
      <c r="Z480" s="16"/>
      <c r="AA480" s="32"/>
      <c r="AB480" s="33"/>
      <c r="AD480" s="16"/>
      <c r="AE480" s="32"/>
      <c r="AF480" s="33"/>
      <c r="AH480" s="16"/>
      <c r="AI480" s="32"/>
      <c r="AJ480" s="33"/>
      <c r="AL480" s="16"/>
      <c r="AM480" s="32"/>
      <c r="AN480" s="33"/>
      <c r="AP480" s="16"/>
      <c r="AQ480" s="32"/>
      <c r="AR480" s="33"/>
      <c r="AT480" s="16"/>
      <c r="AU480" s="32"/>
      <c r="AV480" s="33"/>
      <c r="AX480" s="16"/>
      <c r="AY480" s="32"/>
      <c r="AZ480" s="33"/>
      <c r="BA480" s="33"/>
      <c r="BB480" s="33"/>
      <c r="BC480" s="33"/>
      <c r="BD480" s="33"/>
      <c r="BE480" s="33"/>
      <c r="BF480" s="33"/>
      <c r="BG480" s="23"/>
      <c r="BH480" s="23"/>
      <c r="BI480" s="23"/>
      <c r="BJ480"/>
      <c r="BK480"/>
      <c r="BL480"/>
      <c r="BM480"/>
      <c r="BN480"/>
      <c r="BO480"/>
      <c r="BP480"/>
      <c r="BQ480"/>
      <c r="BR480"/>
      <c r="BS480"/>
      <c r="BT480"/>
      <c r="BU480"/>
    </row>
    <row r="481" spans="1:73" s="13" customFormat="1" x14ac:dyDescent="0.4">
      <c r="A481" s="23"/>
      <c r="B481" s="23"/>
      <c r="C481" s="32"/>
      <c r="D481" s="33"/>
      <c r="F481" s="16"/>
      <c r="G481" s="32"/>
      <c r="H481" s="33"/>
      <c r="J481" s="16"/>
      <c r="K481" s="32"/>
      <c r="L481" s="33"/>
      <c r="N481" s="16"/>
      <c r="O481" s="32"/>
      <c r="P481" s="33"/>
      <c r="R481" s="16"/>
      <c r="S481" s="32"/>
      <c r="T481" s="33"/>
      <c r="V481" s="16"/>
      <c r="W481" s="32"/>
      <c r="X481" s="33"/>
      <c r="Z481" s="16"/>
      <c r="AA481" s="32"/>
      <c r="AB481" s="33"/>
      <c r="AD481" s="16"/>
      <c r="AE481" s="32"/>
      <c r="AF481" s="33"/>
      <c r="AH481" s="16"/>
      <c r="AI481" s="32"/>
      <c r="AJ481" s="33"/>
      <c r="AL481" s="16"/>
      <c r="AM481" s="32"/>
      <c r="AN481" s="33"/>
      <c r="AP481" s="16"/>
      <c r="AQ481" s="32"/>
      <c r="AR481" s="33"/>
      <c r="AT481" s="16"/>
      <c r="AU481" s="32"/>
      <c r="AV481" s="33"/>
      <c r="AX481" s="16"/>
      <c r="AY481" s="32"/>
      <c r="AZ481" s="33"/>
      <c r="BA481" s="33"/>
      <c r="BB481" s="33"/>
      <c r="BC481" s="33"/>
      <c r="BD481" s="33"/>
      <c r="BE481" s="33"/>
      <c r="BF481" s="33"/>
      <c r="BG481" s="23"/>
      <c r="BH481" s="23"/>
      <c r="BI481" s="23"/>
      <c r="BJ481"/>
      <c r="BK481"/>
      <c r="BL481"/>
      <c r="BM481"/>
      <c r="BN481"/>
      <c r="BO481"/>
      <c r="BP481"/>
      <c r="BQ481"/>
      <c r="BR481"/>
      <c r="BS481"/>
      <c r="BT481"/>
      <c r="BU481"/>
    </row>
    <row r="482" spans="1:73" s="13" customFormat="1" x14ac:dyDescent="0.4">
      <c r="A482" s="23"/>
      <c r="B482" s="23"/>
      <c r="C482" s="32"/>
      <c r="D482" s="33"/>
      <c r="F482" s="16"/>
      <c r="G482" s="32"/>
      <c r="H482" s="33"/>
      <c r="J482" s="16"/>
      <c r="K482" s="32"/>
      <c r="L482" s="33"/>
      <c r="N482" s="16"/>
      <c r="O482" s="32"/>
      <c r="P482" s="33"/>
      <c r="R482" s="16"/>
      <c r="S482" s="32"/>
      <c r="T482" s="33"/>
      <c r="V482" s="16"/>
      <c r="W482" s="32"/>
      <c r="X482" s="33"/>
      <c r="Z482" s="16"/>
      <c r="AA482" s="32"/>
      <c r="AB482" s="33"/>
      <c r="AD482" s="16"/>
      <c r="AE482" s="32"/>
      <c r="AF482" s="33"/>
      <c r="AH482" s="16"/>
      <c r="AI482" s="32"/>
      <c r="AJ482" s="33"/>
      <c r="AL482" s="16"/>
      <c r="AM482" s="32"/>
      <c r="AN482" s="33"/>
      <c r="AP482" s="16"/>
      <c r="AQ482" s="32"/>
      <c r="AR482" s="33"/>
      <c r="AT482" s="16"/>
      <c r="AU482" s="32"/>
      <c r="AV482" s="33"/>
      <c r="AX482" s="16"/>
      <c r="AY482" s="32"/>
      <c r="AZ482" s="33"/>
      <c r="BA482" s="33"/>
      <c r="BB482" s="33"/>
      <c r="BC482" s="33"/>
      <c r="BD482" s="33"/>
      <c r="BE482" s="33"/>
      <c r="BF482" s="33"/>
      <c r="BG482" s="23"/>
      <c r="BH482" s="23"/>
      <c r="BI482" s="23"/>
      <c r="BJ482"/>
      <c r="BK482"/>
      <c r="BL482"/>
      <c r="BM482"/>
      <c r="BN482"/>
      <c r="BO482"/>
      <c r="BP482"/>
      <c r="BQ482"/>
      <c r="BR482"/>
      <c r="BS482"/>
      <c r="BT482"/>
      <c r="BU482"/>
    </row>
    <row r="483" spans="1:73" s="13" customFormat="1" x14ac:dyDescent="0.4">
      <c r="A483" s="23"/>
      <c r="B483" s="23"/>
      <c r="C483" s="32"/>
      <c r="D483" s="33"/>
      <c r="F483" s="16"/>
      <c r="G483" s="32"/>
      <c r="H483" s="33"/>
      <c r="J483" s="16"/>
      <c r="K483" s="32"/>
      <c r="L483" s="33"/>
      <c r="N483" s="16"/>
      <c r="O483" s="32"/>
      <c r="P483" s="33"/>
      <c r="R483" s="16"/>
      <c r="S483" s="32"/>
      <c r="T483" s="33"/>
      <c r="V483" s="16"/>
      <c r="W483" s="32"/>
      <c r="X483" s="33"/>
      <c r="Z483" s="16"/>
      <c r="AA483" s="32"/>
      <c r="AB483" s="33"/>
      <c r="AD483" s="16"/>
      <c r="AE483" s="32"/>
      <c r="AF483" s="33"/>
      <c r="AH483" s="16"/>
      <c r="AI483" s="32"/>
      <c r="AJ483" s="33"/>
      <c r="AL483" s="16"/>
      <c r="AM483" s="32"/>
      <c r="AN483" s="33"/>
      <c r="AP483" s="16"/>
      <c r="AQ483" s="32"/>
      <c r="AR483" s="33"/>
      <c r="AT483" s="16"/>
      <c r="AU483" s="32"/>
      <c r="AV483" s="33"/>
      <c r="AX483" s="16"/>
      <c r="AY483" s="32"/>
      <c r="AZ483" s="33"/>
      <c r="BA483" s="33"/>
      <c r="BB483" s="33"/>
      <c r="BC483" s="33"/>
      <c r="BD483" s="33"/>
      <c r="BE483" s="33"/>
      <c r="BF483" s="33"/>
      <c r="BG483" s="23"/>
      <c r="BH483" s="23"/>
      <c r="BI483" s="23"/>
      <c r="BJ483"/>
      <c r="BK483"/>
      <c r="BL483"/>
      <c r="BM483"/>
      <c r="BN483"/>
      <c r="BO483"/>
      <c r="BP483"/>
      <c r="BQ483"/>
      <c r="BR483"/>
      <c r="BS483"/>
      <c r="BT483"/>
      <c r="BU483"/>
    </row>
    <row r="484" spans="1:73" s="13" customFormat="1" x14ac:dyDescent="0.4">
      <c r="A484" s="23"/>
      <c r="B484" s="23"/>
      <c r="C484" s="32"/>
      <c r="D484" s="33"/>
      <c r="F484" s="16"/>
      <c r="G484" s="32"/>
      <c r="H484" s="33"/>
      <c r="J484" s="16"/>
      <c r="K484" s="32"/>
      <c r="L484" s="33"/>
      <c r="N484" s="16"/>
      <c r="O484" s="32"/>
      <c r="P484" s="33"/>
      <c r="R484" s="16"/>
      <c r="S484" s="32"/>
      <c r="T484" s="33"/>
      <c r="V484" s="16"/>
      <c r="W484" s="32"/>
      <c r="X484" s="33"/>
      <c r="Z484" s="16"/>
      <c r="AA484" s="32"/>
      <c r="AB484" s="33"/>
      <c r="AD484" s="16"/>
      <c r="AE484" s="32"/>
      <c r="AF484" s="33"/>
      <c r="AH484" s="16"/>
      <c r="AI484" s="32"/>
      <c r="AJ484" s="33"/>
      <c r="AL484" s="16"/>
      <c r="AM484" s="32"/>
      <c r="AN484" s="33"/>
      <c r="AP484" s="16"/>
      <c r="AQ484" s="32"/>
      <c r="AR484" s="33"/>
      <c r="AT484" s="16"/>
      <c r="AU484" s="32"/>
      <c r="AV484" s="33"/>
      <c r="AX484" s="16"/>
      <c r="AY484" s="32"/>
      <c r="AZ484" s="33"/>
      <c r="BA484" s="33"/>
      <c r="BB484" s="33"/>
      <c r="BC484" s="33"/>
      <c r="BD484" s="33"/>
      <c r="BE484" s="33"/>
      <c r="BF484" s="33"/>
      <c r="BG484" s="23"/>
      <c r="BH484" s="23"/>
      <c r="BI484" s="23"/>
      <c r="BJ484"/>
      <c r="BK484"/>
      <c r="BL484"/>
      <c r="BM484"/>
      <c r="BN484"/>
      <c r="BO484"/>
      <c r="BP484"/>
      <c r="BQ484"/>
      <c r="BR484"/>
      <c r="BS484"/>
      <c r="BT484"/>
      <c r="BU484"/>
    </row>
    <row r="485" spans="1:73" s="13" customFormat="1" x14ac:dyDescent="0.4">
      <c r="A485" s="23"/>
      <c r="B485" s="23"/>
      <c r="C485" s="32"/>
      <c r="D485" s="33"/>
      <c r="F485" s="16"/>
      <c r="G485" s="32"/>
      <c r="H485" s="33"/>
      <c r="J485" s="16"/>
      <c r="K485" s="32"/>
      <c r="L485" s="33"/>
      <c r="N485" s="16"/>
      <c r="O485" s="32"/>
      <c r="P485" s="33"/>
      <c r="R485" s="16"/>
      <c r="S485" s="32"/>
      <c r="T485" s="33"/>
      <c r="V485" s="16"/>
      <c r="W485" s="32"/>
      <c r="X485" s="33"/>
      <c r="Z485" s="16"/>
      <c r="AA485" s="32"/>
      <c r="AB485" s="33"/>
      <c r="AD485" s="16"/>
      <c r="AE485" s="32"/>
      <c r="AF485" s="33"/>
      <c r="AH485" s="16"/>
      <c r="AI485" s="32"/>
      <c r="AJ485" s="33"/>
      <c r="AL485" s="16"/>
      <c r="AM485" s="32"/>
      <c r="AN485" s="33"/>
      <c r="AP485" s="16"/>
      <c r="AQ485" s="32"/>
      <c r="AR485" s="33"/>
      <c r="AT485" s="16"/>
      <c r="AU485" s="32"/>
      <c r="AV485" s="33"/>
      <c r="AX485" s="16"/>
      <c r="AY485" s="32"/>
      <c r="AZ485" s="33"/>
      <c r="BA485" s="33"/>
      <c r="BB485" s="33"/>
      <c r="BC485" s="33"/>
      <c r="BD485" s="33"/>
      <c r="BE485" s="33"/>
      <c r="BF485" s="33"/>
      <c r="BG485" s="23"/>
      <c r="BH485" s="23"/>
      <c r="BI485" s="23"/>
      <c r="BJ485"/>
      <c r="BK485"/>
      <c r="BL485"/>
      <c r="BM485"/>
      <c r="BN485"/>
      <c r="BO485"/>
      <c r="BP485"/>
      <c r="BQ485"/>
      <c r="BR485"/>
      <c r="BS485"/>
      <c r="BT485"/>
      <c r="BU485"/>
    </row>
    <row r="486" spans="1:73" s="13" customFormat="1" x14ac:dyDescent="0.4">
      <c r="A486" s="23"/>
      <c r="B486" s="23"/>
      <c r="C486" s="32"/>
      <c r="D486" s="33"/>
      <c r="F486" s="16"/>
      <c r="G486" s="32"/>
      <c r="H486" s="33"/>
      <c r="J486" s="16"/>
      <c r="K486" s="32"/>
      <c r="L486" s="33"/>
      <c r="N486" s="16"/>
      <c r="O486" s="32"/>
      <c r="P486" s="33"/>
      <c r="R486" s="16"/>
      <c r="S486" s="32"/>
      <c r="T486" s="33"/>
      <c r="V486" s="16"/>
      <c r="W486" s="32"/>
      <c r="X486" s="33"/>
      <c r="Z486" s="16"/>
      <c r="AA486" s="32"/>
      <c r="AB486" s="33"/>
      <c r="AD486" s="16"/>
      <c r="AE486" s="32"/>
      <c r="AF486" s="33"/>
      <c r="AH486" s="16"/>
      <c r="AI486" s="32"/>
      <c r="AJ486" s="33"/>
      <c r="AL486" s="16"/>
      <c r="AM486" s="32"/>
      <c r="AN486" s="33"/>
      <c r="AP486" s="16"/>
      <c r="AQ486" s="32"/>
      <c r="AR486" s="33"/>
      <c r="AT486" s="16"/>
      <c r="AU486" s="32"/>
      <c r="AV486" s="33"/>
      <c r="AX486" s="16"/>
      <c r="AY486" s="32"/>
      <c r="AZ486" s="33"/>
      <c r="BA486" s="33"/>
      <c r="BB486" s="33"/>
      <c r="BC486" s="33"/>
      <c r="BD486" s="33"/>
      <c r="BE486" s="33"/>
      <c r="BF486" s="33"/>
      <c r="BG486" s="23"/>
      <c r="BH486" s="23"/>
      <c r="BI486" s="23"/>
      <c r="BJ486"/>
      <c r="BK486"/>
      <c r="BL486"/>
      <c r="BM486"/>
      <c r="BN486"/>
      <c r="BO486"/>
      <c r="BP486"/>
      <c r="BQ486"/>
      <c r="BR486"/>
      <c r="BS486"/>
      <c r="BT486"/>
      <c r="BU486"/>
    </row>
    <row r="487" spans="1:73" s="13" customFormat="1" x14ac:dyDescent="0.4">
      <c r="A487" s="23"/>
      <c r="B487" s="23"/>
      <c r="C487" s="32"/>
      <c r="D487" s="33"/>
      <c r="F487" s="16"/>
      <c r="G487" s="32"/>
      <c r="H487" s="33"/>
      <c r="J487" s="16"/>
      <c r="K487" s="32"/>
      <c r="L487" s="33"/>
      <c r="N487" s="16"/>
      <c r="O487" s="32"/>
      <c r="P487" s="33"/>
      <c r="R487" s="16"/>
      <c r="S487" s="32"/>
      <c r="T487" s="33"/>
      <c r="V487" s="16"/>
      <c r="W487" s="32"/>
      <c r="X487" s="33"/>
      <c r="Z487" s="16"/>
      <c r="AA487" s="32"/>
      <c r="AB487" s="33"/>
      <c r="AD487" s="16"/>
      <c r="AE487" s="32"/>
      <c r="AF487" s="33"/>
      <c r="AH487" s="16"/>
      <c r="AI487" s="32"/>
      <c r="AJ487" s="33"/>
      <c r="AL487" s="16"/>
      <c r="AM487" s="32"/>
      <c r="AN487" s="33"/>
      <c r="AP487" s="16"/>
      <c r="AQ487" s="32"/>
      <c r="AR487" s="33"/>
      <c r="AT487" s="16"/>
      <c r="AU487" s="32"/>
      <c r="AV487" s="33"/>
      <c r="AX487" s="16"/>
      <c r="AY487" s="32"/>
      <c r="AZ487" s="33"/>
      <c r="BA487" s="33"/>
      <c r="BB487" s="33"/>
      <c r="BC487" s="33"/>
      <c r="BD487" s="33"/>
      <c r="BE487" s="33"/>
      <c r="BF487" s="33"/>
      <c r="BG487" s="23"/>
      <c r="BH487" s="23"/>
      <c r="BI487" s="23"/>
      <c r="BJ487"/>
      <c r="BK487"/>
      <c r="BL487"/>
      <c r="BM487"/>
      <c r="BN487"/>
      <c r="BO487"/>
      <c r="BP487"/>
      <c r="BQ487"/>
      <c r="BR487"/>
      <c r="BS487"/>
      <c r="BT487"/>
      <c r="BU487"/>
    </row>
    <row r="488" spans="1:73" s="13" customFormat="1" x14ac:dyDescent="0.4">
      <c r="A488" s="23"/>
      <c r="B488" s="23"/>
      <c r="C488" s="32"/>
      <c r="D488" s="33"/>
      <c r="F488" s="16"/>
      <c r="G488" s="32"/>
      <c r="H488" s="33"/>
      <c r="J488" s="16"/>
      <c r="K488" s="32"/>
      <c r="L488" s="33"/>
      <c r="N488" s="16"/>
      <c r="O488" s="32"/>
      <c r="P488" s="33"/>
      <c r="R488" s="16"/>
      <c r="S488" s="32"/>
      <c r="T488" s="33"/>
      <c r="V488" s="16"/>
      <c r="W488" s="32"/>
      <c r="X488" s="33"/>
      <c r="Z488" s="16"/>
      <c r="AA488" s="32"/>
      <c r="AB488" s="33"/>
      <c r="AD488" s="16"/>
      <c r="AE488" s="32"/>
      <c r="AF488" s="33"/>
      <c r="AH488" s="16"/>
      <c r="AI488" s="32"/>
      <c r="AJ488" s="33"/>
      <c r="AL488" s="16"/>
      <c r="AM488" s="32"/>
      <c r="AN488" s="33"/>
      <c r="AP488" s="16"/>
      <c r="AQ488" s="32"/>
      <c r="AR488" s="33"/>
      <c r="AT488" s="16"/>
      <c r="AU488" s="32"/>
      <c r="AV488" s="33"/>
      <c r="AX488" s="16"/>
      <c r="AY488" s="32"/>
      <c r="AZ488" s="33"/>
      <c r="BA488" s="33"/>
      <c r="BB488" s="33"/>
      <c r="BC488" s="33"/>
      <c r="BD488" s="33"/>
      <c r="BE488" s="33"/>
      <c r="BF488" s="33"/>
      <c r="BG488" s="23"/>
      <c r="BH488" s="23"/>
      <c r="BI488" s="23"/>
      <c r="BJ488"/>
      <c r="BK488"/>
      <c r="BL488"/>
      <c r="BM488"/>
      <c r="BN488"/>
      <c r="BO488"/>
      <c r="BP488"/>
      <c r="BQ488"/>
      <c r="BR488"/>
      <c r="BS488"/>
      <c r="BT488"/>
      <c r="BU488"/>
    </row>
    <row r="489" spans="1:73" s="13" customFormat="1" x14ac:dyDescent="0.4">
      <c r="A489" s="23"/>
      <c r="B489" s="23"/>
      <c r="C489" s="32"/>
      <c r="D489" s="33"/>
      <c r="F489" s="16"/>
      <c r="G489" s="32"/>
      <c r="H489" s="33"/>
      <c r="J489" s="16"/>
      <c r="K489" s="32"/>
      <c r="L489" s="33"/>
      <c r="N489" s="16"/>
      <c r="O489" s="32"/>
      <c r="P489" s="33"/>
      <c r="R489" s="16"/>
      <c r="S489" s="32"/>
      <c r="T489" s="33"/>
      <c r="V489" s="16"/>
      <c r="W489" s="32"/>
      <c r="X489" s="33"/>
      <c r="Z489" s="16"/>
      <c r="AA489" s="32"/>
      <c r="AB489" s="33"/>
      <c r="AD489" s="16"/>
      <c r="AE489" s="32"/>
      <c r="AF489" s="33"/>
      <c r="AH489" s="16"/>
      <c r="AI489" s="32"/>
      <c r="AJ489" s="33"/>
      <c r="AL489" s="16"/>
      <c r="AM489" s="32"/>
      <c r="AN489" s="33"/>
      <c r="AP489" s="16"/>
      <c r="AQ489" s="32"/>
      <c r="AR489" s="33"/>
      <c r="AT489" s="16"/>
      <c r="AU489" s="32"/>
      <c r="AV489" s="33"/>
      <c r="AX489" s="16"/>
      <c r="AY489" s="32"/>
      <c r="AZ489" s="33"/>
      <c r="BA489" s="33"/>
      <c r="BB489" s="33"/>
      <c r="BC489" s="33"/>
      <c r="BD489" s="33"/>
      <c r="BE489" s="33"/>
      <c r="BF489" s="33"/>
      <c r="BG489" s="23"/>
      <c r="BH489" s="23"/>
      <c r="BI489" s="23"/>
      <c r="BJ489"/>
      <c r="BK489"/>
      <c r="BL489"/>
      <c r="BM489"/>
      <c r="BN489"/>
      <c r="BO489"/>
      <c r="BP489"/>
      <c r="BQ489"/>
      <c r="BR489"/>
      <c r="BS489"/>
      <c r="BT489"/>
      <c r="BU489"/>
    </row>
    <row r="490" spans="1:73" s="13" customFormat="1" x14ac:dyDescent="0.4">
      <c r="A490" s="23"/>
      <c r="B490" s="23"/>
      <c r="C490" s="32"/>
      <c r="D490" s="33"/>
      <c r="F490" s="16"/>
      <c r="G490" s="32"/>
      <c r="H490" s="33"/>
      <c r="J490" s="16"/>
      <c r="K490" s="32"/>
      <c r="L490" s="33"/>
      <c r="N490" s="16"/>
      <c r="O490" s="32"/>
      <c r="P490" s="33"/>
      <c r="R490" s="16"/>
      <c r="S490" s="32"/>
      <c r="T490" s="33"/>
      <c r="V490" s="16"/>
      <c r="W490" s="32"/>
      <c r="X490" s="33"/>
      <c r="Z490" s="16"/>
      <c r="AA490" s="32"/>
      <c r="AB490" s="33"/>
      <c r="AD490" s="16"/>
      <c r="AE490" s="32"/>
      <c r="AF490" s="33"/>
      <c r="AH490" s="16"/>
      <c r="AI490" s="32"/>
      <c r="AJ490" s="33"/>
      <c r="AL490" s="16"/>
      <c r="AM490" s="32"/>
      <c r="AN490" s="33"/>
      <c r="AP490" s="16"/>
      <c r="AQ490" s="32"/>
      <c r="AR490" s="33"/>
      <c r="AT490" s="16"/>
      <c r="AU490" s="32"/>
      <c r="AV490" s="33"/>
      <c r="AX490" s="16"/>
      <c r="AY490" s="32"/>
      <c r="AZ490" s="33"/>
      <c r="BA490" s="33"/>
      <c r="BB490" s="33"/>
      <c r="BC490" s="33"/>
      <c r="BD490" s="33"/>
      <c r="BE490" s="33"/>
      <c r="BF490" s="33"/>
      <c r="BG490" s="23"/>
      <c r="BH490" s="23"/>
      <c r="BI490" s="23"/>
      <c r="BJ490"/>
      <c r="BK490"/>
      <c r="BL490"/>
      <c r="BM490"/>
      <c r="BN490"/>
      <c r="BO490"/>
      <c r="BP490"/>
      <c r="BQ490"/>
      <c r="BR490"/>
      <c r="BS490"/>
      <c r="BT490"/>
      <c r="BU490"/>
    </row>
    <row r="491" spans="1:73" s="13" customFormat="1" x14ac:dyDescent="0.4">
      <c r="A491" s="23"/>
      <c r="B491" s="23"/>
      <c r="C491" s="32"/>
      <c r="D491" s="33"/>
      <c r="F491" s="16"/>
      <c r="G491" s="32"/>
      <c r="H491" s="33"/>
      <c r="J491" s="16"/>
      <c r="K491" s="32"/>
      <c r="L491" s="33"/>
      <c r="N491" s="16"/>
      <c r="O491" s="32"/>
      <c r="P491" s="33"/>
      <c r="R491" s="16"/>
      <c r="S491" s="32"/>
      <c r="T491" s="33"/>
      <c r="V491" s="16"/>
      <c r="W491" s="32"/>
      <c r="X491" s="33"/>
      <c r="Z491" s="16"/>
      <c r="AA491" s="32"/>
      <c r="AB491" s="33"/>
      <c r="AD491" s="16"/>
      <c r="AE491" s="32"/>
      <c r="AF491" s="33"/>
      <c r="AH491" s="16"/>
      <c r="AI491" s="32"/>
      <c r="AJ491" s="33"/>
      <c r="AL491" s="16"/>
      <c r="AM491" s="32"/>
      <c r="AN491" s="33"/>
      <c r="AP491" s="16"/>
      <c r="AQ491" s="32"/>
      <c r="AR491" s="33"/>
      <c r="AT491" s="16"/>
      <c r="AU491" s="32"/>
      <c r="AV491" s="33"/>
      <c r="AX491" s="16"/>
      <c r="AY491" s="32"/>
      <c r="AZ491" s="33"/>
      <c r="BA491" s="33"/>
      <c r="BB491" s="33"/>
      <c r="BC491" s="33"/>
      <c r="BD491" s="33"/>
      <c r="BE491" s="33"/>
      <c r="BF491" s="33"/>
      <c r="BG491" s="23"/>
      <c r="BH491" s="23"/>
      <c r="BI491" s="23"/>
      <c r="BJ491"/>
      <c r="BK491"/>
      <c r="BL491"/>
      <c r="BM491"/>
      <c r="BN491"/>
      <c r="BO491"/>
      <c r="BP491"/>
      <c r="BQ491"/>
      <c r="BR491"/>
      <c r="BS491"/>
      <c r="BT491"/>
      <c r="BU491"/>
    </row>
    <row r="492" spans="1:73" s="13" customFormat="1" x14ac:dyDescent="0.4">
      <c r="A492" s="23"/>
      <c r="B492" s="23"/>
      <c r="C492" s="32"/>
      <c r="D492" s="33"/>
      <c r="F492" s="16"/>
      <c r="G492" s="32"/>
      <c r="H492" s="33"/>
      <c r="J492" s="16"/>
      <c r="K492" s="32"/>
      <c r="L492" s="33"/>
      <c r="N492" s="16"/>
      <c r="O492" s="32"/>
      <c r="P492" s="33"/>
      <c r="R492" s="16"/>
      <c r="S492" s="32"/>
      <c r="T492" s="33"/>
      <c r="V492" s="16"/>
      <c r="W492" s="32"/>
      <c r="X492" s="33"/>
      <c r="Z492" s="16"/>
      <c r="AA492" s="32"/>
      <c r="AB492" s="33"/>
      <c r="AD492" s="16"/>
      <c r="AE492" s="32"/>
      <c r="AF492" s="33"/>
      <c r="AH492" s="16"/>
      <c r="AI492" s="32"/>
      <c r="AJ492" s="33"/>
      <c r="AL492" s="16"/>
      <c r="AM492" s="32"/>
      <c r="AN492" s="33"/>
      <c r="AP492" s="16"/>
      <c r="AQ492" s="32"/>
      <c r="AR492" s="33"/>
      <c r="AT492" s="16"/>
      <c r="AU492" s="32"/>
      <c r="AV492" s="33"/>
      <c r="AX492" s="16"/>
      <c r="AY492" s="32"/>
      <c r="AZ492" s="33"/>
      <c r="BA492" s="33"/>
      <c r="BB492" s="33"/>
      <c r="BC492" s="33"/>
      <c r="BD492" s="33"/>
      <c r="BE492" s="33"/>
      <c r="BF492" s="33"/>
      <c r="BG492" s="23"/>
      <c r="BH492" s="23"/>
      <c r="BI492" s="23"/>
      <c r="BJ492"/>
      <c r="BK492"/>
      <c r="BL492"/>
      <c r="BM492"/>
      <c r="BN492"/>
      <c r="BO492"/>
      <c r="BP492"/>
      <c r="BQ492"/>
      <c r="BR492"/>
      <c r="BS492"/>
      <c r="BT492"/>
      <c r="BU492"/>
    </row>
    <row r="493" spans="1:73" s="13" customFormat="1" x14ac:dyDescent="0.4">
      <c r="A493" s="23"/>
      <c r="B493" s="23"/>
      <c r="C493" s="32"/>
      <c r="D493" s="33"/>
      <c r="F493" s="16"/>
      <c r="G493" s="32"/>
      <c r="H493" s="33"/>
      <c r="J493" s="16"/>
      <c r="K493" s="32"/>
      <c r="L493" s="33"/>
      <c r="N493" s="16"/>
      <c r="O493" s="32"/>
      <c r="P493" s="33"/>
      <c r="R493" s="16"/>
      <c r="S493" s="32"/>
      <c r="T493" s="33"/>
      <c r="V493" s="16"/>
      <c r="W493" s="32"/>
      <c r="X493" s="33"/>
      <c r="Z493" s="16"/>
      <c r="AA493" s="32"/>
      <c r="AB493" s="33"/>
      <c r="AD493" s="16"/>
      <c r="AE493" s="32"/>
      <c r="AF493" s="33"/>
      <c r="AH493" s="16"/>
      <c r="AI493" s="32"/>
      <c r="AJ493" s="33"/>
      <c r="AL493" s="16"/>
      <c r="AM493" s="32"/>
      <c r="AN493" s="33"/>
      <c r="AP493" s="16"/>
      <c r="AQ493" s="32"/>
      <c r="AR493" s="33"/>
      <c r="AT493" s="16"/>
      <c r="AU493" s="32"/>
      <c r="AV493" s="33"/>
      <c r="AX493" s="16"/>
      <c r="AY493" s="32"/>
      <c r="AZ493" s="33"/>
      <c r="BA493" s="33"/>
      <c r="BB493" s="33"/>
      <c r="BC493" s="33"/>
      <c r="BD493" s="33"/>
      <c r="BE493" s="33"/>
      <c r="BF493" s="33"/>
      <c r="BG493" s="23"/>
      <c r="BH493" s="23"/>
      <c r="BI493" s="23"/>
      <c r="BJ493"/>
      <c r="BK493"/>
      <c r="BL493"/>
      <c r="BM493"/>
      <c r="BN493"/>
      <c r="BO493"/>
      <c r="BP493"/>
      <c r="BQ493"/>
      <c r="BR493"/>
      <c r="BS493"/>
      <c r="BT493"/>
      <c r="BU493"/>
    </row>
    <row r="494" spans="1:73" s="13" customFormat="1" x14ac:dyDescent="0.4">
      <c r="A494" s="23"/>
      <c r="B494" s="23"/>
      <c r="C494" s="32"/>
      <c r="D494" s="33"/>
      <c r="F494" s="16"/>
      <c r="G494" s="32"/>
      <c r="H494" s="33"/>
      <c r="J494" s="16"/>
      <c r="K494" s="32"/>
      <c r="L494" s="33"/>
      <c r="N494" s="16"/>
      <c r="O494" s="32"/>
      <c r="P494" s="33"/>
      <c r="R494" s="16"/>
      <c r="S494" s="32"/>
      <c r="T494" s="33"/>
      <c r="V494" s="16"/>
      <c r="W494" s="32"/>
      <c r="X494" s="33"/>
      <c r="Z494" s="16"/>
      <c r="AA494" s="32"/>
      <c r="AB494" s="33"/>
      <c r="AD494" s="16"/>
      <c r="AE494" s="32"/>
      <c r="AF494" s="33"/>
      <c r="AH494" s="16"/>
      <c r="AI494" s="32"/>
      <c r="AJ494" s="33"/>
      <c r="AL494" s="16"/>
      <c r="AM494" s="32"/>
      <c r="AN494" s="33"/>
      <c r="AP494" s="16"/>
      <c r="AQ494" s="32"/>
      <c r="AR494" s="33"/>
      <c r="AT494" s="16"/>
      <c r="AU494" s="32"/>
      <c r="AV494" s="33"/>
      <c r="AX494" s="16"/>
      <c r="AY494" s="32"/>
      <c r="AZ494" s="33"/>
      <c r="BA494" s="33"/>
      <c r="BB494" s="33"/>
      <c r="BC494" s="33"/>
      <c r="BD494" s="33"/>
      <c r="BE494" s="33"/>
      <c r="BF494" s="33"/>
      <c r="BG494" s="23"/>
      <c r="BH494" s="23"/>
      <c r="BI494" s="23"/>
      <c r="BJ494"/>
      <c r="BK494"/>
      <c r="BL494"/>
      <c r="BM494"/>
      <c r="BN494"/>
      <c r="BO494"/>
      <c r="BP494"/>
      <c r="BQ494"/>
      <c r="BR494"/>
      <c r="BS494"/>
      <c r="BT494"/>
      <c r="BU494"/>
    </row>
    <row r="495" spans="1:73" s="13" customFormat="1" x14ac:dyDescent="0.4">
      <c r="A495" s="23"/>
      <c r="B495" s="23"/>
      <c r="C495" s="32"/>
      <c r="D495" s="33"/>
      <c r="F495" s="16"/>
      <c r="G495" s="32"/>
      <c r="H495" s="33"/>
      <c r="J495" s="16"/>
      <c r="K495" s="32"/>
      <c r="L495" s="33"/>
      <c r="N495" s="16"/>
      <c r="O495" s="32"/>
      <c r="P495" s="33"/>
      <c r="R495" s="16"/>
      <c r="S495" s="32"/>
      <c r="T495" s="33"/>
      <c r="V495" s="16"/>
      <c r="W495" s="32"/>
      <c r="X495" s="33"/>
      <c r="Z495" s="16"/>
      <c r="AA495" s="32"/>
      <c r="AB495" s="33"/>
      <c r="AD495" s="16"/>
      <c r="AE495" s="32"/>
      <c r="AF495" s="33"/>
      <c r="AH495" s="16"/>
      <c r="AI495" s="32"/>
      <c r="AJ495" s="33"/>
      <c r="AL495" s="16"/>
      <c r="AM495" s="32"/>
      <c r="AN495" s="33"/>
      <c r="AP495" s="16"/>
      <c r="AQ495" s="32"/>
      <c r="AR495" s="33"/>
      <c r="AT495" s="16"/>
      <c r="AU495" s="32"/>
      <c r="AV495" s="33"/>
      <c r="AX495" s="16"/>
      <c r="AY495" s="32"/>
      <c r="AZ495" s="33"/>
      <c r="BA495" s="33"/>
      <c r="BB495" s="33"/>
      <c r="BC495" s="33"/>
      <c r="BD495" s="33"/>
      <c r="BE495" s="33"/>
      <c r="BF495" s="33"/>
      <c r="BG495" s="23"/>
      <c r="BH495" s="23"/>
      <c r="BI495" s="23"/>
      <c r="BJ495"/>
      <c r="BK495"/>
      <c r="BL495"/>
      <c r="BM495"/>
      <c r="BN495"/>
      <c r="BO495"/>
      <c r="BP495"/>
      <c r="BQ495"/>
      <c r="BR495"/>
      <c r="BS495"/>
      <c r="BT495"/>
      <c r="BU495"/>
    </row>
    <row r="496" spans="1:73" s="13" customFormat="1" x14ac:dyDescent="0.4">
      <c r="A496" s="23"/>
      <c r="B496" s="23"/>
      <c r="C496" s="32"/>
      <c r="D496" s="33"/>
      <c r="F496" s="16"/>
      <c r="G496" s="32"/>
      <c r="H496" s="33"/>
      <c r="J496" s="16"/>
      <c r="K496" s="32"/>
      <c r="L496" s="33"/>
      <c r="N496" s="16"/>
      <c r="O496" s="32"/>
      <c r="P496" s="33"/>
      <c r="R496" s="16"/>
      <c r="S496" s="32"/>
      <c r="T496" s="33"/>
      <c r="V496" s="16"/>
      <c r="W496" s="32"/>
      <c r="X496" s="33"/>
      <c r="Z496" s="16"/>
      <c r="AA496" s="32"/>
      <c r="AB496" s="33"/>
      <c r="AD496" s="16"/>
      <c r="AE496" s="32"/>
      <c r="AF496" s="33"/>
      <c r="AH496" s="16"/>
      <c r="AI496" s="32"/>
      <c r="AJ496" s="33"/>
      <c r="AL496" s="16"/>
      <c r="AM496" s="32"/>
      <c r="AN496" s="33"/>
      <c r="AP496" s="16"/>
      <c r="AQ496" s="32"/>
      <c r="AR496" s="33"/>
      <c r="AT496" s="16"/>
      <c r="AU496" s="32"/>
      <c r="AV496" s="33"/>
      <c r="AX496" s="16"/>
      <c r="AY496" s="32"/>
      <c r="AZ496" s="33"/>
      <c r="BA496" s="33"/>
      <c r="BB496" s="33"/>
      <c r="BC496" s="33"/>
      <c r="BD496" s="33"/>
      <c r="BE496" s="33"/>
      <c r="BF496" s="33"/>
      <c r="BG496" s="23"/>
      <c r="BH496" s="23"/>
      <c r="BI496" s="23"/>
      <c r="BJ496"/>
      <c r="BK496"/>
      <c r="BL496"/>
      <c r="BM496"/>
      <c r="BN496"/>
      <c r="BO496"/>
      <c r="BP496"/>
      <c r="BQ496"/>
      <c r="BR496"/>
      <c r="BS496"/>
      <c r="BT496"/>
      <c r="BU496"/>
    </row>
    <row r="497" spans="1:73" s="13" customFormat="1" x14ac:dyDescent="0.4">
      <c r="A497" s="23"/>
      <c r="B497" s="23"/>
      <c r="C497" s="32"/>
      <c r="D497" s="33"/>
      <c r="F497" s="16"/>
      <c r="G497" s="32"/>
      <c r="H497" s="33"/>
      <c r="J497" s="16"/>
      <c r="K497" s="32"/>
      <c r="L497" s="33"/>
      <c r="N497" s="16"/>
      <c r="O497" s="32"/>
      <c r="P497" s="33"/>
      <c r="R497" s="16"/>
      <c r="S497" s="32"/>
      <c r="T497" s="33"/>
      <c r="V497" s="16"/>
      <c r="W497" s="32"/>
      <c r="X497" s="33"/>
      <c r="Z497" s="16"/>
      <c r="AA497" s="32"/>
      <c r="AB497" s="33"/>
      <c r="AD497" s="16"/>
      <c r="AE497" s="32"/>
      <c r="AF497" s="33"/>
      <c r="AH497" s="16"/>
      <c r="AI497" s="32"/>
      <c r="AJ497" s="33"/>
      <c r="AL497" s="16"/>
      <c r="AM497" s="32"/>
      <c r="AN497" s="33"/>
      <c r="AP497" s="16"/>
      <c r="AQ497" s="32"/>
      <c r="AR497" s="33"/>
      <c r="AT497" s="16"/>
      <c r="AU497" s="32"/>
      <c r="AV497" s="33"/>
      <c r="AX497" s="16"/>
      <c r="AY497" s="32"/>
      <c r="AZ497" s="33"/>
      <c r="BA497" s="33"/>
      <c r="BB497" s="33"/>
      <c r="BC497" s="33"/>
      <c r="BD497" s="33"/>
      <c r="BE497" s="33"/>
      <c r="BF497" s="33"/>
      <c r="BG497" s="23"/>
      <c r="BH497" s="23"/>
      <c r="BI497" s="23"/>
      <c r="BJ497"/>
      <c r="BK497"/>
      <c r="BL497"/>
      <c r="BM497"/>
      <c r="BN497"/>
      <c r="BO497"/>
      <c r="BP497"/>
      <c r="BQ497"/>
      <c r="BR497"/>
      <c r="BS497"/>
      <c r="BT497"/>
      <c r="BU497"/>
    </row>
    <row r="498" spans="1:73" s="13" customFormat="1" x14ac:dyDescent="0.4">
      <c r="A498" s="23"/>
      <c r="B498" s="23"/>
      <c r="C498" s="32"/>
      <c r="D498" s="33"/>
      <c r="F498" s="16"/>
      <c r="G498" s="32"/>
      <c r="H498" s="33"/>
      <c r="J498" s="16"/>
      <c r="K498" s="32"/>
      <c r="L498" s="33"/>
      <c r="N498" s="16"/>
      <c r="O498" s="32"/>
      <c r="P498" s="33"/>
      <c r="R498" s="16"/>
      <c r="S498" s="32"/>
      <c r="T498" s="33"/>
      <c r="V498" s="16"/>
      <c r="W498" s="32"/>
      <c r="X498" s="33"/>
      <c r="Z498" s="16"/>
      <c r="AA498" s="32"/>
      <c r="AB498" s="33"/>
      <c r="AD498" s="16"/>
      <c r="AE498" s="32"/>
      <c r="AF498" s="33"/>
      <c r="AH498" s="16"/>
      <c r="AI498" s="32"/>
      <c r="AJ498" s="33"/>
      <c r="AL498" s="16"/>
      <c r="AM498" s="32"/>
      <c r="AN498" s="33"/>
      <c r="AP498" s="16"/>
      <c r="AQ498" s="32"/>
      <c r="AR498" s="33"/>
      <c r="AT498" s="16"/>
      <c r="AU498" s="32"/>
      <c r="AV498" s="33"/>
      <c r="AX498" s="16"/>
      <c r="AY498" s="32"/>
      <c r="AZ498" s="33"/>
      <c r="BA498" s="33"/>
      <c r="BB498" s="33"/>
      <c r="BC498" s="33"/>
      <c r="BD498" s="33"/>
      <c r="BE498" s="33"/>
      <c r="BF498" s="33"/>
      <c r="BG498" s="23"/>
      <c r="BH498" s="23"/>
      <c r="BI498" s="23"/>
      <c r="BJ498"/>
      <c r="BK498"/>
      <c r="BL498"/>
      <c r="BM498"/>
      <c r="BN498"/>
      <c r="BO498"/>
      <c r="BP498"/>
      <c r="BQ498"/>
      <c r="BR498"/>
      <c r="BS498"/>
      <c r="BT498"/>
      <c r="BU498"/>
    </row>
    <row r="499" spans="1:73" s="13" customFormat="1" x14ac:dyDescent="0.4">
      <c r="A499" s="23"/>
      <c r="B499" s="23"/>
      <c r="C499" s="32"/>
      <c r="D499" s="33"/>
      <c r="F499" s="16"/>
      <c r="G499" s="32"/>
      <c r="H499" s="33"/>
      <c r="J499" s="16"/>
      <c r="K499" s="32"/>
      <c r="L499" s="33"/>
      <c r="N499" s="16"/>
      <c r="O499" s="32"/>
      <c r="P499" s="33"/>
      <c r="R499" s="16"/>
      <c r="S499" s="32"/>
      <c r="T499" s="33"/>
      <c r="V499" s="16"/>
      <c r="W499" s="32"/>
      <c r="X499" s="33"/>
      <c r="Z499" s="16"/>
      <c r="AA499" s="32"/>
      <c r="AB499" s="33"/>
      <c r="AD499" s="16"/>
      <c r="AE499" s="32"/>
      <c r="AF499" s="33"/>
      <c r="AH499" s="16"/>
      <c r="AI499" s="32"/>
      <c r="AJ499" s="33"/>
      <c r="AL499" s="16"/>
      <c r="AM499" s="32"/>
      <c r="AN499" s="33"/>
      <c r="AP499" s="16"/>
      <c r="AQ499" s="32"/>
      <c r="AR499" s="33"/>
      <c r="AT499" s="16"/>
      <c r="AU499" s="32"/>
      <c r="AV499" s="33"/>
      <c r="AX499" s="16"/>
      <c r="AY499" s="32"/>
      <c r="AZ499" s="33"/>
      <c r="BA499" s="33"/>
      <c r="BB499" s="33"/>
      <c r="BC499" s="33"/>
      <c r="BD499" s="33"/>
      <c r="BE499" s="33"/>
      <c r="BF499" s="33"/>
      <c r="BG499" s="23"/>
      <c r="BH499" s="23"/>
      <c r="BI499" s="23"/>
      <c r="BJ499"/>
      <c r="BK499"/>
      <c r="BL499"/>
      <c r="BM499"/>
      <c r="BN499"/>
      <c r="BO499"/>
      <c r="BP499"/>
      <c r="BQ499"/>
      <c r="BR499"/>
      <c r="BS499"/>
      <c r="BT499"/>
      <c r="BU499"/>
    </row>
    <row r="500" spans="1:73" s="13" customFormat="1" x14ac:dyDescent="0.4">
      <c r="A500" s="23"/>
      <c r="B500" s="23"/>
      <c r="C500" s="32"/>
      <c r="D500" s="33"/>
      <c r="F500" s="16"/>
      <c r="G500" s="32"/>
      <c r="H500" s="33"/>
      <c r="J500" s="16"/>
      <c r="K500" s="32"/>
      <c r="L500" s="33"/>
      <c r="N500" s="16"/>
      <c r="O500" s="32"/>
      <c r="P500" s="33"/>
      <c r="R500" s="16"/>
      <c r="S500" s="32"/>
      <c r="T500" s="33"/>
      <c r="V500" s="16"/>
      <c r="W500" s="32"/>
      <c r="X500" s="33"/>
      <c r="Z500" s="16"/>
      <c r="AA500" s="32"/>
      <c r="AB500" s="33"/>
      <c r="AD500" s="16"/>
      <c r="AE500" s="32"/>
      <c r="AF500" s="33"/>
      <c r="AH500" s="16"/>
      <c r="AI500" s="32"/>
      <c r="AJ500" s="33"/>
      <c r="AL500" s="16"/>
      <c r="AM500" s="32"/>
      <c r="AN500" s="33"/>
      <c r="AP500" s="16"/>
      <c r="AQ500" s="32"/>
      <c r="AR500" s="33"/>
      <c r="AT500" s="16"/>
      <c r="AU500" s="32"/>
      <c r="AV500" s="33"/>
      <c r="AX500" s="16"/>
      <c r="AY500" s="32"/>
      <c r="AZ500" s="33"/>
      <c r="BA500" s="33"/>
      <c r="BB500" s="33"/>
      <c r="BC500" s="33"/>
      <c r="BD500" s="33"/>
      <c r="BE500" s="33"/>
      <c r="BF500" s="33"/>
      <c r="BG500" s="23"/>
      <c r="BH500" s="23"/>
      <c r="BI500" s="23"/>
      <c r="BJ500"/>
      <c r="BK500"/>
      <c r="BL500"/>
      <c r="BM500"/>
      <c r="BN500"/>
      <c r="BO500"/>
      <c r="BP500"/>
      <c r="BQ500"/>
      <c r="BR500"/>
      <c r="BS500"/>
      <c r="BT500"/>
      <c r="BU500"/>
    </row>
    <row r="501" spans="1:73" s="13" customFormat="1" x14ac:dyDescent="0.4">
      <c r="A501" s="23"/>
      <c r="B501" s="23"/>
      <c r="C501" s="32"/>
      <c r="D501" s="33"/>
      <c r="F501" s="16"/>
      <c r="G501" s="32"/>
      <c r="H501" s="33"/>
      <c r="J501" s="16"/>
      <c r="K501" s="32"/>
      <c r="L501" s="33"/>
      <c r="N501" s="16"/>
      <c r="O501" s="32"/>
      <c r="P501" s="33"/>
      <c r="R501" s="16"/>
      <c r="S501" s="32"/>
      <c r="T501" s="33"/>
      <c r="V501" s="16"/>
      <c r="W501" s="32"/>
      <c r="X501" s="33"/>
      <c r="Z501" s="16"/>
      <c r="AA501" s="32"/>
      <c r="AB501" s="33"/>
      <c r="AD501" s="16"/>
      <c r="AE501" s="32"/>
      <c r="AF501" s="33"/>
      <c r="AH501" s="16"/>
      <c r="AI501" s="32"/>
      <c r="AJ501" s="33"/>
      <c r="AL501" s="16"/>
      <c r="AM501" s="32"/>
      <c r="AN501" s="33"/>
      <c r="AP501" s="16"/>
      <c r="AQ501" s="32"/>
      <c r="AR501" s="33"/>
      <c r="AT501" s="16"/>
      <c r="AU501" s="32"/>
      <c r="AV501" s="33"/>
      <c r="AX501" s="16"/>
      <c r="AY501" s="32"/>
      <c r="AZ501" s="33"/>
      <c r="BA501" s="33"/>
      <c r="BB501" s="33"/>
      <c r="BC501" s="33"/>
      <c r="BD501" s="33"/>
      <c r="BE501" s="33"/>
      <c r="BF501" s="33"/>
      <c r="BG501" s="23"/>
      <c r="BH501" s="23"/>
      <c r="BI501" s="23"/>
      <c r="BJ501"/>
      <c r="BK501"/>
      <c r="BL501"/>
      <c r="BM501"/>
      <c r="BN501"/>
      <c r="BO501"/>
      <c r="BP501"/>
      <c r="BQ501"/>
      <c r="BR501"/>
      <c r="BS501"/>
      <c r="BT501"/>
      <c r="BU501"/>
    </row>
    <row r="502" spans="1:73" s="13" customFormat="1" x14ac:dyDescent="0.4">
      <c r="A502" s="23"/>
      <c r="B502" s="23"/>
      <c r="C502" s="32"/>
      <c r="D502" s="33"/>
      <c r="F502" s="16"/>
      <c r="G502" s="32"/>
      <c r="H502" s="33"/>
      <c r="J502" s="16"/>
      <c r="K502" s="32"/>
      <c r="L502" s="33"/>
      <c r="N502" s="16"/>
      <c r="O502" s="32"/>
      <c r="P502" s="33"/>
      <c r="R502" s="16"/>
      <c r="S502" s="32"/>
      <c r="T502" s="33"/>
      <c r="V502" s="16"/>
      <c r="W502" s="32"/>
      <c r="X502" s="33"/>
      <c r="Z502" s="16"/>
      <c r="AA502" s="32"/>
      <c r="AB502" s="33"/>
      <c r="AD502" s="16"/>
      <c r="AE502" s="32"/>
      <c r="AF502" s="33"/>
      <c r="AH502" s="16"/>
      <c r="AI502" s="32"/>
      <c r="AJ502" s="33"/>
      <c r="AL502" s="16"/>
      <c r="AM502" s="32"/>
      <c r="AN502" s="33"/>
      <c r="AP502" s="16"/>
      <c r="AQ502" s="32"/>
      <c r="AR502" s="33"/>
      <c r="AT502" s="16"/>
      <c r="AU502" s="32"/>
      <c r="AV502" s="33"/>
      <c r="AX502" s="16"/>
      <c r="AY502" s="32"/>
      <c r="AZ502" s="33"/>
      <c r="BA502" s="33"/>
      <c r="BB502" s="33"/>
      <c r="BC502" s="33"/>
      <c r="BD502" s="33"/>
      <c r="BE502" s="33"/>
      <c r="BF502" s="33"/>
      <c r="BG502" s="23"/>
      <c r="BH502" s="23"/>
      <c r="BI502" s="23"/>
      <c r="BJ502"/>
      <c r="BK502"/>
      <c r="BL502"/>
      <c r="BM502"/>
      <c r="BN502"/>
      <c r="BO502"/>
      <c r="BP502"/>
      <c r="BQ502"/>
      <c r="BR502"/>
      <c r="BS502"/>
      <c r="BT502"/>
      <c r="BU502"/>
    </row>
    <row r="503" spans="1:73" s="13" customFormat="1" x14ac:dyDescent="0.4">
      <c r="A503" s="23"/>
      <c r="B503" s="23"/>
      <c r="C503" s="32"/>
      <c r="D503" s="33"/>
      <c r="F503" s="16"/>
      <c r="G503" s="32"/>
      <c r="H503" s="33"/>
      <c r="J503" s="16"/>
      <c r="K503" s="32"/>
      <c r="L503" s="33"/>
      <c r="N503" s="16"/>
      <c r="O503" s="32"/>
      <c r="P503" s="33"/>
      <c r="R503" s="16"/>
      <c r="S503" s="32"/>
      <c r="T503" s="33"/>
      <c r="V503" s="16"/>
      <c r="W503" s="32"/>
      <c r="X503" s="33"/>
      <c r="Z503" s="16"/>
      <c r="AA503" s="32"/>
      <c r="AB503" s="33"/>
      <c r="AD503" s="16"/>
      <c r="AE503" s="32"/>
      <c r="AF503" s="33"/>
      <c r="AH503" s="16"/>
      <c r="AI503" s="32"/>
      <c r="AJ503" s="33"/>
      <c r="AL503" s="16"/>
      <c r="AM503" s="32"/>
      <c r="AN503" s="33"/>
      <c r="AP503" s="16"/>
      <c r="AQ503" s="32"/>
      <c r="AR503" s="33"/>
      <c r="AT503" s="16"/>
      <c r="AU503" s="32"/>
      <c r="AV503" s="33"/>
      <c r="AX503" s="16"/>
      <c r="AY503" s="32"/>
      <c r="AZ503" s="33"/>
      <c r="BA503" s="33"/>
      <c r="BB503" s="33"/>
      <c r="BC503" s="33"/>
      <c r="BD503" s="33"/>
      <c r="BE503" s="33"/>
      <c r="BF503" s="33"/>
      <c r="BG503" s="23"/>
      <c r="BH503" s="23"/>
      <c r="BI503" s="23"/>
      <c r="BJ503"/>
      <c r="BK503"/>
      <c r="BL503"/>
      <c r="BM503"/>
      <c r="BN503"/>
      <c r="BO503"/>
      <c r="BP503"/>
      <c r="BQ503"/>
      <c r="BR503"/>
      <c r="BS503"/>
      <c r="BT503"/>
      <c r="BU503"/>
    </row>
    <row r="504" spans="1:73" s="13" customFormat="1" x14ac:dyDescent="0.4">
      <c r="A504" s="23"/>
      <c r="B504" s="23"/>
      <c r="C504" s="32"/>
      <c r="D504" s="33"/>
      <c r="F504" s="16"/>
      <c r="G504" s="32"/>
      <c r="H504" s="33"/>
      <c r="J504" s="16"/>
      <c r="K504" s="32"/>
      <c r="L504" s="33"/>
      <c r="N504" s="16"/>
      <c r="O504" s="32"/>
      <c r="P504" s="33"/>
      <c r="R504" s="16"/>
      <c r="S504" s="32"/>
      <c r="T504" s="33"/>
      <c r="V504" s="16"/>
      <c r="W504" s="32"/>
      <c r="X504" s="33"/>
      <c r="Z504" s="16"/>
      <c r="AA504" s="32"/>
      <c r="AB504" s="33"/>
      <c r="AD504" s="16"/>
      <c r="AE504" s="32"/>
      <c r="AF504" s="33"/>
      <c r="AH504" s="16"/>
      <c r="AI504" s="32"/>
      <c r="AJ504" s="33"/>
      <c r="AL504" s="16"/>
      <c r="AM504" s="32"/>
      <c r="AN504" s="33"/>
      <c r="AP504" s="16"/>
      <c r="AQ504" s="32"/>
      <c r="AR504" s="33"/>
      <c r="AT504" s="16"/>
      <c r="AU504" s="32"/>
      <c r="AV504" s="33"/>
      <c r="AX504" s="16"/>
      <c r="AY504" s="32"/>
      <c r="AZ504" s="33"/>
      <c r="BA504" s="33"/>
      <c r="BB504" s="33"/>
      <c r="BC504" s="33"/>
      <c r="BD504" s="33"/>
      <c r="BE504" s="33"/>
      <c r="BF504" s="33"/>
      <c r="BG504" s="23"/>
      <c r="BH504" s="23"/>
      <c r="BI504" s="23"/>
      <c r="BJ504"/>
      <c r="BK504"/>
      <c r="BL504"/>
      <c r="BM504"/>
      <c r="BN504"/>
      <c r="BO504"/>
      <c r="BP504"/>
      <c r="BQ504"/>
      <c r="BR504"/>
      <c r="BS504"/>
      <c r="BT504"/>
      <c r="BU504"/>
    </row>
    <row r="505" spans="1:73" s="13" customFormat="1" x14ac:dyDescent="0.4">
      <c r="A505" s="23"/>
      <c r="B505" s="23"/>
      <c r="C505" s="32"/>
      <c r="D505" s="33"/>
      <c r="F505" s="16"/>
      <c r="G505" s="32"/>
      <c r="H505" s="33"/>
      <c r="J505" s="16"/>
      <c r="K505" s="32"/>
      <c r="L505" s="33"/>
      <c r="N505" s="16"/>
      <c r="O505" s="32"/>
      <c r="P505" s="33"/>
      <c r="R505" s="16"/>
      <c r="S505" s="32"/>
      <c r="T505" s="33"/>
      <c r="V505" s="16"/>
      <c r="W505" s="32"/>
      <c r="X505" s="33"/>
      <c r="Z505" s="16"/>
      <c r="AA505" s="32"/>
      <c r="AB505" s="33"/>
      <c r="AD505" s="16"/>
      <c r="AE505" s="32"/>
      <c r="AF505" s="33"/>
      <c r="AH505" s="16"/>
      <c r="AI505" s="32"/>
      <c r="AJ505" s="33"/>
      <c r="AL505" s="16"/>
      <c r="AM505" s="32"/>
      <c r="AN505" s="33"/>
      <c r="AP505" s="16"/>
      <c r="AQ505" s="32"/>
      <c r="AR505" s="33"/>
      <c r="AT505" s="16"/>
      <c r="AU505" s="32"/>
      <c r="AV505" s="33"/>
      <c r="AX505" s="16"/>
      <c r="AY505" s="32"/>
      <c r="AZ505" s="33"/>
      <c r="BA505" s="33"/>
      <c r="BB505" s="33"/>
      <c r="BC505" s="33"/>
      <c r="BD505" s="33"/>
      <c r="BE505" s="33"/>
      <c r="BF505" s="33"/>
      <c r="BG505" s="23"/>
      <c r="BH505" s="23"/>
      <c r="BI505" s="23"/>
      <c r="BJ505"/>
      <c r="BK505"/>
      <c r="BL505"/>
      <c r="BM505"/>
      <c r="BN505"/>
      <c r="BO505"/>
      <c r="BP505"/>
      <c r="BQ505"/>
      <c r="BR505"/>
      <c r="BS505"/>
      <c r="BT505"/>
      <c r="BU505"/>
    </row>
    <row r="506" spans="1:73" s="13" customFormat="1" x14ac:dyDescent="0.4">
      <c r="A506" s="23"/>
      <c r="B506" s="23"/>
      <c r="C506" s="32"/>
      <c r="D506" s="33"/>
      <c r="F506" s="16"/>
      <c r="G506" s="32"/>
      <c r="H506" s="33"/>
      <c r="J506" s="16"/>
      <c r="K506" s="32"/>
      <c r="L506" s="33"/>
      <c r="N506" s="16"/>
      <c r="O506" s="32"/>
      <c r="P506" s="33"/>
      <c r="R506" s="16"/>
      <c r="S506" s="32"/>
      <c r="T506" s="33"/>
      <c r="V506" s="16"/>
      <c r="W506" s="32"/>
      <c r="X506" s="33"/>
      <c r="Z506" s="16"/>
      <c r="AA506" s="32"/>
      <c r="AB506" s="33"/>
      <c r="AD506" s="16"/>
      <c r="AE506" s="32"/>
      <c r="AF506" s="33"/>
      <c r="AH506" s="16"/>
      <c r="AI506" s="32"/>
      <c r="AJ506" s="33"/>
      <c r="AL506" s="16"/>
      <c r="AM506" s="32"/>
      <c r="AN506" s="33"/>
      <c r="AP506" s="16"/>
      <c r="AQ506" s="32"/>
      <c r="AR506" s="33"/>
      <c r="AT506" s="16"/>
      <c r="AU506" s="32"/>
      <c r="AV506" s="33"/>
      <c r="AX506" s="16"/>
      <c r="AY506" s="32"/>
      <c r="AZ506" s="33"/>
      <c r="BA506" s="33"/>
      <c r="BB506" s="33"/>
      <c r="BC506" s="33"/>
      <c r="BD506" s="33"/>
      <c r="BE506" s="33"/>
      <c r="BF506" s="33"/>
      <c r="BG506" s="23"/>
      <c r="BH506" s="23"/>
      <c r="BI506" s="23"/>
      <c r="BJ506"/>
      <c r="BK506"/>
      <c r="BL506"/>
      <c r="BM506"/>
      <c r="BN506"/>
      <c r="BO506"/>
      <c r="BP506"/>
      <c r="BQ506"/>
      <c r="BR506"/>
      <c r="BS506"/>
      <c r="BT506"/>
      <c r="BU506"/>
    </row>
    <row r="507" spans="1:73" s="13" customFormat="1" x14ac:dyDescent="0.4">
      <c r="A507" s="23"/>
      <c r="B507" s="23"/>
      <c r="C507" s="32"/>
      <c r="D507" s="33"/>
      <c r="F507" s="16"/>
      <c r="G507" s="32"/>
      <c r="H507" s="33"/>
      <c r="J507" s="16"/>
      <c r="K507" s="32"/>
      <c r="L507" s="33"/>
      <c r="N507" s="16"/>
      <c r="O507" s="32"/>
      <c r="P507" s="33"/>
      <c r="R507" s="16"/>
      <c r="S507" s="32"/>
      <c r="T507" s="33"/>
      <c r="V507" s="16"/>
      <c r="W507" s="32"/>
      <c r="X507" s="33"/>
      <c r="Z507" s="16"/>
      <c r="AA507" s="32"/>
      <c r="AB507" s="33"/>
      <c r="AD507" s="16"/>
      <c r="AE507" s="32"/>
      <c r="AF507" s="33"/>
      <c r="AH507" s="16"/>
      <c r="AI507" s="32"/>
      <c r="AJ507" s="33"/>
      <c r="AL507" s="16"/>
      <c r="AM507" s="32"/>
      <c r="AN507" s="33"/>
      <c r="AP507" s="16"/>
      <c r="AQ507" s="32"/>
      <c r="AR507" s="33"/>
      <c r="AT507" s="16"/>
      <c r="AU507" s="32"/>
      <c r="AV507" s="33"/>
      <c r="AX507" s="16"/>
      <c r="AY507" s="32"/>
      <c r="AZ507" s="33"/>
      <c r="BA507" s="33"/>
      <c r="BB507" s="33"/>
      <c r="BC507" s="33"/>
      <c r="BD507" s="33"/>
      <c r="BE507" s="33"/>
      <c r="BF507" s="33"/>
      <c r="BG507" s="23"/>
      <c r="BH507" s="23"/>
      <c r="BI507" s="23"/>
      <c r="BJ507"/>
      <c r="BK507"/>
      <c r="BL507"/>
      <c r="BM507"/>
      <c r="BN507"/>
      <c r="BO507"/>
      <c r="BP507"/>
      <c r="BQ507"/>
      <c r="BR507"/>
      <c r="BS507"/>
      <c r="BT507"/>
      <c r="BU507"/>
    </row>
    <row r="508" spans="1:73" s="13" customFormat="1" x14ac:dyDescent="0.4">
      <c r="A508" s="23"/>
      <c r="B508" s="23"/>
      <c r="C508" s="32"/>
      <c r="D508" s="33"/>
      <c r="F508" s="16"/>
      <c r="G508" s="32"/>
      <c r="H508" s="33"/>
      <c r="J508" s="16"/>
      <c r="K508" s="32"/>
      <c r="L508" s="33"/>
      <c r="N508" s="16"/>
      <c r="O508" s="32"/>
      <c r="P508" s="33"/>
      <c r="R508" s="16"/>
      <c r="S508" s="32"/>
      <c r="T508" s="33"/>
      <c r="V508" s="16"/>
      <c r="W508" s="32"/>
      <c r="X508" s="33"/>
      <c r="Z508" s="16"/>
      <c r="AA508" s="32"/>
      <c r="AB508" s="33"/>
      <c r="AD508" s="16"/>
      <c r="AE508" s="32"/>
      <c r="AF508" s="33"/>
      <c r="AH508" s="16"/>
      <c r="AI508" s="32"/>
      <c r="AJ508" s="33"/>
      <c r="AL508" s="16"/>
      <c r="AM508" s="32"/>
      <c r="AN508" s="33"/>
      <c r="AP508" s="16"/>
      <c r="AQ508" s="32"/>
      <c r="AR508" s="33"/>
      <c r="AT508" s="16"/>
      <c r="AU508" s="32"/>
      <c r="AV508" s="33"/>
      <c r="AX508" s="16"/>
      <c r="AY508" s="32"/>
      <c r="AZ508" s="33"/>
      <c r="BA508" s="33"/>
      <c r="BB508" s="33"/>
      <c r="BC508" s="33"/>
      <c r="BD508" s="33"/>
      <c r="BE508" s="33"/>
      <c r="BF508" s="33"/>
      <c r="BG508" s="23"/>
      <c r="BH508" s="23"/>
      <c r="BI508" s="23"/>
      <c r="BJ508"/>
      <c r="BK508"/>
      <c r="BL508"/>
      <c r="BM508"/>
      <c r="BN508"/>
      <c r="BO508"/>
      <c r="BP508"/>
      <c r="BQ508"/>
      <c r="BR508"/>
      <c r="BS508"/>
      <c r="BT508"/>
      <c r="BU508"/>
    </row>
    <row r="509" spans="1:73" s="13" customFormat="1" x14ac:dyDescent="0.4">
      <c r="A509" s="23"/>
      <c r="B509" s="23"/>
      <c r="C509" s="32"/>
      <c r="D509" s="33"/>
      <c r="F509" s="16"/>
      <c r="G509" s="32"/>
      <c r="H509" s="33"/>
      <c r="J509" s="16"/>
      <c r="K509" s="32"/>
      <c r="L509" s="33"/>
      <c r="N509" s="16"/>
      <c r="O509" s="32"/>
      <c r="P509" s="33"/>
      <c r="R509" s="16"/>
      <c r="S509" s="32"/>
      <c r="T509" s="33"/>
      <c r="V509" s="16"/>
      <c r="W509" s="32"/>
      <c r="X509" s="33"/>
      <c r="Z509" s="16"/>
      <c r="AA509" s="32"/>
      <c r="AB509" s="33"/>
      <c r="AD509" s="16"/>
      <c r="AE509" s="32"/>
      <c r="AF509" s="33"/>
      <c r="AH509" s="16"/>
      <c r="AI509" s="32"/>
      <c r="AJ509" s="33"/>
      <c r="AL509" s="16"/>
      <c r="AM509" s="32"/>
      <c r="AN509" s="33"/>
      <c r="AP509" s="16"/>
      <c r="AQ509" s="32"/>
      <c r="AR509" s="33"/>
      <c r="AT509" s="16"/>
      <c r="AU509" s="32"/>
      <c r="AV509" s="33"/>
      <c r="AX509" s="16"/>
      <c r="AY509" s="32"/>
      <c r="AZ509" s="33"/>
      <c r="BA509" s="33"/>
      <c r="BB509" s="33"/>
      <c r="BC509" s="33"/>
      <c r="BD509" s="33"/>
      <c r="BE509" s="33"/>
      <c r="BF509" s="33"/>
      <c r="BG509" s="23"/>
      <c r="BH509" s="23"/>
      <c r="BI509" s="23"/>
      <c r="BJ509"/>
      <c r="BK509"/>
      <c r="BL509"/>
      <c r="BM509"/>
      <c r="BN509"/>
      <c r="BO509"/>
      <c r="BP509"/>
      <c r="BQ509"/>
      <c r="BR509"/>
      <c r="BS509"/>
      <c r="BT509"/>
      <c r="BU509"/>
    </row>
    <row r="510" spans="1:73" s="13" customFormat="1" x14ac:dyDescent="0.4">
      <c r="A510" s="23"/>
      <c r="B510" s="23"/>
      <c r="C510" s="32"/>
      <c r="D510" s="33"/>
      <c r="F510" s="16"/>
      <c r="G510" s="32"/>
      <c r="H510" s="33"/>
      <c r="J510" s="16"/>
      <c r="K510" s="32"/>
      <c r="L510" s="33"/>
      <c r="N510" s="16"/>
      <c r="O510" s="32"/>
      <c r="P510" s="33"/>
      <c r="R510" s="16"/>
      <c r="S510" s="32"/>
      <c r="T510" s="33"/>
      <c r="V510" s="16"/>
      <c r="W510" s="32"/>
      <c r="X510" s="33"/>
      <c r="Z510" s="16"/>
      <c r="AA510" s="32"/>
      <c r="AB510" s="33"/>
      <c r="AD510" s="16"/>
      <c r="AE510" s="32"/>
      <c r="AF510" s="33"/>
      <c r="AH510" s="16"/>
      <c r="AI510" s="32"/>
      <c r="AJ510" s="33"/>
      <c r="AL510" s="16"/>
      <c r="AM510" s="32"/>
      <c r="AN510" s="33"/>
      <c r="AP510" s="16"/>
      <c r="AQ510" s="32"/>
      <c r="AR510" s="33"/>
      <c r="AT510" s="16"/>
      <c r="AU510" s="32"/>
      <c r="AV510" s="33"/>
      <c r="AX510" s="16"/>
      <c r="AY510" s="32"/>
      <c r="AZ510" s="33"/>
      <c r="BA510" s="33"/>
      <c r="BB510" s="33"/>
      <c r="BC510" s="33"/>
      <c r="BD510" s="33"/>
      <c r="BE510" s="33"/>
      <c r="BF510" s="33"/>
      <c r="BG510" s="23"/>
      <c r="BH510" s="23"/>
      <c r="BI510" s="23"/>
      <c r="BJ510"/>
      <c r="BK510"/>
      <c r="BL510"/>
      <c r="BM510"/>
      <c r="BN510"/>
      <c r="BO510"/>
      <c r="BP510"/>
      <c r="BQ510"/>
      <c r="BR510"/>
      <c r="BS510"/>
      <c r="BT510"/>
      <c r="BU510"/>
    </row>
    <row r="511" spans="1:73" s="13" customFormat="1" x14ac:dyDescent="0.4">
      <c r="A511" s="23"/>
      <c r="B511" s="23"/>
      <c r="C511" s="32"/>
      <c r="D511" s="33"/>
      <c r="F511" s="16"/>
      <c r="G511" s="32"/>
      <c r="H511" s="33"/>
      <c r="J511" s="16"/>
      <c r="K511" s="32"/>
      <c r="L511" s="33"/>
      <c r="N511" s="16"/>
      <c r="O511" s="32"/>
      <c r="P511" s="33"/>
      <c r="R511" s="16"/>
      <c r="S511" s="32"/>
      <c r="T511" s="33"/>
      <c r="V511" s="16"/>
      <c r="W511" s="32"/>
      <c r="X511" s="33"/>
      <c r="Z511" s="16"/>
      <c r="AA511" s="32"/>
      <c r="AB511" s="33"/>
      <c r="AD511" s="16"/>
      <c r="AE511" s="32"/>
      <c r="AF511" s="33"/>
      <c r="AH511" s="16"/>
      <c r="AI511" s="32"/>
      <c r="AJ511" s="33"/>
      <c r="AL511" s="16"/>
      <c r="AM511" s="32"/>
      <c r="AN511" s="33"/>
      <c r="AP511" s="16"/>
      <c r="AQ511" s="32"/>
      <c r="AR511" s="33"/>
      <c r="AT511" s="16"/>
      <c r="AU511" s="32"/>
      <c r="AV511" s="33"/>
      <c r="AX511" s="16"/>
      <c r="AY511" s="32"/>
      <c r="AZ511" s="33"/>
      <c r="BA511" s="33"/>
      <c r="BB511" s="33"/>
      <c r="BC511" s="33"/>
      <c r="BD511" s="33"/>
      <c r="BE511" s="33"/>
      <c r="BF511" s="33"/>
      <c r="BG511" s="23"/>
      <c r="BH511" s="23"/>
      <c r="BI511" s="23"/>
      <c r="BJ511"/>
      <c r="BK511"/>
      <c r="BL511"/>
      <c r="BM511"/>
      <c r="BN511"/>
      <c r="BO511"/>
      <c r="BP511"/>
      <c r="BQ511"/>
      <c r="BR511"/>
      <c r="BS511"/>
      <c r="BT511"/>
      <c r="BU511"/>
    </row>
    <row r="512" spans="1:73" s="13" customFormat="1" x14ac:dyDescent="0.4">
      <c r="A512" s="23"/>
      <c r="B512" s="23"/>
      <c r="C512" s="32"/>
      <c r="D512" s="33"/>
      <c r="F512" s="16"/>
      <c r="G512" s="32"/>
      <c r="H512" s="33"/>
      <c r="J512" s="16"/>
      <c r="K512" s="32"/>
      <c r="L512" s="33"/>
      <c r="N512" s="16"/>
      <c r="O512" s="32"/>
      <c r="P512" s="33"/>
      <c r="R512" s="16"/>
      <c r="S512" s="32"/>
      <c r="T512" s="33"/>
      <c r="V512" s="16"/>
      <c r="W512" s="32"/>
      <c r="X512" s="33"/>
      <c r="Z512" s="16"/>
      <c r="AA512" s="32"/>
      <c r="AB512" s="33"/>
      <c r="AD512" s="16"/>
      <c r="AE512" s="32"/>
      <c r="AF512" s="33"/>
      <c r="AH512" s="16"/>
      <c r="AI512" s="32"/>
      <c r="AJ512" s="33"/>
      <c r="AL512" s="16"/>
      <c r="AM512" s="32"/>
      <c r="AN512" s="33"/>
      <c r="AP512" s="16"/>
      <c r="AQ512" s="32"/>
      <c r="AR512" s="33"/>
      <c r="AT512" s="16"/>
      <c r="AU512" s="32"/>
      <c r="AV512" s="33"/>
      <c r="AX512" s="16"/>
      <c r="AY512" s="32"/>
      <c r="AZ512" s="33"/>
      <c r="BA512" s="33"/>
      <c r="BB512" s="33"/>
      <c r="BC512" s="33"/>
      <c r="BD512" s="33"/>
      <c r="BE512" s="33"/>
      <c r="BF512" s="33"/>
      <c r="BG512" s="23"/>
      <c r="BH512" s="23"/>
      <c r="BI512" s="23"/>
      <c r="BJ512"/>
      <c r="BK512"/>
      <c r="BL512"/>
      <c r="BM512"/>
      <c r="BN512"/>
      <c r="BO512"/>
      <c r="BP512"/>
      <c r="BQ512"/>
      <c r="BR512"/>
      <c r="BS512"/>
      <c r="BT512"/>
      <c r="BU512"/>
    </row>
    <row r="513" spans="1:73" s="13" customFormat="1" x14ac:dyDescent="0.4">
      <c r="A513" s="23"/>
      <c r="B513" s="23"/>
      <c r="C513" s="32"/>
      <c r="D513" s="33"/>
      <c r="F513" s="16"/>
      <c r="G513" s="32"/>
      <c r="H513" s="33"/>
      <c r="J513" s="16"/>
      <c r="K513" s="32"/>
      <c r="L513" s="33"/>
      <c r="N513" s="16"/>
      <c r="O513" s="32"/>
      <c r="P513" s="33"/>
      <c r="R513" s="16"/>
      <c r="S513" s="32"/>
      <c r="T513" s="33"/>
      <c r="V513" s="16"/>
      <c r="W513" s="32"/>
      <c r="X513" s="33"/>
      <c r="Z513" s="16"/>
      <c r="AA513" s="32"/>
      <c r="AB513" s="33"/>
      <c r="AD513" s="16"/>
      <c r="AE513" s="32"/>
      <c r="AF513" s="33"/>
      <c r="AH513" s="16"/>
      <c r="AI513" s="32"/>
      <c r="AJ513" s="33"/>
      <c r="AL513" s="16"/>
      <c r="AM513" s="32"/>
      <c r="AN513" s="33"/>
      <c r="AP513" s="16"/>
      <c r="AQ513" s="32"/>
      <c r="AR513" s="33"/>
      <c r="AT513" s="16"/>
      <c r="AU513" s="32"/>
      <c r="AV513" s="33"/>
      <c r="AX513" s="16"/>
      <c r="AY513" s="32"/>
      <c r="AZ513" s="33"/>
      <c r="BA513" s="33"/>
      <c r="BB513" s="33"/>
      <c r="BC513" s="33"/>
      <c r="BD513" s="33"/>
      <c r="BE513" s="33"/>
      <c r="BF513" s="33"/>
      <c r="BG513" s="23"/>
      <c r="BH513" s="23"/>
      <c r="BI513" s="23"/>
      <c r="BJ513"/>
      <c r="BK513"/>
      <c r="BL513"/>
      <c r="BM513"/>
      <c r="BN513"/>
      <c r="BO513"/>
      <c r="BP513"/>
      <c r="BQ513"/>
      <c r="BR513"/>
      <c r="BS513"/>
      <c r="BT513"/>
      <c r="BU513"/>
    </row>
    <row r="514" spans="1:73" s="13" customFormat="1" x14ac:dyDescent="0.4">
      <c r="A514" s="23"/>
      <c r="B514" s="23"/>
      <c r="C514" s="32"/>
      <c r="D514" s="33"/>
      <c r="F514" s="16"/>
      <c r="G514" s="32"/>
      <c r="H514" s="33"/>
      <c r="J514" s="16"/>
      <c r="K514" s="32"/>
      <c r="L514" s="33"/>
      <c r="N514" s="16"/>
      <c r="O514" s="32"/>
      <c r="P514" s="33"/>
      <c r="R514" s="16"/>
      <c r="S514" s="32"/>
      <c r="T514" s="33"/>
      <c r="V514" s="16"/>
      <c r="W514" s="32"/>
      <c r="X514" s="33"/>
      <c r="Z514" s="16"/>
      <c r="AA514" s="32"/>
      <c r="AB514" s="33"/>
      <c r="AD514" s="16"/>
      <c r="AE514" s="32"/>
      <c r="AF514" s="33"/>
      <c r="AH514" s="16"/>
      <c r="AI514" s="32"/>
      <c r="AJ514" s="33"/>
      <c r="AL514" s="16"/>
      <c r="AM514" s="32"/>
      <c r="AN514" s="33"/>
      <c r="AP514" s="16"/>
      <c r="AQ514" s="32"/>
      <c r="AR514" s="33"/>
      <c r="AT514" s="16"/>
      <c r="AU514" s="32"/>
      <c r="AV514" s="33"/>
      <c r="AX514" s="16"/>
      <c r="AY514" s="32"/>
      <c r="AZ514" s="33"/>
      <c r="BA514" s="33"/>
      <c r="BB514" s="33"/>
      <c r="BC514" s="33"/>
      <c r="BD514" s="33"/>
      <c r="BE514" s="33"/>
      <c r="BF514" s="33"/>
      <c r="BG514" s="23"/>
      <c r="BH514" s="23"/>
      <c r="BI514" s="23"/>
      <c r="BJ514"/>
      <c r="BK514"/>
      <c r="BL514"/>
      <c r="BM514"/>
      <c r="BN514"/>
      <c r="BO514"/>
      <c r="BP514"/>
      <c r="BQ514"/>
      <c r="BR514"/>
      <c r="BS514"/>
      <c r="BT514"/>
      <c r="BU514"/>
    </row>
    <row r="515" spans="1:73" s="13" customFormat="1" x14ac:dyDescent="0.4">
      <c r="A515" s="23"/>
      <c r="B515" s="23"/>
      <c r="C515" s="32"/>
      <c r="D515" s="33"/>
      <c r="F515" s="16"/>
      <c r="G515" s="32"/>
      <c r="H515" s="33"/>
      <c r="J515" s="16"/>
      <c r="K515" s="32"/>
      <c r="L515" s="33"/>
      <c r="N515" s="16"/>
      <c r="O515" s="32"/>
      <c r="P515" s="33"/>
      <c r="R515" s="16"/>
      <c r="S515" s="32"/>
      <c r="T515" s="33"/>
      <c r="V515" s="16"/>
      <c r="W515" s="32"/>
      <c r="X515" s="33"/>
      <c r="Z515" s="16"/>
      <c r="AA515" s="32"/>
      <c r="AB515" s="33"/>
      <c r="AD515" s="16"/>
      <c r="AE515" s="32"/>
      <c r="AF515" s="33"/>
      <c r="AH515" s="16"/>
      <c r="AI515" s="32"/>
      <c r="AJ515" s="33"/>
      <c r="AL515" s="16"/>
      <c r="AM515" s="32"/>
      <c r="AN515" s="33"/>
      <c r="AP515" s="16"/>
      <c r="AQ515" s="32"/>
      <c r="AR515" s="33"/>
      <c r="AT515" s="16"/>
      <c r="AU515" s="32"/>
      <c r="AV515" s="33"/>
      <c r="AX515" s="16"/>
      <c r="AY515" s="32"/>
      <c r="AZ515" s="33"/>
      <c r="BA515" s="33"/>
      <c r="BB515" s="33"/>
      <c r="BC515" s="33"/>
      <c r="BD515" s="33"/>
      <c r="BE515" s="33"/>
      <c r="BF515" s="33"/>
      <c r="BG515" s="23"/>
      <c r="BH515" s="23"/>
      <c r="BI515" s="23"/>
      <c r="BJ515"/>
      <c r="BK515"/>
      <c r="BL515"/>
      <c r="BM515"/>
      <c r="BN515"/>
      <c r="BO515"/>
      <c r="BP515"/>
      <c r="BQ515"/>
      <c r="BR515"/>
      <c r="BS515"/>
      <c r="BT515"/>
      <c r="BU515"/>
    </row>
    <row r="516" spans="1:73" s="13" customFormat="1" x14ac:dyDescent="0.4">
      <c r="A516" s="23"/>
      <c r="B516" s="23"/>
      <c r="C516" s="32"/>
      <c r="D516" s="33"/>
      <c r="F516" s="16"/>
      <c r="G516" s="32"/>
      <c r="H516" s="33"/>
      <c r="J516" s="16"/>
      <c r="K516" s="32"/>
      <c r="L516" s="33"/>
      <c r="N516" s="16"/>
      <c r="O516" s="32"/>
      <c r="P516" s="33"/>
      <c r="R516" s="16"/>
      <c r="S516" s="32"/>
      <c r="T516" s="33"/>
      <c r="V516" s="16"/>
      <c r="W516" s="32"/>
      <c r="X516" s="33"/>
      <c r="Z516" s="16"/>
      <c r="AA516" s="32"/>
      <c r="AB516" s="33"/>
      <c r="AD516" s="16"/>
      <c r="AE516" s="32"/>
      <c r="AF516" s="33"/>
      <c r="AH516" s="16"/>
      <c r="AI516" s="32"/>
      <c r="AJ516" s="33"/>
      <c r="AL516" s="16"/>
      <c r="AM516" s="32"/>
      <c r="AN516" s="33"/>
      <c r="AP516" s="16"/>
      <c r="AQ516" s="32"/>
      <c r="AR516" s="33"/>
      <c r="AT516" s="16"/>
      <c r="AU516" s="32"/>
      <c r="AV516" s="33"/>
      <c r="AX516" s="16"/>
      <c r="AY516" s="32"/>
      <c r="AZ516" s="33"/>
      <c r="BA516" s="33"/>
      <c r="BB516" s="33"/>
      <c r="BC516" s="33"/>
      <c r="BD516" s="33"/>
      <c r="BE516" s="33"/>
      <c r="BF516" s="33"/>
      <c r="BG516" s="23"/>
      <c r="BH516" s="23"/>
      <c r="BI516" s="23"/>
      <c r="BJ516"/>
      <c r="BK516"/>
      <c r="BL516"/>
      <c r="BM516"/>
      <c r="BN516"/>
      <c r="BO516"/>
      <c r="BP516"/>
      <c r="BQ516"/>
      <c r="BR516"/>
      <c r="BS516"/>
      <c r="BT516"/>
      <c r="BU516"/>
    </row>
    <row r="517" spans="1:73" s="13" customFormat="1" x14ac:dyDescent="0.4">
      <c r="A517" s="23"/>
      <c r="B517" s="23"/>
      <c r="C517" s="32"/>
      <c r="D517" s="33"/>
      <c r="F517" s="16"/>
      <c r="G517" s="32"/>
      <c r="H517" s="33"/>
      <c r="J517" s="16"/>
      <c r="K517" s="32"/>
      <c r="L517" s="33"/>
      <c r="N517" s="16"/>
      <c r="O517" s="32"/>
      <c r="P517" s="33"/>
      <c r="R517" s="16"/>
      <c r="S517" s="32"/>
      <c r="T517" s="33"/>
      <c r="V517" s="16"/>
      <c r="W517" s="32"/>
      <c r="X517" s="33"/>
      <c r="Z517" s="16"/>
      <c r="AA517" s="32"/>
      <c r="AB517" s="33"/>
      <c r="AD517" s="16"/>
      <c r="AE517" s="32"/>
      <c r="AF517" s="33"/>
      <c r="AH517" s="16"/>
      <c r="AI517" s="32"/>
      <c r="AJ517" s="33"/>
      <c r="AL517" s="16"/>
      <c r="AM517" s="32"/>
      <c r="AN517" s="33"/>
      <c r="AP517" s="16"/>
      <c r="AQ517" s="32"/>
      <c r="AR517" s="33"/>
      <c r="AT517" s="16"/>
      <c r="AU517" s="32"/>
      <c r="AV517" s="33"/>
      <c r="AX517" s="16"/>
      <c r="AY517" s="32"/>
      <c r="AZ517" s="33"/>
      <c r="BA517" s="33"/>
      <c r="BB517" s="33"/>
      <c r="BC517" s="33"/>
      <c r="BD517" s="33"/>
      <c r="BE517" s="33"/>
      <c r="BF517" s="33"/>
      <c r="BG517" s="23"/>
      <c r="BH517" s="23"/>
      <c r="BI517" s="23"/>
      <c r="BJ517"/>
      <c r="BK517"/>
      <c r="BL517"/>
      <c r="BM517"/>
      <c r="BN517"/>
      <c r="BO517"/>
      <c r="BP517"/>
      <c r="BQ517"/>
      <c r="BR517"/>
      <c r="BS517"/>
      <c r="BT517"/>
      <c r="BU517"/>
    </row>
    <row r="518" spans="1:73" s="13" customFormat="1" x14ac:dyDescent="0.4">
      <c r="A518" s="23"/>
      <c r="B518" s="23"/>
      <c r="C518" s="32"/>
      <c r="D518" s="33"/>
      <c r="F518" s="16"/>
      <c r="G518" s="32"/>
      <c r="H518" s="33"/>
      <c r="J518" s="16"/>
      <c r="K518" s="32"/>
      <c r="L518" s="33"/>
      <c r="N518" s="16"/>
      <c r="O518" s="32"/>
      <c r="P518" s="33"/>
      <c r="R518" s="16"/>
      <c r="S518" s="32"/>
      <c r="T518" s="33"/>
      <c r="V518" s="16"/>
      <c r="W518" s="32"/>
      <c r="X518" s="33"/>
      <c r="Z518" s="16"/>
      <c r="AA518" s="32"/>
      <c r="AB518" s="33"/>
      <c r="AD518" s="16"/>
      <c r="AE518" s="32"/>
      <c r="AF518" s="33"/>
      <c r="AH518" s="16"/>
      <c r="AI518" s="32"/>
      <c r="AJ518" s="33"/>
      <c r="AL518" s="16"/>
      <c r="AM518" s="32"/>
      <c r="AN518" s="33"/>
      <c r="AP518" s="16"/>
      <c r="AQ518" s="32"/>
      <c r="AR518" s="33"/>
      <c r="AT518" s="16"/>
      <c r="AU518" s="32"/>
      <c r="AV518" s="33"/>
      <c r="AX518" s="16"/>
      <c r="AY518" s="32"/>
      <c r="AZ518" s="33"/>
      <c r="BA518" s="33"/>
      <c r="BB518" s="33"/>
      <c r="BC518" s="33"/>
      <c r="BD518" s="33"/>
      <c r="BE518" s="33"/>
      <c r="BF518" s="33"/>
      <c r="BG518" s="23"/>
      <c r="BH518" s="23"/>
      <c r="BI518" s="23"/>
      <c r="BJ518"/>
      <c r="BK518"/>
      <c r="BL518"/>
      <c r="BM518"/>
      <c r="BN518"/>
      <c r="BO518"/>
      <c r="BP518"/>
      <c r="BQ518"/>
      <c r="BR518"/>
      <c r="BS518"/>
      <c r="BT518"/>
      <c r="BU518"/>
    </row>
    <row r="519" spans="1:73" s="13" customFormat="1" x14ac:dyDescent="0.4">
      <c r="A519" s="23"/>
      <c r="B519" s="23"/>
      <c r="C519" s="32"/>
      <c r="D519" s="33"/>
      <c r="F519" s="16"/>
      <c r="G519" s="32"/>
      <c r="H519" s="33"/>
      <c r="J519" s="16"/>
      <c r="K519" s="32"/>
      <c r="L519" s="33"/>
      <c r="N519" s="16"/>
      <c r="O519" s="32"/>
      <c r="P519" s="33"/>
      <c r="R519" s="16"/>
      <c r="S519" s="32"/>
      <c r="T519" s="33"/>
      <c r="V519" s="16"/>
      <c r="W519" s="32"/>
      <c r="X519" s="33"/>
      <c r="Z519" s="16"/>
      <c r="AA519" s="32"/>
      <c r="AB519" s="33"/>
      <c r="AD519" s="16"/>
      <c r="AE519" s="32"/>
      <c r="AF519" s="33"/>
      <c r="AH519" s="16"/>
      <c r="AI519" s="32"/>
      <c r="AJ519" s="33"/>
      <c r="AL519" s="16"/>
      <c r="AM519" s="32"/>
      <c r="AN519" s="33"/>
      <c r="AP519" s="16"/>
      <c r="AQ519" s="32"/>
      <c r="AR519" s="33"/>
      <c r="AT519" s="16"/>
      <c r="AU519" s="32"/>
      <c r="AV519" s="33"/>
      <c r="AX519" s="16"/>
      <c r="AY519" s="32"/>
      <c r="AZ519" s="33"/>
      <c r="BA519" s="33"/>
      <c r="BB519" s="33"/>
      <c r="BC519" s="33"/>
      <c r="BD519" s="33"/>
      <c r="BE519" s="33"/>
      <c r="BF519" s="33"/>
      <c r="BG519" s="23"/>
      <c r="BH519" s="23"/>
      <c r="BI519" s="23"/>
      <c r="BJ519"/>
      <c r="BK519"/>
      <c r="BL519"/>
      <c r="BM519"/>
      <c r="BN519"/>
      <c r="BO519"/>
      <c r="BP519"/>
      <c r="BQ519"/>
      <c r="BR519"/>
      <c r="BS519"/>
      <c r="BT519"/>
      <c r="BU519"/>
    </row>
    <row r="520" spans="1:73" s="13" customFormat="1" x14ac:dyDescent="0.4">
      <c r="A520" s="23"/>
      <c r="B520" s="23"/>
      <c r="C520" s="32"/>
      <c r="D520" s="33"/>
      <c r="F520" s="16"/>
      <c r="G520" s="32"/>
      <c r="H520" s="33"/>
      <c r="J520" s="16"/>
      <c r="K520" s="32"/>
      <c r="L520" s="33"/>
      <c r="N520" s="16"/>
      <c r="O520" s="32"/>
      <c r="P520" s="33"/>
      <c r="R520" s="16"/>
      <c r="S520" s="32"/>
      <c r="T520" s="33"/>
      <c r="V520" s="16"/>
      <c r="W520" s="32"/>
      <c r="X520" s="33"/>
      <c r="Z520" s="16"/>
      <c r="AA520" s="32"/>
      <c r="AB520" s="33"/>
      <c r="AD520" s="16"/>
      <c r="AE520" s="32"/>
      <c r="AF520" s="33"/>
      <c r="AH520" s="16"/>
      <c r="AI520" s="32"/>
      <c r="AJ520" s="33"/>
      <c r="AL520" s="16"/>
      <c r="AM520" s="32"/>
      <c r="AN520" s="33"/>
      <c r="AP520" s="16"/>
      <c r="AQ520" s="32"/>
      <c r="AR520" s="33"/>
      <c r="AT520" s="16"/>
      <c r="AU520" s="32"/>
      <c r="AV520" s="33"/>
      <c r="AX520" s="16"/>
      <c r="AY520" s="32"/>
      <c r="AZ520" s="33"/>
      <c r="BA520" s="33"/>
      <c r="BB520" s="33"/>
      <c r="BC520" s="33"/>
      <c r="BD520" s="33"/>
      <c r="BE520" s="33"/>
      <c r="BF520" s="33"/>
      <c r="BG520" s="23"/>
      <c r="BH520" s="23"/>
      <c r="BI520" s="23"/>
      <c r="BJ520"/>
      <c r="BK520"/>
      <c r="BL520"/>
      <c r="BM520"/>
      <c r="BN520"/>
      <c r="BO520"/>
      <c r="BP520"/>
      <c r="BQ520"/>
      <c r="BR520"/>
      <c r="BS520"/>
      <c r="BT520"/>
      <c r="BU520"/>
    </row>
    <row r="521" spans="1:73" s="13" customFormat="1" x14ac:dyDescent="0.4">
      <c r="A521" s="23"/>
      <c r="B521" s="23"/>
      <c r="C521" s="32"/>
      <c r="D521" s="33"/>
      <c r="F521" s="16"/>
      <c r="G521" s="32"/>
      <c r="H521" s="33"/>
      <c r="J521" s="16"/>
      <c r="K521" s="32"/>
      <c r="L521" s="33"/>
      <c r="N521" s="16"/>
      <c r="O521" s="32"/>
      <c r="P521" s="33"/>
      <c r="R521" s="16"/>
      <c r="S521" s="32"/>
      <c r="T521" s="33"/>
      <c r="V521" s="16"/>
      <c r="W521" s="32"/>
      <c r="X521" s="33"/>
      <c r="Z521" s="16"/>
      <c r="AA521" s="32"/>
      <c r="AB521" s="33"/>
      <c r="AD521" s="16"/>
      <c r="AE521" s="32"/>
      <c r="AF521" s="33"/>
      <c r="AH521" s="16"/>
      <c r="AI521" s="32"/>
      <c r="AJ521" s="33"/>
      <c r="AL521" s="16"/>
      <c r="AM521" s="32"/>
      <c r="AN521" s="33"/>
      <c r="AP521" s="16"/>
      <c r="AQ521" s="32"/>
      <c r="AR521" s="33"/>
      <c r="AT521" s="16"/>
      <c r="AU521" s="32"/>
      <c r="AV521" s="33"/>
      <c r="AX521" s="16"/>
      <c r="AY521" s="32"/>
      <c r="AZ521" s="33"/>
      <c r="BA521" s="33"/>
      <c r="BB521" s="33"/>
      <c r="BC521" s="33"/>
      <c r="BD521" s="33"/>
      <c r="BE521" s="33"/>
      <c r="BF521" s="33"/>
      <c r="BG521" s="23"/>
      <c r="BH521" s="23"/>
      <c r="BI521" s="23"/>
      <c r="BJ521"/>
      <c r="BK521"/>
      <c r="BL521"/>
      <c r="BM521"/>
      <c r="BN521"/>
      <c r="BO521"/>
      <c r="BP521"/>
      <c r="BQ521"/>
      <c r="BR521"/>
      <c r="BS521"/>
      <c r="BT521"/>
      <c r="BU521"/>
    </row>
  </sheetData>
  <mergeCells count="36">
    <mergeCell ref="BG6:BG8"/>
    <mergeCell ref="BH6:BH8"/>
    <mergeCell ref="BI6:BI8"/>
    <mergeCell ref="AU6:AV6"/>
    <mergeCell ref="AW6:AX6"/>
    <mergeCell ref="AY6:AZ6"/>
    <mergeCell ref="BA6:BB6"/>
    <mergeCell ref="BC6:BD6"/>
    <mergeCell ref="BE6:BF6"/>
    <mergeCell ref="AS6:AT6"/>
    <mergeCell ref="W6:X6"/>
    <mergeCell ref="Y6:Z6"/>
    <mergeCell ref="AA6:AB6"/>
    <mergeCell ref="AC6:AD6"/>
    <mergeCell ref="AE6:AF6"/>
    <mergeCell ref="AG6:AH6"/>
    <mergeCell ref="AI6:AJ6"/>
    <mergeCell ref="AK6:AL6"/>
    <mergeCell ref="AM6:AN6"/>
    <mergeCell ref="AO6:AP6"/>
    <mergeCell ref="AQ6:AR6"/>
    <mergeCell ref="A3:J3"/>
    <mergeCell ref="A2:J2"/>
    <mergeCell ref="A1:J1"/>
    <mergeCell ref="U6:V6"/>
    <mergeCell ref="A6:A8"/>
    <mergeCell ref="B6:B8"/>
    <mergeCell ref="C6:D6"/>
    <mergeCell ref="E6:F6"/>
    <mergeCell ref="G6:H6"/>
    <mergeCell ref="I6:J6"/>
    <mergeCell ref="K6:L6"/>
    <mergeCell ref="M6:N6"/>
    <mergeCell ref="O6:P6"/>
    <mergeCell ref="Q6:R6"/>
    <mergeCell ref="S6:T6"/>
  </mergeCells>
  <hyperlinks>
    <hyperlink ref="C6:D6" r:id="rId1" display="Траверса гарячоцинкована ТМз210" xr:uid="{F6373A9D-2342-41A6-AC05-206153585EB4}"/>
    <hyperlink ref="E6:F6" r:id="rId2" display="Траверса гарячоцинкована ТМз211" xr:uid="{8D6AF396-8888-40B2-9BED-22F0F7112331}"/>
    <hyperlink ref="G6:H6" r:id="rId3" display="Траверса гарячоцинкована ТМз212" xr:uid="{A2BBB6F1-7662-44E0-BC78-B254970121AD}"/>
    <hyperlink ref="I6:J6" r:id="rId4" display="Траверса гарячоцинкована ТМз205" xr:uid="{2F7F5D6C-5CF1-480A-A25C-0585DB220A62}"/>
    <hyperlink ref="K6:L6" r:id="rId5" display="Траверса гарячоцинкована ТМз215" xr:uid="{A7EF2967-2BE3-42E0-8FC8-C1B00574B2D9}"/>
    <hyperlink ref="M6:N6" r:id="rId6" display="Траверса гарячоцинкована ТМз221" xr:uid="{D12699D5-EA44-468B-B769-25369ADDC791}"/>
    <hyperlink ref="O6:P6" r:id="rId7" display="Траверса гарячоцинкована ТМз232" xr:uid="{885F1D60-D15A-4299-8402-BBF506DFE654}"/>
    <hyperlink ref="Q6:R6" r:id="rId8" display="Траверса гарячоцинкована ТМз242" xr:uid="{CB6F0BB9-5B68-40D0-8E50-AA0600BFC7B0}"/>
    <hyperlink ref="S6:T6" r:id="rId9" display="Траверса гарячоцинкована ТМз252" xr:uid="{95F763DC-7565-44E5-8B6A-004730DFFC0E}"/>
    <hyperlink ref="U6:V6" r:id="rId10" display="Кронштейн гарячоцинкований КР201" xr:uid="{CE937292-7BE9-410C-A570-726F9FF1E38C}"/>
    <hyperlink ref="W6:X6" r:id="rId11" display="Кронштейн гарячоцинкований КР202" xr:uid="{AB7BD3E8-8E16-4A5B-A282-404563142DDB}"/>
    <hyperlink ref="Y6:Z6" r:id="rId12" display="Кронштейн гарячоцинкований КР212" xr:uid="{08B114F9-C3F3-4A50-AE25-0DE53E6E8B88}"/>
    <hyperlink ref="AA6:AB6" r:id="rId13" display="Кронштейн гарячоцинкований КР203" xr:uid="{98E7077A-9B6F-4BCF-95D6-A98333464A3C}"/>
    <hyperlink ref="AC6:AD6" r:id="rId14" display="Кронштейн гарячоцинкований КР213" xr:uid="{07907355-5E4C-4CB9-9708-6735688017F9}"/>
    <hyperlink ref="AE6:AF6" r:id="rId15" display="Кронштейн гарячоцинкований КР204" xr:uid="{44C00D6F-C507-4150-B31D-147E4F2981C0}"/>
    <hyperlink ref="AG6:AH6" r:id="rId16" display="Кронштейн гарячоцинкований КР214" xr:uid="{EBDD6856-A767-4585-9DC1-98739BDB6112}"/>
    <hyperlink ref="AK6:AL6" r:id="rId17" display="Кронштейн гарячоцинкований КР215" xr:uid="{86918488-5DC0-40F1-836C-27A03187E4AA}"/>
    <hyperlink ref="AM6:AN6" r:id="rId18" display="Кронштейн гарячоцинкований КР206" xr:uid="{5FB042B9-A4C8-478E-8902-DA263F4BFC51}"/>
    <hyperlink ref="AO6:AP6" r:id="rId19" display="Кронштейн гарячоцинкований КР207" xr:uid="{300A5F59-68F9-4CBB-9708-24F335D738F4}"/>
    <hyperlink ref="AQ6:AR6" r:id="rId20" display="Кронштейн гарячоцинкований КР217" xr:uid="{F3259552-6877-4EC4-B4D6-D4C8A975C4F8}"/>
    <hyperlink ref="AS6:AT6" r:id="rId21" display="Кронштейн гарячоцинкований КР208" xr:uid="{8F7F5E44-B263-4F5F-891D-50AA68CE861F}"/>
    <hyperlink ref="AW6:AX6" r:id="rId22" display="Кронштейн гарячоцинкований КР220" xr:uid="{53199C25-A3C4-4B6B-B4A8-36B6B0F8E2A7}"/>
    <hyperlink ref="AY6:AZ6" r:id="rId23" display="Кронштейн гарячоцинкований КР209" xr:uid="{E5A91719-EF0A-4FD6-A33F-019CC33BE759}"/>
    <hyperlink ref="BA6:BB6" r:id="rId24" display="Кронштейн гарячоцинкований КР210" xr:uid="{7434F776-AD2B-4A52-8A4E-67F65274401F}"/>
    <hyperlink ref="BC6:BD6" r:id="rId25" display="Кронштейн гарячоцинкований КР211" xr:uid="{6B322D8D-4807-42A9-B024-9A5B6D79254C}"/>
  </hyperlinks>
  <pageMargins left="0.7" right="0.7" top="0.75" bottom="0.75" header="0.3" footer="0.3"/>
  <pageSetup paperSize="9" orientation="portrait" r:id="rId2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09827-AC46-435A-A86D-592237D0A132}">
  <dimension ref="A1:BQ511"/>
  <sheetViews>
    <sheetView zoomScale="70" zoomScaleNormal="70" workbookViewId="0">
      <pane xSplit="2" ySplit="8" topLeftCell="C9" activePane="bottomRight" state="frozen"/>
      <selection pane="topRight" activeCell="C1" sqref="C1"/>
      <selection pane="bottomLeft" activeCell="A8" sqref="A8"/>
      <selection pane="bottomRight" sqref="A1:I1"/>
    </sheetView>
  </sheetViews>
  <sheetFormatPr defaultRowHeight="16.8" x14ac:dyDescent="0.4"/>
  <cols>
    <col min="1" max="1" width="9.109375" style="23" customWidth="1"/>
    <col min="2" max="2" width="22" style="23" customWidth="1"/>
    <col min="3" max="3" width="15.6640625" style="14" customWidth="1"/>
    <col min="4" max="4" width="10.6640625" style="15" customWidth="1"/>
    <col min="5" max="5" width="15.6640625" style="13" customWidth="1"/>
    <col min="6" max="6" width="10.6640625" style="16" customWidth="1"/>
    <col min="7" max="7" width="15.6640625" style="14" customWidth="1"/>
    <col min="8" max="8" width="10.6640625" style="15" customWidth="1"/>
    <col min="9" max="9" width="15.6640625" style="13" customWidth="1"/>
    <col min="10" max="10" width="10.6640625" style="16" customWidth="1"/>
    <col min="11" max="11" width="15.6640625" style="14" customWidth="1"/>
    <col min="12" max="12" width="10.6640625" style="15" customWidth="1"/>
    <col min="13" max="13" width="15.6640625" style="13" customWidth="1"/>
    <col min="14" max="14" width="10.6640625" style="16" customWidth="1"/>
    <col min="15" max="15" width="15.6640625" style="14" customWidth="1"/>
    <col min="16" max="16" width="10.6640625" style="15" customWidth="1"/>
    <col min="17" max="17" width="15.6640625" style="13" customWidth="1"/>
    <col min="18" max="18" width="10.6640625" style="16" customWidth="1"/>
    <col min="19" max="19" width="15.6640625" style="14" customWidth="1"/>
    <col min="20" max="20" width="10.6640625" style="15" customWidth="1"/>
    <col min="21" max="21" width="15.6640625" style="13" customWidth="1"/>
    <col min="22" max="22" width="10.6640625" style="16" customWidth="1"/>
    <col min="23" max="23" width="15.6640625" style="14" customWidth="1"/>
    <col min="24" max="24" width="10.6640625" style="15" customWidth="1"/>
    <col min="25" max="25" width="15.6640625" style="13" customWidth="1"/>
    <col min="26" max="26" width="10.6640625" style="16" customWidth="1"/>
    <col min="27" max="27" width="15.6640625" style="14" customWidth="1"/>
    <col min="28" max="28" width="10.6640625" style="15" customWidth="1"/>
    <col min="29" max="29" width="15.6640625" style="13" customWidth="1"/>
    <col min="30" max="30" width="10.6640625" style="16" customWidth="1"/>
    <col min="31" max="31" width="15.6640625" style="14" customWidth="1"/>
    <col min="32" max="32" width="10.6640625" style="15" customWidth="1"/>
    <col min="33" max="33" width="15.6640625" style="13" customWidth="1"/>
    <col min="34" max="34" width="10.6640625" style="16" customWidth="1"/>
    <col min="35" max="35" width="15.6640625" style="14" customWidth="1"/>
    <col min="36" max="36" width="10.6640625" style="15" customWidth="1"/>
    <col min="37" max="37" width="15.6640625" style="13" customWidth="1"/>
    <col min="38" max="38" width="10.6640625" style="16" customWidth="1"/>
    <col min="39" max="39" width="15.6640625" style="14" customWidth="1"/>
    <col min="40" max="40" width="10.6640625" style="15" customWidth="1"/>
    <col min="41" max="41" width="15.6640625" style="13" customWidth="1"/>
    <col min="42" max="42" width="10.6640625" style="16" customWidth="1"/>
    <col min="43" max="43" width="15.6640625" style="14" customWidth="1"/>
    <col min="44" max="44" width="10.6640625" style="15" customWidth="1"/>
    <col min="45" max="45" width="15.6640625" style="13" customWidth="1"/>
    <col min="46" max="46" width="10.6640625" style="16" customWidth="1"/>
    <col min="47" max="47" width="15.6640625" style="14" customWidth="1"/>
    <col min="48" max="48" width="10.6640625" style="15" customWidth="1"/>
    <col min="49" max="49" width="15.6640625" style="13" customWidth="1"/>
    <col min="50" max="50" width="10.6640625" style="16" customWidth="1"/>
    <col min="51" max="51" width="15.6640625" style="14" customWidth="1"/>
    <col min="52" max="52" width="10.6640625" style="15" customWidth="1"/>
    <col min="53" max="53" width="15.6640625" style="13" customWidth="1"/>
    <col min="54" max="54" width="10.6640625" style="16" customWidth="1"/>
    <col min="55" max="55" width="22" style="23" customWidth="1"/>
    <col min="56" max="57" width="11.44140625" style="23" customWidth="1"/>
  </cols>
  <sheetData>
    <row r="1" spans="1:57" ht="20.399999999999999" x14ac:dyDescent="0.45">
      <c r="A1" s="135" t="s">
        <v>179</v>
      </c>
      <c r="B1" s="135"/>
      <c r="C1" s="135"/>
      <c r="D1" s="135"/>
      <c r="E1" s="135"/>
      <c r="F1" s="135"/>
      <c r="G1" s="135"/>
      <c r="H1" s="135"/>
      <c r="I1" s="135"/>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s="1"/>
      <c r="BD1" s="1"/>
      <c r="BE1" s="1"/>
    </row>
    <row r="2" spans="1:57" ht="20.399999999999999" x14ac:dyDescent="0.45">
      <c r="A2" s="134" t="s">
        <v>180</v>
      </c>
      <c r="B2" s="134"/>
      <c r="C2" s="134"/>
      <c r="D2" s="134"/>
      <c r="E2" s="134"/>
      <c r="F2" s="134"/>
      <c r="G2" s="134"/>
      <c r="H2" s="134"/>
      <c r="I2" s="134"/>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s="1"/>
      <c r="BD2" s="1"/>
      <c r="BE2" s="1"/>
    </row>
    <row r="3" spans="1:57" x14ac:dyDescent="0.4">
      <c r="A3" s="1"/>
      <c r="B3" s="1"/>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s="1"/>
      <c r="BD3" s="1"/>
      <c r="BE3" s="1"/>
    </row>
    <row r="4" spans="1:57" ht="18" customHeight="1" x14ac:dyDescent="0.4">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s="1"/>
      <c r="BD4" s="1"/>
      <c r="BE4" s="1"/>
    </row>
    <row r="5" spans="1:57" x14ac:dyDescent="0.4">
      <c r="A5" s="1"/>
      <c r="B5" s="1"/>
      <c r="C5"/>
      <c r="D5"/>
      <c r="E5"/>
      <c r="F5"/>
      <c r="G5"/>
      <c r="H5"/>
      <c r="I5"/>
      <c r="J5"/>
      <c r="K5"/>
      <c r="L5"/>
      <c r="M5"/>
      <c r="N5"/>
      <c r="O5"/>
      <c r="P5"/>
      <c r="Q5" s="25"/>
      <c r="R5"/>
      <c r="S5"/>
      <c r="T5"/>
      <c r="U5"/>
      <c r="V5"/>
      <c r="W5"/>
      <c r="X5"/>
      <c r="Y5"/>
      <c r="Z5"/>
      <c r="AA5"/>
      <c r="AB5"/>
      <c r="AC5"/>
      <c r="AD5"/>
      <c r="AE5"/>
      <c r="AF5"/>
      <c r="AG5"/>
      <c r="AH5"/>
      <c r="AI5"/>
      <c r="AJ5"/>
      <c r="AK5"/>
      <c r="AL5"/>
      <c r="AM5"/>
      <c r="AN5"/>
      <c r="AO5"/>
      <c r="AP5"/>
      <c r="AQ5"/>
      <c r="AR5"/>
      <c r="AS5"/>
      <c r="AT5"/>
      <c r="AU5"/>
      <c r="AV5"/>
      <c r="AW5"/>
      <c r="AX5"/>
      <c r="AY5"/>
      <c r="AZ5"/>
      <c r="BA5"/>
      <c r="BB5"/>
      <c r="BC5" s="1"/>
      <c r="BD5" s="1"/>
      <c r="BE5" s="1"/>
    </row>
    <row r="6" spans="1:57" ht="49.95" customHeight="1" x14ac:dyDescent="0.3">
      <c r="A6" s="156" t="s">
        <v>35</v>
      </c>
      <c r="B6" s="158" t="str">
        <f>CONCATENATE("                          ","Виріб",CHAR(10),CHAR(10),CHAR(10),"  Металопрокат")</f>
        <v xml:space="preserve">                          Виріб
  Металопрокат</v>
      </c>
      <c r="C6" s="152" t="s">
        <v>138</v>
      </c>
      <c r="D6" s="153"/>
      <c r="E6" s="152" t="s">
        <v>139</v>
      </c>
      <c r="F6" s="153"/>
      <c r="G6" s="152" t="s">
        <v>140</v>
      </c>
      <c r="H6" s="153"/>
      <c r="I6" s="152" t="s">
        <v>141</v>
      </c>
      <c r="J6" s="153"/>
      <c r="K6" s="152" t="s">
        <v>142</v>
      </c>
      <c r="L6" s="153"/>
      <c r="M6" s="152" t="s">
        <v>143</v>
      </c>
      <c r="N6" s="153"/>
      <c r="O6" s="152" t="s">
        <v>144</v>
      </c>
      <c r="P6" s="153"/>
      <c r="Q6" s="152" t="s">
        <v>145</v>
      </c>
      <c r="R6" s="153"/>
      <c r="S6" s="152" t="s">
        <v>146</v>
      </c>
      <c r="T6" s="153"/>
      <c r="U6" s="152" t="s">
        <v>147</v>
      </c>
      <c r="V6" s="153"/>
      <c r="W6" s="152" t="s">
        <v>148</v>
      </c>
      <c r="X6" s="153"/>
      <c r="Y6" s="152" t="s">
        <v>149</v>
      </c>
      <c r="Z6" s="153"/>
      <c r="AA6" s="152" t="s">
        <v>150</v>
      </c>
      <c r="AB6" s="153"/>
      <c r="AC6" s="152" t="s">
        <v>151</v>
      </c>
      <c r="AD6" s="153"/>
      <c r="AE6" s="152" t="s">
        <v>152</v>
      </c>
      <c r="AF6" s="153"/>
      <c r="AG6" s="152" t="s">
        <v>153</v>
      </c>
      <c r="AH6" s="153"/>
      <c r="AI6" s="152" t="s">
        <v>154</v>
      </c>
      <c r="AJ6" s="153"/>
      <c r="AK6" s="152" t="s">
        <v>155</v>
      </c>
      <c r="AL6" s="153"/>
      <c r="AM6" s="152" t="s">
        <v>156</v>
      </c>
      <c r="AN6" s="153"/>
      <c r="AO6" s="152" t="s">
        <v>177</v>
      </c>
      <c r="AP6" s="153"/>
      <c r="AQ6" s="152" t="s">
        <v>157</v>
      </c>
      <c r="AR6" s="153"/>
      <c r="AS6" s="152" t="s">
        <v>158</v>
      </c>
      <c r="AT6" s="153"/>
      <c r="AU6" s="152" t="s">
        <v>159</v>
      </c>
      <c r="AV6" s="153"/>
      <c r="AW6" s="152" t="s">
        <v>160</v>
      </c>
      <c r="AX6" s="153"/>
      <c r="AY6" s="152" t="s">
        <v>161</v>
      </c>
      <c r="AZ6" s="153"/>
      <c r="BA6" s="152" t="s">
        <v>162</v>
      </c>
      <c r="BB6" s="153"/>
      <c r="BC6" s="158" t="str">
        <f>CONCATENATE("                          ","Виріб",CHAR(10),CHAR(10),CHAR(10),"  Металопрокат")</f>
        <v xml:space="preserve">                          Виріб
  Металопрокат</v>
      </c>
      <c r="BD6" s="156" t="s">
        <v>68</v>
      </c>
      <c r="BE6" s="156" t="s">
        <v>69</v>
      </c>
    </row>
    <row r="7" spans="1:57" ht="21.75" customHeight="1" x14ac:dyDescent="0.3">
      <c r="A7" s="156"/>
      <c r="B7" s="158"/>
      <c r="C7" s="9" t="s">
        <v>3</v>
      </c>
      <c r="D7" s="18">
        <v>0</v>
      </c>
      <c r="E7" s="3" t="s">
        <v>3</v>
      </c>
      <c r="F7" s="19">
        <v>0</v>
      </c>
      <c r="G7" s="4" t="s">
        <v>3</v>
      </c>
      <c r="H7" s="19">
        <v>0</v>
      </c>
      <c r="I7" s="3" t="s">
        <v>3</v>
      </c>
      <c r="J7" s="19">
        <v>0</v>
      </c>
      <c r="K7" s="4" t="s">
        <v>3</v>
      </c>
      <c r="L7" s="19">
        <v>0</v>
      </c>
      <c r="M7" s="3" t="s">
        <v>3</v>
      </c>
      <c r="N7" s="19">
        <v>0</v>
      </c>
      <c r="O7" s="4" t="s">
        <v>3</v>
      </c>
      <c r="P7" s="19">
        <v>0</v>
      </c>
      <c r="Q7" s="3" t="s">
        <v>3</v>
      </c>
      <c r="R7" s="19">
        <v>0</v>
      </c>
      <c r="S7" s="4" t="s">
        <v>3</v>
      </c>
      <c r="T7" s="19">
        <v>0</v>
      </c>
      <c r="U7" s="3" t="s">
        <v>3</v>
      </c>
      <c r="V7" s="19">
        <v>0</v>
      </c>
      <c r="W7" s="4" t="s">
        <v>3</v>
      </c>
      <c r="X7" s="19">
        <v>0</v>
      </c>
      <c r="Y7" s="3" t="s">
        <v>3</v>
      </c>
      <c r="Z7" s="19">
        <v>0</v>
      </c>
      <c r="AA7" s="4" t="s">
        <v>3</v>
      </c>
      <c r="AB7" s="19">
        <v>0</v>
      </c>
      <c r="AC7" s="3" t="s">
        <v>3</v>
      </c>
      <c r="AD7" s="19">
        <v>0</v>
      </c>
      <c r="AE7" s="4" t="s">
        <v>3</v>
      </c>
      <c r="AF7" s="19">
        <v>0</v>
      </c>
      <c r="AG7" s="3" t="s">
        <v>3</v>
      </c>
      <c r="AH7" s="19">
        <v>0</v>
      </c>
      <c r="AI7" s="4" t="s">
        <v>3</v>
      </c>
      <c r="AJ7" s="19">
        <v>0</v>
      </c>
      <c r="AK7" s="3" t="s">
        <v>3</v>
      </c>
      <c r="AL7" s="19">
        <v>0</v>
      </c>
      <c r="AM7" s="4" t="s">
        <v>3</v>
      </c>
      <c r="AN7" s="19">
        <v>0</v>
      </c>
      <c r="AO7" s="3" t="s">
        <v>3</v>
      </c>
      <c r="AP7" s="19">
        <v>0</v>
      </c>
      <c r="AQ7" s="4" t="s">
        <v>3</v>
      </c>
      <c r="AR7" s="19">
        <v>0</v>
      </c>
      <c r="AS7" s="3" t="s">
        <v>3</v>
      </c>
      <c r="AT7" s="19">
        <v>0</v>
      </c>
      <c r="AU7" s="4" t="s">
        <v>3</v>
      </c>
      <c r="AV7" s="19">
        <v>0</v>
      </c>
      <c r="AW7" s="3" t="s">
        <v>3</v>
      </c>
      <c r="AX7" s="19">
        <v>0</v>
      </c>
      <c r="AY7" s="4" t="s">
        <v>3</v>
      </c>
      <c r="AZ7" s="19">
        <v>0</v>
      </c>
      <c r="BA7" s="3" t="s">
        <v>3</v>
      </c>
      <c r="BB7" s="19">
        <v>0</v>
      </c>
      <c r="BC7" s="158"/>
      <c r="BD7" s="156"/>
      <c r="BE7" s="156"/>
    </row>
    <row r="8" spans="1:57" ht="21.75" customHeight="1" x14ac:dyDescent="0.3">
      <c r="A8" s="156"/>
      <c r="B8" s="158"/>
      <c r="C8" s="9" t="s">
        <v>4</v>
      </c>
      <c r="D8" s="10" t="s">
        <v>2</v>
      </c>
      <c r="E8" s="3" t="s">
        <v>4</v>
      </c>
      <c r="F8" s="6" t="s">
        <v>2</v>
      </c>
      <c r="G8" s="4" t="s">
        <v>4</v>
      </c>
      <c r="H8" s="8" t="s">
        <v>2</v>
      </c>
      <c r="I8" s="3" t="s">
        <v>4</v>
      </c>
      <c r="J8" s="6" t="s">
        <v>2</v>
      </c>
      <c r="K8" s="4" t="s">
        <v>4</v>
      </c>
      <c r="L8" s="8" t="s">
        <v>2</v>
      </c>
      <c r="M8" s="3" t="s">
        <v>4</v>
      </c>
      <c r="N8" s="6" t="s">
        <v>2</v>
      </c>
      <c r="O8" s="4" t="s">
        <v>4</v>
      </c>
      <c r="P8" s="8" t="s">
        <v>2</v>
      </c>
      <c r="Q8" s="3" t="s">
        <v>4</v>
      </c>
      <c r="R8" s="6" t="s">
        <v>2</v>
      </c>
      <c r="S8" s="4" t="s">
        <v>4</v>
      </c>
      <c r="T8" s="8" t="s">
        <v>2</v>
      </c>
      <c r="U8" s="3" t="s">
        <v>4</v>
      </c>
      <c r="V8" s="6" t="s">
        <v>2</v>
      </c>
      <c r="W8" s="4" t="s">
        <v>4</v>
      </c>
      <c r="X8" s="8" t="s">
        <v>2</v>
      </c>
      <c r="Y8" s="3" t="s">
        <v>4</v>
      </c>
      <c r="Z8" s="6" t="s">
        <v>2</v>
      </c>
      <c r="AA8" s="4" t="s">
        <v>4</v>
      </c>
      <c r="AB8" s="8" t="s">
        <v>2</v>
      </c>
      <c r="AC8" s="3" t="s">
        <v>4</v>
      </c>
      <c r="AD8" s="6" t="s">
        <v>2</v>
      </c>
      <c r="AE8" s="4" t="s">
        <v>4</v>
      </c>
      <c r="AF8" s="8" t="s">
        <v>2</v>
      </c>
      <c r="AG8" s="3" t="s">
        <v>4</v>
      </c>
      <c r="AH8" s="6" t="s">
        <v>2</v>
      </c>
      <c r="AI8" s="4" t="s">
        <v>4</v>
      </c>
      <c r="AJ8" s="8" t="s">
        <v>2</v>
      </c>
      <c r="AK8" s="3" t="s">
        <v>4</v>
      </c>
      <c r="AL8" s="6" t="s">
        <v>2</v>
      </c>
      <c r="AM8" s="4" t="s">
        <v>4</v>
      </c>
      <c r="AN8" s="8" t="s">
        <v>2</v>
      </c>
      <c r="AO8" s="3" t="s">
        <v>4</v>
      </c>
      <c r="AP8" s="6" t="s">
        <v>2</v>
      </c>
      <c r="AQ8" s="4" t="s">
        <v>4</v>
      </c>
      <c r="AR8" s="8" t="s">
        <v>2</v>
      </c>
      <c r="AS8" s="3" t="s">
        <v>4</v>
      </c>
      <c r="AT8" s="6" t="s">
        <v>2</v>
      </c>
      <c r="AU8" s="4" t="s">
        <v>4</v>
      </c>
      <c r="AV8" s="8" t="s">
        <v>2</v>
      </c>
      <c r="AW8" s="3" t="s">
        <v>4</v>
      </c>
      <c r="AX8" s="6" t="s">
        <v>2</v>
      </c>
      <c r="AY8" s="4" t="s">
        <v>4</v>
      </c>
      <c r="AZ8" s="8" t="s">
        <v>2</v>
      </c>
      <c r="BA8" s="3" t="s">
        <v>4</v>
      </c>
      <c r="BB8" s="6" t="s">
        <v>2</v>
      </c>
      <c r="BC8" s="158"/>
      <c r="BD8" s="156"/>
      <c r="BE8" s="156"/>
    </row>
    <row r="9" spans="1:57" ht="48.75" customHeight="1" x14ac:dyDescent="0.3">
      <c r="A9" s="20">
        <v>0.62</v>
      </c>
      <c r="B9" s="24" t="s">
        <v>70</v>
      </c>
      <c r="C9" s="9">
        <f>0.4*D7</f>
        <v>0</v>
      </c>
      <c r="D9" s="10">
        <f>C9*A9</f>
        <v>0</v>
      </c>
      <c r="E9" s="7">
        <f>F7*0.4</f>
        <v>0</v>
      </c>
      <c r="F9" s="6">
        <f>E9*A9</f>
        <v>0</v>
      </c>
      <c r="G9" s="9">
        <f>0.4*H7</f>
        <v>0</v>
      </c>
      <c r="H9" s="8">
        <f>G9*A9</f>
        <v>0</v>
      </c>
      <c r="I9" s="7">
        <f>0.4*J7</f>
        <v>0</v>
      </c>
      <c r="J9" s="6">
        <f>I9*A9</f>
        <v>0</v>
      </c>
      <c r="K9" s="9">
        <f>0.4*L7</f>
        <v>0</v>
      </c>
      <c r="L9" s="8">
        <f>K9*A9</f>
        <v>0</v>
      </c>
      <c r="M9" s="7">
        <f>0.4*N7</f>
        <v>0</v>
      </c>
      <c r="N9" s="6">
        <f>M9*A9</f>
        <v>0</v>
      </c>
      <c r="O9" s="9">
        <f>0.4*P7</f>
        <v>0</v>
      </c>
      <c r="P9" s="8">
        <f>O9*A9</f>
        <v>0</v>
      </c>
      <c r="Q9" s="7">
        <f>0.4*R7</f>
        <v>0</v>
      </c>
      <c r="R9" s="6">
        <f>Q9*A9</f>
        <v>0</v>
      </c>
      <c r="S9" s="9">
        <f>0.4*T7</f>
        <v>0</v>
      </c>
      <c r="T9" s="8">
        <f>S9*A9</f>
        <v>0</v>
      </c>
      <c r="U9" s="7">
        <f>0.4*V7</f>
        <v>0</v>
      </c>
      <c r="V9" s="6">
        <f>U9*A9</f>
        <v>0</v>
      </c>
      <c r="W9" s="9">
        <f>0.4*X7</f>
        <v>0</v>
      </c>
      <c r="X9" s="8">
        <f>W9*A9</f>
        <v>0</v>
      </c>
      <c r="Y9" s="7">
        <f>0.4*Z7</f>
        <v>0</v>
      </c>
      <c r="Z9" s="6">
        <f>Y9*A9</f>
        <v>0</v>
      </c>
      <c r="AA9" s="9">
        <f>0.4*AB7</f>
        <v>0</v>
      </c>
      <c r="AB9" s="8">
        <f>AA9*A9</f>
        <v>0</v>
      </c>
      <c r="AC9" s="7">
        <f>0.4*AD7</f>
        <v>0</v>
      </c>
      <c r="AD9" s="6">
        <f>AC9*A9</f>
        <v>0</v>
      </c>
      <c r="AE9" s="9">
        <f>0.4*AF7</f>
        <v>0</v>
      </c>
      <c r="AF9" s="8">
        <f>AE9*A9</f>
        <v>0</v>
      </c>
      <c r="AG9" s="7">
        <f>0.4*AH7</f>
        <v>0</v>
      </c>
      <c r="AH9" s="6">
        <f>AG9*A9</f>
        <v>0</v>
      </c>
      <c r="AI9" s="9">
        <f>0.4*AJ7</f>
        <v>0</v>
      </c>
      <c r="AJ9" s="8">
        <f>AI9*A9</f>
        <v>0</v>
      </c>
      <c r="AK9" s="7">
        <f>0.4*AL7</f>
        <v>0</v>
      </c>
      <c r="AL9" s="6">
        <f>AK9*A9</f>
        <v>0</v>
      </c>
      <c r="AM9" s="9">
        <f>0.4*AN7</f>
        <v>0</v>
      </c>
      <c r="AN9" s="8">
        <f>AM9*$A$9</f>
        <v>0</v>
      </c>
      <c r="AO9" s="107">
        <f>0.4*AP7</f>
        <v>0</v>
      </c>
      <c r="AP9" s="108">
        <f>AO9*$A$9</f>
        <v>0</v>
      </c>
      <c r="AQ9" s="9">
        <f t="shared" ref="AQ9" si="0">0.4*AR7</f>
        <v>0</v>
      </c>
      <c r="AR9" s="8">
        <f t="shared" ref="AR9" si="1">AQ9*$A$9</f>
        <v>0</v>
      </c>
      <c r="AS9" s="107">
        <f t="shared" ref="AS9" si="2">0.4*AT7</f>
        <v>0</v>
      </c>
      <c r="AT9" s="108">
        <f t="shared" ref="AT9" si="3">AS9*$A$9</f>
        <v>0</v>
      </c>
      <c r="AU9" s="9">
        <f t="shared" ref="AU9" si="4">0.4*AV7</f>
        <v>0</v>
      </c>
      <c r="AV9" s="8">
        <f t="shared" ref="AV9" si="5">AU9*$A$9</f>
        <v>0</v>
      </c>
      <c r="AW9" s="107">
        <f t="shared" ref="AW9" si="6">0.4*AX7</f>
        <v>0</v>
      </c>
      <c r="AX9" s="108">
        <f t="shared" ref="AX9" si="7">AW9*$A$9</f>
        <v>0</v>
      </c>
      <c r="AY9" s="9">
        <f t="shared" ref="AY9" si="8">0.4*AZ7</f>
        <v>0</v>
      </c>
      <c r="AZ9" s="8">
        <f t="shared" ref="AZ9" si="9">AY9*$A$9</f>
        <v>0</v>
      </c>
      <c r="BA9" s="107">
        <f t="shared" ref="BA9" si="10">0.4*BB7</f>
        <v>0</v>
      </c>
      <c r="BB9" s="108">
        <f t="shared" ref="BB9" si="11">BA9*$A$9</f>
        <v>0</v>
      </c>
      <c r="BC9" s="24" t="s">
        <v>70</v>
      </c>
      <c r="BD9" s="37">
        <f t="shared" ref="BD9:BD23" si="12">SUMPRODUCT(--(MOD(COLUMN(C9:BB9),2)=1),C9:BB9)</f>
        <v>0</v>
      </c>
      <c r="BE9" s="20">
        <f t="shared" ref="BE9:BE23" si="13">SUMPRODUCT(--(MOD(COLUMN(D9:BB9),2)=0),D9:BB9)</f>
        <v>0</v>
      </c>
    </row>
    <row r="10" spans="1:57" ht="48.75" customHeight="1" x14ac:dyDescent="0.3">
      <c r="A10" s="20">
        <v>0.89</v>
      </c>
      <c r="B10" s="24" t="s">
        <v>71</v>
      </c>
      <c r="C10" s="9"/>
      <c r="D10" s="10"/>
      <c r="E10" s="7"/>
      <c r="F10" s="6"/>
      <c r="G10" s="9"/>
      <c r="H10" s="8"/>
      <c r="I10" s="7"/>
      <c r="J10" s="6"/>
      <c r="K10" s="9"/>
      <c r="L10" s="8"/>
      <c r="M10" s="7"/>
      <c r="N10" s="6"/>
      <c r="O10" s="9"/>
      <c r="P10" s="8"/>
      <c r="Q10" s="7"/>
      <c r="R10" s="6"/>
      <c r="S10" s="9"/>
      <c r="T10" s="8"/>
      <c r="U10" s="7"/>
      <c r="V10" s="6"/>
      <c r="W10" s="9"/>
      <c r="X10" s="8"/>
      <c r="Y10" s="7"/>
      <c r="Z10" s="6"/>
      <c r="AA10" s="9"/>
      <c r="AB10" s="8"/>
      <c r="AC10" s="7"/>
      <c r="AD10" s="6"/>
      <c r="AE10" s="9"/>
      <c r="AF10" s="8"/>
      <c r="AG10" s="7">
        <f>0.86*AH7</f>
        <v>0</v>
      </c>
      <c r="AH10" s="6">
        <f>AG10*A10</f>
        <v>0</v>
      </c>
      <c r="AI10" s="9">
        <f>0.89*AJ7</f>
        <v>0</v>
      </c>
      <c r="AJ10" s="8">
        <f>AI10*A10</f>
        <v>0</v>
      </c>
      <c r="AK10" s="7"/>
      <c r="AL10" s="6"/>
      <c r="AM10" s="9"/>
      <c r="AN10" s="8"/>
      <c r="AO10" s="7">
        <f>0.94*$AP$7</f>
        <v>0</v>
      </c>
      <c r="AP10" s="6">
        <f>AO10*A10</f>
        <v>0</v>
      </c>
      <c r="AQ10" s="9"/>
      <c r="AR10" s="8"/>
      <c r="AS10" s="7"/>
      <c r="AT10" s="6"/>
      <c r="AU10" s="9">
        <f>0.89*AV7</f>
        <v>0</v>
      </c>
      <c r="AV10" s="8">
        <f>AU10*A10</f>
        <v>0</v>
      </c>
      <c r="AW10" s="7">
        <f>0.89*AX7</f>
        <v>0</v>
      </c>
      <c r="AX10" s="6">
        <f>AW10*A10</f>
        <v>0</v>
      </c>
      <c r="AY10" s="9"/>
      <c r="AZ10" s="8"/>
      <c r="BA10" s="7"/>
      <c r="BB10" s="6"/>
      <c r="BC10" s="24" t="s">
        <v>71</v>
      </c>
      <c r="BD10" s="37">
        <f t="shared" si="12"/>
        <v>0</v>
      </c>
      <c r="BE10" s="20">
        <f t="shared" si="13"/>
        <v>0</v>
      </c>
    </row>
    <row r="11" spans="1:57" ht="48.75" customHeight="1" x14ac:dyDescent="0.3">
      <c r="A11" s="20">
        <v>1.58</v>
      </c>
      <c r="B11" s="24" t="s">
        <v>72</v>
      </c>
      <c r="C11" s="9">
        <f>1.36*D7</f>
        <v>0</v>
      </c>
      <c r="D11" s="10">
        <f>C11*A11</f>
        <v>0</v>
      </c>
      <c r="E11" s="7">
        <f>0.81*F7</f>
        <v>0</v>
      </c>
      <c r="F11" s="6">
        <f>E11*A11</f>
        <v>0</v>
      </c>
      <c r="G11" s="9">
        <f>0.81*H7</f>
        <v>0</v>
      </c>
      <c r="H11" s="8">
        <f>G11*A11</f>
        <v>0</v>
      </c>
      <c r="I11" s="7">
        <f>0.26*J7</f>
        <v>0</v>
      </c>
      <c r="J11" s="6">
        <f>I11*A11</f>
        <v>0</v>
      </c>
      <c r="K11" s="9">
        <f>0.52*L7</f>
        <v>0</v>
      </c>
      <c r="L11" s="8">
        <f>K11*A11</f>
        <v>0</v>
      </c>
      <c r="M11" s="7">
        <f>1.04*N7</f>
        <v>0</v>
      </c>
      <c r="N11" s="6">
        <f>M11*A11</f>
        <v>0</v>
      </c>
      <c r="O11" s="9">
        <f>1.56*P7</f>
        <v>0</v>
      </c>
      <c r="P11" s="8">
        <f>O11*A11</f>
        <v>0</v>
      </c>
      <c r="Q11" s="7">
        <f>1.56*R7</f>
        <v>0</v>
      </c>
      <c r="R11" s="6">
        <f>Q11*A11</f>
        <v>0</v>
      </c>
      <c r="S11" s="9">
        <f>1.04*T7</f>
        <v>0</v>
      </c>
      <c r="T11" s="8">
        <f>S11*A11</f>
        <v>0</v>
      </c>
      <c r="U11" s="7">
        <f>0.52*V7</f>
        <v>0</v>
      </c>
      <c r="V11" s="6">
        <f>U11*A11</f>
        <v>0</v>
      </c>
      <c r="W11" s="9">
        <f>1.56*X7</f>
        <v>0</v>
      </c>
      <c r="X11" s="8">
        <f>W11*A11</f>
        <v>0</v>
      </c>
      <c r="Y11" s="7">
        <f>0.78*Z7</f>
        <v>0</v>
      </c>
      <c r="Z11" s="6">
        <f>Y11*A11</f>
        <v>0</v>
      </c>
      <c r="AA11" s="9">
        <f>1.56*AB7</f>
        <v>0</v>
      </c>
      <c r="AB11" s="8">
        <f>AA11*A11</f>
        <v>0</v>
      </c>
      <c r="AC11" s="7">
        <f>0.77*AD7</f>
        <v>0</v>
      </c>
      <c r="AD11" s="6">
        <f>AC11*A11</f>
        <v>0</v>
      </c>
      <c r="AE11" s="9">
        <f>1.83*AF7</f>
        <v>0</v>
      </c>
      <c r="AF11" s="8">
        <f>AE11*A11</f>
        <v>0</v>
      </c>
      <c r="AG11" s="7"/>
      <c r="AH11" s="6"/>
      <c r="AI11" s="9"/>
      <c r="AJ11" s="8"/>
      <c r="AK11" s="7">
        <f>0.77*AL7</f>
        <v>0</v>
      </c>
      <c r="AL11" s="6">
        <f>AK11*A11</f>
        <v>0</v>
      </c>
      <c r="AM11" s="9">
        <f>0.81*AN7</f>
        <v>0</v>
      </c>
      <c r="AN11" s="8">
        <f>AM11*A11</f>
        <v>0</v>
      </c>
      <c r="AO11" s="7"/>
      <c r="AP11" s="6"/>
      <c r="AQ11" s="9">
        <f>0.78*AR7</f>
        <v>0</v>
      </c>
      <c r="AR11" s="8">
        <f>AQ11*$A$11</f>
        <v>0</v>
      </c>
      <c r="AS11" s="107">
        <f t="shared" ref="AS11" si="14">0.78*AT7</f>
        <v>0</v>
      </c>
      <c r="AT11" s="108">
        <f t="shared" ref="AT11" si="15">AS11*$A$11</f>
        <v>0</v>
      </c>
      <c r="AU11" s="9"/>
      <c r="AV11" s="8"/>
      <c r="AW11" s="107"/>
      <c r="AX11" s="108"/>
      <c r="AY11" s="9">
        <f>0.77*AZ7</f>
        <v>0</v>
      </c>
      <c r="AZ11" s="8">
        <f t="shared" ref="AZ11" si="16">AY11*$A$11</f>
        <v>0</v>
      </c>
      <c r="BA11" s="107">
        <f>0.81*BB7</f>
        <v>0</v>
      </c>
      <c r="BB11" s="108">
        <f t="shared" ref="BB11" si="17">BA11*$A$11</f>
        <v>0</v>
      </c>
      <c r="BC11" s="24" t="s">
        <v>72</v>
      </c>
      <c r="BD11" s="37">
        <f t="shared" si="12"/>
        <v>0</v>
      </c>
      <c r="BE11" s="20">
        <f t="shared" si="13"/>
        <v>0</v>
      </c>
    </row>
    <row r="12" spans="1:57" ht="50.4" x14ac:dyDescent="0.3">
      <c r="A12" s="20">
        <v>2.4700000000000002</v>
      </c>
      <c r="B12" s="24" t="s">
        <v>73</v>
      </c>
      <c r="C12" s="9"/>
      <c r="D12" s="10"/>
      <c r="E12" s="7"/>
      <c r="F12" s="5"/>
      <c r="G12" s="9"/>
      <c r="H12" s="10"/>
      <c r="I12" s="7"/>
      <c r="J12" s="5"/>
      <c r="K12" s="9"/>
      <c r="L12" s="10"/>
      <c r="M12" s="7"/>
      <c r="N12" s="5"/>
      <c r="O12" s="9"/>
      <c r="P12" s="10"/>
      <c r="Q12" s="7"/>
      <c r="R12" s="5"/>
      <c r="S12" s="9"/>
      <c r="T12" s="10"/>
      <c r="U12" s="7"/>
      <c r="V12" s="5"/>
      <c r="W12" s="9"/>
      <c r="X12" s="10"/>
      <c r="Y12" s="7"/>
      <c r="Z12" s="5"/>
      <c r="AA12" s="9"/>
      <c r="AB12" s="10"/>
      <c r="AC12" s="7"/>
      <c r="AD12" s="5"/>
      <c r="AE12" s="9"/>
      <c r="AF12" s="10"/>
      <c r="AG12" s="7"/>
      <c r="AH12" s="5"/>
      <c r="AI12" s="9"/>
      <c r="AJ12" s="10"/>
      <c r="AK12" s="7"/>
      <c r="AL12" s="5"/>
      <c r="AM12" s="9"/>
      <c r="AN12" s="10"/>
      <c r="AO12" s="7"/>
      <c r="AP12" s="5"/>
      <c r="AQ12" s="9"/>
      <c r="AR12" s="10"/>
      <c r="AS12" s="7"/>
      <c r="AT12" s="5"/>
      <c r="AU12" s="9"/>
      <c r="AV12" s="10"/>
      <c r="AW12" s="7"/>
      <c r="AX12" s="5"/>
      <c r="AY12" s="9"/>
      <c r="AZ12" s="10"/>
      <c r="BA12" s="7"/>
      <c r="BB12" s="5"/>
      <c r="BC12" s="24" t="s">
        <v>73</v>
      </c>
      <c r="BD12" s="37">
        <f t="shared" si="12"/>
        <v>0</v>
      </c>
      <c r="BE12" s="20">
        <f t="shared" si="13"/>
        <v>0</v>
      </c>
    </row>
    <row r="13" spans="1:57" ht="33.6" x14ac:dyDescent="0.3">
      <c r="A13" s="20">
        <v>2.98</v>
      </c>
      <c r="B13" s="24" t="s">
        <v>74</v>
      </c>
      <c r="C13" s="9"/>
      <c r="D13" s="10"/>
      <c r="E13" s="7"/>
      <c r="F13" s="5"/>
      <c r="G13" s="9"/>
      <c r="H13" s="10"/>
      <c r="I13" s="7"/>
      <c r="J13" s="5"/>
      <c r="K13" s="9"/>
      <c r="L13" s="10"/>
      <c r="M13" s="7"/>
      <c r="N13" s="5"/>
      <c r="O13" s="9"/>
      <c r="P13" s="10"/>
      <c r="Q13" s="7"/>
      <c r="R13" s="5"/>
      <c r="S13" s="9"/>
      <c r="T13" s="10"/>
      <c r="U13" s="7"/>
      <c r="V13" s="5"/>
      <c r="W13" s="9"/>
      <c r="X13" s="10"/>
      <c r="Y13" s="7"/>
      <c r="Z13" s="5"/>
      <c r="AA13" s="9"/>
      <c r="AB13" s="10"/>
      <c r="AC13" s="7"/>
      <c r="AD13" s="5"/>
      <c r="AE13" s="9"/>
      <c r="AF13" s="10"/>
      <c r="AG13" s="7"/>
      <c r="AH13" s="5"/>
      <c r="AI13" s="9"/>
      <c r="AJ13" s="10"/>
      <c r="AK13" s="7"/>
      <c r="AL13" s="5"/>
      <c r="AM13" s="9"/>
      <c r="AN13" s="10"/>
      <c r="AO13" s="7"/>
      <c r="AP13" s="5"/>
      <c r="AQ13" s="9"/>
      <c r="AR13" s="10"/>
      <c r="AS13" s="7"/>
      <c r="AT13" s="5"/>
      <c r="AU13" s="9"/>
      <c r="AV13" s="10"/>
      <c r="AW13" s="7"/>
      <c r="AX13" s="5"/>
      <c r="AY13" s="9"/>
      <c r="AZ13" s="10"/>
      <c r="BA13" s="7"/>
      <c r="BB13" s="5"/>
      <c r="BC13" s="24" t="s">
        <v>74</v>
      </c>
      <c r="BD13" s="37">
        <f t="shared" si="12"/>
        <v>0</v>
      </c>
      <c r="BE13" s="20">
        <f t="shared" si="13"/>
        <v>0</v>
      </c>
    </row>
    <row r="14" spans="1:57" ht="33.6" x14ac:dyDescent="0.3">
      <c r="A14" s="20">
        <v>3.54</v>
      </c>
      <c r="B14" s="24" t="s">
        <v>75</v>
      </c>
      <c r="C14" s="9"/>
      <c r="D14" s="10"/>
      <c r="E14" s="7"/>
      <c r="F14" s="5"/>
      <c r="G14" s="9"/>
      <c r="H14" s="10"/>
      <c r="I14" s="7"/>
      <c r="J14" s="5"/>
      <c r="K14" s="9"/>
      <c r="L14" s="10"/>
      <c r="M14" s="7"/>
      <c r="N14" s="5"/>
      <c r="O14" s="9"/>
      <c r="P14" s="10"/>
      <c r="Q14" s="7"/>
      <c r="R14" s="5"/>
      <c r="S14" s="9"/>
      <c r="T14" s="10"/>
      <c r="U14" s="7"/>
      <c r="V14" s="5"/>
      <c r="W14" s="9"/>
      <c r="X14" s="10"/>
      <c r="Y14" s="7"/>
      <c r="Z14" s="5"/>
      <c r="AA14" s="9"/>
      <c r="AB14" s="10"/>
      <c r="AC14" s="7"/>
      <c r="AD14" s="5"/>
      <c r="AE14" s="9"/>
      <c r="AF14" s="10"/>
      <c r="AG14" s="7"/>
      <c r="AH14" s="5"/>
      <c r="AI14" s="9"/>
      <c r="AJ14" s="10"/>
      <c r="AK14" s="7"/>
      <c r="AL14" s="5"/>
      <c r="AM14" s="9"/>
      <c r="AN14" s="10"/>
      <c r="AO14" s="7"/>
      <c r="AP14" s="5"/>
      <c r="AQ14" s="9"/>
      <c r="AR14" s="10"/>
      <c r="AS14" s="7"/>
      <c r="AT14" s="5"/>
      <c r="AU14" s="9"/>
      <c r="AV14" s="10"/>
      <c r="AW14" s="7"/>
      <c r="AX14" s="5"/>
      <c r="AY14" s="9"/>
      <c r="AZ14" s="10"/>
      <c r="BA14" s="7"/>
      <c r="BB14" s="5"/>
      <c r="BC14" s="24" t="s">
        <v>75</v>
      </c>
      <c r="BD14" s="37">
        <f t="shared" si="12"/>
        <v>0</v>
      </c>
      <c r="BE14" s="20">
        <f t="shared" si="13"/>
        <v>0</v>
      </c>
    </row>
    <row r="15" spans="1:57" ht="50.4" x14ac:dyDescent="0.3">
      <c r="A15" s="20">
        <v>3.37</v>
      </c>
      <c r="B15" s="24" t="s">
        <v>8</v>
      </c>
      <c r="C15" s="9"/>
      <c r="D15" s="10"/>
      <c r="E15" s="7"/>
      <c r="F15" s="5"/>
      <c r="G15" s="9"/>
      <c r="H15" s="10"/>
      <c r="I15" s="7"/>
      <c r="J15" s="5"/>
      <c r="K15" s="9"/>
      <c r="L15" s="10"/>
      <c r="M15" s="7"/>
      <c r="N15" s="5"/>
      <c r="O15" s="9">
        <f>0.8*P7</f>
        <v>0</v>
      </c>
      <c r="P15" s="10">
        <f>O15*A15</f>
        <v>0</v>
      </c>
      <c r="Q15" s="7">
        <f>0.4*R7</f>
        <v>0</v>
      </c>
      <c r="R15" s="5">
        <f>Q15*A15</f>
        <v>0</v>
      </c>
      <c r="S15" s="9">
        <f>0.8*T7</f>
        <v>0</v>
      </c>
      <c r="T15" s="10">
        <f>S15*A15</f>
        <v>0</v>
      </c>
      <c r="U15" s="7">
        <f>0.8*V7</f>
        <v>0</v>
      </c>
      <c r="V15" s="5">
        <f>U15*A15</f>
        <v>0</v>
      </c>
      <c r="W15" s="9">
        <f>0.8*X7</f>
        <v>0</v>
      </c>
      <c r="X15" s="10">
        <f>W15*A15</f>
        <v>0</v>
      </c>
      <c r="Y15" s="7"/>
      <c r="Z15" s="5"/>
      <c r="AA15" s="9">
        <f>0.8*AB7</f>
        <v>0</v>
      </c>
      <c r="AB15" s="10">
        <f>AA15*A15</f>
        <v>0</v>
      </c>
      <c r="AC15" s="7">
        <f>0.16*AD7</f>
        <v>0</v>
      </c>
      <c r="AD15" s="5">
        <f>AC15*A15</f>
        <v>0</v>
      </c>
      <c r="AE15" s="9">
        <f>0.16*AF7</f>
        <v>0</v>
      </c>
      <c r="AF15" s="10">
        <f>AE15*A15</f>
        <v>0</v>
      </c>
      <c r="AG15" s="7"/>
      <c r="AH15" s="5"/>
      <c r="AI15" s="9"/>
      <c r="AJ15" s="10"/>
      <c r="AK15" s="7"/>
      <c r="AL15" s="5"/>
      <c r="AM15" s="9">
        <f>0.14*AN7</f>
        <v>0</v>
      </c>
      <c r="AN15" s="10">
        <f>AM15*A15</f>
        <v>0</v>
      </c>
      <c r="AO15" s="7">
        <f>0.32*AP7</f>
        <v>0</v>
      </c>
      <c r="AP15" s="5">
        <f>AO15*A15</f>
        <v>0</v>
      </c>
      <c r="AQ15" s="9"/>
      <c r="AR15" s="10"/>
      <c r="AS15" s="7"/>
      <c r="AT15" s="5"/>
      <c r="AU15" s="9"/>
      <c r="AV15" s="10"/>
      <c r="AW15" s="7"/>
      <c r="AX15" s="5"/>
      <c r="AY15" s="9">
        <f>0.12*AZ7</f>
        <v>0</v>
      </c>
      <c r="AZ15" s="10">
        <f>AY15*A15</f>
        <v>0</v>
      </c>
      <c r="BA15" s="7"/>
      <c r="BB15" s="5"/>
      <c r="BC15" s="24" t="s">
        <v>8</v>
      </c>
      <c r="BD15" s="37">
        <f t="shared" si="12"/>
        <v>0</v>
      </c>
      <c r="BE15" s="20">
        <f t="shared" si="13"/>
        <v>0</v>
      </c>
    </row>
    <row r="16" spans="1:57" ht="50.4" x14ac:dyDescent="0.3">
      <c r="A16" s="20">
        <v>3.77</v>
      </c>
      <c r="B16" s="24" t="s">
        <v>7</v>
      </c>
      <c r="C16" s="9"/>
      <c r="D16" s="10"/>
      <c r="E16" s="7">
        <f>0.4*F7</f>
        <v>0</v>
      </c>
      <c r="F16" s="5">
        <f>E16*A16</f>
        <v>0</v>
      </c>
      <c r="G16" s="9">
        <f>0.4*H7</f>
        <v>0</v>
      </c>
      <c r="H16" s="10">
        <f>G16*A16</f>
        <v>0</v>
      </c>
      <c r="I16" s="7"/>
      <c r="J16" s="5"/>
      <c r="K16" s="9"/>
      <c r="L16" s="10"/>
      <c r="M16" s="7"/>
      <c r="N16" s="5"/>
      <c r="O16" s="9"/>
      <c r="P16" s="10"/>
      <c r="Q16" s="7"/>
      <c r="R16" s="5"/>
      <c r="S16" s="9"/>
      <c r="T16" s="10"/>
      <c r="U16" s="7"/>
      <c r="V16" s="5"/>
      <c r="W16" s="9"/>
      <c r="X16" s="10"/>
      <c r="Y16" s="7">
        <f>0.6*Z7</f>
        <v>0</v>
      </c>
      <c r="Z16" s="5">
        <f>Y16*A16</f>
        <v>0</v>
      </c>
      <c r="AA16" s="9"/>
      <c r="AB16" s="10"/>
      <c r="AC16" s="7"/>
      <c r="AD16" s="5"/>
      <c r="AE16" s="9"/>
      <c r="AF16" s="10"/>
      <c r="AG16" s="7"/>
      <c r="AH16" s="5"/>
      <c r="AI16" s="9">
        <f>1.4*AJ7</f>
        <v>0</v>
      </c>
      <c r="AJ16" s="10">
        <f>AI16*A16</f>
        <v>0</v>
      </c>
      <c r="AK16" s="7">
        <f>0.6*AL7</f>
        <v>0</v>
      </c>
      <c r="AL16" s="5">
        <f>AK16*A16</f>
        <v>0</v>
      </c>
      <c r="AM16" s="9"/>
      <c r="AN16" s="10"/>
      <c r="AO16" s="7">
        <f>2.25*AP7</f>
        <v>0</v>
      </c>
      <c r="AP16" s="5">
        <f>AO16*A16</f>
        <v>0</v>
      </c>
      <c r="AQ16" s="9">
        <f>1.58*AR7</f>
        <v>0</v>
      </c>
      <c r="AR16" s="10">
        <f>AQ16*A16</f>
        <v>0</v>
      </c>
      <c r="AS16" s="7">
        <f>2*AT7</f>
        <v>0</v>
      </c>
      <c r="AT16" s="5">
        <f>AS16*A16</f>
        <v>0</v>
      </c>
      <c r="AU16" s="9">
        <f>1.97*AV7</f>
        <v>0</v>
      </c>
      <c r="AV16" s="10">
        <f>AU16*A16</f>
        <v>0</v>
      </c>
      <c r="AW16" s="7">
        <f>1.97*AX7</f>
        <v>0</v>
      </c>
      <c r="AX16" s="5">
        <f>AW16*A16</f>
        <v>0</v>
      </c>
      <c r="AY16" s="9"/>
      <c r="AZ16" s="10"/>
      <c r="BA16" s="7">
        <f>0.15*BB7</f>
        <v>0</v>
      </c>
      <c r="BB16" s="5">
        <f>BA16*A16</f>
        <v>0</v>
      </c>
      <c r="BC16" s="24" t="s">
        <v>7</v>
      </c>
      <c r="BD16" s="37">
        <f t="shared" si="12"/>
        <v>0</v>
      </c>
      <c r="BE16" s="20">
        <f t="shared" si="13"/>
        <v>0</v>
      </c>
    </row>
    <row r="17" spans="1:57" ht="50.4" x14ac:dyDescent="0.3">
      <c r="A17" s="20">
        <v>5.78</v>
      </c>
      <c r="B17" s="24" t="s">
        <v>9</v>
      </c>
      <c r="C17" s="9"/>
      <c r="D17" s="10"/>
      <c r="E17" s="7"/>
      <c r="F17" s="5"/>
      <c r="G17" s="9"/>
      <c r="H17" s="10"/>
      <c r="I17" s="7"/>
      <c r="J17" s="5"/>
      <c r="K17" s="9"/>
      <c r="L17" s="10"/>
      <c r="M17" s="7"/>
      <c r="N17" s="5"/>
      <c r="O17" s="9"/>
      <c r="P17" s="10"/>
      <c r="Q17" s="7"/>
      <c r="R17" s="5"/>
      <c r="S17" s="9"/>
      <c r="T17" s="10"/>
      <c r="U17" s="7"/>
      <c r="V17" s="5"/>
      <c r="W17" s="9"/>
      <c r="X17" s="10"/>
      <c r="Y17" s="7"/>
      <c r="Z17" s="5"/>
      <c r="AA17" s="9"/>
      <c r="AB17" s="10"/>
      <c r="AC17" s="7"/>
      <c r="AD17" s="5"/>
      <c r="AE17" s="9"/>
      <c r="AF17" s="10"/>
      <c r="AG17" s="7">
        <f>2.05*AH7</f>
        <v>0</v>
      </c>
      <c r="AH17" s="5">
        <f>AG17*A17</f>
        <v>0</v>
      </c>
      <c r="AI17" s="9"/>
      <c r="AJ17" s="10"/>
      <c r="AK17" s="7"/>
      <c r="AL17" s="5"/>
      <c r="AM17" s="9"/>
      <c r="AN17" s="10"/>
      <c r="AO17" s="7"/>
      <c r="AP17" s="5"/>
      <c r="AQ17" s="9"/>
      <c r="AR17" s="10"/>
      <c r="AS17" s="7"/>
      <c r="AT17" s="5" t="s">
        <v>170</v>
      </c>
      <c r="AU17" s="9"/>
      <c r="AV17" s="10"/>
      <c r="AW17" s="7"/>
      <c r="AX17" s="5"/>
      <c r="AY17" s="9"/>
      <c r="AZ17" s="10"/>
      <c r="BA17" s="7"/>
      <c r="BB17" s="5"/>
      <c r="BC17" s="24" t="s">
        <v>9</v>
      </c>
      <c r="BD17" s="37">
        <f t="shared" si="12"/>
        <v>0</v>
      </c>
      <c r="BE17" s="20">
        <f t="shared" si="13"/>
        <v>0</v>
      </c>
    </row>
    <row r="18" spans="1:57" ht="50.4" x14ac:dyDescent="0.3">
      <c r="A18" s="20">
        <v>7.76</v>
      </c>
      <c r="B18" s="24" t="s">
        <v>136</v>
      </c>
      <c r="C18" s="9"/>
      <c r="D18" s="10"/>
      <c r="E18" s="7"/>
      <c r="F18" s="5"/>
      <c r="G18" s="9"/>
      <c r="H18" s="10"/>
      <c r="I18" s="7"/>
      <c r="J18" s="5"/>
      <c r="K18" s="9"/>
      <c r="L18" s="10"/>
      <c r="M18" s="7"/>
      <c r="N18" s="5"/>
      <c r="O18" s="9"/>
      <c r="P18" s="10"/>
      <c r="Q18" s="7"/>
      <c r="R18" s="5"/>
      <c r="S18" s="9"/>
      <c r="T18" s="10"/>
      <c r="U18" s="7"/>
      <c r="V18" s="5"/>
      <c r="W18" s="9"/>
      <c r="X18" s="10"/>
      <c r="Y18" s="7">
        <f>0.67*Z7</f>
        <v>0</v>
      </c>
      <c r="Z18" s="5">
        <f>Y18*A18</f>
        <v>0</v>
      </c>
      <c r="AA18" s="9"/>
      <c r="AB18" s="10"/>
      <c r="AC18" s="7"/>
      <c r="AD18" s="5"/>
      <c r="AE18" s="9"/>
      <c r="AF18" s="10"/>
      <c r="AG18" s="7"/>
      <c r="AH18" s="5"/>
      <c r="AI18" s="9"/>
      <c r="AJ18" s="10"/>
      <c r="AK18" s="7">
        <f>0.65*AL7</f>
        <v>0</v>
      </c>
      <c r="AL18" s="5">
        <f>AK18*A18</f>
        <v>0</v>
      </c>
      <c r="AM18" s="9"/>
      <c r="AN18" s="10"/>
      <c r="AO18" s="7">
        <f>0.2*AP7</f>
        <v>0</v>
      </c>
      <c r="AP18" s="5">
        <f>AO18*A18</f>
        <v>0</v>
      </c>
      <c r="AQ18" s="9">
        <f>0.63*AR7</f>
        <v>0</v>
      </c>
      <c r="AR18" s="10">
        <f>AQ18*A18</f>
        <v>0</v>
      </c>
      <c r="AS18" s="7">
        <f>0.5*AT7</f>
        <v>0</v>
      </c>
      <c r="AT18" s="5">
        <f>AS18*A18</f>
        <v>0</v>
      </c>
      <c r="AU18" s="9"/>
      <c r="AV18" s="10"/>
      <c r="AW18" s="7"/>
      <c r="AX18" s="5"/>
      <c r="AY18" s="9">
        <f>1.1*AZ7</f>
        <v>0</v>
      </c>
      <c r="AZ18" s="10">
        <f>AY18*A18</f>
        <v>0</v>
      </c>
      <c r="BA18" s="7">
        <f>1.1*BB7</f>
        <v>0</v>
      </c>
      <c r="BB18" s="5">
        <f>BA18*A18</f>
        <v>0</v>
      </c>
      <c r="BC18" s="24" t="s">
        <v>136</v>
      </c>
      <c r="BD18" s="37">
        <f t="shared" si="12"/>
        <v>0</v>
      </c>
      <c r="BE18" s="20">
        <f t="shared" si="13"/>
        <v>0</v>
      </c>
    </row>
    <row r="19" spans="1:57" ht="50.4" x14ac:dyDescent="0.3">
      <c r="A19" s="20">
        <v>5.38</v>
      </c>
      <c r="B19" s="24" t="s">
        <v>10</v>
      </c>
      <c r="C19" s="9">
        <f>2.9*D7</f>
        <v>0</v>
      </c>
      <c r="D19" s="10">
        <f>C19*A19</f>
        <v>0</v>
      </c>
      <c r="E19" s="7">
        <f>0.36*F7</f>
        <v>0</v>
      </c>
      <c r="F19" s="5">
        <f>E19*A19</f>
        <v>0</v>
      </c>
      <c r="G19" s="9">
        <f>0.36*H7</f>
        <v>0</v>
      </c>
      <c r="H19" s="10">
        <f t="shared" ref="H19" si="18">G19*A19</f>
        <v>0</v>
      </c>
      <c r="I19" s="7">
        <f>0.72*J7</f>
        <v>0</v>
      </c>
      <c r="J19" s="5">
        <f>I19*A19</f>
        <v>0</v>
      </c>
      <c r="K19" s="9">
        <f>0.72*L7</f>
        <v>0</v>
      </c>
      <c r="L19" s="10">
        <f>K19*A19</f>
        <v>0</v>
      </c>
      <c r="M19" s="7">
        <f>0.72*N7</f>
        <v>0</v>
      </c>
      <c r="N19" s="5">
        <f>M19*A19</f>
        <v>0</v>
      </c>
      <c r="O19" s="9"/>
      <c r="P19" s="10"/>
      <c r="Q19" s="7"/>
      <c r="R19" s="5"/>
      <c r="S19" s="9"/>
      <c r="T19" s="10"/>
      <c r="U19" s="7"/>
      <c r="V19" s="5"/>
      <c r="W19" s="9"/>
      <c r="X19" s="10"/>
      <c r="Y19" s="7"/>
      <c r="Z19" s="5"/>
      <c r="AA19" s="9"/>
      <c r="AB19" s="10"/>
      <c r="AC19" s="7"/>
      <c r="AD19" s="5"/>
      <c r="AE19" s="9"/>
      <c r="AF19" s="10"/>
      <c r="AG19" s="7"/>
      <c r="AH19" s="5"/>
      <c r="AI19" s="9"/>
      <c r="AJ19" s="10"/>
      <c r="AK19" s="7">
        <f>1.3*AL7</f>
        <v>0</v>
      </c>
      <c r="AL19" s="5">
        <f>AK19*A19</f>
        <v>0</v>
      </c>
      <c r="AM19" s="9">
        <f>0.44*AN7</f>
        <v>0</v>
      </c>
      <c r="AN19" s="10">
        <f>AM19*A19</f>
        <v>0</v>
      </c>
      <c r="AO19" s="7">
        <f>2.6*AP7</f>
        <v>0</v>
      </c>
      <c r="AP19" s="5">
        <f>AO19*A19</f>
        <v>0</v>
      </c>
      <c r="AQ19" s="9"/>
      <c r="AR19" s="10"/>
      <c r="AS19" s="7"/>
      <c r="AT19" s="5"/>
      <c r="AU19" s="9"/>
      <c r="AV19" s="10"/>
      <c r="AW19" s="7"/>
      <c r="AX19" s="5"/>
      <c r="AY19" s="9"/>
      <c r="AZ19" s="10"/>
      <c r="BA19" s="7"/>
      <c r="BB19" s="5"/>
      <c r="BC19" s="24" t="s">
        <v>10</v>
      </c>
      <c r="BD19" s="37">
        <f t="shared" si="12"/>
        <v>0</v>
      </c>
      <c r="BE19" s="20">
        <f t="shared" si="13"/>
        <v>0</v>
      </c>
    </row>
    <row r="20" spans="1:57" ht="50.4" x14ac:dyDescent="0.3">
      <c r="A20" s="20">
        <v>7.36</v>
      </c>
      <c r="B20" s="24" t="s">
        <v>11</v>
      </c>
      <c r="C20" s="9"/>
      <c r="D20" s="10"/>
      <c r="E20" s="7"/>
      <c r="F20" s="5"/>
      <c r="G20" s="9"/>
      <c r="H20" s="10"/>
      <c r="I20" s="7">
        <f>5.6*J7</f>
        <v>0</v>
      </c>
      <c r="J20" s="5">
        <f>I20*A20</f>
        <v>0</v>
      </c>
      <c r="K20" s="9">
        <f>4*L7</f>
        <v>0</v>
      </c>
      <c r="L20" s="10">
        <f>K20*A20</f>
        <v>0</v>
      </c>
      <c r="M20" s="7">
        <f>4*N7</f>
        <v>0</v>
      </c>
      <c r="N20" s="5">
        <f>M20*A20</f>
        <v>0</v>
      </c>
      <c r="O20" s="9"/>
      <c r="P20" s="10"/>
      <c r="Q20" s="7"/>
      <c r="R20" s="5"/>
      <c r="S20" s="9"/>
      <c r="T20" s="10"/>
      <c r="U20" s="7"/>
      <c r="V20" s="5"/>
      <c r="W20" s="9"/>
      <c r="X20" s="10"/>
      <c r="Y20" s="7">
        <f>1.2*Z7</f>
        <v>0</v>
      </c>
      <c r="Z20" s="5">
        <f>Y20*A20</f>
        <v>0</v>
      </c>
      <c r="AA20" s="9"/>
      <c r="AB20" s="10"/>
      <c r="AC20" s="7">
        <f>0.73*AD7</f>
        <v>0</v>
      </c>
      <c r="AD20" s="5">
        <f>AC20*A20</f>
        <v>0</v>
      </c>
      <c r="AE20" s="9">
        <f>1.1*AF7</f>
        <v>0</v>
      </c>
      <c r="AF20" s="10">
        <f>AE20*A20</f>
        <v>0</v>
      </c>
      <c r="AG20" s="7"/>
      <c r="AH20" s="5"/>
      <c r="AI20" s="9"/>
      <c r="AJ20" s="10"/>
      <c r="AK20" s="7"/>
      <c r="AL20" s="5"/>
      <c r="AM20" s="9">
        <f>0.46*AN7</f>
        <v>0</v>
      </c>
      <c r="AN20" s="10">
        <f>AM20*A20</f>
        <v>0</v>
      </c>
      <c r="AO20" s="7">
        <f>1.1*AP7</f>
        <v>0</v>
      </c>
      <c r="AP20" s="5">
        <f>AO20*A20</f>
        <v>0</v>
      </c>
      <c r="AQ20" s="9"/>
      <c r="AR20" s="10"/>
      <c r="AS20" s="7"/>
      <c r="AT20" s="5"/>
      <c r="AU20" s="9"/>
      <c r="AV20" s="10"/>
      <c r="AW20" s="7"/>
      <c r="AX20" s="5"/>
      <c r="AY20" s="9"/>
      <c r="AZ20" s="10"/>
      <c r="BA20" s="7"/>
      <c r="BB20" s="5"/>
      <c r="BC20" s="24" t="s">
        <v>11</v>
      </c>
      <c r="BD20" s="37">
        <f t="shared" si="12"/>
        <v>0</v>
      </c>
      <c r="BE20" s="20">
        <f t="shared" si="13"/>
        <v>0</v>
      </c>
    </row>
    <row r="21" spans="1:57" ht="50.4" x14ac:dyDescent="0.3">
      <c r="A21" s="20">
        <v>10.5</v>
      </c>
      <c r="B21" s="24" t="s">
        <v>166</v>
      </c>
      <c r="C21" s="9"/>
      <c r="D21" s="10"/>
      <c r="E21" s="7"/>
      <c r="F21" s="5"/>
      <c r="G21" s="9"/>
      <c r="H21" s="10"/>
      <c r="I21" s="7">
        <f>0.65*J7</f>
        <v>0</v>
      </c>
      <c r="J21" s="5">
        <f>I21*A21</f>
        <v>0</v>
      </c>
      <c r="K21" s="9">
        <f>0.57*L7</f>
        <v>0</v>
      </c>
      <c r="L21" s="10">
        <f>K21*A21</f>
        <v>0</v>
      </c>
      <c r="M21" s="7">
        <f>0.67*N7</f>
        <v>0</v>
      </c>
      <c r="N21" s="5">
        <f>M21*A21</f>
        <v>0</v>
      </c>
      <c r="O21" s="9"/>
      <c r="P21" s="10"/>
      <c r="Q21" s="7">
        <f>3*R7</f>
        <v>0</v>
      </c>
      <c r="R21" s="5">
        <f>Q21*A21</f>
        <v>0</v>
      </c>
      <c r="S21" s="9">
        <f>3.4*T7</f>
        <v>0</v>
      </c>
      <c r="T21" s="10">
        <f>S21*A21</f>
        <v>0</v>
      </c>
      <c r="U21" s="7">
        <f>2.4*V7</f>
        <v>0</v>
      </c>
      <c r="V21" s="5">
        <f>U21*A21</f>
        <v>0</v>
      </c>
      <c r="W21" s="9">
        <f>3.4*X7</f>
        <v>0</v>
      </c>
      <c r="X21" s="10">
        <f>W21*A21</f>
        <v>0</v>
      </c>
      <c r="Y21" s="7"/>
      <c r="Z21" s="5"/>
      <c r="AA21" s="9">
        <f>3.4*AB7</f>
        <v>0</v>
      </c>
      <c r="AB21" s="10">
        <f>AA21*A21</f>
        <v>0</v>
      </c>
      <c r="AC21" s="7"/>
      <c r="AD21" s="5"/>
      <c r="AE21" s="9"/>
      <c r="AF21" s="10"/>
      <c r="AG21" s="7"/>
      <c r="AH21" s="5"/>
      <c r="AI21" s="9"/>
      <c r="AJ21" s="10"/>
      <c r="AK21" s="7"/>
      <c r="AL21" s="5"/>
      <c r="AM21" s="9"/>
      <c r="AN21" s="10"/>
      <c r="AO21" s="7"/>
      <c r="AP21" s="5"/>
      <c r="AQ21" s="9"/>
      <c r="AR21" s="10"/>
      <c r="AS21" s="7"/>
      <c r="AT21" s="5"/>
      <c r="AU21" s="9"/>
      <c r="AV21" s="10"/>
      <c r="AW21" s="7"/>
      <c r="AX21" s="5"/>
      <c r="AY21" s="9"/>
      <c r="AZ21" s="10"/>
      <c r="BA21" s="7"/>
      <c r="BB21" s="5"/>
      <c r="BC21" s="24" t="s">
        <v>166</v>
      </c>
      <c r="BD21" s="37">
        <f t="shared" si="12"/>
        <v>0</v>
      </c>
      <c r="BE21" s="20">
        <f t="shared" si="13"/>
        <v>0</v>
      </c>
    </row>
    <row r="22" spans="1:57" ht="50.4" x14ac:dyDescent="0.3">
      <c r="A22" s="20">
        <v>9.6</v>
      </c>
      <c r="B22" s="24" t="s">
        <v>171</v>
      </c>
      <c r="C22" s="9"/>
      <c r="D22" s="10"/>
      <c r="E22" s="7"/>
      <c r="F22" s="5"/>
      <c r="G22" s="9"/>
      <c r="H22" s="10"/>
      <c r="I22" s="7"/>
      <c r="J22" s="5"/>
      <c r="K22" s="9"/>
      <c r="L22" s="10"/>
      <c r="M22" s="7"/>
      <c r="N22" s="5"/>
      <c r="O22" s="9">
        <f>3*P7</f>
        <v>0</v>
      </c>
      <c r="P22" s="10">
        <f>O22*A22</f>
        <v>0</v>
      </c>
      <c r="Q22" s="7"/>
      <c r="R22" s="5"/>
      <c r="S22" s="9"/>
      <c r="T22" s="10"/>
      <c r="U22" s="7"/>
      <c r="V22" s="5"/>
      <c r="W22" s="9"/>
      <c r="X22" s="10"/>
      <c r="Y22" s="7"/>
      <c r="Z22" s="5"/>
      <c r="AA22" s="9"/>
      <c r="AB22" s="10"/>
      <c r="AC22" s="7"/>
      <c r="AD22" s="5"/>
      <c r="AE22" s="9"/>
      <c r="AF22" s="10"/>
      <c r="AG22" s="7"/>
      <c r="AH22" s="5"/>
      <c r="AI22" s="9"/>
      <c r="AJ22" s="10"/>
      <c r="AK22" s="7"/>
      <c r="AL22" s="5"/>
      <c r="AM22" s="9"/>
      <c r="AN22" s="10"/>
      <c r="AO22" s="7"/>
      <c r="AP22" s="5"/>
      <c r="AQ22" s="9"/>
      <c r="AR22" s="10"/>
      <c r="AS22" s="7"/>
      <c r="AT22" s="5"/>
      <c r="AU22" s="9"/>
      <c r="AV22" s="10"/>
      <c r="AW22" s="7"/>
      <c r="AX22" s="5"/>
      <c r="AY22" s="9"/>
      <c r="AZ22" s="10"/>
      <c r="BA22" s="7"/>
      <c r="BB22" s="5"/>
      <c r="BC22" s="24" t="s">
        <v>171</v>
      </c>
      <c r="BD22" s="37">
        <f t="shared" si="12"/>
        <v>0</v>
      </c>
      <c r="BE22" s="20">
        <f t="shared" si="13"/>
        <v>0</v>
      </c>
    </row>
    <row r="23" spans="1:57" ht="50.4" x14ac:dyDescent="0.3">
      <c r="A23" s="20">
        <v>12.25</v>
      </c>
      <c r="B23" s="24" t="s">
        <v>12</v>
      </c>
      <c r="C23" s="9"/>
      <c r="D23" s="10"/>
      <c r="E23" s="7"/>
      <c r="F23" s="5"/>
      <c r="G23" s="9"/>
      <c r="H23" s="10"/>
      <c r="I23" s="7"/>
      <c r="J23" s="5"/>
      <c r="K23" s="9"/>
      <c r="L23" s="10"/>
      <c r="M23" s="7"/>
      <c r="N23" s="5" t="s">
        <v>170</v>
      </c>
      <c r="O23" s="9"/>
      <c r="P23" s="10"/>
      <c r="Q23" s="7"/>
      <c r="R23" s="5"/>
      <c r="S23" s="9"/>
      <c r="T23" s="10"/>
      <c r="U23" s="7"/>
      <c r="V23" s="5"/>
      <c r="W23" s="9"/>
      <c r="X23" s="10"/>
      <c r="Y23" s="7"/>
      <c r="Z23" s="5"/>
      <c r="AA23" s="9"/>
      <c r="AB23" s="10"/>
      <c r="AC23" s="7"/>
      <c r="AD23" s="5"/>
      <c r="AE23" s="9"/>
      <c r="AF23" s="10"/>
      <c r="AG23" s="7"/>
      <c r="AH23" s="5"/>
      <c r="AI23" s="9"/>
      <c r="AJ23" s="10"/>
      <c r="AK23" s="7"/>
      <c r="AL23" s="5"/>
      <c r="AM23" s="9"/>
      <c r="AN23" s="10"/>
      <c r="AO23" s="7"/>
      <c r="AP23" s="5"/>
      <c r="AQ23" s="9"/>
      <c r="AR23" s="10"/>
      <c r="AS23" s="7"/>
      <c r="AT23" s="5"/>
      <c r="AU23" s="9"/>
      <c r="AV23" s="10"/>
      <c r="AW23" s="7"/>
      <c r="AX23" s="5"/>
      <c r="AY23" s="9"/>
      <c r="AZ23" s="10"/>
      <c r="BA23" s="7"/>
      <c r="BB23" s="5"/>
      <c r="BC23" s="24" t="s">
        <v>12</v>
      </c>
      <c r="BD23" s="37">
        <f t="shared" si="12"/>
        <v>0</v>
      </c>
      <c r="BE23" s="20">
        <f t="shared" si="13"/>
        <v>0</v>
      </c>
    </row>
    <row r="24" spans="1:57" ht="33.6" x14ac:dyDescent="0.3">
      <c r="A24" s="20">
        <v>2.57</v>
      </c>
      <c r="B24" s="24" t="s">
        <v>165</v>
      </c>
      <c r="C24" s="9">
        <f>0.105*D7</f>
        <v>0</v>
      </c>
      <c r="D24" s="10">
        <f>C24*A24</f>
        <v>0</v>
      </c>
      <c r="E24" s="7">
        <f>0.07*F7</f>
        <v>0</v>
      </c>
      <c r="F24" s="5">
        <f>E24*A24</f>
        <v>0</v>
      </c>
      <c r="G24" s="9">
        <f>0.035*H7</f>
        <v>0</v>
      </c>
      <c r="H24" s="10">
        <f>G24*A24</f>
        <v>0</v>
      </c>
      <c r="I24" s="7"/>
      <c r="J24" s="5"/>
      <c r="K24" s="9"/>
      <c r="L24" s="10"/>
      <c r="M24" s="7"/>
      <c r="N24" s="5"/>
      <c r="O24" s="9"/>
      <c r="P24" s="10"/>
      <c r="Q24" s="7"/>
      <c r="R24" s="5"/>
      <c r="S24" s="9"/>
      <c r="T24" s="10"/>
      <c r="U24" s="7"/>
      <c r="V24" s="5"/>
      <c r="W24" s="9"/>
      <c r="X24" s="10"/>
      <c r="Y24" s="7"/>
      <c r="Z24" s="5"/>
      <c r="AA24" s="9"/>
      <c r="AB24" s="10"/>
      <c r="AC24" s="7"/>
      <c r="AD24" s="5"/>
      <c r="AE24" s="9"/>
      <c r="AF24" s="10"/>
      <c r="AG24" s="7"/>
      <c r="AH24" s="5"/>
      <c r="AI24" s="9"/>
      <c r="AJ24" s="10"/>
      <c r="AK24" s="7"/>
      <c r="AL24" s="5"/>
      <c r="AM24" s="9"/>
      <c r="AN24" s="10"/>
      <c r="AO24" s="7"/>
      <c r="AP24" s="5"/>
      <c r="AQ24" s="9"/>
      <c r="AR24" s="10"/>
      <c r="AS24" s="7"/>
      <c r="AT24" s="5"/>
      <c r="AU24" s="9"/>
      <c r="AV24" s="10"/>
      <c r="AW24" s="7"/>
      <c r="AX24" s="5"/>
      <c r="AY24" s="9"/>
      <c r="AZ24" s="10"/>
      <c r="BA24" s="7"/>
      <c r="BB24" s="5"/>
      <c r="BC24" s="24" t="s">
        <v>165</v>
      </c>
      <c r="BD24" s="37">
        <f t="shared" ref="BD24:BD26" si="19">SUMPRODUCT(--(MOD(COLUMN(C24:BB24),2)=1),C24:BB24)</f>
        <v>0</v>
      </c>
      <c r="BE24" s="20">
        <f t="shared" ref="BE24:BE26" si="20">SUMPRODUCT(--(MOD(COLUMN(D24:BB24),2)=0),D24:BB24)</f>
        <v>0</v>
      </c>
    </row>
    <row r="25" spans="1:57" ht="33.6" x14ac:dyDescent="0.3">
      <c r="A25" s="20">
        <v>2.39</v>
      </c>
      <c r="B25" s="24" t="s">
        <v>13</v>
      </c>
      <c r="C25" s="9"/>
      <c r="D25" s="10"/>
      <c r="E25" s="7"/>
      <c r="F25" s="5"/>
      <c r="G25" s="9"/>
      <c r="H25" s="10"/>
      <c r="I25" s="7"/>
      <c r="J25" s="5"/>
      <c r="K25" s="9"/>
      <c r="L25" s="10"/>
      <c r="M25" s="7"/>
      <c r="N25" s="5"/>
      <c r="O25" s="9"/>
      <c r="P25" s="10"/>
      <c r="Q25" s="7"/>
      <c r="R25" s="5"/>
      <c r="S25" s="9"/>
      <c r="T25" s="10"/>
      <c r="U25" s="7"/>
      <c r="V25" s="5"/>
      <c r="W25" s="9"/>
      <c r="X25" s="10"/>
      <c r="Y25" s="7"/>
      <c r="Z25" s="5"/>
      <c r="AA25" s="9"/>
      <c r="AB25" s="10"/>
      <c r="AC25" s="7"/>
      <c r="AD25" s="5"/>
      <c r="AE25" s="9"/>
      <c r="AF25" s="10"/>
      <c r="AG25" s="7"/>
      <c r="AH25" s="5"/>
      <c r="AI25" s="9"/>
      <c r="AJ25" s="10"/>
      <c r="AK25" s="7"/>
      <c r="AL25" s="5"/>
      <c r="AM25" s="9"/>
      <c r="AN25" s="10"/>
      <c r="AO25" s="7"/>
      <c r="AP25" s="5"/>
      <c r="AQ25" s="9"/>
      <c r="AR25" s="10"/>
      <c r="AS25" s="7"/>
      <c r="AT25" s="5"/>
      <c r="AU25" s="9"/>
      <c r="AV25" s="10"/>
      <c r="AW25" s="7"/>
      <c r="AX25" s="5"/>
      <c r="AY25" s="9"/>
      <c r="AZ25" s="10"/>
      <c r="BA25" s="7"/>
      <c r="BB25" s="5"/>
      <c r="BC25" s="24" t="s">
        <v>13</v>
      </c>
      <c r="BD25" s="37">
        <f t="shared" si="19"/>
        <v>0</v>
      </c>
      <c r="BE25" s="20">
        <f t="shared" si="20"/>
        <v>0</v>
      </c>
    </row>
    <row r="26" spans="1:57" ht="33.6" x14ac:dyDescent="0.3">
      <c r="A26" s="20">
        <v>1.4</v>
      </c>
      <c r="B26" s="24" t="s">
        <v>164</v>
      </c>
      <c r="C26" s="9">
        <f>0.258*D7</f>
        <v>0</v>
      </c>
      <c r="D26" s="10">
        <f>C26*A26</f>
        <v>0</v>
      </c>
      <c r="E26" s="7">
        <f>0.172*F7</f>
        <v>0</v>
      </c>
      <c r="F26" s="5">
        <f t="shared" ref="F26" si="21">E26*A26</f>
        <v>0</v>
      </c>
      <c r="G26" s="9">
        <f>0.086*H7</f>
        <v>0</v>
      </c>
      <c r="H26" s="10">
        <f>G26*A26</f>
        <v>0</v>
      </c>
      <c r="I26" s="7"/>
      <c r="J26" s="5"/>
      <c r="K26" s="9"/>
      <c r="L26" s="10"/>
      <c r="M26" s="7"/>
      <c r="N26" s="5"/>
      <c r="O26" s="9"/>
      <c r="P26" s="10"/>
      <c r="Q26" s="7"/>
      <c r="R26" s="5"/>
      <c r="S26" s="9"/>
      <c r="T26" s="10"/>
      <c r="U26" s="7"/>
      <c r="V26" s="5"/>
      <c r="W26" s="9"/>
      <c r="X26" s="10"/>
      <c r="Y26" s="7"/>
      <c r="Z26" s="5"/>
      <c r="AA26" s="9"/>
      <c r="AB26" s="10"/>
      <c r="AC26" s="7"/>
      <c r="AD26" s="5"/>
      <c r="AE26" s="9"/>
      <c r="AF26" s="10"/>
      <c r="AG26" s="7"/>
      <c r="AH26" s="5"/>
      <c r="AI26" s="9"/>
      <c r="AJ26" s="10"/>
      <c r="AK26" s="7"/>
      <c r="AL26" s="5"/>
      <c r="AM26" s="9"/>
      <c r="AN26" s="10"/>
      <c r="AO26" s="7"/>
      <c r="AP26" s="5"/>
      <c r="AQ26" s="9"/>
      <c r="AR26" s="10"/>
      <c r="AS26" s="7"/>
      <c r="AT26" s="5"/>
      <c r="AU26" s="9"/>
      <c r="AV26" s="10"/>
      <c r="AW26" s="7"/>
      <c r="AX26" s="5"/>
      <c r="AY26" s="9"/>
      <c r="AZ26" s="10"/>
      <c r="BA26" s="7"/>
      <c r="BB26" s="5"/>
      <c r="BC26" s="24" t="s">
        <v>164</v>
      </c>
      <c r="BD26" s="37">
        <f t="shared" si="19"/>
        <v>0</v>
      </c>
      <c r="BE26" s="20">
        <f t="shared" si="20"/>
        <v>0</v>
      </c>
    </row>
    <row r="27" spans="1:57" ht="47.25" customHeight="1" x14ac:dyDescent="0.3">
      <c r="A27" s="20">
        <v>1.18</v>
      </c>
      <c r="B27" s="24" t="s">
        <v>14</v>
      </c>
      <c r="C27" s="9"/>
      <c r="D27" s="10"/>
      <c r="E27" s="3"/>
      <c r="F27" s="6"/>
      <c r="G27" s="4"/>
      <c r="H27" s="8"/>
      <c r="I27" s="3"/>
      <c r="J27" s="6"/>
      <c r="K27" s="4"/>
      <c r="L27" s="8"/>
      <c r="M27" s="3"/>
      <c r="N27" s="6"/>
      <c r="O27" s="4"/>
      <c r="P27" s="8"/>
      <c r="Q27" s="3"/>
      <c r="R27" s="6"/>
      <c r="S27" s="4"/>
      <c r="T27" s="8"/>
      <c r="U27" s="3"/>
      <c r="V27" s="6"/>
      <c r="W27" s="4"/>
      <c r="X27" s="8"/>
      <c r="Y27" s="3"/>
      <c r="Z27" s="6"/>
      <c r="AA27" s="4"/>
      <c r="AB27" s="8"/>
      <c r="AC27" s="3"/>
      <c r="AD27" s="6"/>
      <c r="AE27" s="4"/>
      <c r="AF27" s="8"/>
      <c r="AG27" s="3"/>
      <c r="AH27" s="6"/>
      <c r="AI27" s="4"/>
      <c r="AJ27" s="8"/>
      <c r="AK27" s="3"/>
      <c r="AL27" s="6"/>
      <c r="AM27" s="4"/>
      <c r="AN27" s="8"/>
      <c r="AO27" s="3"/>
      <c r="AP27" s="6"/>
      <c r="AQ27" s="4"/>
      <c r="AR27" s="8"/>
      <c r="AS27" s="3"/>
      <c r="AT27" s="6"/>
      <c r="AU27" s="4"/>
      <c r="AV27" s="8"/>
      <c r="AW27" s="3"/>
      <c r="AX27" s="6"/>
      <c r="AY27" s="4"/>
      <c r="AZ27" s="8"/>
      <c r="BA27" s="3"/>
      <c r="BB27" s="6"/>
      <c r="BC27" s="24" t="s">
        <v>14</v>
      </c>
      <c r="BD27" s="37">
        <f t="shared" ref="BD27:BD32" si="22">SUMPRODUCT(--(MOD(COLUMN(C27:BB27),2)=1),C27:BB27)</f>
        <v>0</v>
      </c>
      <c r="BE27" s="20">
        <f t="shared" ref="BE27:BE32" si="23">SUMPRODUCT(--(MOD(COLUMN(D27:BB27),2)=0),D27:BB27)</f>
        <v>0</v>
      </c>
    </row>
    <row r="28" spans="1:57" ht="46.5" customHeight="1" x14ac:dyDescent="0.3">
      <c r="A28" s="20">
        <v>1.96</v>
      </c>
      <c r="B28" s="24" t="s">
        <v>15</v>
      </c>
      <c r="C28" s="9"/>
      <c r="D28" s="10"/>
      <c r="E28" s="3"/>
      <c r="F28" s="6"/>
      <c r="G28" s="4"/>
      <c r="H28" s="8"/>
      <c r="I28" s="3"/>
      <c r="J28" s="6"/>
      <c r="K28" s="4"/>
      <c r="L28" s="8"/>
      <c r="M28" s="3"/>
      <c r="N28" s="6"/>
      <c r="O28" s="4"/>
      <c r="P28" s="8"/>
      <c r="Q28" s="3"/>
      <c r="R28" s="6"/>
      <c r="S28" s="4"/>
      <c r="T28" s="8"/>
      <c r="U28" s="3"/>
      <c r="V28" s="6"/>
      <c r="W28" s="4"/>
      <c r="X28" s="8"/>
      <c r="Y28" s="3"/>
      <c r="Z28" s="6"/>
      <c r="AA28" s="4"/>
      <c r="AB28" s="8"/>
      <c r="AC28" s="3"/>
      <c r="AD28" s="6"/>
      <c r="AE28" s="4"/>
      <c r="AF28" s="8"/>
      <c r="AG28" s="3"/>
      <c r="AH28" s="6"/>
      <c r="AI28" s="4"/>
      <c r="AJ28" s="8"/>
      <c r="AK28" s="3"/>
      <c r="AL28" s="6"/>
      <c r="AM28" s="4"/>
      <c r="AN28" s="8"/>
      <c r="AO28" s="3"/>
      <c r="AP28" s="6"/>
      <c r="AQ28" s="4"/>
      <c r="AR28" s="8"/>
      <c r="AS28" s="3"/>
      <c r="AT28" s="6"/>
      <c r="AU28" s="4"/>
      <c r="AV28" s="8"/>
      <c r="AW28" s="3"/>
      <c r="AX28" s="6"/>
      <c r="AY28" s="4"/>
      <c r="AZ28" s="8"/>
      <c r="BA28" s="3"/>
      <c r="BB28" s="6"/>
      <c r="BC28" s="24" t="s">
        <v>15</v>
      </c>
      <c r="BD28" s="37">
        <f t="shared" si="22"/>
        <v>0</v>
      </c>
      <c r="BE28" s="20">
        <f t="shared" si="23"/>
        <v>0</v>
      </c>
    </row>
    <row r="29" spans="1:57" ht="48" customHeight="1" x14ac:dyDescent="0.3">
      <c r="A29" s="20">
        <v>3.91</v>
      </c>
      <c r="B29" s="24" t="s">
        <v>16</v>
      </c>
      <c r="C29" s="9"/>
      <c r="D29" s="10"/>
      <c r="E29" s="3"/>
      <c r="F29" s="6"/>
      <c r="G29" s="4"/>
      <c r="H29" s="8"/>
      <c r="I29" s="3"/>
      <c r="J29" s="6"/>
      <c r="K29" s="4"/>
      <c r="L29" s="8"/>
      <c r="M29" s="3"/>
      <c r="N29" s="6"/>
      <c r="O29" s="4"/>
      <c r="P29" s="8"/>
      <c r="Q29" s="3"/>
      <c r="R29" s="6"/>
      <c r="S29" s="4"/>
      <c r="T29" s="8"/>
      <c r="U29" s="3"/>
      <c r="V29" s="6"/>
      <c r="W29" s="4"/>
      <c r="X29" s="8"/>
      <c r="Y29" s="3"/>
      <c r="Z29" s="6"/>
      <c r="AA29" s="4"/>
      <c r="AB29" s="8"/>
      <c r="AC29" s="3"/>
      <c r="AD29" s="6"/>
      <c r="AE29" s="4"/>
      <c r="AF29" s="8"/>
      <c r="AG29" s="3"/>
      <c r="AH29" s="6"/>
      <c r="AI29" s="4"/>
      <c r="AJ29" s="8"/>
      <c r="AK29" s="3"/>
      <c r="AL29" s="6"/>
      <c r="AM29" s="4"/>
      <c r="AN29" s="8"/>
      <c r="AO29" s="3"/>
      <c r="AP29" s="6"/>
      <c r="AQ29" s="4"/>
      <c r="AR29" s="8"/>
      <c r="AS29" s="3"/>
      <c r="AT29" s="6"/>
      <c r="AU29" s="4"/>
      <c r="AV29" s="8"/>
      <c r="AW29" s="3"/>
      <c r="AX29" s="6"/>
      <c r="AY29" s="4"/>
      <c r="AZ29" s="8"/>
      <c r="BA29" s="3"/>
      <c r="BB29" s="6"/>
      <c r="BC29" s="24" t="s">
        <v>16</v>
      </c>
      <c r="BD29" s="37">
        <f t="shared" si="22"/>
        <v>0</v>
      </c>
      <c r="BE29" s="20">
        <f t="shared" si="23"/>
        <v>0</v>
      </c>
    </row>
    <row r="30" spans="1:57" ht="48" customHeight="1" x14ac:dyDescent="0.3">
      <c r="A30" s="20">
        <v>5.01</v>
      </c>
      <c r="B30" s="24" t="s">
        <v>17</v>
      </c>
      <c r="C30" s="9"/>
      <c r="D30" s="10"/>
      <c r="E30" s="7"/>
      <c r="F30" s="6"/>
      <c r="G30" s="4"/>
      <c r="H30" s="8"/>
      <c r="I30" s="7"/>
      <c r="J30" s="6"/>
      <c r="K30" s="4"/>
      <c r="L30" s="8"/>
      <c r="M30" s="7"/>
      <c r="N30" s="6"/>
      <c r="O30" s="4"/>
      <c r="P30" s="8"/>
      <c r="Q30" s="7"/>
      <c r="R30" s="6"/>
      <c r="S30" s="4"/>
      <c r="T30" s="8"/>
      <c r="U30" s="7"/>
      <c r="V30" s="6"/>
      <c r="W30" s="4"/>
      <c r="X30" s="8"/>
      <c r="Y30" s="7"/>
      <c r="Z30" s="6"/>
      <c r="AA30" s="4"/>
      <c r="AB30" s="8"/>
      <c r="AC30" s="7"/>
      <c r="AD30" s="6"/>
      <c r="AE30" s="4"/>
      <c r="AF30" s="8"/>
      <c r="AG30" s="7"/>
      <c r="AH30" s="6"/>
      <c r="AI30" s="4"/>
      <c r="AJ30" s="8"/>
      <c r="AK30" s="7"/>
      <c r="AL30" s="6"/>
      <c r="AM30" s="4"/>
      <c r="AN30" s="8"/>
      <c r="AO30" s="7"/>
      <c r="AP30" s="6"/>
      <c r="AQ30" s="4"/>
      <c r="AR30" s="8"/>
      <c r="AS30" s="7"/>
      <c r="AT30" s="6"/>
      <c r="AU30" s="4"/>
      <c r="AV30" s="8"/>
      <c r="AW30" s="7"/>
      <c r="AX30" s="6"/>
      <c r="AY30" s="4"/>
      <c r="AZ30" s="8"/>
      <c r="BA30" s="7"/>
      <c r="BB30" s="6"/>
      <c r="BC30" s="24" t="s">
        <v>17</v>
      </c>
      <c r="BD30" s="37">
        <f t="shared" si="22"/>
        <v>0</v>
      </c>
      <c r="BE30" s="20">
        <f t="shared" si="23"/>
        <v>0</v>
      </c>
    </row>
    <row r="31" spans="1:57" ht="50.4" x14ac:dyDescent="0.4">
      <c r="A31" s="20">
        <v>6.26</v>
      </c>
      <c r="B31" s="24" t="s">
        <v>18</v>
      </c>
      <c r="E31" s="7"/>
      <c r="F31" s="5"/>
      <c r="G31" s="17"/>
      <c r="H31" s="11"/>
      <c r="I31" s="7"/>
      <c r="J31" s="5"/>
      <c r="K31" s="17"/>
      <c r="L31" s="11"/>
      <c r="M31" s="7"/>
      <c r="N31" s="5"/>
      <c r="O31" s="17"/>
      <c r="P31" s="11"/>
      <c r="Q31" s="7"/>
      <c r="R31" s="5"/>
      <c r="S31" s="17"/>
      <c r="T31" s="11"/>
      <c r="U31" s="7"/>
      <c r="V31" s="5"/>
      <c r="W31" s="17"/>
      <c r="X31" s="11"/>
      <c r="Y31" s="7"/>
      <c r="Z31" s="5"/>
      <c r="AA31" s="17"/>
      <c r="AB31" s="11"/>
      <c r="AC31" s="7"/>
      <c r="AD31" s="5"/>
      <c r="AE31" s="17"/>
      <c r="AF31" s="11"/>
      <c r="AG31" s="7"/>
      <c r="AH31" s="5"/>
      <c r="AI31" s="17"/>
      <c r="AJ31" s="11"/>
      <c r="AK31" s="7"/>
      <c r="AL31" s="5"/>
      <c r="AM31" s="17"/>
      <c r="AN31" s="11"/>
      <c r="AO31" s="7"/>
      <c r="AP31" s="5"/>
      <c r="AQ31" s="17"/>
      <c r="AR31" s="11"/>
      <c r="AS31" s="7"/>
      <c r="AT31" s="5"/>
      <c r="AU31" s="17"/>
      <c r="AV31" s="11"/>
      <c r="AW31" s="7"/>
      <c r="AX31" s="5"/>
      <c r="AY31" s="17"/>
      <c r="AZ31" s="11"/>
      <c r="BA31" s="7"/>
      <c r="BB31" s="5"/>
      <c r="BC31" s="24" t="s">
        <v>18</v>
      </c>
      <c r="BD31" s="37">
        <f t="shared" si="22"/>
        <v>0</v>
      </c>
      <c r="BE31" s="20">
        <f t="shared" si="23"/>
        <v>0</v>
      </c>
    </row>
    <row r="32" spans="1:57" ht="52.95" customHeight="1" x14ac:dyDescent="0.3">
      <c r="A32" s="20">
        <v>5.37</v>
      </c>
      <c r="B32" s="24" t="s">
        <v>163</v>
      </c>
      <c r="C32" s="9">
        <f>1.5*D7</f>
        <v>0</v>
      </c>
      <c r="D32" s="10">
        <f>C32*A32</f>
        <v>0</v>
      </c>
      <c r="E32" s="7">
        <f>1.3*F7</f>
        <v>0</v>
      </c>
      <c r="F32" s="5">
        <f>E32*A32</f>
        <v>0</v>
      </c>
      <c r="G32" s="9">
        <f>0.83*H7</f>
        <v>0</v>
      </c>
      <c r="H32" s="10">
        <f>G32*A32</f>
        <v>0</v>
      </c>
      <c r="I32" s="7"/>
      <c r="J32" s="5"/>
      <c r="K32" s="9"/>
      <c r="L32" s="10"/>
      <c r="M32" s="7"/>
      <c r="N32" s="5"/>
      <c r="O32" s="17"/>
      <c r="P32" s="11"/>
      <c r="Q32" s="7"/>
      <c r="R32" s="5"/>
      <c r="S32" s="17"/>
      <c r="T32" s="11"/>
      <c r="U32" s="7"/>
      <c r="V32" s="5"/>
      <c r="W32" s="17"/>
      <c r="X32" s="11"/>
      <c r="Y32" s="7"/>
      <c r="Z32" s="5"/>
      <c r="AA32" s="17"/>
      <c r="AB32" s="11"/>
      <c r="AC32" s="7"/>
      <c r="AD32" s="5"/>
      <c r="AE32" s="17"/>
      <c r="AF32" s="11"/>
      <c r="AG32" s="7"/>
      <c r="AH32" s="5"/>
      <c r="AI32" s="17"/>
      <c r="AJ32" s="11"/>
      <c r="AK32" s="7"/>
      <c r="AL32" s="5"/>
      <c r="AM32" s="17"/>
      <c r="AN32" s="11"/>
      <c r="AO32" s="7">
        <f>3.16*AP7</f>
        <v>0</v>
      </c>
      <c r="AP32" s="5">
        <f>AO32*A32</f>
        <v>0</v>
      </c>
      <c r="AQ32" s="17"/>
      <c r="AR32" s="11"/>
      <c r="AS32" s="7"/>
      <c r="AT32" s="5"/>
      <c r="AU32" s="17"/>
      <c r="AV32" s="11"/>
      <c r="AW32" s="7"/>
      <c r="AX32" s="5"/>
      <c r="AY32" s="17"/>
      <c r="AZ32" s="11"/>
      <c r="BA32" s="7"/>
      <c r="BB32" s="5"/>
      <c r="BC32" s="24" t="s">
        <v>163</v>
      </c>
      <c r="BD32" s="37">
        <f t="shared" si="22"/>
        <v>0</v>
      </c>
      <c r="BE32" s="20">
        <f t="shared" si="23"/>
        <v>0</v>
      </c>
    </row>
    <row r="33" spans="1:57" s="31" customFormat="1" x14ac:dyDescent="0.3">
      <c r="A33" s="27"/>
      <c r="B33" s="27"/>
      <c r="C33" s="28"/>
      <c r="D33" s="29"/>
      <c r="E33" s="30"/>
      <c r="F33" s="27"/>
      <c r="G33" s="30"/>
      <c r="H33" s="27"/>
      <c r="I33" s="30"/>
      <c r="J33" s="27"/>
      <c r="K33" s="30"/>
      <c r="L33" s="27"/>
      <c r="M33" s="30"/>
      <c r="N33" s="27"/>
      <c r="O33" s="30"/>
      <c r="P33" s="27"/>
      <c r="Q33" s="30"/>
      <c r="R33" s="27"/>
      <c r="S33" s="30"/>
      <c r="T33" s="27"/>
      <c r="U33" s="30"/>
      <c r="V33" s="27"/>
      <c r="W33" s="30"/>
      <c r="X33" s="27"/>
      <c r="Y33" s="30"/>
      <c r="Z33" s="27"/>
      <c r="AA33" s="30"/>
      <c r="AB33" s="27"/>
      <c r="AC33" s="30"/>
      <c r="AD33" s="27"/>
      <c r="AE33" s="30"/>
      <c r="AF33" s="27"/>
      <c r="AG33" s="30"/>
      <c r="AH33" s="27"/>
      <c r="AI33" s="30"/>
      <c r="AJ33" s="27"/>
      <c r="AK33" s="30"/>
      <c r="AL33" s="27"/>
      <c r="AM33" s="30"/>
      <c r="AN33" s="27"/>
      <c r="AO33" s="30"/>
      <c r="AP33" s="27"/>
      <c r="AQ33" s="30"/>
      <c r="AR33" s="27"/>
      <c r="AS33" s="30"/>
      <c r="AT33" s="27"/>
      <c r="AU33" s="30"/>
      <c r="AV33" s="27"/>
      <c r="AW33" s="30"/>
      <c r="AX33" s="27"/>
      <c r="AY33" s="30"/>
      <c r="AZ33" s="27"/>
      <c r="BA33" s="30"/>
      <c r="BB33" s="27"/>
      <c r="BC33" s="27"/>
      <c r="BD33" s="20"/>
      <c r="BE33" s="20"/>
    </row>
    <row r="34" spans="1:57" ht="36.75" customHeight="1" x14ac:dyDescent="0.4">
      <c r="A34" s="26" t="s">
        <v>19</v>
      </c>
      <c r="B34" s="48" t="s">
        <v>6</v>
      </c>
      <c r="C34" s="36"/>
      <c r="D34" s="33"/>
      <c r="E34" s="38"/>
      <c r="F34" s="7"/>
      <c r="G34" s="41"/>
      <c r="H34" s="9"/>
      <c r="I34" s="7"/>
      <c r="J34" s="5"/>
      <c r="K34" s="41"/>
      <c r="L34" s="9"/>
      <c r="M34" s="7"/>
      <c r="N34" s="5"/>
      <c r="O34" s="41"/>
      <c r="P34" s="9"/>
      <c r="Q34" s="38"/>
      <c r="R34" s="7"/>
      <c r="S34" s="41"/>
      <c r="T34" s="10"/>
      <c r="U34" s="38"/>
      <c r="V34" s="7"/>
      <c r="W34" s="41"/>
      <c r="X34" s="9"/>
      <c r="Y34" s="7"/>
      <c r="Z34" s="5"/>
      <c r="AA34" s="9"/>
      <c r="AB34" s="10"/>
      <c r="AC34" s="38"/>
      <c r="AD34" s="7"/>
      <c r="AE34" s="41"/>
      <c r="AF34" s="9"/>
      <c r="AG34" s="38"/>
      <c r="AH34" s="7"/>
      <c r="AI34" s="41"/>
      <c r="AJ34" s="9"/>
      <c r="AK34" s="38"/>
      <c r="AL34" s="7"/>
      <c r="AM34" s="41"/>
      <c r="AN34" s="9"/>
      <c r="AO34" s="7"/>
      <c r="AP34" s="5"/>
      <c r="AQ34" s="9"/>
      <c r="AR34" s="10"/>
      <c r="AS34" s="7"/>
      <c r="AT34" s="5"/>
      <c r="AU34" s="9"/>
      <c r="AV34" s="10"/>
      <c r="AW34" s="7"/>
      <c r="AX34" s="5"/>
      <c r="AY34" s="9"/>
      <c r="AZ34" s="10"/>
      <c r="BA34" s="38"/>
      <c r="BB34" s="7"/>
      <c r="BC34" s="48" t="s">
        <v>6</v>
      </c>
      <c r="BD34" s="20"/>
      <c r="BE34" s="20"/>
    </row>
    <row r="35" spans="1:57" ht="36.75" customHeight="1" x14ac:dyDescent="0.4">
      <c r="A35" s="24">
        <v>0.01</v>
      </c>
      <c r="B35" s="24" t="s">
        <v>175</v>
      </c>
      <c r="C35" s="36"/>
      <c r="D35" s="33"/>
      <c r="E35" s="38"/>
      <c r="F35" s="7"/>
      <c r="G35" s="41"/>
      <c r="H35" s="9"/>
      <c r="I35" s="7"/>
      <c r="J35" s="5"/>
      <c r="K35" s="41"/>
      <c r="L35" s="9"/>
      <c r="M35" s="7"/>
      <c r="N35" s="5"/>
      <c r="O35" s="41"/>
      <c r="P35" s="9"/>
      <c r="Q35" s="38"/>
      <c r="R35" s="7"/>
      <c r="S35" s="41"/>
      <c r="T35" s="10"/>
      <c r="U35" s="38"/>
      <c r="V35" s="7"/>
      <c r="W35" s="41"/>
      <c r="X35" s="9"/>
      <c r="Y35" s="7"/>
      <c r="Z35" s="5"/>
      <c r="AA35" s="9"/>
      <c r="AB35" s="10"/>
      <c r="AC35" s="38"/>
      <c r="AD35" s="7"/>
      <c r="AE35" s="41"/>
      <c r="AF35" s="9"/>
      <c r="AG35" s="38">
        <f>3*AH7</f>
        <v>0</v>
      </c>
      <c r="AH35" s="7">
        <f>AG35*A35</f>
        <v>0</v>
      </c>
      <c r="AI35" s="41"/>
      <c r="AJ35" s="9"/>
      <c r="AK35" s="38"/>
      <c r="AL35" s="7"/>
      <c r="AM35" s="41"/>
      <c r="AN35" s="9"/>
      <c r="AO35" s="7"/>
      <c r="AP35" s="5"/>
      <c r="AQ35" s="9"/>
      <c r="AR35" s="10"/>
      <c r="AS35" s="7"/>
      <c r="AT35" s="5"/>
      <c r="AU35" s="9"/>
      <c r="AV35" s="10"/>
      <c r="AW35" s="7"/>
      <c r="AX35" s="5"/>
      <c r="AY35" s="9"/>
      <c r="AZ35" s="10"/>
      <c r="BA35" s="38"/>
      <c r="BB35" s="7"/>
      <c r="BC35" s="24" t="s">
        <v>175</v>
      </c>
      <c r="BD35" s="44">
        <f t="shared" ref="BD35:BD54" si="24">SUMPRODUCT(--(MOD(COLUMN(C35:BB35),2)=1),C35:BB35)</f>
        <v>0</v>
      </c>
      <c r="BE35" s="37">
        <f t="shared" ref="BE35:BE54" si="25">SUMPRODUCT(--(MOD(COLUMN(D35:BB35),2)=0),D35:BB35)</f>
        <v>0</v>
      </c>
    </row>
    <row r="36" spans="1:57" ht="36.75" customHeight="1" x14ac:dyDescent="0.4">
      <c r="A36" s="24">
        <v>3.6999999999999998E-2</v>
      </c>
      <c r="B36" s="24" t="s">
        <v>167</v>
      </c>
      <c r="C36" s="36"/>
      <c r="D36" s="33"/>
      <c r="E36" s="38"/>
      <c r="F36" s="7"/>
      <c r="G36" s="41"/>
      <c r="H36" s="9"/>
      <c r="I36" s="7">
        <f>1*J7</f>
        <v>0</v>
      </c>
      <c r="J36" s="5">
        <f>I36*A36</f>
        <v>0</v>
      </c>
      <c r="K36" s="41">
        <f>L7</f>
        <v>0</v>
      </c>
      <c r="L36" s="9">
        <f>K36*A36</f>
        <v>0</v>
      </c>
      <c r="M36" s="7">
        <f>2*N7</f>
        <v>0</v>
      </c>
      <c r="N36" s="5">
        <f>M36*A36</f>
        <v>0</v>
      </c>
      <c r="O36" s="41"/>
      <c r="P36" s="9"/>
      <c r="Q36" s="38"/>
      <c r="R36" s="7"/>
      <c r="S36" s="41"/>
      <c r="T36" s="10"/>
      <c r="U36" s="38"/>
      <c r="V36" s="7"/>
      <c r="W36" s="41"/>
      <c r="X36" s="9"/>
      <c r="Y36" s="7"/>
      <c r="Z36" s="5"/>
      <c r="AA36" s="9"/>
      <c r="AB36" s="10"/>
      <c r="AC36" s="38"/>
      <c r="AD36" s="7"/>
      <c r="AE36" s="41"/>
      <c r="AF36" s="9"/>
      <c r="AG36" s="38"/>
      <c r="AH36" s="7"/>
      <c r="AI36" s="41"/>
      <c r="AJ36" s="9"/>
      <c r="AK36" s="38"/>
      <c r="AL36" s="7"/>
      <c r="AM36" s="41"/>
      <c r="AN36" s="9"/>
      <c r="AO36" s="7"/>
      <c r="AP36" s="5"/>
      <c r="AQ36" s="9"/>
      <c r="AR36" s="10"/>
      <c r="AS36" s="7"/>
      <c r="AT36" s="5"/>
      <c r="AU36" s="9"/>
      <c r="AV36" s="10"/>
      <c r="AW36" s="7"/>
      <c r="AX36" s="5"/>
      <c r="AY36" s="9"/>
      <c r="AZ36" s="10"/>
      <c r="BA36" s="38"/>
      <c r="BB36" s="7"/>
      <c r="BC36" s="24" t="s">
        <v>167</v>
      </c>
      <c r="BD36" s="44">
        <f t="shared" si="24"/>
        <v>0</v>
      </c>
      <c r="BE36" s="37">
        <f t="shared" si="25"/>
        <v>0</v>
      </c>
    </row>
    <row r="37" spans="1:57" ht="36.75" customHeight="1" x14ac:dyDescent="0.4">
      <c r="A37" s="37">
        <v>5.2999999999999999E-2</v>
      </c>
      <c r="B37" s="24" t="s">
        <v>20</v>
      </c>
      <c r="C37" s="36"/>
      <c r="D37" s="33"/>
      <c r="E37" s="38"/>
      <c r="F37" s="7"/>
      <c r="G37" s="41"/>
      <c r="H37" s="9"/>
      <c r="I37" s="7"/>
      <c r="J37" s="5"/>
      <c r="K37" s="41"/>
      <c r="L37" s="9"/>
      <c r="M37" s="38"/>
      <c r="N37" s="7"/>
      <c r="O37" s="41"/>
      <c r="P37" s="9"/>
      <c r="Q37" s="38"/>
      <c r="R37" s="7"/>
      <c r="S37" s="41"/>
      <c r="T37" s="9"/>
      <c r="U37" s="38"/>
      <c r="V37" s="7"/>
      <c r="W37" s="41"/>
      <c r="X37" s="9"/>
      <c r="Y37" s="7"/>
      <c r="Z37" s="5"/>
      <c r="AA37" s="9"/>
      <c r="AB37" s="10"/>
      <c r="AC37" s="38"/>
      <c r="AD37" s="7"/>
      <c r="AE37" s="41"/>
      <c r="AF37" s="9"/>
      <c r="AG37" s="38"/>
      <c r="AH37" s="7"/>
      <c r="AI37" s="41"/>
      <c r="AJ37" s="9"/>
      <c r="AK37" s="38"/>
      <c r="AL37" s="7"/>
      <c r="AM37" s="41"/>
      <c r="AN37" s="9"/>
      <c r="AO37" s="7">
        <f>2*AP7</f>
        <v>0</v>
      </c>
      <c r="AP37" s="5">
        <f>AO37*A37</f>
        <v>0</v>
      </c>
      <c r="AQ37" s="9"/>
      <c r="AR37" s="10"/>
      <c r="AS37" s="7"/>
      <c r="AT37" s="5"/>
      <c r="AU37" s="9"/>
      <c r="AV37" s="10"/>
      <c r="AW37" s="7"/>
      <c r="AX37" s="5"/>
      <c r="AY37" s="9"/>
      <c r="AZ37" s="10"/>
      <c r="BA37" s="38"/>
      <c r="BB37" s="7"/>
      <c r="BC37" s="24" t="s">
        <v>20</v>
      </c>
      <c r="BD37" s="44">
        <f t="shared" si="24"/>
        <v>0</v>
      </c>
      <c r="BE37" s="37">
        <f t="shared" si="25"/>
        <v>0</v>
      </c>
    </row>
    <row r="38" spans="1:57" ht="36.75" customHeight="1" x14ac:dyDescent="0.4">
      <c r="A38" s="37">
        <v>8.7999999999999995E-2</v>
      </c>
      <c r="B38" s="24" t="s">
        <v>21</v>
      </c>
      <c r="C38" s="36"/>
      <c r="D38" s="32"/>
      <c r="E38" s="38"/>
      <c r="F38" s="7"/>
      <c r="G38" s="41"/>
      <c r="H38" s="9"/>
      <c r="I38" s="7"/>
      <c r="J38" s="5"/>
      <c r="K38" s="41"/>
      <c r="L38" s="9"/>
      <c r="M38" s="38"/>
      <c r="N38" s="7"/>
      <c r="O38" s="41"/>
      <c r="P38" s="9"/>
      <c r="Q38" s="38"/>
      <c r="R38" s="7"/>
      <c r="S38" s="41"/>
      <c r="T38" s="9"/>
      <c r="U38" s="38"/>
      <c r="V38" s="7"/>
      <c r="W38" s="41"/>
      <c r="X38" s="9"/>
      <c r="Y38" s="7"/>
      <c r="Z38" s="5"/>
      <c r="AA38" s="9"/>
      <c r="AB38" s="10"/>
      <c r="AC38" s="38"/>
      <c r="AD38" s="7"/>
      <c r="AE38" s="41"/>
      <c r="AF38" s="9"/>
      <c r="AG38" s="38"/>
      <c r="AH38" s="7"/>
      <c r="AI38" s="41"/>
      <c r="AJ38" s="9"/>
      <c r="AK38" s="38"/>
      <c r="AL38" s="7"/>
      <c r="AM38" s="41"/>
      <c r="AN38" s="9"/>
      <c r="AO38" s="7"/>
      <c r="AP38" s="5"/>
      <c r="AQ38" s="9"/>
      <c r="AR38" s="10"/>
      <c r="AS38" s="7"/>
      <c r="AT38" s="5"/>
      <c r="AU38" s="9"/>
      <c r="AV38" s="10"/>
      <c r="AW38" s="7"/>
      <c r="AX38" s="5"/>
      <c r="AY38" s="9"/>
      <c r="AZ38" s="10"/>
      <c r="BA38" s="38"/>
      <c r="BB38" s="7"/>
      <c r="BC38" s="24" t="s">
        <v>21</v>
      </c>
      <c r="BD38" s="44">
        <f t="shared" si="24"/>
        <v>0</v>
      </c>
      <c r="BE38" s="37">
        <f t="shared" si="25"/>
        <v>0</v>
      </c>
    </row>
    <row r="39" spans="1:57" ht="36.75" customHeight="1" x14ac:dyDescent="0.4">
      <c r="A39" s="37">
        <v>3.5000000000000003E-2</v>
      </c>
      <c r="B39" s="24" t="s">
        <v>178</v>
      </c>
      <c r="C39" s="36"/>
      <c r="D39" s="32"/>
      <c r="E39" s="38"/>
      <c r="F39" s="7"/>
      <c r="G39" s="41"/>
      <c r="H39" s="9"/>
      <c r="I39" s="7"/>
      <c r="J39" s="5"/>
      <c r="K39" s="41"/>
      <c r="L39" s="9"/>
      <c r="M39" s="38"/>
      <c r="N39" s="7"/>
      <c r="O39" s="41"/>
      <c r="P39" s="9"/>
      <c r="Q39" s="38"/>
      <c r="R39" s="7"/>
      <c r="S39" s="41"/>
      <c r="T39" s="9"/>
      <c r="U39" s="38"/>
      <c r="V39" s="7"/>
      <c r="W39" s="41"/>
      <c r="X39" s="9"/>
      <c r="Y39" s="7"/>
      <c r="Z39" s="5"/>
      <c r="AA39" s="9"/>
      <c r="AB39" s="10"/>
      <c r="AC39" s="38"/>
      <c r="AD39" s="7"/>
      <c r="AE39" s="41"/>
      <c r="AF39" s="9"/>
      <c r="AG39" s="38"/>
      <c r="AH39" s="7"/>
      <c r="AI39" s="41"/>
      <c r="AJ39" s="9"/>
      <c r="AK39" s="38"/>
      <c r="AL39" s="7"/>
      <c r="AM39" s="41"/>
      <c r="AN39" s="9"/>
      <c r="AO39" s="7">
        <f>8*AP7</f>
        <v>0</v>
      </c>
      <c r="AP39" s="5">
        <f>AO39*A39</f>
        <v>0</v>
      </c>
      <c r="AQ39" s="9"/>
      <c r="AR39" s="10"/>
      <c r="AS39" s="7"/>
      <c r="AT39" s="5"/>
      <c r="AU39" s="9"/>
      <c r="AV39" s="10"/>
      <c r="AW39" s="7"/>
      <c r="AX39" s="5"/>
      <c r="AY39" s="9"/>
      <c r="AZ39" s="10"/>
      <c r="BA39" s="38"/>
      <c r="BB39" s="7"/>
      <c r="BC39" s="24" t="s">
        <v>178</v>
      </c>
      <c r="BD39" s="44">
        <f t="shared" si="24"/>
        <v>0</v>
      </c>
      <c r="BE39" s="37">
        <f t="shared" si="25"/>
        <v>0</v>
      </c>
    </row>
    <row r="40" spans="1:57" ht="36.75" customHeight="1" x14ac:dyDescent="0.4">
      <c r="A40" s="37">
        <v>0.48</v>
      </c>
      <c r="B40" s="24" t="s">
        <v>22</v>
      </c>
      <c r="C40" s="36"/>
      <c r="D40" s="32"/>
      <c r="E40" s="38"/>
      <c r="F40" s="7"/>
      <c r="G40" s="41"/>
      <c r="H40" s="9"/>
      <c r="I40" s="7"/>
      <c r="J40" s="5"/>
      <c r="K40" s="41"/>
      <c r="L40" s="9"/>
      <c r="M40" s="38"/>
      <c r="N40" s="7"/>
      <c r="O40" s="41"/>
      <c r="P40" s="9"/>
      <c r="Q40" s="38"/>
      <c r="R40" s="7"/>
      <c r="S40" s="41"/>
      <c r="T40" s="9"/>
      <c r="U40" s="38"/>
      <c r="V40" s="7"/>
      <c r="W40" s="41"/>
      <c r="X40" s="9"/>
      <c r="Y40" s="7"/>
      <c r="Z40" s="5"/>
      <c r="AA40" s="9"/>
      <c r="AB40" s="10"/>
      <c r="AC40" s="38"/>
      <c r="AD40" s="7"/>
      <c r="AE40" s="41"/>
      <c r="AF40" s="9"/>
      <c r="AG40" s="38"/>
      <c r="AH40" s="7"/>
      <c r="AI40" s="41"/>
      <c r="AJ40" s="9"/>
      <c r="AK40" s="38"/>
      <c r="AL40" s="7"/>
      <c r="AM40" s="41"/>
      <c r="AN40" s="9"/>
      <c r="AO40" s="7"/>
      <c r="AP40" s="5"/>
      <c r="AQ40" s="9"/>
      <c r="AR40" s="10"/>
      <c r="AS40" s="7"/>
      <c r="AT40" s="5"/>
      <c r="AU40" s="9"/>
      <c r="AV40" s="10"/>
      <c r="AW40" s="7"/>
      <c r="AX40" s="5"/>
      <c r="AY40" s="9"/>
      <c r="AZ40" s="10"/>
      <c r="BA40" s="38"/>
      <c r="BB40" s="7"/>
      <c r="BC40" s="24" t="s">
        <v>22</v>
      </c>
      <c r="BD40" s="44">
        <f t="shared" si="24"/>
        <v>0</v>
      </c>
      <c r="BE40" s="37">
        <f t="shared" si="25"/>
        <v>0</v>
      </c>
    </row>
    <row r="41" spans="1:57" ht="33.6" x14ac:dyDescent="0.4">
      <c r="A41" s="37">
        <v>0.66</v>
      </c>
      <c r="B41" s="24" t="s">
        <v>23</v>
      </c>
      <c r="C41" s="36"/>
      <c r="D41" s="32"/>
      <c r="E41" s="38"/>
      <c r="F41" s="7"/>
      <c r="G41" s="41"/>
      <c r="H41" s="9"/>
      <c r="I41" s="7"/>
      <c r="J41" s="5"/>
      <c r="K41" s="41"/>
      <c r="L41" s="9"/>
      <c r="M41" s="38"/>
      <c r="N41" s="7"/>
      <c r="O41" s="41"/>
      <c r="P41" s="9"/>
      <c r="Q41" s="38"/>
      <c r="R41" s="7"/>
      <c r="S41" s="41"/>
      <c r="T41" s="9"/>
      <c r="U41" s="38"/>
      <c r="V41" s="7"/>
      <c r="W41" s="41"/>
      <c r="X41" s="9"/>
      <c r="Y41" s="7"/>
      <c r="Z41" s="5"/>
      <c r="AA41" s="9"/>
      <c r="AB41" s="10"/>
      <c r="AC41" s="38"/>
      <c r="AD41" s="7"/>
      <c r="AE41" s="41"/>
      <c r="AF41" s="9"/>
      <c r="AG41" s="38"/>
      <c r="AH41" s="7"/>
      <c r="AI41" s="41"/>
      <c r="AJ41" s="9"/>
      <c r="AK41" s="38"/>
      <c r="AL41" s="7"/>
      <c r="AM41" s="41"/>
      <c r="AN41" s="9"/>
      <c r="AO41" s="7"/>
      <c r="AP41" s="5"/>
      <c r="AQ41" s="9"/>
      <c r="AR41" s="10"/>
      <c r="AS41" s="7"/>
      <c r="AT41" s="5"/>
      <c r="AU41" s="9"/>
      <c r="AV41" s="10"/>
      <c r="AW41" s="7"/>
      <c r="AX41" s="5"/>
      <c r="AY41" s="9"/>
      <c r="AZ41" s="10"/>
      <c r="BA41" s="38"/>
      <c r="BB41" s="7"/>
      <c r="BC41" s="24" t="s">
        <v>23</v>
      </c>
      <c r="BD41" s="44">
        <f t="shared" si="24"/>
        <v>0</v>
      </c>
      <c r="BE41" s="37">
        <f t="shared" si="25"/>
        <v>0</v>
      </c>
    </row>
    <row r="42" spans="1:57" ht="33.6" x14ac:dyDescent="0.4">
      <c r="A42" s="37">
        <v>8.9999999999999993E-3</v>
      </c>
      <c r="B42" s="24" t="s">
        <v>168</v>
      </c>
      <c r="C42" s="36"/>
      <c r="D42" s="32"/>
      <c r="E42" s="38"/>
      <c r="F42" s="7"/>
      <c r="G42" s="41"/>
      <c r="H42" s="9"/>
      <c r="I42" s="7">
        <f>1*J7</f>
        <v>0</v>
      </c>
      <c r="J42" s="5">
        <f>I42*A42</f>
        <v>0</v>
      </c>
      <c r="K42" s="41">
        <f>L7</f>
        <v>0</v>
      </c>
      <c r="L42" s="9">
        <f>K42*A42</f>
        <v>0</v>
      </c>
      <c r="M42" s="38">
        <f>2*N7</f>
        <v>0</v>
      </c>
      <c r="N42" s="7">
        <f>M42*A42</f>
        <v>0</v>
      </c>
      <c r="O42" s="41"/>
      <c r="P42" s="9"/>
      <c r="Q42" s="38"/>
      <c r="R42" s="7"/>
      <c r="S42" s="41"/>
      <c r="T42" s="9"/>
      <c r="U42" s="38"/>
      <c r="V42" s="7"/>
      <c r="W42" s="41"/>
      <c r="X42" s="9"/>
      <c r="Y42" s="7"/>
      <c r="Z42" s="5"/>
      <c r="AA42" s="9"/>
      <c r="AB42" s="10"/>
      <c r="AC42" s="38"/>
      <c r="AD42" s="7"/>
      <c r="AE42" s="41"/>
      <c r="AF42" s="9"/>
      <c r="AG42" s="38"/>
      <c r="AH42" s="7"/>
      <c r="AI42" s="41"/>
      <c r="AJ42" s="9"/>
      <c r="AK42" s="38"/>
      <c r="AL42" s="7"/>
      <c r="AM42" s="41"/>
      <c r="AN42" s="9"/>
      <c r="AO42" s="7"/>
      <c r="AP42" s="5"/>
      <c r="AQ42" s="9"/>
      <c r="AR42" s="10"/>
      <c r="AS42" s="7"/>
      <c r="AT42" s="5"/>
      <c r="AU42" s="9"/>
      <c r="AV42" s="10"/>
      <c r="AW42" s="7"/>
      <c r="AX42" s="5"/>
      <c r="AY42" s="9"/>
      <c r="AZ42" s="10"/>
      <c r="BA42" s="38"/>
      <c r="BB42" s="7"/>
      <c r="BC42" s="24" t="s">
        <v>168</v>
      </c>
      <c r="BD42" s="44">
        <f t="shared" si="24"/>
        <v>0</v>
      </c>
      <c r="BE42" s="37">
        <f t="shared" si="25"/>
        <v>0</v>
      </c>
    </row>
    <row r="43" spans="1:57" ht="33.6" x14ac:dyDescent="0.4">
      <c r="A43" s="37">
        <v>1.4999999999999999E-2</v>
      </c>
      <c r="B43" s="24" t="s">
        <v>24</v>
      </c>
      <c r="C43" s="36"/>
      <c r="D43" s="32"/>
      <c r="E43" s="38"/>
      <c r="F43" s="7"/>
      <c r="G43" s="41"/>
      <c r="H43" s="9"/>
      <c r="I43" s="7"/>
      <c r="J43" s="5"/>
      <c r="K43" s="41"/>
      <c r="L43" s="9"/>
      <c r="M43" s="38"/>
      <c r="N43" s="7"/>
      <c r="O43" s="41"/>
      <c r="P43" s="9"/>
      <c r="Q43" s="38"/>
      <c r="R43" s="7"/>
      <c r="S43" s="41"/>
      <c r="T43" s="9"/>
      <c r="U43" s="38"/>
      <c r="V43" s="7"/>
      <c r="W43" s="41"/>
      <c r="X43" s="9"/>
      <c r="Y43" s="7"/>
      <c r="Z43" s="5"/>
      <c r="AA43" s="9"/>
      <c r="AB43" s="10"/>
      <c r="AC43" s="38"/>
      <c r="AD43" s="7"/>
      <c r="AE43" s="41"/>
      <c r="AF43" s="9"/>
      <c r="AG43" s="38">
        <f>2*AH7</f>
        <v>0</v>
      </c>
      <c r="AH43" s="7">
        <f>AG43*A43</f>
        <v>0</v>
      </c>
      <c r="AI43" s="41">
        <f>2*AJ7</f>
        <v>0</v>
      </c>
      <c r="AJ43" s="9">
        <f>AI43*A43</f>
        <v>0</v>
      </c>
      <c r="AK43" s="38"/>
      <c r="AL43" s="7"/>
      <c r="AM43" s="41"/>
      <c r="AN43" s="9"/>
      <c r="AO43" s="7">
        <f>6*AP7</f>
        <v>0</v>
      </c>
      <c r="AP43" s="5">
        <f>AO43*A43</f>
        <v>0</v>
      </c>
      <c r="AQ43" s="9"/>
      <c r="AR43" s="10"/>
      <c r="AS43" s="7"/>
      <c r="AT43" s="5"/>
      <c r="AU43" s="9">
        <f>2*AV7</f>
        <v>0</v>
      </c>
      <c r="AV43" s="10">
        <f>AU43*A43</f>
        <v>0</v>
      </c>
      <c r="AW43" s="7">
        <f>2*AX7</f>
        <v>0</v>
      </c>
      <c r="AX43" s="5">
        <f>AW43*A43</f>
        <v>0</v>
      </c>
      <c r="AY43" s="9"/>
      <c r="AZ43" s="10"/>
      <c r="BA43" s="38"/>
      <c r="BB43" s="7"/>
      <c r="BC43" s="24" t="s">
        <v>24</v>
      </c>
      <c r="BD43" s="44">
        <f t="shared" si="24"/>
        <v>0</v>
      </c>
      <c r="BE43" s="37">
        <f t="shared" si="25"/>
        <v>0</v>
      </c>
    </row>
    <row r="44" spans="1:57" ht="33.6" x14ac:dyDescent="0.4">
      <c r="A44" s="37">
        <v>3.3000000000000002E-2</v>
      </c>
      <c r="B44" s="24" t="s">
        <v>25</v>
      </c>
      <c r="C44" s="36"/>
      <c r="D44" s="32"/>
      <c r="E44" s="38">
        <f>2*F7</f>
        <v>0</v>
      </c>
      <c r="F44" s="7">
        <f>E44*A44</f>
        <v>0</v>
      </c>
      <c r="G44" s="41">
        <f>2*H7</f>
        <v>0</v>
      </c>
      <c r="H44" s="9">
        <f>G44*A44</f>
        <v>0</v>
      </c>
      <c r="I44" s="7"/>
      <c r="J44" s="5"/>
      <c r="K44" s="41"/>
      <c r="L44" s="9"/>
      <c r="M44" s="38"/>
      <c r="N44" s="7"/>
      <c r="O44" s="41">
        <f>6*P7</f>
        <v>0</v>
      </c>
      <c r="P44" s="9">
        <f>O44*A44</f>
        <v>0</v>
      </c>
      <c r="Q44" s="38">
        <f>8*R7</f>
        <v>0</v>
      </c>
      <c r="R44" s="7">
        <f>Q44*A44</f>
        <v>0</v>
      </c>
      <c r="S44" s="41">
        <f>6*T7</f>
        <v>0</v>
      </c>
      <c r="T44" s="9">
        <f>S44*A44</f>
        <v>0</v>
      </c>
      <c r="U44" s="38">
        <f>6*V7</f>
        <v>0</v>
      </c>
      <c r="V44" s="7">
        <f>U44*A44</f>
        <v>0</v>
      </c>
      <c r="W44" s="41">
        <f>6*X7</f>
        <v>0</v>
      </c>
      <c r="X44" s="9">
        <f>W44*A44</f>
        <v>0</v>
      </c>
      <c r="Y44" s="7">
        <f>2*Z7</f>
        <v>0</v>
      </c>
      <c r="Z44" s="5">
        <f>Y44*A44</f>
        <v>0</v>
      </c>
      <c r="AA44" s="9">
        <f>6*AB7</f>
        <v>0</v>
      </c>
      <c r="AB44" s="10">
        <f>AA44*A44</f>
        <v>0</v>
      </c>
      <c r="AC44" s="38">
        <f>2*AD7</f>
        <v>0</v>
      </c>
      <c r="AD44" s="7">
        <f>AC44*A44</f>
        <v>0</v>
      </c>
      <c r="AE44" s="41">
        <f>2*AF7</f>
        <v>0</v>
      </c>
      <c r="AF44" s="9">
        <f>AE44*A44</f>
        <v>0</v>
      </c>
      <c r="AG44" s="38"/>
      <c r="AH44" s="7"/>
      <c r="AI44" s="41"/>
      <c r="AJ44" s="9"/>
      <c r="AK44" s="38">
        <f>2*AL7</f>
        <v>0</v>
      </c>
      <c r="AL44" s="7">
        <f>AK44*A44</f>
        <v>0</v>
      </c>
      <c r="AM44" s="41">
        <f>2*AN7</f>
        <v>0</v>
      </c>
      <c r="AN44" s="9">
        <f>AM44*A44</f>
        <v>0</v>
      </c>
      <c r="AO44" s="7">
        <f>12*$AP$7</f>
        <v>0</v>
      </c>
      <c r="AP44" s="5">
        <f>AO44*A44</f>
        <v>0</v>
      </c>
      <c r="AQ44" s="109">
        <f t="shared" ref="AQ44" si="26">12*$AP$7</f>
        <v>0</v>
      </c>
      <c r="AR44" s="110">
        <f>AQ44*A44</f>
        <v>0</v>
      </c>
      <c r="AS44" s="7">
        <f t="shared" ref="AS44" si="27">12*$AP$7</f>
        <v>0</v>
      </c>
      <c r="AT44" s="5">
        <f>AS44*A44</f>
        <v>0</v>
      </c>
      <c r="AU44" s="109"/>
      <c r="AV44" s="110"/>
      <c r="AW44" s="7"/>
      <c r="AX44" s="5"/>
      <c r="AY44" s="109">
        <f t="shared" ref="AY44" si="28">12*$AP$7</f>
        <v>0</v>
      </c>
      <c r="AZ44" s="110">
        <f>AY44*A44</f>
        <v>0</v>
      </c>
      <c r="BA44" s="7">
        <f t="shared" ref="BA44" si="29">12*$AP$7</f>
        <v>0</v>
      </c>
      <c r="BB44" s="5">
        <f>BA44*A44</f>
        <v>0</v>
      </c>
      <c r="BC44" s="24" t="s">
        <v>25</v>
      </c>
      <c r="BD44" s="44">
        <f t="shared" si="24"/>
        <v>0</v>
      </c>
      <c r="BE44" s="37">
        <f t="shared" si="25"/>
        <v>0</v>
      </c>
    </row>
    <row r="45" spans="1:57" ht="33.6" x14ac:dyDescent="0.4">
      <c r="A45" s="37">
        <v>7.0000000000000007E-2</v>
      </c>
      <c r="B45" s="24" t="s">
        <v>26</v>
      </c>
      <c r="C45" s="36"/>
      <c r="D45" s="32"/>
      <c r="E45" s="38"/>
      <c r="F45" s="7"/>
      <c r="G45" s="41"/>
      <c r="H45" s="9"/>
      <c r="I45" s="7"/>
      <c r="J45" s="5"/>
      <c r="K45" s="41"/>
      <c r="L45" s="9"/>
      <c r="M45" s="38"/>
      <c r="N45" s="7"/>
      <c r="O45" s="41"/>
      <c r="P45" s="9"/>
      <c r="Q45" s="38"/>
      <c r="R45" s="7"/>
      <c r="S45" s="41"/>
      <c r="T45" s="9"/>
      <c r="U45" s="38"/>
      <c r="V45" s="7"/>
      <c r="W45" s="41"/>
      <c r="X45" s="9"/>
      <c r="Y45" s="7"/>
      <c r="Z45" s="5"/>
      <c r="AA45" s="9"/>
      <c r="AB45" s="10"/>
      <c r="AC45" s="38"/>
      <c r="AD45" s="7"/>
      <c r="AE45" s="41"/>
      <c r="AF45" s="9"/>
      <c r="AG45" s="38"/>
      <c r="AH45" s="7"/>
      <c r="AI45" s="41"/>
      <c r="AJ45" s="9"/>
      <c r="AK45" s="38"/>
      <c r="AL45" s="7"/>
      <c r="AM45" s="41"/>
      <c r="AN45" s="9"/>
      <c r="AO45" s="7"/>
      <c r="AP45" s="5"/>
      <c r="AQ45" s="9"/>
      <c r="AR45" s="10"/>
      <c r="AS45" s="7"/>
      <c r="AT45" s="5"/>
      <c r="AU45" s="9"/>
      <c r="AV45" s="10"/>
      <c r="AW45" s="7"/>
      <c r="AX45" s="5"/>
      <c r="AY45" s="9"/>
      <c r="AZ45" s="10"/>
      <c r="BA45" s="38"/>
      <c r="BB45" s="7"/>
      <c r="BC45" s="24" t="s">
        <v>26</v>
      </c>
      <c r="BD45" s="44">
        <f t="shared" si="24"/>
        <v>0</v>
      </c>
      <c r="BE45" s="37">
        <f t="shared" si="25"/>
        <v>0</v>
      </c>
    </row>
    <row r="46" spans="1:57" ht="33.6" x14ac:dyDescent="0.4">
      <c r="A46" s="37">
        <v>0.12</v>
      </c>
      <c r="B46" s="24" t="s">
        <v>27</v>
      </c>
      <c r="C46" s="36"/>
      <c r="D46" s="32"/>
      <c r="E46" s="38"/>
      <c r="F46" s="7"/>
      <c r="G46" s="41"/>
      <c r="H46" s="9"/>
      <c r="I46" s="7"/>
      <c r="J46" s="5"/>
      <c r="K46" s="41"/>
      <c r="L46" s="9"/>
      <c r="M46" s="38"/>
      <c r="N46" s="7"/>
      <c r="O46" s="41"/>
      <c r="P46" s="9"/>
      <c r="Q46" s="38"/>
      <c r="R46" s="7"/>
      <c r="S46" s="41"/>
      <c r="T46" s="9"/>
      <c r="U46" s="38"/>
      <c r="V46" s="7"/>
      <c r="W46" s="41"/>
      <c r="X46" s="9"/>
      <c r="Y46" s="7"/>
      <c r="Z46" s="5"/>
      <c r="AA46" s="9"/>
      <c r="AB46" s="10"/>
      <c r="AC46" s="38"/>
      <c r="AD46" s="7"/>
      <c r="AE46" s="41"/>
      <c r="AF46" s="9"/>
      <c r="AG46" s="38"/>
      <c r="AH46" s="7"/>
      <c r="AI46" s="41"/>
      <c r="AJ46" s="9"/>
      <c r="AK46" s="38"/>
      <c r="AL46" s="7"/>
      <c r="AM46" s="41"/>
      <c r="AN46" s="9"/>
      <c r="AO46" s="7"/>
      <c r="AP46" s="5"/>
      <c r="AQ46" s="9"/>
      <c r="AR46" s="10"/>
      <c r="AS46" s="7"/>
      <c r="AT46" s="5"/>
      <c r="AU46" s="9"/>
      <c r="AV46" s="10"/>
      <c r="AW46" s="7"/>
      <c r="AX46" s="5"/>
      <c r="AY46" s="9"/>
      <c r="AZ46" s="10"/>
      <c r="BA46" s="38"/>
      <c r="BB46" s="7"/>
      <c r="BC46" s="24" t="s">
        <v>27</v>
      </c>
      <c r="BD46" s="44">
        <f t="shared" si="24"/>
        <v>0</v>
      </c>
      <c r="BE46" s="37">
        <f t="shared" si="25"/>
        <v>0</v>
      </c>
    </row>
    <row r="47" spans="1:57" ht="33.6" x14ac:dyDescent="0.4">
      <c r="A47" s="37">
        <v>1E-3</v>
      </c>
      <c r="B47" s="24" t="s">
        <v>169</v>
      </c>
      <c r="C47" s="36"/>
      <c r="D47" s="32"/>
      <c r="E47" s="38"/>
      <c r="F47" s="7"/>
      <c r="G47" s="41"/>
      <c r="H47" s="9"/>
      <c r="I47" s="7">
        <f>J7</f>
        <v>0</v>
      </c>
      <c r="J47" s="5">
        <f>I47*A47</f>
        <v>0</v>
      </c>
      <c r="K47" s="41">
        <f>L7</f>
        <v>0</v>
      </c>
      <c r="L47" s="9">
        <f>K47*A47</f>
        <v>0</v>
      </c>
      <c r="M47" s="38">
        <f>2*N7</f>
        <v>0</v>
      </c>
      <c r="N47" s="7">
        <f>M47*A47</f>
        <v>0</v>
      </c>
      <c r="O47" s="41"/>
      <c r="P47" s="9"/>
      <c r="Q47" s="38"/>
      <c r="R47" s="7"/>
      <c r="S47" s="41"/>
      <c r="T47" s="9"/>
      <c r="U47" s="38"/>
      <c r="V47" s="7"/>
      <c r="W47" s="41"/>
      <c r="X47" s="9"/>
      <c r="Y47" s="7"/>
      <c r="Z47" s="5"/>
      <c r="AA47" s="9"/>
      <c r="AB47" s="10"/>
      <c r="AC47" s="38"/>
      <c r="AD47" s="7"/>
      <c r="AE47" s="41"/>
      <c r="AF47" s="9"/>
      <c r="AG47" s="38"/>
      <c r="AH47" s="7"/>
      <c r="AI47" s="41"/>
      <c r="AJ47" s="9"/>
      <c r="AK47" s="38"/>
      <c r="AL47" s="7"/>
      <c r="AM47" s="41"/>
      <c r="AN47" s="9"/>
      <c r="AO47" s="7"/>
      <c r="AP47" s="5"/>
      <c r="AQ47" s="9"/>
      <c r="AR47" s="10"/>
      <c r="AS47" s="7"/>
      <c r="AT47" s="5"/>
      <c r="AU47" s="9"/>
      <c r="AV47" s="10"/>
      <c r="AW47" s="7"/>
      <c r="AX47" s="5"/>
      <c r="AY47" s="9"/>
      <c r="AZ47" s="10"/>
      <c r="BA47" s="38"/>
      <c r="BB47" s="7"/>
      <c r="BC47" s="24" t="s">
        <v>169</v>
      </c>
      <c r="BD47" s="44">
        <f t="shared" si="24"/>
        <v>0</v>
      </c>
      <c r="BE47" s="37">
        <f t="shared" si="25"/>
        <v>0</v>
      </c>
    </row>
    <row r="48" spans="1:57" ht="33.6" x14ac:dyDescent="0.4">
      <c r="A48" s="37">
        <v>2.1999999999999999E-2</v>
      </c>
      <c r="B48" s="24" t="s">
        <v>28</v>
      </c>
      <c r="C48" s="36"/>
      <c r="D48" s="32"/>
      <c r="E48" s="38"/>
      <c r="F48" s="7"/>
      <c r="G48" s="41"/>
      <c r="H48" s="9"/>
      <c r="I48" s="7"/>
      <c r="J48" s="5"/>
      <c r="K48" s="41"/>
      <c r="L48" s="9"/>
      <c r="M48" s="38"/>
      <c r="N48" s="7"/>
      <c r="O48" s="41"/>
      <c r="P48" s="9"/>
      <c r="Q48" s="38"/>
      <c r="R48" s="7"/>
      <c r="S48" s="41"/>
      <c r="T48" s="9"/>
      <c r="U48" s="38"/>
      <c r="V48" s="7"/>
      <c r="W48" s="41"/>
      <c r="X48" s="9"/>
      <c r="Y48" s="7"/>
      <c r="Z48" s="5"/>
      <c r="AA48" s="9"/>
      <c r="AB48" s="10"/>
      <c r="AC48" s="38"/>
      <c r="AD48" s="7"/>
      <c r="AE48" s="41"/>
      <c r="AF48" s="9"/>
      <c r="AG48" s="38"/>
      <c r="AH48" s="7"/>
      <c r="AI48" s="41">
        <f>2*AJ7</f>
        <v>0</v>
      </c>
      <c r="AJ48" s="9">
        <f>AI48*A48</f>
        <v>0</v>
      </c>
      <c r="AK48" s="38"/>
      <c r="AL48" s="7"/>
      <c r="AM48" s="41"/>
      <c r="AN48" s="9"/>
      <c r="AO48" s="7"/>
      <c r="AP48" s="5"/>
      <c r="AQ48" s="9"/>
      <c r="AR48" s="10"/>
      <c r="AS48" s="7"/>
      <c r="AT48" s="5"/>
      <c r="AU48" s="9"/>
      <c r="AV48" s="10"/>
      <c r="AW48" s="7"/>
      <c r="AX48" s="5"/>
      <c r="AY48" s="9"/>
      <c r="AZ48" s="10"/>
      <c r="BA48" s="38"/>
      <c r="BB48" s="7"/>
      <c r="BC48" s="24" t="s">
        <v>28</v>
      </c>
      <c r="BD48" s="44">
        <f t="shared" si="24"/>
        <v>0</v>
      </c>
      <c r="BE48" s="37">
        <f t="shared" si="25"/>
        <v>0</v>
      </c>
    </row>
    <row r="49" spans="1:57" ht="33.6" x14ac:dyDescent="0.4">
      <c r="A49" s="37">
        <v>6.0000000000000001E-3</v>
      </c>
      <c r="B49" s="24" t="s">
        <v>29</v>
      </c>
      <c r="C49" s="36"/>
      <c r="D49" s="32"/>
      <c r="E49" s="38"/>
      <c r="F49" s="7"/>
      <c r="G49" s="41"/>
      <c r="H49" s="9"/>
      <c r="I49" s="7"/>
      <c r="J49" s="5"/>
      <c r="K49" s="41"/>
      <c r="L49" s="9"/>
      <c r="M49" s="38"/>
      <c r="N49" s="7"/>
      <c r="O49" s="41"/>
      <c r="P49" s="9"/>
      <c r="Q49" s="38"/>
      <c r="R49" s="7"/>
      <c r="S49" s="41"/>
      <c r="T49" s="9"/>
      <c r="U49" s="38"/>
      <c r="V49" s="7"/>
      <c r="W49" s="41"/>
      <c r="X49" s="9"/>
      <c r="Y49" s="7"/>
      <c r="Z49" s="5"/>
      <c r="AA49" s="9"/>
      <c r="AB49" s="10"/>
      <c r="AC49" s="38"/>
      <c r="AD49" s="7"/>
      <c r="AE49" s="41"/>
      <c r="AF49" s="9"/>
      <c r="AG49" s="38">
        <f>2*AH7</f>
        <v>0</v>
      </c>
      <c r="AH49" s="7">
        <f>AG49*A49</f>
        <v>0</v>
      </c>
      <c r="AI49" s="41"/>
      <c r="AJ49" s="9"/>
      <c r="AK49" s="38"/>
      <c r="AL49" s="7"/>
      <c r="AM49" s="41"/>
      <c r="AN49" s="9"/>
      <c r="AO49" s="7">
        <f>6*AP6</f>
        <v>0</v>
      </c>
      <c r="AP49" s="7">
        <f>AO49*A49</f>
        <v>0</v>
      </c>
      <c r="AQ49" s="9"/>
      <c r="AR49" s="10"/>
      <c r="AS49" s="7"/>
      <c r="AT49" s="5"/>
      <c r="AU49" s="9">
        <f>2*AV7</f>
        <v>0</v>
      </c>
      <c r="AV49" s="10">
        <f>AU49*A49</f>
        <v>0</v>
      </c>
      <c r="AW49" s="7">
        <f>2*AX7</f>
        <v>0</v>
      </c>
      <c r="AX49" s="5">
        <f>AW49*A49</f>
        <v>0</v>
      </c>
      <c r="AY49" s="9"/>
      <c r="AZ49" s="10"/>
      <c r="BA49" s="38"/>
      <c r="BB49" s="7"/>
      <c r="BC49" s="24" t="s">
        <v>29</v>
      </c>
      <c r="BD49" s="44">
        <f t="shared" si="24"/>
        <v>0</v>
      </c>
      <c r="BE49" s="37">
        <f t="shared" si="25"/>
        <v>0</v>
      </c>
    </row>
    <row r="50" spans="1:57" s="106" customFormat="1" ht="33.6" x14ac:dyDescent="0.3">
      <c r="A50" s="37">
        <v>0.04</v>
      </c>
      <c r="B50" s="105" t="s">
        <v>30</v>
      </c>
      <c r="C50" s="9">
        <f>4*D7</f>
        <v>0</v>
      </c>
      <c r="D50" s="9">
        <f>C50*A50</f>
        <v>0</v>
      </c>
      <c r="E50" s="38">
        <f>2*F7</f>
        <v>0</v>
      </c>
      <c r="F50" s="7">
        <f t="shared" ref="F50" si="30">E50*A50</f>
        <v>0</v>
      </c>
      <c r="G50" s="9">
        <f>2*H7</f>
        <v>0</v>
      </c>
      <c r="H50" s="9">
        <f>G50*A50</f>
        <v>0</v>
      </c>
      <c r="I50" s="7"/>
      <c r="J50" s="7"/>
      <c r="K50" s="9"/>
      <c r="L50" s="9"/>
      <c r="M50" s="7"/>
      <c r="N50" s="7"/>
      <c r="O50" s="9">
        <f>6*P7</f>
        <v>0</v>
      </c>
      <c r="P50" s="9">
        <f>O50*A50</f>
        <v>0</v>
      </c>
      <c r="Q50" s="7">
        <f>8*R7</f>
        <v>0</v>
      </c>
      <c r="R50" s="7">
        <f>Q50*A50</f>
        <v>0</v>
      </c>
      <c r="S50" s="9"/>
      <c r="T50" s="9"/>
      <c r="U50" s="7"/>
      <c r="V50" s="7"/>
      <c r="W50" s="9">
        <f>6*X7</f>
        <v>0</v>
      </c>
      <c r="X50" s="9">
        <f>W50*A50</f>
        <v>0</v>
      </c>
      <c r="Y50" s="7">
        <f>2*Z7</f>
        <v>0</v>
      </c>
      <c r="Z50" s="7">
        <f>Y50*A50</f>
        <v>0</v>
      </c>
      <c r="AA50" s="9">
        <f>6*AB7</f>
        <v>0</v>
      </c>
      <c r="AB50" s="9">
        <f>AA50*A50</f>
        <v>0</v>
      </c>
      <c r="AC50" s="7">
        <f>2*AD7</f>
        <v>0</v>
      </c>
      <c r="AD50" s="7">
        <f>AC50*A50</f>
        <v>0</v>
      </c>
      <c r="AE50" s="9">
        <f>2*AF7</f>
        <v>0</v>
      </c>
      <c r="AF50" s="9">
        <f>AE50*A50</f>
        <v>0</v>
      </c>
      <c r="AG50" s="7"/>
      <c r="AH50" s="7"/>
      <c r="AI50" s="9"/>
      <c r="AJ50" s="9"/>
      <c r="AK50" s="7">
        <f>2*AL7</f>
        <v>0</v>
      </c>
      <c r="AL50" s="7">
        <f>AK50*A50</f>
        <v>0</v>
      </c>
      <c r="AM50" s="9">
        <f>2*AN7</f>
        <v>0</v>
      </c>
      <c r="AN50" s="9">
        <f>AM50*A50</f>
        <v>0</v>
      </c>
      <c r="AO50" s="7">
        <f>12*$AP$7</f>
        <v>0</v>
      </c>
      <c r="AP50" s="7">
        <f>AO50*A50</f>
        <v>0</v>
      </c>
      <c r="AQ50" s="109">
        <f t="shared" ref="AQ50" si="31">12*$AP$7</f>
        <v>0</v>
      </c>
      <c r="AR50" s="109">
        <f t="shared" ref="AR50" si="32">AQ50*C50</f>
        <v>0</v>
      </c>
      <c r="AS50" s="7">
        <f t="shared" ref="AS50" si="33">12*$AP$7</f>
        <v>0</v>
      </c>
      <c r="AT50" s="7">
        <f t="shared" ref="AT50" si="34">AS50*E50</f>
        <v>0</v>
      </c>
      <c r="AU50" s="109"/>
      <c r="AV50" s="109"/>
      <c r="AW50" s="7"/>
      <c r="AX50" s="7"/>
      <c r="AY50" s="109">
        <f t="shared" ref="AY50" si="35">12*$AP$7</f>
        <v>0</v>
      </c>
      <c r="AZ50" s="109">
        <f t="shared" ref="AZ50" si="36">AY50*K50</f>
        <v>0</v>
      </c>
      <c r="BA50" s="7">
        <f t="shared" ref="BA50" si="37">12*$AP$7</f>
        <v>0</v>
      </c>
      <c r="BB50" s="7">
        <f t="shared" ref="BB50" si="38">BA50*M50</f>
        <v>0</v>
      </c>
      <c r="BC50" s="105" t="s">
        <v>30</v>
      </c>
      <c r="BD50" s="44">
        <f t="shared" si="24"/>
        <v>0</v>
      </c>
      <c r="BE50" s="37">
        <f t="shared" si="25"/>
        <v>0</v>
      </c>
    </row>
    <row r="51" spans="1:57" ht="33.6" x14ac:dyDescent="0.3">
      <c r="A51" s="37">
        <v>6.0000000000000001E-3</v>
      </c>
      <c r="B51" s="24" t="s">
        <v>31</v>
      </c>
      <c r="C51" s="9">
        <f>4*D7</f>
        <v>0</v>
      </c>
      <c r="D51" s="9">
        <f>C51*A51</f>
        <v>0</v>
      </c>
      <c r="E51" s="38"/>
      <c r="F51" s="7"/>
      <c r="G51" s="41"/>
      <c r="H51" s="9"/>
      <c r="I51" s="7"/>
      <c r="J51" s="5"/>
      <c r="K51" s="41"/>
      <c r="L51" s="9"/>
      <c r="M51" s="38"/>
      <c r="N51" s="7"/>
      <c r="O51" s="41"/>
      <c r="P51" s="9"/>
      <c r="Q51" s="38"/>
      <c r="R51" s="7"/>
      <c r="S51" s="41">
        <f>6*T7</f>
        <v>0</v>
      </c>
      <c r="T51" s="9">
        <f>S51*A51</f>
        <v>0</v>
      </c>
      <c r="U51" s="38">
        <f>6*V7</f>
        <v>0</v>
      </c>
      <c r="V51" s="7">
        <f>U51*A51</f>
        <v>0</v>
      </c>
      <c r="W51" s="41"/>
      <c r="X51" s="9"/>
      <c r="Y51" s="7"/>
      <c r="Z51" s="5"/>
      <c r="AA51" s="9"/>
      <c r="AB51" s="10"/>
      <c r="AC51" s="38"/>
      <c r="AD51" s="7"/>
      <c r="AE51" s="41"/>
      <c r="AF51" s="9"/>
      <c r="AG51" s="38"/>
      <c r="AH51" s="7"/>
      <c r="AI51" s="41"/>
      <c r="AJ51" s="9"/>
      <c r="AK51" s="38"/>
      <c r="AL51" s="7"/>
      <c r="AM51" s="41"/>
      <c r="AN51" s="9"/>
      <c r="AO51" s="7"/>
      <c r="AP51" s="5"/>
      <c r="AQ51" s="9"/>
      <c r="AR51" s="10"/>
      <c r="AS51" s="7"/>
      <c r="AT51" s="5"/>
      <c r="AU51" s="9"/>
      <c r="AV51" s="10"/>
      <c r="AW51" s="7"/>
      <c r="AX51" s="5"/>
      <c r="AY51" s="9"/>
      <c r="AZ51" s="10"/>
      <c r="BA51" s="38"/>
      <c r="BB51" s="7"/>
      <c r="BC51" s="24" t="s">
        <v>31</v>
      </c>
      <c r="BD51" s="44">
        <f t="shared" si="24"/>
        <v>0</v>
      </c>
      <c r="BE51" s="37">
        <f t="shared" si="25"/>
        <v>0</v>
      </c>
    </row>
    <row r="52" spans="1:57" ht="33.6" x14ac:dyDescent="0.4">
      <c r="A52" s="37">
        <v>7.8E-2</v>
      </c>
      <c r="B52" s="24" t="s">
        <v>32</v>
      </c>
      <c r="C52" s="36"/>
      <c r="D52" s="32"/>
      <c r="E52" s="38"/>
      <c r="F52" s="7"/>
      <c r="G52" s="41"/>
      <c r="H52" s="9"/>
      <c r="I52" s="7"/>
      <c r="J52" s="5"/>
      <c r="K52" s="41"/>
      <c r="L52" s="9"/>
      <c r="M52" s="38"/>
      <c r="N52" s="7"/>
      <c r="O52" s="41"/>
      <c r="P52" s="9"/>
      <c r="Q52" s="38"/>
      <c r="R52" s="7"/>
      <c r="S52" s="41"/>
      <c r="T52" s="9"/>
      <c r="U52" s="38"/>
      <c r="V52" s="7"/>
      <c r="W52" s="41"/>
      <c r="X52" s="9"/>
      <c r="Y52" s="7"/>
      <c r="Z52" s="5"/>
      <c r="AA52" s="9"/>
      <c r="AB52" s="10"/>
      <c r="AC52" s="38"/>
      <c r="AD52" s="7"/>
      <c r="AE52" s="41"/>
      <c r="AF52" s="9"/>
      <c r="AG52" s="38"/>
      <c r="AH52" s="7"/>
      <c r="AI52" s="41"/>
      <c r="AJ52" s="9"/>
      <c r="AK52" s="38"/>
      <c r="AL52" s="7"/>
      <c r="AM52" s="41"/>
      <c r="AN52" s="9"/>
      <c r="AO52" s="7"/>
      <c r="AP52" s="5"/>
      <c r="AQ52" s="9"/>
      <c r="AR52" s="10"/>
      <c r="AS52" s="7"/>
      <c r="AT52" s="5"/>
      <c r="AU52" s="9"/>
      <c r="AV52" s="10"/>
      <c r="AW52" s="7"/>
      <c r="AX52" s="5"/>
      <c r="AY52" s="9"/>
      <c r="AZ52" s="10"/>
      <c r="BA52" s="38"/>
      <c r="BB52" s="7"/>
      <c r="BC52" s="24" t="s">
        <v>32</v>
      </c>
      <c r="BD52" s="44">
        <f t="shared" si="24"/>
        <v>0</v>
      </c>
      <c r="BE52" s="37">
        <f t="shared" si="25"/>
        <v>0</v>
      </c>
    </row>
    <row r="53" spans="1:57" ht="33.6" x14ac:dyDescent="0.4">
      <c r="A53" s="37">
        <v>0.14000000000000001</v>
      </c>
      <c r="B53" s="24" t="s">
        <v>33</v>
      </c>
      <c r="C53" s="36"/>
      <c r="D53" s="33"/>
      <c r="E53" s="38"/>
      <c r="F53" s="7"/>
      <c r="G53" s="41"/>
      <c r="H53" s="9"/>
      <c r="I53" s="7"/>
      <c r="J53" s="5"/>
      <c r="K53" s="41"/>
      <c r="L53" s="9"/>
      <c r="M53" s="38"/>
      <c r="N53" s="7"/>
      <c r="O53" s="41"/>
      <c r="P53" s="10"/>
      <c r="Q53" s="38"/>
      <c r="R53" s="7"/>
      <c r="S53" s="41"/>
      <c r="T53" s="9"/>
      <c r="U53" s="38"/>
      <c r="V53" s="7"/>
      <c r="W53" s="41"/>
      <c r="X53" s="9"/>
      <c r="Y53" s="7"/>
      <c r="Z53" s="5"/>
      <c r="AA53" s="9"/>
      <c r="AB53" s="10"/>
      <c r="AC53" s="38"/>
      <c r="AD53" s="7"/>
      <c r="AE53" s="41"/>
      <c r="AF53" s="9"/>
      <c r="AG53" s="38"/>
      <c r="AH53" s="7"/>
      <c r="AI53" s="41"/>
      <c r="AJ53" s="9"/>
      <c r="AK53" s="38"/>
      <c r="AL53" s="7"/>
      <c r="AM53" s="9"/>
      <c r="AN53" s="9"/>
      <c r="AO53" s="7"/>
      <c r="AP53" s="5"/>
      <c r="AQ53" s="9"/>
      <c r="AR53" s="10"/>
      <c r="AS53" s="7"/>
      <c r="AT53" s="5"/>
      <c r="AU53" s="9"/>
      <c r="AV53" s="10"/>
      <c r="AW53" s="7"/>
      <c r="AX53" s="5"/>
      <c r="AY53" s="9"/>
      <c r="AZ53" s="10"/>
      <c r="BA53" s="7"/>
      <c r="BB53" s="7"/>
      <c r="BC53" s="24" t="s">
        <v>33</v>
      </c>
      <c r="BD53" s="44">
        <f t="shared" si="24"/>
        <v>0</v>
      </c>
      <c r="BE53" s="37">
        <f t="shared" si="25"/>
        <v>0</v>
      </c>
    </row>
    <row r="54" spans="1:57" ht="33.6" x14ac:dyDescent="0.4">
      <c r="A54" s="37">
        <v>1E-3</v>
      </c>
      <c r="B54" s="24" t="s">
        <v>113</v>
      </c>
      <c r="C54" s="36"/>
      <c r="D54" s="33"/>
      <c r="E54" s="38"/>
      <c r="F54" s="7"/>
      <c r="G54" s="41"/>
      <c r="H54" s="9"/>
      <c r="I54" s="7">
        <f>J7</f>
        <v>0</v>
      </c>
      <c r="J54" s="5">
        <f>I54*A54</f>
        <v>0</v>
      </c>
      <c r="K54" s="41">
        <f>L7</f>
        <v>0</v>
      </c>
      <c r="L54" s="9">
        <f>K54*A54</f>
        <v>0</v>
      </c>
      <c r="M54" s="38">
        <f>2*N7</f>
        <v>0</v>
      </c>
      <c r="N54" s="7">
        <f>M54*A54</f>
        <v>0</v>
      </c>
      <c r="O54" s="41"/>
      <c r="P54" s="10"/>
      <c r="Q54" s="38"/>
      <c r="R54" s="7"/>
      <c r="S54" s="41"/>
      <c r="T54" s="9"/>
      <c r="U54" s="38"/>
      <c r="V54" s="7"/>
      <c r="W54" s="41"/>
      <c r="X54" s="9"/>
      <c r="Y54" s="7"/>
      <c r="Z54" s="5"/>
      <c r="AA54" s="9"/>
      <c r="AB54" s="10"/>
      <c r="AC54" s="38"/>
      <c r="AD54" s="7"/>
      <c r="AE54" s="41"/>
      <c r="AF54" s="9"/>
      <c r="AG54" s="38"/>
      <c r="AH54" s="7"/>
      <c r="AI54" s="41"/>
      <c r="AJ54" s="9"/>
      <c r="AK54" s="38"/>
      <c r="AL54" s="7"/>
      <c r="AM54" s="9"/>
      <c r="AN54" s="9"/>
      <c r="AO54" s="7"/>
      <c r="AP54" s="5"/>
      <c r="AQ54" s="9"/>
      <c r="AR54" s="10"/>
      <c r="AS54" s="7"/>
      <c r="AT54" s="5"/>
      <c r="AU54" s="9"/>
      <c r="AV54" s="10"/>
      <c r="AW54" s="7"/>
      <c r="AX54" s="5"/>
      <c r="AY54" s="9"/>
      <c r="AZ54" s="10"/>
      <c r="BA54" s="7"/>
      <c r="BB54" s="7"/>
      <c r="BC54" s="24" t="s">
        <v>113</v>
      </c>
      <c r="BD54" s="44">
        <f t="shared" si="24"/>
        <v>0</v>
      </c>
      <c r="BE54" s="37">
        <f t="shared" si="25"/>
        <v>0</v>
      </c>
    </row>
    <row r="55" spans="1:57" ht="39.6" x14ac:dyDescent="0.4">
      <c r="A55" s="43" t="s">
        <v>5</v>
      </c>
      <c r="B55" s="24" t="s">
        <v>34</v>
      </c>
      <c r="C55" s="36"/>
      <c r="D55" s="33"/>
      <c r="E55" s="38"/>
      <c r="F55" s="7"/>
      <c r="G55" s="41"/>
      <c r="H55" s="9"/>
      <c r="I55" s="7"/>
      <c r="J55" s="5"/>
      <c r="K55" s="41"/>
      <c r="L55" s="9"/>
      <c r="M55" s="38"/>
      <c r="N55" s="7"/>
      <c r="O55" s="41"/>
      <c r="P55" s="10"/>
      <c r="Q55" s="38"/>
      <c r="R55" s="7"/>
      <c r="S55" s="41"/>
      <c r="T55" s="9"/>
      <c r="U55" s="38"/>
      <c r="V55" s="7"/>
      <c r="W55" s="41"/>
      <c r="X55" s="9"/>
      <c r="Y55" s="7"/>
      <c r="Z55" s="5"/>
      <c r="AA55" s="9"/>
      <c r="AB55" s="10"/>
      <c r="AC55" s="38"/>
      <c r="AD55" s="7"/>
      <c r="AE55" s="41"/>
      <c r="AF55" s="10"/>
      <c r="AG55" s="38"/>
      <c r="AH55" s="5"/>
      <c r="AI55" s="41"/>
      <c r="AJ55" s="9"/>
      <c r="AK55" s="38"/>
      <c r="AL55" s="7"/>
      <c r="AM55" s="9"/>
      <c r="AN55" s="9"/>
      <c r="AO55" s="7"/>
      <c r="AP55" s="5"/>
      <c r="AQ55" s="9"/>
      <c r="AR55" s="10"/>
      <c r="AS55" s="7"/>
      <c r="AT55" s="5"/>
      <c r="AU55" s="9"/>
      <c r="AV55" s="10"/>
      <c r="AW55" s="7"/>
      <c r="AX55" s="5"/>
      <c r="AY55" s="9"/>
      <c r="AZ55" s="10"/>
      <c r="BA55" s="7"/>
      <c r="BB55" s="7"/>
      <c r="BC55" s="24" t="s">
        <v>34</v>
      </c>
      <c r="BD55" s="44">
        <f t="shared" ref="BD55:BD56" si="39">SUMPRODUCT(--(MOD(COLUMN(C55:BB55),2)=1),C55:BB55)</f>
        <v>0</v>
      </c>
      <c r="BE55" s="37"/>
    </row>
    <row r="56" spans="1:57" ht="33.6" x14ac:dyDescent="0.4">
      <c r="A56" s="43">
        <v>0.12</v>
      </c>
      <c r="B56" s="26" t="s">
        <v>173</v>
      </c>
      <c r="C56" s="36"/>
      <c r="D56" s="33"/>
      <c r="E56" s="38"/>
      <c r="F56" s="7"/>
      <c r="G56" s="41"/>
      <c r="H56" s="9"/>
      <c r="I56" s="7"/>
      <c r="J56" s="5"/>
      <c r="K56" s="41"/>
      <c r="L56" s="9"/>
      <c r="M56" s="38"/>
      <c r="N56" s="7"/>
      <c r="O56" s="41">
        <f>3*P7</f>
        <v>0</v>
      </c>
      <c r="P56" s="10">
        <f>O56*A56</f>
        <v>0</v>
      </c>
      <c r="Q56" s="38">
        <f>4*R7</f>
        <v>0</v>
      </c>
      <c r="R56" s="7">
        <f>Q56*A56</f>
        <v>0</v>
      </c>
      <c r="S56" s="41"/>
      <c r="T56" s="9"/>
      <c r="U56" s="38"/>
      <c r="V56" s="7"/>
      <c r="W56" s="41">
        <f>3*X7</f>
        <v>0</v>
      </c>
      <c r="X56" s="9">
        <f>W56*A56</f>
        <v>0</v>
      </c>
      <c r="Y56" s="7"/>
      <c r="Z56" s="5"/>
      <c r="AA56" s="9"/>
      <c r="AB56" s="10"/>
      <c r="AC56" s="38"/>
      <c r="AD56" s="7"/>
      <c r="AE56" s="41"/>
      <c r="AF56" s="10"/>
      <c r="AG56" s="38"/>
      <c r="AH56" s="5"/>
      <c r="AI56" s="41"/>
      <c r="AJ56" s="9"/>
      <c r="AK56" s="38"/>
      <c r="AL56" s="7"/>
      <c r="AM56" s="9"/>
      <c r="AN56" s="9"/>
      <c r="AO56" s="7"/>
      <c r="AP56" s="5"/>
      <c r="AQ56" s="9"/>
      <c r="AR56" s="10"/>
      <c r="AS56" s="7"/>
      <c r="AT56" s="5"/>
      <c r="AU56" s="9"/>
      <c r="AV56" s="10"/>
      <c r="AW56" s="7"/>
      <c r="AX56" s="5"/>
      <c r="AY56" s="9"/>
      <c r="AZ56" s="10"/>
      <c r="BA56" s="7"/>
      <c r="BB56" s="7"/>
      <c r="BC56" s="26" t="s">
        <v>172</v>
      </c>
      <c r="BD56" s="44">
        <f t="shared" si="39"/>
        <v>0</v>
      </c>
      <c r="BE56" s="37">
        <f t="shared" ref="BE56" si="40">SUMPRODUCT(--(MOD(COLUMN(D56:BB56),2)=0),D56:BB56)</f>
        <v>0</v>
      </c>
    </row>
    <row r="57" spans="1:57" ht="33.6" x14ac:dyDescent="0.4">
      <c r="A57" s="43">
        <v>0.15</v>
      </c>
      <c r="B57" s="26" t="s">
        <v>174</v>
      </c>
      <c r="C57" s="36"/>
      <c r="D57" s="33"/>
      <c r="E57" s="38"/>
      <c r="F57" s="7"/>
      <c r="G57" s="41"/>
      <c r="H57" s="9"/>
      <c r="I57" s="7"/>
      <c r="J57" s="5"/>
      <c r="K57" s="41"/>
      <c r="L57" s="9"/>
      <c r="M57" s="38"/>
      <c r="N57" s="7"/>
      <c r="O57" s="41"/>
      <c r="P57" s="10"/>
      <c r="Q57" s="38"/>
      <c r="R57" s="7"/>
      <c r="S57" s="41">
        <f>3*T7</f>
        <v>0</v>
      </c>
      <c r="T57" s="9">
        <f>S57*A57</f>
        <v>0</v>
      </c>
      <c r="U57" s="38">
        <f>3*V7</f>
        <v>0</v>
      </c>
      <c r="V57" s="7">
        <f>U57*A57</f>
        <v>0</v>
      </c>
      <c r="W57" s="41"/>
      <c r="X57" s="9"/>
      <c r="Y57" s="7"/>
      <c r="Z57" s="5"/>
      <c r="AA57" s="9">
        <f>3*AB7</f>
        <v>0</v>
      </c>
      <c r="AB57" s="10">
        <f>AA57*A57</f>
        <v>0</v>
      </c>
      <c r="AC57" s="38"/>
      <c r="AD57" s="7"/>
      <c r="AE57" s="41"/>
      <c r="AF57" s="10"/>
      <c r="AG57" s="38"/>
      <c r="AH57" s="5"/>
      <c r="AI57" s="41"/>
      <c r="AJ57" s="9"/>
      <c r="AK57" s="38"/>
      <c r="AL57" s="7"/>
      <c r="AM57" s="9"/>
      <c r="AN57" s="9"/>
      <c r="AO57" s="7">
        <f>4*AP7</f>
        <v>0</v>
      </c>
      <c r="AP57" s="5">
        <f>AO57*A57</f>
        <v>0</v>
      </c>
      <c r="AQ57" s="9"/>
      <c r="AR57" s="10"/>
      <c r="AS57" s="7"/>
      <c r="AT57" s="5"/>
      <c r="AU57" s="9"/>
      <c r="AV57" s="10"/>
      <c r="AW57" s="7"/>
      <c r="AX57" s="5"/>
      <c r="AY57" s="9"/>
      <c r="AZ57" s="10"/>
      <c r="BA57" s="7"/>
      <c r="BB57" s="7"/>
      <c r="BC57" s="26" t="s">
        <v>174</v>
      </c>
      <c r="BD57" s="44">
        <f t="shared" ref="BD57:BD58" si="41">SUMPRODUCT(--(MOD(COLUMN(C57:BB57),2)=1),C57:BB57)</f>
        <v>0</v>
      </c>
      <c r="BE57" s="37">
        <f t="shared" ref="BE57:BE58" si="42">SUMPRODUCT(--(MOD(COLUMN(D57:BB57),2)=0),D57:BB57)</f>
        <v>0</v>
      </c>
    </row>
    <row r="58" spans="1:57" s="31" customFormat="1" ht="33.6" x14ac:dyDescent="0.3">
      <c r="A58" s="43">
        <v>0.01</v>
      </c>
      <c r="B58" s="26" t="s">
        <v>176</v>
      </c>
      <c r="C58" s="49"/>
      <c r="D58" s="29"/>
      <c r="E58" s="50"/>
      <c r="F58" s="27"/>
      <c r="G58" s="50"/>
      <c r="H58" s="30"/>
      <c r="I58" s="30"/>
      <c r="J58" s="27"/>
      <c r="K58" s="50"/>
      <c r="L58" s="30"/>
      <c r="M58" s="50"/>
      <c r="N58" s="30"/>
      <c r="O58" s="30"/>
      <c r="P58" s="27"/>
      <c r="Q58" s="50"/>
      <c r="R58" s="30"/>
      <c r="S58" s="50"/>
      <c r="T58" s="30"/>
      <c r="U58" s="50"/>
      <c r="V58" s="27"/>
      <c r="W58" s="50"/>
      <c r="X58" s="30"/>
      <c r="Y58" s="30"/>
      <c r="Z58" s="27"/>
      <c r="AA58" s="30"/>
      <c r="AB58" s="27"/>
      <c r="AC58" s="30"/>
      <c r="AD58" s="27"/>
      <c r="AE58" s="30"/>
      <c r="AF58" s="27"/>
      <c r="AG58" s="38"/>
      <c r="AH58" s="5"/>
      <c r="AI58" s="41"/>
      <c r="AJ58" s="9"/>
      <c r="AK58" s="38"/>
      <c r="AL58" s="7"/>
      <c r="AM58" s="9"/>
      <c r="AN58" s="9"/>
      <c r="AO58" s="7"/>
      <c r="AP58" s="5"/>
      <c r="AQ58" s="9"/>
      <c r="AR58" s="10"/>
      <c r="AS58" s="7"/>
      <c r="AT58" s="5"/>
      <c r="AU58" s="9"/>
      <c r="AV58" s="10"/>
      <c r="AW58" s="7"/>
      <c r="AX58" s="5"/>
      <c r="AY58" s="9"/>
      <c r="AZ58" s="10"/>
      <c r="BA58" s="7"/>
      <c r="BB58" s="7"/>
      <c r="BC58" s="26" t="s">
        <v>176</v>
      </c>
      <c r="BD58" s="44">
        <f t="shared" si="41"/>
        <v>0</v>
      </c>
      <c r="BE58" s="37">
        <f t="shared" si="42"/>
        <v>0</v>
      </c>
    </row>
    <row r="59" spans="1:57" x14ac:dyDescent="0.4">
      <c r="A59" s="20"/>
      <c r="B59" s="20"/>
      <c r="C59" s="36"/>
      <c r="D59" s="33"/>
      <c r="E59" s="38"/>
      <c r="F59" s="5"/>
      <c r="G59" s="41"/>
      <c r="H59" s="9"/>
      <c r="I59" s="7"/>
      <c r="J59" s="5"/>
      <c r="K59" s="9"/>
      <c r="L59" s="9"/>
      <c r="M59" s="7"/>
      <c r="N59" s="7"/>
      <c r="O59" s="9"/>
      <c r="P59" s="10"/>
      <c r="Q59" s="38"/>
      <c r="R59" s="5"/>
      <c r="S59" s="9"/>
      <c r="T59" s="9"/>
      <c r="U59" s="7"/>
      <c r="V59" s="5"/>
      <c r="W59" s="41"/>
      <c r="X59" s="9"/>
      <c r="Y59" s="7"/>
      <c r="Z59" s="5"/>
      <c r="AA59" s="9"/>
      <c r="AB59" s="10"/>
      <c r="AC59" s="7"/>
      <c r="AD59" s="5"/>
      <c r="AE59" s="9"/>
      <c r="AF59" s="10"/>
      <c r="AG59" s="7"/>
      <c r="AH59" s="5"/>
      <c r="AI59" s="41"/>
      <c r="AJ59" s="9"/>
      <c r="AK59" s="38"/>
      <c r="AL59" s="7"/>
      <c r="AM59" s="9"/>
      <c r="AN59" s="9"/>
      <c r="AO59" s="7"/>
      <c r="AP59" s="5"/>
      <c r="AQ59" s="9"/>
      <c r="AR59" s="10"/>
      <c r="AS59" s="7"/>
      <c r="AT59" s="5"/>
      <c r="AU59" s="9"/>
      <c r="AV59" s="10"/>
      <c r="AW59" s="7"/>
      <c r="AX59" s="5"/>
      <c r="AY59" s="9"/>
      <c r="AZ59" s="10"/>
      <c r="BA59" s="7"/>
      <c r="BB59" s="7"/>
      <c r="BC59" s="20"/>
      <c r="BD59" s="44"/>
      <c r="BE59" s="37"/>
    </row>
    <row r="60" spans="1:57" x14ac:dyDescent="0.4">
      <c r="A60" s="20"/>
      <c r="B60" s="20"/>
      <c r="C60" s="36"/>
      <c r="D60" s="33"/>
      <c r="E60" s="38"/>
      <c r="F60" s="5"/>
      <c r="G60" s="41"/>
      <c r="H60" s="10"/>
      <c r="I60" s="7"/>
      <c r="J60" s="5"/>
      <c r="K60" s="9"/>
      <c r="L60" s="10"/>
      <c r="M60" s="7"/>
      <c r="N60" s="5"/>
      <c r="O60" s="9"/>
      <c r="P60" s="10"/>
      <c r="Q60" s="7"/>
      <c r="R60" s="5"/>
      <c r="S60" s="9"/>
      <c r="T60" s="9"/>
      <c r="U60" s="7"/>
      <c r="V60" s="5"/>
      <c r="W60" s="9"/>
      <c r="X60" s="10"/>
      <c r="Y60" s="7"/>
      <c r="Z60" s="5"/>
      <c r="AA60" s="9"/>
      <c r="AB60" s="10"/>
      <c r="AC60" s="7"/>
      <c r="AD60" s="5"/>
      <c r="AE60" s="9"/>
      <c r="AF60" s="10"/>
      <c r="AG60" s="7"/>
      <c r="AH60" s="5"/>
      <c r="AI60" s="41"/>
      <c r="AJ60" s="9"/>
      <c r="AK60" s="38"/>
      <c r="AL60" s="7"/>
      <c r="AM60" s="9"/>
      <c r="AN60" s="10"/>
      <c r="AO60" s="7"/>
      <c r="AP60" s="5"/>
      <c r="AQ60" s="9"/>
      <c r="AR60" s="10"/>
      <c r="AS60" s="7"/>
      <c r="AT60" s="5"/>
      <c r="AU60" s="9"/>
      <c r="AV60" s="10"/>
      <c r="AW60" s="7"/>
      <c r="AX60" s="5"/>
      <c r="AY60" s="9"/>
      <c r="AZ60" s="10"/>
      <c r="BA60" s="7"/>
      <c r="BB60" s="5"/>
      <c r="BC60" s="20"/>
      <c r="BD60" s="44"/>
      <c r="BE60" s="37"/>
    </row>
    <row r="61" spans="1:57" x14ac:dyDescent="0.4">
      <c r="A61" s="20"/>
      <c r="B61" s="20"/>
      <c r="C61" s="36"/>
      <c r="D61" s="33"/>
      <c r="E61" s="38"/>
      <c r="F61" s="5"/>
      <c r="G61" s="9"/>
      <c r="H61" s="10"/>
      <c r="I61" s="7"/>
      <c r="J61" s="5"/>
      <c r="K61" s="9"/>
      <c r="L61" s="10"/>
      <c r="M61" s="7"/>
      <c r="N61" s="5"/>
      <c r="O61" s="9"/>
      <c r="P61" s="10"/>
      <c r="Q61" s="7"/>
      <c r="R61" s="5"/>
      <c r="S61" s="9"/>
      <c r="T61" s="9"/>
      <c r="U61" s="7"/>
      <c r="V61" s="5"/>
      <c r="W61" s="9"/>
      <c r="X61" s="10"/>
      <c r="Y61" s="7"/>
      <c r="Z61" s="5"/>
      <c r="AA61" s="9"/>
      <c r="AB61" s="10"/>
      <c r="AC61" s="7"/>
      <c r="AD61" s="5"/>
      <c r="AE61" s="9"/>
      <c r="AF61" s="10"/>
      <c r="AG61" s="7"/>
      <c r="AH61" s="5"/>
      <c r="AI61" s="41"/>
      <c r="AJ61" s="9"/>
      <c r="AK61" s="38"/>
      <c r="AL61" s="7"/>
      <c r="AM61" s="9"/>
      <c r="AN61" s="10"/>
      <c r="AO61" s="7"/>
      <c r="AP61" s="5"/>
      <c r="AQ61" s="9"/>
      <c r="AR61" s="10"/>
      <c r="AS61" s="7"/>
      <c r="AT61" s="5"/>
      <c r="AU61" s="9"/>
      <c r="AV61" s="10"/>
      <c r="AW61" s="7"/>
      <c r="AX61" s="5"/>
      <c r="AY61" s="9"/>
      <c r="AZ61" s="10"/>
      <c r="BA61" s="7"/>
      <c r="BB61" s="5"/>
      <c r="BC61" s="20"/>
      <c r="BD61" s="44"/>
      <c r="BE61" s="37"/>
    </row>
    <row r="62" spans="1:57" x14ac:dyDescent="0.4">
      <c r="A62" s="21"/>
      <c r="B62" s="21"/>
      <c r="C62" s="36"/>
      <c r="D62" s="33"/>
      <c r="E62" s="39"/>
      <c r="F62" s="12"/>
      <c r="G62" s="34"/>
      <c r="H62" s="35"/>
      <c r="I62" s="2"/>
      <c r="J62" s="12"/>
      <c r="K62" s="34"/>
      <c r="L62" s="35"/>
      <c r="M62" s="2"/>
      <c r="N62" s="12"/>
      <c r="O62" s="34"/>
      <c r="P62" s="35"/>
      <c r="Q62" s="2"/>
      <c r="R62" s="12"/>
      <c r="S62" s="34"/>
      <c r="T62" s="34"/>
      <c r="U62" s="2"/>
      <c r="V62" s="12"/>
      <c r="W62" s="34"/>
      <c r="X62" s="35"/>
      <c r="Y62" s="2"/>
      <c r="Z62" s="12"/>
      <c r="AA62" s="34"/>
      <c r="AB62" s="35"/>
      <c r="AC62" s="2"/>
      <c r="AD62" s="12"/>
      <c r="AE62" s="34"/>
      <c r="AF62" s="35"/>
      <c r="AG62" s="2"/>
      <c r="AH62" s="12"/>
      <c r="AI62" s="42"/>
      <c r="AJ62" s="34"/>
      <c r="AK62" s="39"/>
      <c r="AL62" s="2"/>
      <c r="AM62" s="34"/>
      <c r="AN62" s="35"/>
      <c r="AO62" s="2"/>
      <c r="AP62" s="12"/>
      <c r="AQ62" s="34"/>
      <c r="AR62" s="35"/>
      <c r="AS62" s="2"/>
      <c r="AT62" s="12"/>
      <c r="AU62" s="34"/>
      <c r="AV62" s="35"/>
      <c r="AW62" s="2"/>
      <c r="AX62" s="12"/>
      <c r="AY62" s="34"/>
      <c r="AZ62" s="35"/>
      <c r="BA62" s="2"/>
      <c r="BB62" s="12"/>
      <c r="BC62" s="21"/>
      <c r="BD62" s="45"/>
      <c r="BE62" s="46"/>
    </row>
    <row r="63" spans="1:57" x14ac:dyDescent="0.4">
      <c r="A63" s="22"/>
      <c r="B63" s="22"/>
      <c r="C63" s="36"/>
      <c r="D63" s="33"/>
      <c r="E63" s="39"/>
      <c r="F63" s="12"/>
      <c r="G63" s="34"/>
      <c r="H63" s="35"/>
      <c r="I63" s="2"/>
      <c r="J63" s="12"/>
      <c r="K63" s="34"/>
      <c r="L63" s="35"/>
      <c r="M63" s="2"/>
      <c r="N63" s="12"/>
      <c r="O63" s="34"/>
      <c r="P63" s="35"/>
      <c r="Q63" s="2"/>
      <c r="R63" s="12"/>
      <c r="S63" s="34"/>
      <c r="T63" s="34"/>
      <c r="U63" s="2"/>
      <c r="V63" s="12"/>
      <c r="W63" s="34"/>
      <c r="X63" s="35"/>
      <c r="Y63" s="2"/>
      <c r="Z63" s="12"/>
      <c r="AA63" s="34"/>
      <c r="AB63" s="35"/>
      <c r="AC63" s="2"/>
      <c r="AD63" s="12"/>
      <c r="AE63" s="34"/>
      <c r="AF63" s="35"/>
      <c r="AG63" s="2"/>
      <c r="AH63" s="12"/>
      <c r="AI63" s="42"/>
      <c r="AJ63" s="34"/>
      <c r="AK63" s="39"/>
      <c r="AL63" s="2"/>
      <c r="AM63" s="34"/>
      <c r="AN63" s="35"/>
      <c r="AO63" s="2"/>
      <c r="AP63" s="12"/>
      <c r="AQ63" s="34"/>
      <c r="AR63" s="35"/>
      <c r="AS63" s="2"/>
      <c r="AT63" s="12"/>
      <c r="AU63" s="34"/>
      <c r="AV63" s="35"/>
      <c r="AW63" s="2"/>
      <c r="AX63" s="12"/>
      <c r="AY63" s="34"/>
      <c r="AZ63" s="35"/>
      <c r="BA63" s="2"/>
      <c r="BB63" s="12"/>
      <c r="BC63" s="22"/>
      <c r="BD63" s="45"/>
      <c r="BE63" s="46"/>
    </row>
    <row r="64" spans="1:57" x14ac:dyDescent="0.4">
      <c r="A64" s="22"/>
      <c r="B64" s="22"/>
      <c r="C64" s="36"/>
      <c r="D64" s="33"/>
      <c r="E64" s="39"/>
      <c r="F64" s="12"/>
      <c r="G64" s="34"/>
      <c r="H64" s="35"/>
      <c r="I64" s="2"/>
      <c r="J64" s="12"/>
      <c r="K64" s="34"/>
      <c r="L64" s="35"/>
      <c r="M64" s="2"/>
      <c r="N64" s="12"/>
      <c r="O64" s="34"/>
      <c r="P64" s="35"/>
      <c r="Q64" s="2"/>
      <c r="R64" s="12"/>
      <c r="S64" s="34"/>
      <c r="T64" s="34"/>
      <c r="U64" s="2"/>
      <c r="V64" s="12"/>
      <c r="W64" s="34"/>
      <c r="X64" s="35"/>
      <c r="Y64" s="2"/>
      <c r="Z64" s="12"/>
      <c r="AA64" s="34"/>
      <c r="AB64" s="35"/>
      <c r="AC64" s="2"/>
      <c r="AD64" s="12"/>
      <c r="AE64" s="34"/>
      <c r="AF64" s="35"/>
      <c r="AG64" s="2"/>
      <c r="AH64" s="12"/>
      <c r="AI64" s="42"/>
      <c r="AJ64" s="34"/>
      <c r="AK64" s="39"/>
      <c r="AL64" s="2"/>
      <c r="AM64" s="34"/>
      <c r="AN64" s="35"/>
      <c r="AO64" s="2"/>
      <c r="AP64" s="12"/>
      <c r="AQ64" s="34"/>
      <c r="AR64" s="35"/>
      <c r="AS64" s="2"/>
      <c r="AT64" s="12"/>
      <c r="AU64" s="34"/>
      <c r="AV64" s="35"/>
      <c r="AW64" s="2"/>
      <c r="AX64" s="12"/>
      <c r="AY64" s="34"/>
      <c r="AZ64" s="35"/>
      <c r="BA64" s="2"/>
      <c r="BB64" s="12"/>
      <c r="BC64" s="22"/>
      <c r="BD64" s="45"/>
      <c r="BE64" s="46"/>
    </row>
    <row r="65" spans="1:69" x14ac:dyDescent="0.4">
      <c r="A65" s="22"/>
      <c r="B65" s="22"/>
      <c r="C65" s="36"/>
      <c r="D65" s="33"/>
      <c r="E65" s="39"/>
      <c r="F65" s="12"/>
      <c r="G65" s="34"/>
      <c r="H65" s="35"/>
      <c r="I65" s="2"/>
      <c r="J65" s="12"/>
      <c r="K65" s="34"/>
      <c r="L65" s="35"/>
      <c r="M65" s="2"/>
      <c r="N65" s="12"/>
      <c r="O65" s="34"/>
      <c r="P65" s="35"/>
      <c r="Q65" s="2"/>
      <c r="R65" s="12"/>
      <c r="S65" s="34"/>
      <c r="T65" s="35"/>
      <c r="U65" s="2"/>
      <c r="V65" s="12"/>
      <c r="W65" s="34"/>
      <c r="X65" s="35"/>
      <c r="Y65" s="2"/>
      <c r="Z65" s="12"/>
      <c r="AA65" s="34"/>
      <c r="AB65" s="35"/>
      <c r="AC65" s="2"/>
      <c r="AD65" s="12"/>
      <c r="AE65" s="34"/>
      <c r="AF65" s="35"/>
      <c r="AG65" s="2"/>
      <c r="AH65" s="12"/>
      <c r="AI65" s="34"/>
      <c r="AJ65" s="34"/>
      <c r="AK65" s="39"/>
      <c r="AL65" s="2"/>
      <c r="AM65" s="34"/>
      <c r="AN65" s="35"/>
      <c r="AO65" s="2"/>
      <c r="AP65" s="12"/>
      <c r="AQ65" s="34"/>
      <c r="AR65" s="35"/>
      <c r="AS65" s="2"/>
      <c r="AT65" s="12"/>
      <c r="AU65" s="34"/>
      <c r="AV65" s="35"/>
      <c r="AW65" s="2"/>
      <c r="AX65" s="12"/>
      <c r="AY65" s="34"/>
      <c r="AZ65" s="35"/>
      <c r="BA65" s="2"/>
      <c r="BB65" s="12"/>
      <c r="BC65" s="22"/>
      <c r="BD65" s="45"/>
      <c r="BE65" s="46"/>
    </row>
    <row r="66" spans="1:69" x14ac:dyDescent="0.4">
      <c r="A66" s="22"/>
      <c r="B66" s="22"/>
      <c r="C66" s="36"/>
      <c r="D66" s="33"/>
      <c r="E66" s="39"/>
      <c r="F66" s="12"/>
      <c r="G66" s="34"/>
      <c r="H66" s="35"/>
      <c r="I66" s="2"/>
      <c r="J66" s="12"/>
      <c r="K66" s="34"/>
      <c r="L66" s="35"/>
      <c r="M66" s="2"/>
      <c r="N66" s="12"/>
      <c r="O66" s="34"/>
      <c r="P66" s="35"/>
      <c r="Q66" s="2"/>
      <c r="R66" s="12"/>
      <c r="S66" s="34"/>
      <c r="T66" s="35"/>
      <c r="U66" s="2"/>
      <c r="V66" s="12"/>
      <c r="W66" s="34"/>
      <c r="X66" s="35"/>
      <c r="Y66" s="2"/>
      <c r="Z66" s="12"/>
      <c r="AA66" s="34"/>
      <c r="AB66" s="35"/>
      <c r="AC66" s="2"/>
      <c r="AD66" s="12"/>
      <c r="AE66" s="34"/>
      <c r="AF66" s="35"/>
      <c r="AG66" s="2"/>
      <c r="AH66" s="12"/>
      <c r="AI66" s="34"/>
      <c r="AJ66" s="34"/>
      <c r="AK66" s="39"/>
      <c r="AL66" s="2"/>
      <c r="AM66" s="34"/>
      <c r="AN66" s="35"/>
      <c r="AO66" s="2"/>
      <c r="AP66" s="12"/>
      <c r="AQ66" s="34"/>
      <c r="AR66" s="35"/>
      <c r="AS66" s="2"/>
      <c r="AT66" s="12"/>
      <c r="AU66" s="34"/>
      <c r="AV66" s="35"/>
      <c r="AW66" s="2"/>
      <c r="AX66" s="12"/>
      <c r="AY66" s="34"/>
      <c r="AZ66" s="35"/>
      <c r="BA66" s="2"/>
      <c r="BB66" s="12"/>
      <c r="BC66" s="22"/>
      <c r="BD66" s="45"/>
      <c r="BE66" s="46"/>
    </row>
    <row r="67" spans="1:69" x14ac:dyDescent="0.4">
      <c r="A67" s="22"/>
      <c r="B67" s="22"/>
      <c r="C67" s="36"/>
      <c r="D67" s="33"/>
      <c r="E67" s="39"/>
      <c r="F67" s="12"/>
      <c r="G67" s="34"/>
      <c r="H67" s="35"/>
      <c r="I67" s="2"/>
      <c r="J67" s="12"/>
      <c r="K67" s="34"/>
      <c r="L67" s="35"/>
      <c r="M67" s="2"/>
      <c r="N67" s="12"/>
      <c r="O67" s="34"/>
      <c r="P67" s="35"/>
      <c r="Q67" s="2"/>
      <c r="R67" s="12"/>
      <c r="S67" s="34"/>
      <c r="T67" s="35"/>
      <c r="U67" s="2"/>
      <c r="V67" s="12"/>
      <c r="W67" s="34"/>
      <c r="X67" s="35"/>
      <c r="Y67" s="2"/>
      <c r="Z67" s="12"/>
      <c r="AA67" s="34"/>
      <c r="AB67" s="35"/>
      <c r="AC67" s="2"/>
      <c r="AD67" s="12"/>
      <c r="AE67" s="34"/>
      <c r="AF67" s="35"/>
      <c r="AG67" s="2"/>
      <c r="AH67" s="12"/>
      <c r="AI67" s="34"/>
      <c r="AJ67" s="34"/>
      <c r="AK67" s="39"/>
      <c r="AL67" s="2"/>
      <c r="AM67" s="34"/>
      <c r="AN67" s="35"/>
      <c r="AO67" s="2"/>
      <c r="AP67" s="12"/>
      <c r="AQ67" s="34"/>
      <c r="AR67" s="35"/>
      <c r="AS67" s="2"/>
      <c r="AT67" s="12"/>
      <c r="AU67" s="34"/>
      <c r="AV67" s="35"/>
      <c r="AW67" s="2"/>
      <c r="AX67" s="12"/>
      <c r="AY67" s="34"/>
      <c r="AZ67" s="35"/>
      <c r="BA67" s="2"/>
      <c r="BB67" s="12"/>
      <c r="BC67" s="22"/>
      <c r="BD67" s="45"/>
      <c r="BE67" s="46"/>
    </row>
    <row r="68" spans="1:69" x14ac:dyDescent="0.4">
      <c r="A68" s="22"/>
      <c r="B68" s="22"/>
      <c r="C68" s="36"/>
      <c r="D68" s="33"/>
      <c r="E68" s="39"/>
      <c r="F68" s="12"/>
      <c r="G68" s="34"/>
      <c r="H68" s="35"/>
      <c r="I68" s="2"/>
      <c r="J68" s="12"/>
      <c r="K68" s="34"/>
      <c r="L68" s="35"/>
      <c r="M68" s="2"/>
      <c r="N68" s="12"/>
      <c r="O68" s="34"/>
      <c r="P68" s="35"/>
      <c r="Q68" s="2"/>
      <c r="R68" s="12"/>
      <c r="S68" s="34"/>
      <c r="T68" s="35"/>
      <c r="U68" s="2"/>
      <c r="V68" s="12"/>
      <c r="W68" s="34"/>
      <c r="X68" s="35"/>
      <c r="Y68" s="2"/>
      <c r="Z68" s="12"/>
      <c r="AA68" s="34"/>
      <c r="AB68" s="35"/>
      <c r="AC68" s="2"/>
      <c r="AD68" s="12"/>
      <c r="AE68" s="34"/>
      <c r="AF68" s="35"/>
      <c r="AG68" s="2"/>
      <c r="AH68" s="12"/>
      <c r="AI68" s="34"/>
      <c r="AJ68" s="34"/>
      <c r="AK68" s="39"/>
      <c r="AL68" s="2"/>
      <c r="AM68" s="34"/>
      <c r="AN68" s="35"/>
      <c r="AO68" s="2"/>
      <c r="AP68" s="12"/>
      <c r="AQ68" s="34"/>
      <c r="AR68" s="35"/>
      <c r="AS68" s="2"/>
      <c r="AT68" s="12"/>
      <c r="AU68" s="34"/>
      <c r="AV68" s="35"/>
      <c r="AW68" s="2"/>
      <c r="AX68" s="12"/>
      <c r="AY68" s="34"/>
      <c r="AZ68" s="35"/>
      <c r="BA68" s="2"/>
      <c r="BB68" s="12"/>
      <c r="BC68" s="22"/>
      <c r="BD68" s="22"/>
      <c r="BE68" s="46"/>
    </row>
    <row r="69" spans="1:69" x14ac:dyDescent="0.4">
      <c r="C69" s="36"/>
      <c r="D69" s="33"/>
      <c r="E69" s="40"/>
      <c r="G69" s="32"/>
      <c r="H69" s="33"/>
      <c r="K69" s="32"/>
      <c r="L69" s="33"/>
      <c r="O69" s="32"/>
      <c r="P69" s="33"/>
      <c r="S69" s="32"/>
      <c r="T69" s="33"/>
      <c r="W69" s="32"/>
      <c r="X69" s="33"/>
      <c r="AA69" s="32"/>
      <c r="AB69" s="33"/>
      <c r="AE69" s="32"/>
      <c r="AF69" s="33"/>
      <c r="AI69" s="32"/>
      <c r="AJ69" s="32"/>
      <c r="AK69" s="40"/>
      <c r="AL69" s="13"/>
      <c r="AM69" s="32"/>
      <c r="AN69" s="33"/>
      <c r="AQ69" s="32"/>
      <c r="AR69" s="33"/>
      <c r="AU69" s="32"/>
      <c r="AV69" s="33"/>
      <c r="AY69" s="32"/>
      <c r="AZ69" s="33"/>
      <c r="BE69" s="47"/>
    </row>
    <row r="70" spans="1:69" x14ac:dyDescent="0.4">
      <c r="C70" s="36"/>
      <c r="D70" s="33"/>
      <c r="E70" s="40"/>
      <c r="G70" s="32"/>
      <c r="H70" s="33"/>
      <c r="K70" s="32"/>
      <c r="L70" s="33"/>
      <c r="O70" s="32"/>
      <c r="P70" s="33"/>
      <c r="S70" s="32"/>
      <c r="T70" s="33"/>
      <c r="W70" s="32"/>
      <c r="X70" s="33"/>
      <c r="AA70" s="32"/>
      <c r="AB70" s="33"/>
      <c r="AE70" s="32"/>
      <c r="AF70" s="33"/>
      <c r="AI70" s="32"/>
      <c r="AJ70" s="32"/>
      <c r="AK70" s="40"/>
      <c r="AL70" s="13"/>
      <c r="AM70" s="32"/>
      <c r="AN70" s="33"/>
      <c r="AQ70" s="32"/>
      <c r="AR70" s="33"/>
      <c r="AU70" s="32"/>
      <c r="AV70" s="33"/>
      <c r="AY70" s="32"/>
      <c r="AZ70" s="33"/>
    </row>
    <row r="71" spans="1:69" x14ac:dyDescent="0.4">
      <c r="C71" s="36"/>
      <c r="D71" s="33"/>
      <c r="E71" s="40"/>
      <c r="G71" s="32"/>
      <c r="H71" s="33"/>
      <c r="K71" s="32"/>
      <c r="L71" s="33"/>
      <c r="O71" s="32"/>
      <c r="P71" s="33"/>
      <c r="S71" s="32"/>
      <c r="T71" s="33"/>
      <c r="W71" s="32"/>
      <c r="X71" s="33"/>
      <c r="AA71" s="32"/>
      <c r="AB71" s="33"/>
      <c r="AE71" s="32"/>
      <c r="AF71" s="33"/>
      <c r="AI71" s="32"/>
      <c r="AJ71" s="32"/>
      <c r="AK71" s="40"/>
      <c r="AL71" s="13"/>
      <c r="AM71" s="32"/>
      <c r="AN71" s="33"/>
      <c r="AQ71" s="32"/>
      <c r="AR71" s="33"/>
      <c r="AU71" s="32"/>
      <c r="AV71" s="33"/>
      <c r="AY71" s="32"/>
      <c r="AZ71" s="33"/>
    </row>
    <row r="72" spans="1:69" x14ac:dyDescent="0.4">
      <c r="C72" s="36"/>
      <c r="D72" s="33"/>
      <c r="E72" s="40"/>
      <c r="G72" s="32"/>
      <c r="H72" s="33"/>
      <c r="K72" s="32"/>
      <c r="L72" s="33"/>
      <c r="O72" s="32"/>
      <c r="P72" s="33"/>
      <c r="S72" s="32"/>
      <c r="T72" s="33"/>
      <c r="W72" s="32"/>
      <c r="X72" s="33"/>
      <c r="AA72" s="32"/>
      <c r="AB72" s="33"/>
      <c r="AE72" s="32"/>
      <c r="AF72" s="33"/>
      <c r="AI72" s="32"/>
      <c r="AJ72" s="32"/>
      <c r="AK72" s="40"/>
      <c r="AL72" s="13"/>
      <c r="AM72" s="32"/>
      <c r="AN72" s="33"/>
      <c r="AQ72" s="32"/>
      <c r="AR72" s="33"/>
      <c r="AU72" s="32"/>
      <c r="AV72" s="33"/>
      <c r="AY72" s="32"/>
      <c r="AZ72" s="33"/>
    </row>
    <row r="73" spans="1:69" x14ac:dyDescent="0.4">
      <c r="C73" s="36"/>
      <c r="D73" s="33"/>
      <c r="E73" s="40"/>
      <c r="G73" s="32"/>
      <c r="H73" s="33"/>
      <c r="K73" s="32"/>
      <c r="L73" s="33"/>
      <c r="O73" s="32"/>
      <c r="P73" s="33"/>
      <c r="S73" s="32"/>
      <c r="T73" s="33"/>
      <c r="W73" s="32"/>
      <c r="X73" s="33"/>
      <c r="AA73" s="32"/>
      <c r="AB73" s="33"/>
      <c r="AE73" s="32"/>
      <c r="AF73" s="33"/>
      <c r="AI73" s="32"/>
      <c r="AJ73" s="32"/>
      <c r="AM73" s="32"/>
      <c r="AN73" s="33"/>
      <c r="AQ73" s="32"/>
      <c r="AR73" s="33"/>
      <c r="AU73" s="32"/>
      <c r="AV73" s="33"/>
      <c r="AY73" s="32"/>
      <c r="AZ73" s="33"/>
    </row>
    <row r="74" spans="1:69" x14ac:dyDescent="0.4">
      <c r="C74" s="36"/>
      <c r="D74" s="33"/>
      <c r="G74" s="32"/>
      <c r="H74" s="33"/>
      <c r="K74" s="32"/>
      <c r="L74" s="33"/>
      <c r="O74" s="32"/>
      <c r="P74" s="33"/>
      <c r="S74" s="32"/>
      <c r="T74" s="33"/>
      <c r="W74" s="32"/>
      <c r="X74" s="33"/>
      <c r="AA74" s="32"/>
      <c r="AB74" s="33"/>
      <c r="AE74" s="32"/>
      <c r="AF74" s="33"/>
      <c r="AI74" s="32"/>
      <c r="AJ74" s="32"/>
      <c r="AM74" s="32"/>
      <c r="AN74" s="33"/>
      <c r="AQ74" s="32"/>
      <c r="AR74" s="33"/>
      <c r="AU74" s="32"/>
      <c r="AV74" s="33"/>
      <c r="AY74" s="32"/>
      <c r="AZ74" s="33"/>
    </row>
    <row r="75" spans="1:69" x14ac:dyDescent="0.4">
      <c r="C75" s="36"/>
      <c r="D75" s="33"/>
      <c r="G75" s="32"/>
      <c r="H75" s="33"/>
      <c r="K75" s="32"/>
      <c r="L75" s="33"/>
      <c r="O75" s="32"/>
      <c r="P75" s="33"/>
      <c r="S75" s="32"/>
      <c r="T75" s="33"/>
      <c r="W75" s="32"/>
      <c r="X75" s="33"/>
      <c r="AA75" s="32"/>
      <c r="AB75" s="33"/>
      <c r="AE75" s="32"/>
      <c r="AF75" s="33"/>
      <c r="AI75" s="32"/>
      <c r="AJ75" s="32"/>
      <c r="AM75" s="32"/>
      <c r="AN75" s="33"/>
      <c r="AQ75" s="32"/>
      <c r="AR75" s="33"/>
      <c r="AU75" s="32"/>
      <c r="AV75" s="33"/>
      <c r="AY75" s="32"/>
      <c r="AZ75" s="33"/>
    </row>
    <row r="76" spans="1:69" x14ac:dyDescent="0.4">
      <c r="C76" s="36"/>
      <c r="D76" s="33"/>
      <c r="G76" s="32"/>
      <c r="H76" s="33"/>
      <c r="K76" s="32"/>
      <c r="L76" s="33"/>
      <c r="O76" s="32"/>
      <c r="P76" s="33"/>
      <c r="S76" s="32"/>
      <c r="T76" s="33"/>
      <c r="W76" s="32"/>
      <c r="X76" s="33"/>
      <c r="AA76" s="32"/>
      <c r="AB76" s="33"/>
      <c r="AE76" s="32"/>
      <c r="AF76" s="33"/>
      <c r="AI76" s="32"/>
      <c r="AJ76" s="32"/>
      <c r="AM76" s="32"/>
      <c r="AN76" s="33"/>
      <c r="AQ76" s="32"/>
      <c r="AR76" s="33"/>
      <c r="AU76" s="32"/>
      <c r="AV76" s="33"/>
      <c r="AY76" s="32"/>
      <c r="AZ76" s="33"/>
    </row>
    <row r="77" spans="1:69" x14ac:dyDescent="0.4">
      <c r="C77" s="36"/>
      <c r="D77" s="33"/>
      <c r="G77" s="32"/>
      <c r="H77" s="33"/>
      <c r="K77" s="32"/>
      <c r="L77" s="33"/>
      <c r="O77" s="32"/>
      <c r="P77" s="33"/>
      <c r="S77" s="32"/>
      <c r="T77" s="33"/>
      <c r="W77" s="32"/>
      <c r="X77" s="33"/>
      <c r="AA77" s="32"/>
      <c r="AB77" s="33"/>
      <c r="AE77" s="32"/>
      <c r="AF77" s="33"/>
      <c r="AI77" s="32"/>
      <c r="AJ77" s="32"/>
      <c r="AM77" s="32"/>
      <c r="AN77" s="33"/>
      <c r="AQ77" s="32"/>
      <c r="AR77" s="33"/>
      <c r="AU77" s="32"/>
      <c r="AV77" s="33"/>
      <c r="AY77" s="32"/>
      <c r="AZ77" s="33"/>
    </row>
    <row r="78" spans="1:69" x14ac:dyDescent="0.4">
      <c r="C78" s="36"/>
      <c r="D78" s="33"/>
      <c r="G78" s="32"/>
      <c r="H78" s="33"/>
      <c r="K78" s="32"/>
      <c r="L78" s="33"/>
      <c r="O78" s="32"/>
      <c r="P78" s="33"/>
      <c r="S78" s="32"/>
      <c r="T78" s="33"/>
      <c r="W78" s="32"/>
      <c r="X78" s="33"/>
      <c r="AA78" s="32"/>
      <c r="AB78" s="33"/>
      <c r="AE78" s="32"/>
      <c r="AF78" s="33"/>
      <c r="AI78" s="32"/>
      <c r="AJ78" s="33"/>
      <c r="AM78" s="32"/>
      <c r="AN78" s="33"/>
      <c r="AQ78" s="32"/>
      <c r="AR78" s="33"/>
      <c r="AU78" s="32"/>
      <c r="AV78" s="33"/>
      <c r="AY78" s="32"/>
      <c r="AZ78" s="33"/>
    </row>
    <row r="79" spans="1:69" s="23" customFormat="1" x14ac:dyDescent="0.4">
      <c r="C79" s="36"/>
      <c r="D79" s="33"/>
      <c r="E79" s="13"/>
      <c r="F79" s="16"/>
      <c r="G79" s="32"/>
      <c r="H79" s="33"/>
      <c r="I79" s="13"/>
      <c r="J79" s="16"/>
      <c r="K79" s="32"/>
      <c r="L79" s="33"/>
      <c r="M79" s="13"/>
      <c r="N79" s="16"/>
      <c r="O79" s="32"/>
      <c r="P79" s="33"/>
      <c r="Q79" s="13"/>
      <c r="R79" s="16"/>
      <c r="S79" s="32"/>
      <c r="T79" s="33"/>
      <c r="U79" s="13"/>
      <c r="V79" s="16"/>
      <c r="W79" s="32"/>
      <c r="X79" s="33"/>
      <c r="Y79" s="13"/>
      <c r="Z79" s="16"/>
      <c r="AA79" s="32"/>
      <c r="AB79" s="33"/>
      <c r="AC79" s="13"/>
      <c r="AD79" s="16"/>
      <c r="AE79" s="32"/>
      <c r="AF79" s="33"/>
      <c r="AG79" s="13"/>
      <c r="AH79" s="16"/>
      <c r="AI79" s="32"/>
      <c r="AJ79" s="33"/>
      <c r="AK79" s="13"/>
      <c r="AL79" s="16"/>
      <c r="AM79" s="32"/>
      <c r="AN79" s="33"/>
      <c r="AO79" s="13"/>
      <c r="AP79" s="16"/>
      <c r="AQ79" s="32"/>
      <c r="AR79" s="33"/>
      <c r="AS79" s="13"/>
      <c r="AT79" s="16"/>
      <c r="AU79" s="32"/>
      <c r="AV79" s="33"/>
      <c r="AW79" s="13"/>
      <c r="AX79" s="16"/>
      <c r="AY79" s="32"/>
      <c r="AZ79" s="33"/>
      <c r="BA79" s="13"/>
      <c r="BB79" s="16"/>
      <c r="BF79"/>
      <c r="BG79"/>
      <c r="BH79"/>
      <c r="BI79"/>
      <c r="BJ79"/>
      <c r="BK79"/>
      <c r="BL79"/>
      <c r="BM79"/>
      <c r="BN79"/>
      <c r="BO79"/>
      <c r="BP79"/>
      <c r="BQ79"/>
    </row>
    <row r="80" spans="1:69" s="23" customFormat="1" x14ac:dyDescent="0.4">
      <c r="C80" s="36"/>
      <c r="D80" s="33"/>
      <c r="E80" s="13"/>
      <c r="F80" s="16"/>
      <c r="G80" s="32"/>
      <c r="H80" s="33"/>
      <c r="I80" s="13"/>
      <c r="J80" s="16"/>
      <c r="K80" s="32"/>
      <c r="L80" s="33"/>
      <c r="M80" s="13"/>
      <c r="N80" s="16"/>
      <c r="O80" s="32"/>
      <c r="P80" s="33"/>
      <c r="Q80" s="13"/>
      <c r="R80" s="16"/>
      <c r="S80" s="32"/>
      <c r="T80" s="33"/>
      <c r="U80" s="13"/>
      <c r="V80" s="16"/>
      <c r="W80" s="32"/>
      <c r="X80" s="33"/>
      <c r="Y80" s="13"/>
      <c r="Z80" s="16"/>
      <c r="AA80" s="32"/>
      <c r="AB80" s="33"/>
      <c r="AC80" s="13"/>
      <c r="AD80" s="16"/>
      <c r="AE80" s="32"/>
      <c r="AF80" s="33"/>
      <c r="AG80" s="13"/>
      <c r="AH80" s="16"/>
      <c r="AI80" s="32"/>
      <c r="AJ80" s="33"/>
      <c r="AK80" s="13"/>
      <c r="AL80" s="16"/>
      <c r="AM80" s="32"/>
      <c r="AN80" s="33"/>
      <c r="AO80" s="13"/>
      <c r="AP80" s="16"/>
      <c r="AQ80" s="32"/>
      <c r="AR80" s="33"/>
      <c r="AS80" s="13"/>
      <c r="AT80" s="16"/>
      <c r="AU80" s="32"/>
      <c r="AV80" s="33"/>
      <c r="AW80" s="13"/>
      <c r="AX80" s="16"/>
      <c r="AY80" s="32"/>
      <c r="AZ80" s="33"/>
      <c r="BA80" s="13"/>
      <c r="BB80" s="16"/>
      <c r="BF80"/>
      <c r="BG80"/>
      <c r="BH80"/>
      <c r="BI80"/>
      <c r="BJ80"/>
      <c r="BK80"/>
      <c r="BL80"/>
      <c r="BM80"/>
      <c r="BN80"/>
      <c r="BO80"/>
      <c r="BP80"/>
      <c r="BQ80"/>
    </row>
    <row r="81" spans="1:69" s="23" customFormat="1" x14ac:dyDescent="0.4">
      <c r="C81" s="36"/>
      <c r="D81" s="33"/>
      <c r="E81" s="13"/>
      <c r="F81" s="16"/>
      <c r="G81" s="32"/>
      <c r="H81" s="33"/>
      <c r="I81" s="13"/>
      <c r="J81" s="16"/>
      <c r="K81" s="32"/>
      <c r="L81" s="33"/>
      <c r="M81" s="13"/>
      <c r="N81" s="16"/>
      <c r="O81" s="32"/>
      <c r="P81" s="33"/>
      <c r="Q81" s="13"/>
      <c r="R81" s="16"/>
      <c r="S81" s="32"/>
      <c r="T81" s="33"/>
      <c r="U81" s="13"/>
      <c r="V81" s="16"/>
      <c r="W81" s="32"/>
      <c r="X81" s="33"/>
      <c r="Y81" s="13"/>
      <c r="Z81" s="16"/>
      <c r="AA81" s="32"/>
      <c r="AB81" s="33"/>
      <c r="AC81" s="13"/>
      <c r="AD81" s="16"/>
      <c r="AE81" s="32"/>
      <c r="AF81" s="33"/>
      <c r="AG81" s="13"/>
      <c r="AH81" s="16"/>
      <c r="AI81" s="32"/>
      <c r="AJ81" s="33"/>
      <c r="AK81" s="13"/>
      <c r="AL81" s="16"/>
      <c r="AM81" s="32"/>
      <c r="AN81" s="33"/>
      <c r="AO81" s="13"/>
      <c r="AP81" s="16"/>
      <c r="AQ81" s="32"/>
      <c r="AR81" s="33"/>
      <c r="AS81" s="13"/>
      <c r="AT81" s="16"/>
      <c r="AU81" s="32"/>
      <c r="AV81" s="33"/>
      <c r="AW81" s="13"/>
      <c r="AX81" s="16"/>
      <c r="AY81" s="32"/>
      <c r="AZ81" s="33"/>
      <c r="BA81" s="13"/>
      <c r="BB81" s="16"/>
      <c r="BF81"/>
      <c r="BG81"/>
      <c r="BH81"/>
      <c r="BI81"/>
      <c r="BJ81"/>
      <c r="BK81"/>
      <c r="BL81"/>
      <c r="BM81"/>
      <c r="BN81"/>
      <c r="BO81"/>
      <c r="BP81"/>
      <c r="BQ81"/>
    </row>
    <row r="82" spans="1:69" s="23" customFormat="1" x14ac:dyDescent="0.4">
      <c r="C82" s="36"/>
      <c r="D82" s="33"/>
      <c r="E82" s="13"/>
      <c r="F82" s="16"/>
      <c r="G82" s="32"/>
      <c r="H82" s="33"/>
      <c r="I82" s="13"/>
      <c r="J82" s="16"/>
      <c r="K82" s="32"/>
      <c r="L82" s="33"/>
      <c r="M82" s="13"/>
      <c r="N82" s="16"/>
      <c r="O82" s="32"/>
      <c r="P82" s="33"/>
      <c r="Q82" s="13"/>
      <c r="R82" s="16"/>
      <c r="S82" s="32"/>
      <c r="T82" s="33"/>
      <c r="U82" s="13"/>
      <c r="V82" s="16"/>
      <c r="W82" s="32"/>
      <c r="X82" s="33"/>
      <c r="Y82" s="13"/>
      <c r="Z82" s="16"/>
      <c r="AA82" s="32"/>
      <c r="AB82" s="33"/>
      <c r="AC82" s="13"/>
      <c r="AD82" s="16"/>
      <c r="AE82" s="32"/>
      <c r="AF82" s="33"/>
      <c r="AG82" s="13"/>
      <c r="AH82" s="16"/>
      <c r="AI82" s="32"/>
      <c r="AJ82" s="33"/>
      <c r="AK82" s="13"/>
      <c r="AL82" s="16"/>
      <c r="AM82" s="32"/>
      <c r="AN82" s="33"/>
      <c r="AO82" s="13"/>
      <c r="AP82" s="16"/>
      <c r="AQ82" s="32"/>
      <c r="AR82" s="33"/>
      <c r="AS82" s="13"/>
      <c r="AT82" s="16"/>
      <c r="AU82" s="32"/>
      <c r="AV82" s="33"/>
      <c r="AW82" s="13"/>
      <c r="AX82" s="16"/>
      <c r="AY82" s="32"/>
      <c r="AZ82" s="33"/>
      <c r="BA82" s="13"/>
      <c r="BB82" s="16"/>
      <c r="BF82"/>
      <c r="BG82"/>
      <c r="BH82"/>
      <c r="BI82"/>
      <c r="BJ82"/>
      <c r="BK82"/>
      <c r="BL82"/>
      <c r="BM82"/>
      <c r="BN82"/>
      <c r="BO82"/>
      <c r="BP82"/>
      <c r="BQ82"/>
    </row>
    <row r="83" spans="1:69" s="23" customFormat="1" x14ac:dyDescent="0.4">
      <c r="C83" s="36"/>
      <c r="D83" s="33"/>
      <c r="E83" s="13"/>
      <c r="F83" s="16"/>
      <c r="G83" s="32"/>
      <c r="H83" s="33"/>
      <c r="I83" s="13"/>
      <c r="J83" s="16"/>
      <c r="K83" s="32"/>
      <c r="L83" s="33"/>
      <c r="M83" s="13"/>
      <c r="N83" s="16"/>
      <c r="O83" s="32"/>
      <c r="P83" s="33"/>
      <c r="Q83" s="13"/>
      <c r="R83" s="16"/>
      <c r="S83" s="32"/>
      <c r="T83" s="33"/>
      <c r="U83" s="13"/>
      <c r="V83" s="16"/>
      <c r="W83" s="32"/>
      <c r="X83" s="33"/>
      <c r="Y83" s="13"/>
      <c r="Z83" s="16"/>
      <c r="AA83" s="32"/>
      <c r="AB83" s="33"/>
      <c r="AC83" s="13"/>
      <c r="AD83" s="16"/>
      <c r="AE83" s="32"/>
      <c r="AF83" s="33"/>
      <c r="AG83" s="13"/>
      <c r="AH83" s="16"/>
      <c r="AI83" s="32"/>
      <c r="AJ83" s="33"/>
      <c r="AK83" s="13"/>
      <c r="AL83" s="16"/>
      <c r="AM83" s="32"/>
      <c r="AN83" s="33"/>
      <c r="AO83" s="13"/>
      <c r="AP83" s="16"/>
      <c r="AQ83" s="32"/>
      <c r="AR83" s="33"/>
      <c r="AS83" s="13"/>
      <c r="AT83" s="16"/>
      <c r="AU83" s="32"/>
      <c r="AV83" s="33"/>
      <c r="AW83" s="13"/>
      <c r="AX83" s="16"/>
      <c r="AY83" s="32"/>
      <c r="AZ83" s="33"/>
      <c r="BA83" s="13"/>
      <c r="BB83" s="16"/>
      <c r="BF83"/>
      <c r="BG83"/>
      <c r="BH83"/>
      <c r="BI83"/>
      <c r="BJ83"/>
      <c r="BK83"/>
      <c r="BL83"/>
      <c r="BM83"/>
      <c r="BN83"/>
      <c r="BO83"/>
      <c r="BP83"/>
      <c r="BQ83"/>
    </row>
    <row r="84" spans="1:69" s="23" customFormat="1" x14ac:dyDescent="0.4">
      <c r="C84" s="36"/>
      <c r="D84" s="33"/>
      <c r="E84" s="13"/>
      <c r="F84" s="16"/>
      <c r="G84" s="32"/>
      <c r="H84" s="33"/>
      <c r="I84" s="13"/>
      <c r="J84" s="16"/>
      <c r="K84" s="32"/>
      <c r="L84" s="33"/>
      <c r="M84" s="13"/>
      <c r="N84" s="16"/>
      <c r="O84" s="32"/>
      <c r="P84" s="33"/>
      <c r="Q84" s="13"/>
      <c r="R84" s="16"/>
      <c r="S84" s="32"/>
      <c r="T84" s="33"/>
      <c r="U84" s="13"/>
      <c r="V84" s="16"/>
      <c r="W84" s="32"/>
      <c r="X84" s="33"/>
      <c r="Y84" s="13"/>
      <c r="Z84" s="16"/>
      <c r="AA84" s="32"/>
      <c r="AB84" s="33"/>
      <c r="AC84" s="13"/>
      <c r="AD84" s="16"/>
      <c r="AE84" s="32"/>
      <c r="AF84" s="33"/>
      <c r="AG84" s="13"/>
      <c r="AH84" s="16"/>
      <c r="AI84" s="32"/>
      <c r="AJ84" s="33"/>
      <c r="AK84" s="13"/>
      <c r="AL84" s="16"/>
      <c r="AM84" s="32"/>
      <c r="AN84" s="33"/>
      <c r="AO84" s="13"/>
      <c r="AP84" s="16"/>
      <c r="AQ84" s="32"/>
      <c r="AR84" s="33"/>
      <c r="AS84" s="13"/>
      <c r="AT84" s="16"/>
      <c r="AU84" s="32"/>
      <c r="AV84" s="33"/>
      <c r="AW84" s="13"/>
      <c r="AX84" s="16"/>
      <c r="AY84" s="32"/>
      <c r="AZ84" s="33"/>
      <c r="BA84" s="13"/>
      <c r="BB84" s="16"/>
      <c r="BF84"/>
      <c r="BG84"/>
      <c r="BH84"/>
      <c r="BI84"/>
      <c r="BJ84"/>
      <c r="BK84"/>
      <c r="BL84"/>
      <c r="BM84"/>
      <c r="BN84"/>
      <c r="BO84"/>
      <c r="BP84"/>
      <c r="BQ84"/>
    </row>
    <row r="85" spans="1:69" s="23" customFormat="1" x14ac:dyDescent="0.4">
      <c r="C85" s="36"/>
      <c r="D85" s="33"/>
      <c r="E85" s="13"/>
      <c r="F85" s="16"/>
      <c r="G85" s="32"/>
      <c r="H85" s="33"/>
      <c r="I85" s="13"/>
      <c r="J85" s="16"/>
      <c r="K85" s="32"/>
      <c r="L85" s="33"/>
      <c r="M85" s="13"/>
      <c r="N85" s="16"/>
      <c r="O85" s="32"/>
      <c r="P85" s="33"/>
      <c r="Q85" s="13"/>
      <c r="R85" s="16"/>
      <c r="S85" s="32"/>
      <c r="T85" s="33"/>
      <c r="U85" s="13"/>
      <c r="V85" s="16"/>
      <c r="W85" s="32"/>
      <c r="X85" s="33"/>
      <c r="Y85" s="13"/>
      <c r="Z85" s="16"/>
      <c r="AA85" s="32"/>
      <c r="AB85" s="33"/>
      <c r="AC85" s="13"/>
      <c r="AD85" s="16"/>
      <c r="AE85" s="32"/>
      <c r="AF85" s="33"/>
      <c r="AG85" s="13"/>
      <c r="AH85" s="16"/>
      <c r="AI85" s="32"/>
      <c r="AJ85" s="33"/>
      <c r="AK85" s="13"/>
      <c r="AL85" s="16"/>
      <c r="AM85" s="32"/>
      <c r="AN85" s="33"/>
      <c r="AO85" s="13"/>
      <c r="AP85" s="16"/>
      <c r="AQ85" s="32"/>
      <c r="AR85" s="33"/>
      <c r="AS85" s="13"/>
      <c r="AT85" s="16"/>
      <c r="AU85" s="32"/>
      <c r="AV85" s="33"/>
      <c r="AW85" s="13"/>
      <c r="AX85" s="16"/>
      <c r="AY85" s="32"/>
      <c r="AZ85" s="33"/>
      <c r="BA85" s="13"/>
      <c r="BB85" s="16"/>
      <c r="BF85"/>
      <c r="BG85"/>
      <c r="BH85"/>
      <c r="BI85"/>
      <c r="BJ85"/>
      <c r="BK85"/>
      <c r="BL85"/>
      <c r="BM85"/>
      <c r="BN85"/>
      <c r="BO85"/>
      <c r="BP85"/>
      <c r="BQ85"/>
    </row>
    <row r="86" spans="1:69" s="23" customFormat="1" x14ac:dyDescent="0.4">
      <c r="C86" s="36"/>
      <c r="D86" s="33"/>
      <c r="E86" s="13"/>
      <c r="F86" s="16"/>
      <c r="G86" s="32"/>
      <c r="H86" s="33"/>
      <c r="I86" s="13"/>
      <c r="J86" s="16"/>
      <c r="K86" s="32"/>
      <c r="L86" s="33"/>
      <c r="M86" s="13"/>
      <c r="N86" s="16"/>
      <c r="O86" s="32"/>
      <c r="P86" s="33"/>
      <c r="Q86" s="13"/>
      <c r="R86" s="16"/>
      <c r="S86" s="32"/>
      <c r="T86" s="33"/>
      <c r="U86" s="13"/>
      <c r="V86" s="16"/>
      <c r="W86" s="32"/>
      <c r="X86" s="33"/>
      <c r="Y86" s="13"/>
      <c r="Z86" s="16"/>
      <c r="AA86" s="32"/>
      <c r="AB86" s="33"/>
      <c r="AC86" s="13"/>
      <c r="AD86" s="16"/>
      <c r="AE86" s="32"/>
      <c r="AF86" s="33"/>
      <c r="AG86" s="13"/>
      <c r="AH86" s="16"/>
      <c r="AI86" s="32"/>
      <c r="AJ86" s="33"/>
      <c r="AK86" s="13"/>
      <c r="AL86" s="16"/>
      <c r="AM86" s="32"/>
      <c r="AN86" s="33"/>
      <c r="AO86" s="13"/>
      <c r="AP86" s="16"/>
      <c r="AQ86" s="32"/>
      <c r="AR86" s="33"/>
      <c r="AS86" s="13"/>
      <c r="AT86" s="16"/>
      <c r="AU86" s="32"/>
      <c r="AV86" s="33"/>
      <c r="AW86" s="13"/>
      <c r="AX86" s="16"/>
      <c r="AY86" s="32"/>
      <c r="AZ86" s="33"/>
      <c r="BA86" s="13"/>
      <c r="BB86" s="16"/>
      <c r="BF86"/>
      <c r="BG86"/>
      <c r="BH86"/>
      <c r="BI86"/>
      <c r="BJ86"/>
      <c r="BK86"/>
      <c r="BL86"/>
      <c r="BM86"/>
      <c r="BN86"/>
      <c r="BO86"/>
      <c r="BP86"/>
      <c r="BQ86"/>
    </row>
    <row r="87" spans="1:69" s="23" customFormat="1" x14ac:dyDescent="0.4">
      <c r="C87" s="36"/>
      <c r="D87" s="33"/>
      <c r="E87" s="13"/>
      <c r="F87" s="16"/>
      <c r="G87" s="32"/>
      <c r="H87" s="33"/>
      <c r="I87" s="13"/>
      <c r="J87" s="16"/>
      <c r="K87" s="32"/>
      <c r="L87" s="33"/>
      <c r="M87" s="13"/>
      <c r="N87" s="16"/>
      <c r="O87" s="32"/>
      <c r="P87" s="33"/>
      <c r="Q87" s="13"/>
      <c r="R87" s="16"/>
      <c r="S87" s="32"/>
      <c r="T87" s="33"/>
      <c r="U87" s="13"/>
      <c r="V87" s="16"/>
      <c r="W87" s="32"/>
      <c r="X87" s="33"/>
      <c r="Y87" s="13"/>
      <c r="Z87" s="16"/>
      <c r="AA87" s="32"/>
      <c r="AB87" s="33"/>
      <c r="AC87" s="13"/>
      <c r="AD87" s="16"/>
      <c r="AE87" s="32"/>
      <c r="AF87" s="33"/>
      <c r="AG87" s="13"/>
      <c r="AH87" s="16"/>
      <c r="AI87" s="32"/>
      <c r="AJ87" s="33"/>
      <c r="AK87" s="13"/>
      <c r="AL87" s="16"/>
      <c r="AM87" s="32"/>
      <c r="AN87" s="33"/>
      <c r="AO87" s="13"/>
      <c r="AP87" s="16"/>
      <c r="AQ87" s="32"/>
      <c r="AR87" s="33"/>
      <c r="AS87" s="13"/>
      <c r="AT87" s="16"/>
      <c r="AU87" s="32"/>
      <c r="AV87" s="33"/>
      <c r="AW87" s="13"/>
      <c r="AX87" s="16"/>
      <c r="AY87" s="32"/>
      <c r="AZ87" s="33"/>
      <c r="BA87" s="13"/>
      <c r="BB87" s="16"/>
      <c r="BF87"/>
      <c r="BG87"/>
      <c r="BH87"/>
      <c r="BI87"/>
      <c r="BJ87"/>
      <c r="BK87"/>
      <c r="BL87"/>
      <c r="BM87"/>
      <c r="BN87"/>
      <c r="BO87"/>
      <c r="BP87"/>
      <c r="BQ87"/>
    </row>
    <row r="88" spans="1:69" s="23" customFormat="1" x14ac:dyDescent="0.4">
      <c r="C88" s="36"/>
      <c r="D88" s="33"/>
      <c r="E88" s="13"/>
      <c r="F88" s="16"/>
      <c r="G88" s="32"/>
      <c r="H88" s="33"/>
      <c r="I88" s="13"/>
      <c r="J88" s="16"/>
      <c r="K88" s="32"/>
      <c r="L88" s="33"/>
      <c r="M88" s="13"/>
      <c r="N88" s="16"/>
      <c r="O88" s="32"/>
      <c r="P88" s="33"/>
      <c r="Q88" s="13"/>
      <c r="R88" s="16"/>
      <c r="S88" s="32"/>
      <c r="T88" s="33"/>
      <c r="U88" s="13"/>
      <c r="V88" s="16"/>
      <c r="W88" s="32"/>
      <c r="X88" s="33"/>
      <c r="Y88" s="13"/>
      <c r="Z88" s="16"/>
      <c r="AA88" s="32"/>
      <c r="AB88" s="33"/>
      <c r="AC88" s="13"/>
      <c r="AD88" s="16"/>
      <c r="AE88" s="32"/>
      <c r="AF88" s="33"/>
      <c r="AG88" s="13"/>
      <c r="AH88" s="16"/>
      <c r="AI88" s="32"/>
      <c r="AJ88" s="33"/>
      <c r="AK88" s="13"/>
      <c r="AL88" s="16"/>
      <c r="AM88" s="32"/>
      <c r="AN88" s="33"/>
      <c r="AO88" s="13"/>
      <c r="AP88" s="16"/>
      <c r="AQ88" s="32"/>
      <c r="AR88" s="33"/>
      <c r="AS88" s="13"/>
      <c r="AT88" s="16"/>
      <c r="AU88" s="32"/>
      <c r="AV88" s="33"/>
      <c r="AW88" s="13"/>
      <c r="AX88" s="16"/>
      <c r="AY88" s="32"/>
      <c r="AZ88" s="33"/>
      <c r="BA88" s="13"/>
      <c r="BB88" s="16"/>
      <c r="BF88"/>
      <c r="BG88"/>
      <c r="BH88"/>
      <c r="BI88"/>
      <c r="BJ88"/>
      <c r="BK88"/>
      <c r="BL88"/>
      <c r="BM88"/>
      <c r="BN88"/>
      <c r="BO88"/>
      <c r="BP88"/>
      <c r="BQ88"/>
    </row>
    <row r="89" spans="1:69" s="23" customFormat="1" x14ac:dyDescent="0.4">
      <c r="C89" s="36"/>
      <c r="D89" s="33"/>
      <c r="E89" s="13"/>
      <c r="F89" s="16"/>
      <c r="G89" s="32"/>
      <c r="H89" s="33"/>
      <c r="I89" s="13"/>
      <c r="J89" s="16"/>
      <c r="K89" s="32"/>
      <c r="L89" s="33"/>
      <c r="M89" s="13"/>
      <c r="N89" s="16"/>
      <c r="O89" s="32"/>
      <c r="P89" s="33"/>
      <c r="Q89" s="13"/>
      <c r="R89" s="16"/>
      <c r="S89" s="32"/>
      <c r="T89" s="33"/>
      <c r="U89" s="13"/>
      <c r="V89" s="16"/>
      <c r="W89" s="32"/>
      <c r="X89" s="33"/>
      <c r="Y89" s="13"/>
      <c r="Z89" s="16"/>
      <c r="AA89" s="32"/>
      <c r="AB89" s="33"/>
      <c r="AC89" s="13"/>
      <c r="AD89" s="16"/>
      <c r="AE89" s="32"/>
      <c r="AF89" s="33"/>
      <c r="AG89" s="13"/>
      <c r="AH89" s="16"/>
      <c r="AI89" s="32"/>
      <c r="AJ89" s="33"/>
      <c r="AK89" s="13"/>
      <c r="AL89" s="16"/>
      <c r="AM89" s="32"/>
      <c r="AN89" s="33"/>
      <c r="AO89" s="13"/>
      <c r="AP89" s="16"/>
      <c r="AQ89" s="32"/>
      <c r="AR89" s="33"/>
      <c r="AS89" s="13"/>
      <c r="AT89" s="16"/>
      <c r="AU89" s="32"/>
      <c r="AV89" s="33"/>
      <c r="AW89" s="13"/>
      <c r="AX89" s="16"/>
      <c r="AY89" s="32"/>
      <c r="AZ89" s="33"/>
      <c r="BA89" s="13"/>
      <c r="BB89" s="16"/>
      <c r="BF89"/>
      <c r="BG89"/>
      <c r="BH89"/>
      <c r="BI89"/>
      <c r="BJ89"/>
      <c r="BK89"/>
      <c r="BL89"/>
      <c r="BM89"/>
      <c r="BN89"/>
      <c r="BO89"/>
      <c r="BP89"/>
      <c r="BQ89"/>
    </row>
    <row r="90" spans="1:69" s="23" customFormat="1" x14ac:dyDescent="0.4">
      <c r="C90" s="36"/>
      <c r="D90" s="33"/>
      <c r="E90" s="13"/>
      <c r="F90" s="16"/>
      <c r="G90" s="32"/>
      <c r="H90" s="33"/>
      <c r="I90" s="13"/>
      <c r="J90" s="16"/>
      <c r="K90" s="32"/>
      <c r="L90" s="33"/>
      <c r="M90" s="13"/>
      <c r="N90" s="16"/>
      <c r="O90" s="32"/>
      <c r="P90" s="33"/>
      <c r="Q90" s="13"/>
      <c r="R90" s="16"/>
      <c r="S90" s="32"/>
      <c r="T90" s="33"/>
      <c r="U90" s="13"/>
      <c r="V90" s="16"/>
      <c r="W90" s="32"/>
      <c r="X90" s="33"/>
      <c r="Y90" s="13"/>
      <c r="Z90" s="16"/>
      <c r="AA90" s="32"/>
      <c r="AB90" s="33"/>
      <c r="AC90" s="13"/>
      <c r="AD90" s="16"/>
      <c r="AE90" s="32"/>
      <c r="AF90" s="33"/>
      <c r="AG90" s="13"/>
      <c r="AH90" s="16"/>
      <c r="AI90" s="32"/>
      <c r="AJ90" s="33"/>
      <c r="AK90" s="13"/>
      <c r="AL90" s="16"/>
      <c r="AM90" s="32"/>
      <c r="AN90" s="33"/>
      <c r="AO90" s="13"/>
      <c r="AP90" s="16"/>
      <c r="AQ90" s="32"/>
      <c r="AR90" s="33"/>
      <c r="AS90" s="13"/>
      <c r="AT90" s="16"/>
      <c r="AU90" s="32"/>
      <c r="AV90" s="33"/>
      <c r="AW90" s="13"/>
      <c r="AX90" s="16"/>
      <c r="AY90" s="32"/>
      <c r="AZ90" s="33"/>
      <c r="BA90" s="13"/>
      <c r="BB90" s="16"/>
      <c r="BF90"/>
      <c r="BG90"/>
      <c r="BH90"/>
      <c r="BI90"/>
      <c r="BJ90"/>
      <c r="BK90"/>
      <c r="BL90"/>
      <c r="BM90"/>
      <c r="BN90"/>
      <c r="BO90"/>
      <c r="BP90"/>
      <c r="BQ90"/>
    </row>
    <row r="91" spans="1:69" s="23" customFormat="1" x14ac:dyDescent="0.4">
      <c r="C91" s="36"/>
      <c r="D91" s="33"/>
      <c r="E91" s="13"/>
      <c r="F91" s="16"/>
      <c r="G91" s="32"/>
      <c r="H91" s="33"/>
      <c r="I91" s="13"/>
      <c r="J91" s="16"/>
      <c r="K91" s="32"/>
      <c r="L91" s="33"/>
      <c r="M91" s="13"/>
      <c r="N91" s="16"/>
      <c r="O91" s="32"/>
      <c r="P91" s="33"/>
      <c r="Q91" s="13"/>
      <c r="R91" s="16"/>
      <c r="S91" s="32"/>
      <c r="T91" s="33"/>
      <c r="U91" s="13"/>
      <c r="V91" s="16"/>
      <c r="W91" s="32"/>
      <c r="X91" s="33"/>
      <c r="Y91" s="13"/>
      <c r="Z91" s="16"/>
      <c r="AA91" s="32"/>
      <c r="AB91" s="33"/>
      <c r="AC91" s="13"/>
      <c r="AD91" s="16"/>
      <c r="AE91" s="32"/>
      <c r="AF91" s="33"/>
      <c r="AG91" s="13"/>
      <c r="AH91" s="16"/>
      <c r="AI91" s="32"/>
      <c r="AJ91" s="33"/>
      <c r="AK91" s="13"/>
      <c r="AL91" s="16"/>
      <c r="AM91" s="32"/>
      <c r="AN91" s="33"/>
      <c r="AO91" s="13"/>
      <c r="AP91" s="16"/>
      <c r="AQ91" s="32"/>
      <c r="AR91" s="33"/>
      <c r="AS91" s="13"/>
      <c r="AT91" s="16"/>
      <c r="AU91" s="32"/>
      <c r="AV91" s="33"/>
      <c r="AW91" s="13"/>
      <c r="AX91" s="16"/>
      <c r="AY91" s="32"/>
      <c r="AZ91" s="33"/>
      <c r="BA91" s="13"/>
      <c r="BB91" s="16"/>
      <c r="BF91"/>
      <c r="BG91"/>
      <c r="BH91"/>
      <c r="BI91"/>
      <c r="BJ91"/>
      <c r="BK91"/>
      <c r="BL91"/>
      <c r="BM91"/>
      <c r="BN91"/>
      <c r="BO91"/>
      <c r="BP91"/>
      <c r="BQ91"/>
    </row>
    <row r="92" spans="1:69" s="23" customFormat="1" x14ac:dyDescent="0.4">
      <c r="C92" s="36"/>
      <c r="D92" s="33"/>
      <c r="E92" s="13"/>
      <c r="F92" s="16"/>
      <c r="G92" s="32"/>
      <c r="H92" s="33"/>
      <c r="I92" s="13"/>
      <c r="J92" s="16"/>
      <c r="K92" s="32"/>
      <c r="L92" s="33"/>
      <c r="M92" s="13"/>
      <c r="N92" s="16"/>
      <c r="O92" s="32"/>
      <c r="P92" s="33"/>
      <c r="Q92" s="13"/>
      <c r="R92" s="16"/>
      <c r="S92" s="32"/>
      <c r="T92" s="33"/>
      <c r="U92" s="13"/>
      <c r="V92" s="16"/>
      <c r="W92" s="32"/>
      <c r="X92" s="33"/>
      <c r="Y92" s="13"/>
      <c r="Z92" s="16"/>
      <c r="AA92" s="32"/>
      <c r="AB92" s="33"/>
      <c r="AC92" s="13"/>
      <c r="AD92" s="16"/>
      <c r="AE92" s="32"/>
      <c r="AF92" s="33"/>
      <c r="AG92" s="13"/>
      <c r="AH92" s="16"/>
      <c r="AI92" s="32"/>
      <c r="AJ92" s="33"/>
      <c r="AK92" s="13"/>
      <c r="AL92" s="16"/>
      <c r="AM92" s="32"/>
      <c r="AN92" s="33"/>
      <c r="AO92" s="13"/>
      <c r="AP92" s="16"/>
      <c r="AQ92" s="32"/>
      <c r="AR92" s="33"/>
      <c r="AS92" s="13"/>
      <c r="AT92" s="16"/>
      <c r="AU92" s="32"/>
      <c r="AV92" s="33"/>
      <c r="AW92" s="13"/>
      <c r="AX92" s="16"/>
      <c r="AY92" s="32"/>
      <c r="AZ92" s="33"/>
      <c r="BA92" s="13"/>
      <c r="BB92" s="16"/>
      <c r="BF92"/>
      <c r="BG92"/>
      <c r="BH92"/>
      <c r="BI92"/>
      <c r="BJ92"/>
      <c r="BK92"/>
      <c r="BL92"/>
      <c r="BM92"/>
      <c r="BN92"/>
      <c r="BO92"/>
      <c r="BP92"/>
      <c r="BQ92"/>
    </row>
    <row r="93" spans="1:69" s="23" customFormat="1" x14ac:dyDescent="0.4">
      <c r="C93" s="36"/>
      <c r="D93" s="33"/>
      <c r="E93" s="13"/>
      <c r="F93" s="16"/>
      <c r="G93" s="32"/>
      <c r="H93" s="33"/>
      <c r="I93" s="13"/>
      <c r="J93" s="16"/>
      <c r="K93" s="32"/>
      <c r="L93" s="33"/>
      <c r="M93" s="13"/>
      <c r="N93" s="16"/>
      <c r="O93" s="32"/>
      <c r="P93" s="33"/>
      <c r="Q93" s="13"/>
      <c r="R93" s="16"/>
      <c r="S93" s="32"/>
      <c r="T93" s="33"/>
      <c r="U93" s="13"/>
      <c r="V93" s="16"/>
      <c r="W93" s="32"/>
      <c r="X93" s="33"/>
      <c r="Y93" s="13"/>
      <c r="Z93" s="16"/>
      <c r="AA93" s="32"/>
      <c r="AB93" s="33"/>
      <c r="AC93" s="13"/>
      <c r="AD93" s="16"/>
      <c r="AE93" s="32"/>
      <c r="AF93" s="33"/>
      <c r="AG93" s="13"/>
      <c r="AH93" s="16"/>
      <c r="AI93" s="32"/>
      <c r="AJ93" s="33"/>
      <c r="AK93" s="13"/>
      <c r="AL93" s="16"/>
      <c r="AM93" s="32"/>
      <c r="AN93" s="33"/>
      <c r="AO93" s="13"/>
      <c r="AP93" s="16"/>
      <c r="AQ93" s="32"/>
      <c r="AR93" s="33"/>
      <c r="AS93" s="13"/>
      <c r="AT93" s="16"/>
      <c r="AU93" s="32"/>
      <c r="AV93" s="33"/>
      <c r="AW93" s="13"/>
      <c r="AX93" s="16"/>
      <c r="AY93" s="32"/>
      <c r="AZ93" s="33"/>
      <c r="BA93" s="13"/>
      <c r="BB93" s="16"/>
      <c r="BF93"/>
      <c r="BG93"/>
      <c r="BH93"/>
      <c r="BI93"/>
      <c r="BJ93"/>
      <c r="BK93"/>
      <c r="BL93"/>
      <c r="BM93"/>
      <c r="BN93"/>
      <c r="BO93"/>
      <c r="BP93"/>
      <c r="BQ93"/>
    </row>
    <row r="94" spans="1:69" s="23" customFormat="1" x14ac:dyDescent="0.4">
      <c r="C94" s="36"/>
      <c r="D94" s="33"/>
      <c r="E94" s="13"/>
      <c r="F94" s="16"/>
      <c r="G94" s="32"/>
      <c r="H94" s="33"/>
      <c r="I94" s="13"/>
      <c r="J94" s="16"/>
      <c r="K94" s="32"/>
      <c r="L94" s="33"/>
      <c r="M94" s="13"/>
      <c r="N94" s="16"/>
      <c r="O94" s="32"/>
      <c r="P94" s="33"/>
      <c r="Q94" s="13"/>
      <c r="R94" s="16"/>
      <c r="S94" s="32"/>
      <c r="T94" s="33"/>
      <c r="U94" s="13"/>
      <c r="V94" s="16"/>
      <c r="W94" s="32"/>
      <c r="X94" s="33"/>
      <c r="Y94" s="13"/>
      <c r="Z94" s="16"/>
      <c r="AA94" s="32"/>
      <c r="AB94" s="33"/>
      <c r="AC94" s="13"/>
      <c r="AD94" s="16"/>
      <c r="AE94" s="32"/>
      <c r="AF94" s="33"/>
      <c r="AG94" s="13"/>
      <c r="AH94" s="16"/>
      <c r="AI94" s="32"/>
      <c r="AJ94" s="33"/>
      <c r="AK94" s="13"/>
      <c r="AL94" s="16"/>
      <c r="AM94" s="32"/>
      <c r="AN94" s="33"/>
      <c r="AO94" s="13"/>
      <c r="AP94" s="16"/>
      <c r="AQ94" s="32"/>
      <c r="AR94" s="33"/>
      <c r="AS94" s="13"/>
      <c r="AT94" s="16"/>
      <c r="AU94" s="32"/>
      <c r="AV94" s="33"/>
      <c r="AW94" s="13"/>
      <c r="AX94" s="16"/>
      <c r="AY94" s="32"/>
      <c r="AZ94" s="33"/>
      <c r="BA94" s="13"/>
      <c r="BB94" s="16"/>
      <c r="BF94"/>
      <c r="BG94"/>
      <c r="BH94"/>
      <c r="BI94"/>
      <c r="BJ94"/>
      <c r="BK94"/>
      <c r="BL94"/>
      <c r="BM94"/>
      <c r="BN94"/>
      <c r="BO94"/>
      <c r="BP94"/>
      <c r="BQ94"/>
    </row>
    <row r="95" spans="1:69" s="13" customFormat="1" x14ac:dyDescent="0.4">
      <c r="A95" s="23"/>
      <c r="B95" s="23"/>
      <c r="C95" s="36"/>
      <c r="D95" s="33"/>
      <c r="F95" s="16"/>
      <c r="G95" s="32"/>
      <c r="H95" s="33"/>
      <c r="J95" s="16"/>
      <c r="K95" s="32"/>
      <c r="L95" s="33"/>
      <c r="N95" s="16"/>
      <c r="O95" s="32"/>
      <c r="P95" s="33"/>
      <c r="R95" s="16"/>
      <c r="S95" s="32"/>
      <c r="T95" s="33"/>
      <c r="V95" s="16"/>
      <c r="W95" s="32"/>
      <c r="X95" s="33"/>
      <c r="Z95" s="16"/>
      <c r="AA95" s="32"/>
      <c r="AB95" s="33"/>
      <c r="AD95" s="16"/>
      <c r="AE95" s="32"/>
      <c r="AF95" s="33"/>
      <c r="AH95" s="16"/>
      <c r="AI95" s="32"/>
      <c r="AJ95" s="33"/>
      <c r="AL95" s="16"/>
      <c r="AM95" s="32"/>
      <c r="AN95" s="33"/>
      <c r="AP95" s="16"/>
      <c r="AQ95" s="32"/>
      <c r="AR95" s="33"/>
      <c r="AT95" s="16"/>
      <c r="AU95" s="32"/>
      <c r="AV95" s="33"/>
      <c r="AX95" s="16"/>
      <c r="AY95" s="32"/>
      <c r="AZ95" s="33"/>
      <c r="BB95" s="16"/>
      <c r="BC95" s="23"/>
      <c r="BD95" s="23"/>
      <c r="BE95" s="23"/>
      <c r="BF95"/>
      <c r="BG95"/>
      <c r="BH95"/>
      <c r="BI95"/>
      <c r="BJ95"/>
      <c r="BK95"/>
      <c r="BL95"/>
      <c r="BM95"/>
      <c r="BN95"/>
      <c r="BO95"/>
      <c r="BP95"/>
      <c r="BQ95"/>
    </row>
    <row r="96" spans="1:69" s="13" customFormat="1" x14ac:dyDescent="0.4">
      <c r="A96" s="23"/>
      <c r="B96" s="23"/>
      <c r="C96" s="36"/>
      <c r="D96" s="33"/>
      <c r="F96" s="16"/>
      <c r="G96" s="32"/>
      <c r="H96" s="33"/>
      <c r="J96" s="16"/>
      <c r="K96" s="32"/>
      <c r="L96" s="33"/>
      <c r="N96" s="16"/>
      <c r="O96" s="32"/>
      <c r="P96" s="33"/>
      <c r="R96" s="16"/>
      <c r="S96" s="32"/>
      <c r="T96" s="33"/>
      <c r="V96" s="16"/>
      <c r="W96" s="32"/>
      <c r="X96" s="33"/>
      <c r="Z96" s="16"/>
      <c r="AA96" s="32"/>
      <c r="AB96" s="33"/>
      <c r="AD96" s="16"/>
      <c r="AE96" s="32"/>
      <c r="AF96" s="33"/>
      <c r="AH96" s="16"/>
      <c r="AI96" s="32"/>
      <c r="AJ96" s="33"/>
      <c r="AL96" s="16"/>
      <c r="AM96" s="32"/>
      <c r="AN96" s="33"/>
      <c r="AP96" s="16"/>
      <c r="AQ96" s="32"/>
      <c r="AR96" s="33"/>
      <c r="AT96" s="16"/>
      <c r="AU96" s="32"/>
      <c r="AV96" s="33"/>
      <c r="AX96" s="16"/>
      <c r="AY96" s="32"/>
      <c r="AZ96" s="33"/>
      <c r="BB96" s="16"/>
      <c r="BC96" s="23"/>
      <c r="BD96" s="23"/>
      <c r="BE96" s="23"/>
      <c r="BF96"/>
      <c r="BG96"/>
      <c r="BH96"/>
      <c r="BI96"/>
      <c r="BJ96"/>
      <c r="BK96"/>
      <c r="BL96"/>
      <c r="BM96"/>
      <c r="BN96"/>
      <c r="BO96"/>
      <c r="BP96"/>
      <c r="BQ96"/>
    </row>
    <row r="97" spans="1:69" s="13" customFormat="1" x14ac:dyDescent="0.4">
      <c r="A97" s="23"/>
      <c r="B97" s="23"/>
      <c r="C97" s="36"/>
      <c r="D97" s="33"/>
      <c r="F97" s="16"/>
      <c r="G97" s="32"/>
      <c r="H97" s="33"/>
      <c r="J97" s="16"/>
      <c r="K97" s="32"/>
      <c r="L97" s="33"/>
      <c r="N97" s="16"/>
      <c r="O97" s="32"/>
      <c r="P97" s="33"/>
      <c r="R97" s="16"/>
      <c r="S97" s="32"/>
      <c r="T97" s="33"/>
      <c r="V97" s="16"/>
      <c r="W97" s="32"/>
      <c r="X97" s="33"/>
      <c r="Z97" s="16"/>
      <c r="AA97" s="32"/>
      <c r="AB97" s="33"/>
      <c r="AD97" s="16"/>
      <c r="AE97" s="32"/>
      <c r="AF97" s="33"/>
      <c r="AH97" s="16"/>
      <c r="AI97" s="32"/>
      <c r="AJ97" s="33"/>
      <c r="AL97" s="16"/>
      <c r="AM97" s="32"/>
      <c r="AN97" s="33"/>
      <c r="AP97" s="16"/>
      <c r="AQ97" s="32"/>
      <c r="AR97" s="33"/>
      <c r="AT97" s="16"/>
      <c r="AU97" s="32"/>
      <c r="AV97" s="33"/>
      <c r="AX97" s="16"/>
      <c r="AY97" s="32"/>
      <c r="AZ97" s="33"/>
      <c r="BB97" s="16"/>
      <c r="BC97" s="23"/>
      <c r="BD97" s="23"/>
      <c r="BE97" s="23"/>
      <c r="BF97"/>
      <c r="BG97"/>
      <c r="BH97"/>
      <c r="BI97"/>
      <c r="BJ97"/>
      <c r="BK97"/>
      <c r="BL97"/>
      <c r="BM97"/>
      <c r="BN97"/>
      <c r="BO97"/>
      <c r="BP97"/>
      <c r="BQ97"/>
    </row>
    <row r="98" spans="1:69" s="13" customFormat="1" x14ac:dyDescent="0.4">
      <c r="A98" s="23"/>
      <c r="B98" s="23"/>
      <c r="C98" s="36"/>
      <c r="D98" s="33"/>
      <c r="F98" s="16"/>
      <c r="G98" s="32"/>
      <c r="H98" s="33"/>
      <c r="J98" s="16"/>
      <c r="K98" s="32"/>
      <c r="L98" s="33"/>
      <c r="N98" s="16"/>
      <c r="O98" s="32"/>
      <c r="P98" s="33"/>
      <c r="R98" s="16"/>
      <c r="S98" s="32"/>
      <c r="T98" s="33"/>
      <c r="V98" s="16"/>
      <c r="W98" s="32"/>
      <c r="X98" s="33"/>
      <c r="Z98" s="16"/>
      <c r="AA98" s="32"/>
      <c r="AB98" s="33"/>
      <c r="AD98" s="16"/>
      <c r="AE98" s="32"/>
      <c r="AF98" s="33"/>
      <c r="AH98" s="16"/>
      <c r="AI98" s="32"/>
      <c r="AJ98" s="33"/>
      <c r="AL98" s="16"/>
      <c r="AM98" s="32"/>
      <c r="AN98" s="33"/>
      <c r="AP98" s="16"/>
      <c r="AQ98" s="32"/>
      <c r="AR98" s="33"/>
      <c r="AT98" s="16"/>
      <c r="AU98" s="32"/>
      <c r="AV98" s="33"/>
      <c r="AX98" s="16"/>
      <c r="AY98" s="32"/>
      <c r="AZ98" s="33"/>
      <c r="BB98" s="16"/>
      <c r="BC98" s="23"/>
      <c r="BD98" s="23"/>
      <c r="BE98" s="23"/>
      <c r="BF98"/>
      <c r="BG98"/>
      <c r="BH98"/>
      <c r="BI98"/>
      <c r="BJ98"/>
      <c r="BK98"/>
      <c r="BL98"/>
      <c r="BM98"/>
      <c r="BN98"/>
      <c r="BO98"/>
      <c r="BP98"/>
      <c r="BQ98"/>
    </row>
    <row r="99" spans="1:69" s="13" customFormat="1" x14ac:dyDescent="0.4">
      <c r="A99" s="23"/>
      <c r="B99" s="23"/>
      <c r="C99" s="36"/>
      <c r="D99" s="33"/>
      <c r="F99" s="16"/>
      <c r="G99" s="32"/>
      <c r="H99" s="33"/>
      <c r="J99" s="16"/>
      <c r="K99" s="32"/>
      <c r="L99" s="33"/>
      <c r="N99" s="16"/>
      <c r="O99" s="32"/>
      <c r="P99" s="33"/>
      <c r="R99" s="16"/>
      <c r="S99" s="32"/>
      <c r="T99" s="33"/>
      <c r="V99" s="16"/>
      <c r="W99" s="32"/>
      <c r="X99" s="33"/>
      <c r="Z99" s="16"/>
      <c r="AA99" s="32"/>
      <c r="AB99" s="33"/>
      <c r="AD99" s="16"/>
      <c r="AE99" s="32"/>
      <c r="AF99" s="33"/>
      <c r="AH99" s="16"/>
      <c r="AI99" s="32"/>
      <c r="AJ99" s="33"/>
      <c r="AL99" s="16"/>
      <c r="AM99" s="32"/>
      <c r="AN99" s="33"/>
      <c r="AP99" s="16"/>
      <c r="AQ99" s="32"/>
      <c r="AR99" s="33"/>
      <c r="AT99" s="16"/>
      <c r="AU99" s="32"/>
      <c r="AV99" s="33"/>
      <c r="AX99" s="16"/>
      <c r="AY99" s="32"/>
      <c r="AZ99" s="33"/>
      <c r="BB99" s="16"/>
      <c r="BC99" s="23"/>
      <c r="BD99" s="23"/>
      <c r="BE99" s="23"/>
      <c r="BF99"/>
      <c r="BG99"/>
      <c r="BH99"/>
      <c r="BI99"/>
      <c r="BJ99"/>
      <c r="BK99"/>
      <c r="BL99"/>
      <c r="BM99"/>
      <c r="BN99"/>
      <c r="BO99"/>
      <c r="BP99"/>
      <c r="BQ99"/>
    </row>
    <row r="100" spans="1:69" s="13" customFormat="1" x14ac:dyDescent="0.4">
      <c r="A100" s="23"/>
      <c r="B100" s="23"/>
      <c r="C100" s="36"/>
      <c r="D100" s="33"/>
      <c r="F100" s="16"/>
      <c r="G100" s="32"/>
      <c r="H100" s="33"/>
      <c r="J100" s="16"/>
      <c r="K100" s="32"/>
      <c r="L100" s="33"/>
      <c r="N100" s="16"/>
      <c r="O100" s="32"/>
      <c r="P100" s="33"/>
      <c r="R100" s="16"/>
      <c r="S100" s="32"/>
      <c r="T100" s="33"/>
      <c r="V100" s="16"/>
      <c r="W100" s="32"/>
      <c r="X100" s="33"/>
      <c r="Z100" s="16"/>
      <c r="AA100" s="32"/>
      <c r="AB100" s="33"/>
      <c r="AD100" s="16"/>
      <c r="AE100" s="32"/>
      <c r="AF100" s="33"/>
      <c r="AH100" s="16"/>
      <c r="AI100" s="32"/>
      <c r="AJ100" s="33"/>
      <c r="AL100" s="16"/>
      <c r="AM100" s="32"/>
      <c r="AN100" s="33"/>
      <c r="AP100" s="16"/>
      <c r="AQ100" s="32"/>
      <c r="AR100" s="33"/>
      <c r="AT100" s="16"/>
      <c r="AU100" s="32"/>
      <c r="AV100" s="33"/>
      <c r="AX100" s="16"/>
      <c r="AY100" s="32"/>
      <c r="AZ100" s="33"/>
      <c r="BB100" s="16"/>
      <c r="BC100" s="23"/>
      <c r="BD100" s="23"/>
      <c r="BE100" s="23"/>
      <c r="BF100"/>
      <c r="BG100"/>
      <c r="BH100"/>
      <c r="BI100"/>
      <c r="BJ100"/>
      <c r="BK100"/>
      <c r="BL100"/>
      <c r="BM100"/>
      <c r="BN100"/>
      <c r="BO100"/>
      <c r="BP100"/>
      <c r="BQ100"/>
    </row>
    <row r="101" spans="1:69" s="13" customFormat="1" x14ac:dyDescent="0.4">
      <c r="A101" s="23"/>
      <c r="B101" s="23"/>
      <c r="C101" s="36"/>
      <c r="D101" s="33"/>
      <c r="F101" s="16"/>
      <c r="G101" s="32"/>
      <c r="H101" s="33"/>
      <c r="J101" s="16"/>
      <c r="K101" s="32"/>
      <c r="L101" s="33"/>
      <c r="N101" s="16"/>
      <c r="O101" s="32"/>
      <c r="P101" s="33"/>
      <c r="R101" s="16"/>
      <c r="S101" s="32"/>
      <c r="T101" s="33"/>
      <c r="V101" s="16"/>
      <c r="W101" s="32"/>
      <c r="X101" s="33"/>
      <c r="Z101" s="16"/>
      <c r="AA101" s="32"/>
      <c r="AB101" s="33"/>
      <c r="AD101" s="16"/>
      <c r="AE101" s="32"/>
      <c r="AF101" s="33"/>
      <c r="AH101" s="16"/>
      <c r="AI101" s="32"/>
      <c r="AJ101" s="33"/>
      <c r="AL101" s="16"/>
      <c r="AM101" s="32"/>
      <c r="AN101" s="33"/>
      <c r="AP101" s="16"/>
      <c r="AQ101" s="32"/>
      <c r="AR101" s="33"/>
      <c r="AT101" s="16"/>
      <c r="AU101" s="32"/>
      <c r="AV101" s="33"/>
      <c r="AX101" s="16"/>
      <c r="AY101" s="32"/>
      <c r="AZ101" s="33"/>
      <c r="BB101" s="16"/>
      <c r="BC101" s="23"/>
      <c r="BD101" s="23"/>
      <c r="BE101" s="23"/>
      <c r="BF101"/>
      <c r="BG101"/>
      <c r="BH101"/>
      <c r="BI101"/>
      <c r="BJ101"/>
      <c r="BK101"/>
      <c r="BL101"/>
      <c r="BM101"/>
      <c r="BN101"/>
      <c r="BO101"/>
      <c r="BP101"/>
      <c r="BQ101"/>
    </row>
    <row r="102" spans="1:69" s="13" customFormat="1" x14ac:dyDescent="0.4">
      <c r="A102" s="23"/>
      <c r="B102" s="23"/>
      <c r="C102" s="36"/>
      <c r="D102" s="33"/>
      <c r="F102" s="16"/>
      <c r="G102" s="32"/>
      <c r="H102" s="33"/>
      <c r="J102" s="16"/>
      <c r="K102" s="32"/>
      <c r="L102" s="33"/>
      <c r="N102" s="16"/>
      <c r="O102" s="32"/>
      <c r="P102" s="33"/>
      <c r="R102" s="16"/>
      <c r="S102" s="32"/>
      <c r="T102" s="33"/>
      <c r="V102" s="16"/>
      <c r="W102" s="32"/>
      <c r="X102" s="33"/>
      <c r="Z102" s="16"/>
      <c r="AA102" s="32"/>
      <c r="AB102" s="33"/>
      <c r="AD102" s="16"/>
      <c r="AE102" s="32"/>
      <c r="AF102" s="33"/>
      <c r="AH102" s="16"/>
      <c r="AI102" s="32"/>
      <c r="AJ102" s="33"/>
      <c r="AL102" s="16"/>
      <c r="AM102" s="32"/>
      <c r="AN102" s="33"/>
      <c r="AP102" s="16"/>
      <c r="AQ102" s="32"/>
      <c r="AR102" s="33"/>
      <c r="AT102" s="16"/>
      <c r="AU102" s="32"/>
      <c r="AV102" s="33"/>
      <c r="AX102" s="16"/>
      <c r="AY102" s="32"/>
      <c r="AZ102" s="33"/>
      <c r="BB102" s="16"/>
      <c r="BC102" s="23"/>
      <c r="BD102" s="23"/>
      <c r="BE102" s="23"/>
      <c r="BF102"/>
      <c r="BG102"/>
      <c r="BH102"/>
      <c r="BI102"/>
      <c r="BJ102"/>
      <c r="BK102"/>
      <c r="BL102"/>
      <c r="BM102"/>
      <c r="BN102"/>
      <c r="BO102"/>
      <c r="BP102"/>
      <c r="BQ102"/>
    </row>
    <row r="103" spans="1:69" s="13" customFormat="1" x14ac:dyDescent="0.4">
      <c r="A103" s="23"/>
      <c r="B103" s="23"/>
      <c r="C103" s="36"/>
      <c r="D103" s="33"/>
      <c r="F103" s="16"/>
      <c r="G103" s="32"/>
      <c r="H103" s="33"/>
      <c r="J103" s="16"/>
      <c r="K103" s="32"/>
      <c r="L103" s="33"/>
      <c r="N103" s="16"/>
      <c r="O103" s="32"/>
      <c r="P103" s="33"/>
      <c r="R103" s="16"/>
      <c r="S103" s="32"/>
      <c r="T103" s="33"/>
      <c r="V103" s="16"/>
      <c r="W103" s="32"/>
      <c r="X103" s="33"/>
      <c r="Z103" s="16"/>
      <c r="AA103" s="32"/>
      <c r="AB103" s="33"/>
      <c r="AD103" s="16"/>
      <c r="AE103" s="32"/>
      <c r="AF103" s="33"/>
      <c r="AH103" s="16"/>
      <c r="AI103" s="32"/>
      <c r="AJ103" s="33"/>
      <c r="AL103" s="16"/>
      <c r="AM103" s="32"/>
      <c r="AN103" s="33"/>
      <c r="AP103" s="16"/>
      <c r="AQ103" s="32"/>
      <c r="AR103" s="33"/>
      <c r="AT103" s="16"/>
      <c r="AU103" s="32"/>
      <c r="AV103" s="33"/>
      <c r="AX103" s="16"/>
      <c r="AY103" s="32"/>
      <c r="AZ103" s="33"/>
      <c r="BB103" s="16"/>
      <c r="BC103" s="23"/>
      <c r="BD103" s="23"/>
      <c r="BE103" s="23"/>
      <c r="BF103"/>
      <c r="BG103"/>
      <c r="BH103"/>
      <c r="BI103"/>
      <c r="BJ103"/>
      <c r="BK103"/>
      <c r="BL103"/>
      <c r="BM103"/>
      <c r="BN103"/>
      <c r="BO103"/>
      <c r="BP103"/>
      <c r="BQ103"/>
    </row>
    <row r="104" spans="1:69" s="13" customFormat="1" x14ac:dyDescent="0.4">
      <c r="A104" s="23"/>
      <c r="B104" s="23"/>
      <c r="C104" s="36"/>
      <c r="D104" s="33"/>
      <c r="F104" s="16"/>
      <c r="G104" s="32"/>
      <c r="H104" s="33"/>
      <c r="J104" s="16"/>
      <c r="K104" s="32"/>
      <c r="L104" s="33"/>
      <c r="N104" s="16"/>
      <c r="O104" s="32"/>
      <c r="P104" s="33"/>
      <c r="R104" s="16"/>
      <c r="S104" s="32"/>
      <c r="T104" s="33"/>
      <c r="V104" s="16"/>
      <c r="W104" s="32"/>
      <c r="X104" s="33"/>
      <c r="Z104" s="16"/>
      <c r="AA104" s="32"/>
      <c r="AB104" s="33"/>
      <c r="AD104" s="16"/>
      <c r="AE104" s="32"/>
      <c r="AF104" s="33"/>
      <c r="AH104" s="16"/>
      <c r="AI104" s="32"/>
      <c r="AJ104" s="33"/>
      <c r="AL104" s="16"/>
      <c r="AM104" s="32"/>
      <c r="AN104" s="33"/>
      <c r="AP104" s="16"/>
      <c r="AQ104" s="32"/>
      <c r="AR104" s="33"/>
      <c r="AT104" s="16"/>
      <c r="AU104" s="32"/>
      <c r="AV104" s="33"/>
      <c r="AX104" s="16"/>
      <c r="AY104" s="32"/>
      <c r="AZ104" s="33"/>
      <c r="BB104" s="16"/>
      <c r="BC104" s="23"/>
      <c r="BD104" s="23"/>
      <c r="BE104" s="23"/>
      <c r="BF104"/>
      <c r="BG104"/>
      <c r="BH104"/>
      <c r="BI104"/>
      <c r="BJ104"/>
      <c r="BK104"/>
      <c r="BL104"/>
      <c r="BM104"/>
      <c r="BN104"/>
      <c r="BO104"/>
      <c r="BP104"/>
      <c r="BQ104"/>
    </row>
    <row r="105" spans="1:69" s="13" customFormat="1" x14ac:dyDescent="0.4">
      <c r="A105" s="23"/>
      <c r="B105" s="23"/>
      <c r="C105" s="32"/>
      <c r="D105" s="33"/>
      <c r="F105" s="16"/>
      <c r="G105" s="32"/>
      <c r="H105" s="33"/>
      <c r="J105" s="16"/>
      <c r="K105" s="32"/>
      <c r="L105" s="33"/>
      <c r="N105" s="16"/>
      <c r="O105" s="32"/>
      <c r="P105" s="33"/>
      <c r="R105" s="16"/>
      <c r="S105" s="32"/>
      <c r="T105" s="33"/>
      <c r="V105" s="16"/>
      <c r="W105" s="32"/>
      <c r="X105" s="33"/>
      <c r="Z105" s="16"/>
      <c r="AA105" s="32"/>
      <c r="AB105" s="33"/>
      <c r="AD105" s="16"/>
      <c r="AE105" s="32"/>
      <c r="AF105" s="33"/>
      <c r="AH105" s="16"/>
      <c r="AI105" s="32"/>
      <c r="AJ105" s="33"/>
      <c r="AL105" s="16"/>
      <c r="AM105" s="32"/>
      <c r="AN105" s="33"/>
      <c r="AP105" s="16"/>
      <c r="AQ105" s="32"/>
      <c r="AR105" s="33"/>
      <c r="AT105" s="16"/>
      <c r="AU105" s="32"/>
      <c r="AV105" s="33"/>
      <c r="AX105" s="16"/>
      <c r="AY105" s="32"/>
      <c r="AZ105" s="33"/>
      <c r="BB105" s="16"/>
      <c r="BC105" s="23"/>
      <c r="BD105" s="23"/>
      <c r="BE105" s="23"/>
      <c r="BF105"/>
      <c r="BG105"/>
      <c r="BH105"/>
      <c r="BI105"/>
      <c r="BJ105"/>
      <c r="BK105"/>
      <c r="BL105"/>
      <c r="BM105"/>
      <c r="BN105"/>
      <c r="BO105"/>
      <c r="BP105"/>
      <c r="BQ105"/>
    </row>
    <row r="106" spans="1:69" s="13" customFormat="1" x14ac:dyDescent="0.4">
      <c r="A106" s="23"/>
      <c r="B106" s="23"/>
      <c r="C106" s="32"/>
      <c r="D106" s="33"/>
      <c r="F106" s="16"/>
      <c r="G106" s="32"/>
      <c r="H106" s="33"/>
      <c r="J106" s="16"/>
      <c r="K106" s="32"/>
      <c r="L106" s="33"/>
      <c r="N106" s="16"/>
      <c r="O106" s="32"/>
      <c r="P106" s="33"/>
      <c r="R106" s="16"/>
      <c r="S106" s="32"/>
      <c r="T106" s="33"/>
      <c r="V106" s="16"/>
      <c r="W106" s="32"/>
      <c r="X106" s="33"/>
      <c r="Z106" s="16"/>
      <c r="AA106" s="32"/>
      <c r="AB106" s="33"/>
      <c r="AD106" s="16"/>
      <c r="AE106" s="32"/>
      <c r="AF106" s="33"/>
      <c r="AH106" s="16"/>
      <c r="AI106" s="32"/>
      <c r="AJ106" s="33"/>
      <c r="AL106" s="16"/>
      <c r="AM106" s="32"/>
      <c r="AN106" s="33"/>
      <c r="AP106" s="16"/>
      <c r="AQ106" s="32"/>
      <c r="AR106" s="33"/>
      <c r="AT106" s="16"/>
      <c r="AU106" s="32"/>
      <c r="AV106" s="33"/>
      <c r="AX106" s="16"/>
      <c r="AY106" s="32"/>
      <c r="AZ106" s="33"/>
      <c r="BB106" s="16"/>
      <c r="BC106" s="23"/>
      <c r="BD106" s="23"/>
      <c r="BE106" s="23"/>
      <c r="BF106"/>
      <c r="BG106"/>
      <c r="BH106"/>
      <c r="BI106"/>
      <c r="BJ106"/>
      <c r="BK106"/>
      <c r="BL106"/>
      <c r="BM106"/>
      <c r="BN106"/>
      <c r="BO106"/>
      <c r="BP106"/>
      <c r="BQ106"/>
    </row>
    <row r="107" spans="1:69" s="13" customFormat="1" x14ac:dyDescent="0.4">
      <c r="A107" s="23"/>
      <c r="B107" s="23"/>
      <c r="C107" s="32"/>
      <c r="D107" s="33"/>
      <c r="F107" s="16"/>
      <c r="G107" s="32"/>
      <c r="H107" s="33"/>
      <c r="J107" s="16"/>
      <c r="K107" s="32"/>
      <c r="L107" s="33"/>
      <c r="N107" s="16"/>
      <c r="O107" s="32"/>
      <c r="P107" s="33"/>
      <c r="R107" s="16"/>
      <c r="S107" s="32"/>
      <c r="T107" s="33"/>
      <c r="V107" s="16"/>
      <c r="W107" s="32"/>
      <c r="X107" s="33"/>
      <c r="Z107" s="16"/>
      <c r="AA107" s="32"/>
      <c r="AB107" s="33"/>
      <c r="AD107" s="16"/>
      <c r="AE107" s="32"/>
      <c r="AF107" s="33"/>
      <c r="AH107" s="16"/>
      <c r="AI107" s="32"/>
      <c r="AJ107" s="33"/>
      <c r="AL107" s="16"/>
      <c r="AM107" s="32"/>
      <c r="AN107" s="33"/>
      <c r="AP107" s="16"/>
      <c r="AQ107" s="32"/>
      <c r="AR107" s="33"/>
      <c r="AT107" s="16"/>
      <c r="AU107" s="32"/>
      <c r="AV107" s="33"/>
      <c r="AX107" s="16"/>
      <c r="AY107" s="32"/>
      <c r="AZ107" s="33"/>
      <c r="BB107" s="16"/>
      <c r="BC107" s="23"/>
      <c r="BD107" s="23"/>
      <c r="BE107" s="23"/>
      <c r="BF107"/>
      <c r="BG107"/>
      <c r="BH107"/>
      <c r="BI107"/>
      <c r="BJ107"/>
      <c r="BK107"/>
      <c r="BL107"/>
      <c r="BM107"/>
      <c r="BN107"/>
      <c r="BO107"/>
      <c r="BP107"/>
      <c r="BQ107"/>
    </row>
    <row r="108" spans="1:69" s="13" customFormat="1" x14ac:dyDescent="0.4">
      <c r="A108" s="23"/>
      <c r="B108" s="23"/>
      <c r="C108" s="32"/>
      <c r="D108" s="33"/>
      <c r="F108" s="16"/>
      <c r="G108" s="32"/>
      <c r="H108" s="33"/>
      <c r="J108" s="16"/>
      <c r="K108" s="32"/>
      <c r="L108" s="33"/>
      <c r="N108" s="16"/>
      <c r="O108" s="32"/>
      <c r="P108" s="33"/>
      <c r="R108" s="16"/>
      <c r="S108" s="32"/>
      <c r="T108" s="33"/>
      <c r="V108" s="16"/>
      <c r="W108" s="32"/>
      <c r="X108" s="33"/>
      <c r="Z108" s="16"/>
      <c r="AA108" s="32"/>
      <c r="AB108" s="33"/>
      <c r="AD108" s="16"/>
      <c r="AE108" s="32"/>
      <c r="AF108" s="33"/>
      <c r="AH108" s="16"/>
      <c r="AI108" s="32"/>
      <c r="AJ108" s="33"/>
      <c r="AL108" s="16"/>
      <c r="AM108" s="32"/>
      <c r="AN108" s="33"/>
      <c r="AP108" s="16"/>
      <c r="AQ108" s="32"/>
      <c r="AR108" s="33"/>
      <c r="AT108" s="16"/>
      <c r="AU108" s="32"/>
      <c r="AV108" s="33"/>
      <c r="AX108" s="16"/>
      <c r="AY108" s="32"/>
      <c r="AZ108" s="33"/>
      <c r="BB108" s="16"/>
      <c r="BC108" s="23"/>
      <c r="BD108" s="23"/>
      <c r="BE108" s="23"/>
      <c r="BF108"/>
      <c r="BG108"/>
      <c r="BH108"/>
      <c r="BI108"/>
      <c r="BJ108"/>
      <c r="BK108"/>
      <c r="BL108"/>
      <c r="BM108"/>
      <c r="BN108"/>
      <c r="BO108"/>
      <c r="BP108"/>
      <c r="BQ108"/>
    </row>
    <row r="109" spans="1:69" s="13" customFormat="1" x14ac:dyDescent="0.4">
      <c r="A109" s="23"/>
      <c r="B109" s="23"/>
      <c r="C109" s="32"/>
      <c r="D109" s="33"/>
      <c r="F109" s="16"/>
      <c r="G109" s="32"/>
      <c r="H109" s="33"/>
      <c r="J109" s="16"/>
      <c r="K109" s="32"/>
      <c r="L109" s="33"/>
      <c r="N109" s="16"/>
      <c r="O109" s="32"/>
      <c r="P109" s="33"/>
      <c r="R109" s="16"/>
      <c r="S109" s="32"/>
      <c r="T109" s="33"/>
      <c r="V109" s="16"/>
      <c r="W109" s="32"/>
      <c r="X109" s="33"/>
      <c r="Z109" s="16"/>
      <c r="AA109" s="32"/>
      <c r="AB109" s="33"/>
      <c r="AD109" s="16"/>
      <c r="AE109" s="32"/>
      <c r="AF109" s="33"/>
      <c r="AH109" s="16"/>
      <c r="AI109" s="32"/>
      <c r="AJ109" s="33"/>
      <c r="AL109" s="16"/>
      <c r="AM109" s="32"/>
      <c r="AN109" s="33"/>
      <c r="AP109" s="16"/>
      <c r="AQ109" s="32"/>
      <c r="AR109" s="33"/>
      <c r="AT109" s="16"/>
      <c r="AU109" s="32"/>
      <c r="AV109" s="33"/>
      <c r="AX109" s="16"/>
      <c r="AY109" s="32"/>
      <c r="AZ109" s="33"/>
      <c r="BB109" s="16"/>
      <c r="BC109" s="23"/>
      <c r="BD109" s="23"/>
      <c r="BE109" s="23"/>
      <c r="BF109"/>
      <c r="BG109"/>
      <c r="BH109"/>
      <c r="BI109"/>
      <c r="BJ109"/>
      <c r="BK109"/>
      <c r="BL109"/>
      <c r="BM109"/>
      <c r="BN109"/>
      <c r="BO109"/>
      <c r="BP109"/>
      <c r="BQ109"/>
    </row>
    <row r="110" spans="1:69" s="13" customFormat="1" x14ac:dyDescent="0.4">
      <c r="A110" s="23"/>
      <c r="B110" s="23"/>
      <c r="C110" s="32"/>
      <c r="D110" s="33"/>
      <c r="F110" s="16"/>
      <c r="G110" s="32"/>
      <c r="H110" s="33"/>
      <c r="J110" s="16"/>
      <c r="K110" s="32"/>
      <c r="L110" s="33"/>
      <c r="N110" s="16"/>
      <c r="O110" s="32"/>
      <c r="P110" s="33"/>
      <c r="R110" s="16"/>
      <c r="S110" s="32"/>
      <c r="T110" s="33"/>
      <c r="V110" s="16"/>
      <c r="W110" s="32"/>
      <c r="X110" s="33"/>
      <c r="Z110" s="16"/>
      <c r="AA110" s="32"/>
      <c r="AB110" s="33"/>
      <c r="AD110" s="16"/>
      <c r="AE110" s="32"/>
      <c r="AF110" s="33"/>
      <c r="AH110" s="16"/>
      <c r="AI110" s="32"/>
      <c r="AJ110" s="33"/>
      <c r="AL110" s="16"/>
      <c r="AM110" s="32"/>
      <c r="AN110" s="33"/>
      <c r="AP110" s="16"/>
      <c r="AQ110" s="32"/>
      <c r="AR110" s="33"/>
      <c r="AT110" s="16"/>
      <c r="AU110" s="32"/>
      <c r="AV110" s="33"/>
      <c r="AX110" s="16"/>
      <c r="AY110" s="32"/>
      <c r="AZ110" s="33"/>
      <c r="BB110" s="16"/>
      <c r="BC110" s="23"/>
      <c r="BD110" s="23"/>
      <c r="BE110" s="23"/>
      <c r="BF110"/>
      <c r="BG110"/>
      <c r="BH110"/>
      <c r="BI110"/>
      <c r="BJ110"/>
      <c r="BK110"/>
      <c r="BL110"/>
      <c r="BM110"/>
      <c r="BN110"/>
      <c r="BO110"/>
      <c r="BP110"/>
      <c r="BQ110"/>
    </row>
    <row r="111" spans="1:69" s="13" customFormat="1" x14ac:dyDescent="0.4">
      <c r="A111" s="23"/>
      <c r="B111" s="23"/>
      <c r="C111" s="32"/>
      <c r="D111" s="33"/>
      <c r="F111" s="16"/>
      <c r="G111" s="32"/>
      <c r="H111" s="33"/>
      <c r="J111" s="16"/>
      <c r="K111" s="32"/>
      <c r="L111" s="33"/>
      <c r="N111" s="16"/>
      <c r="O111" s="32"/>
      <c r="P111" s="33"/>
      <c r="R111" s="16"/>
      <c r="S111" s="32"/>
      <c r="T111" s="33"/>
      <c r="V111" s="16"/>
      <c r="W111" s="32"/>
      <c r="X111" s="33"/>
      <c r="Z111" s="16"/>
      <c r="AA111" s="32"/>
      <c r="AB111" s="33"/>
      <c r="AD111" s="16"/>
      <c r="AE111" s="32"/>
      <c r="AF111" s="33"/>
      <c r="AH111" s="16"/>
      <c r="AI111" s="32"/>
      <c r="AJ111" s="33"/>
      <c r="AL111" s="16"/>
      <c r="AM111" s="32"/>
      <c r="AN111" s="33"/>
      <c r="AP111" s="16"/>
      <c r="AQ111" s="32"/>
      <c r="AR111" s="33"/>
      <c r="AT111" s="16"/>
      <c r="AU111" s="32"/>
      <c r="AV111" s="33"/>
      <c r="AX111" s="16"/>
      <c r="AY111" s="32"/>
      <c r="AZ111" s="33"/>
      <c r="BB111" s="16"/>
      <c r="BC111" s="23"/>
      <c r="BD111" s="23"/>
      <c r="BE111" s="23"/>
      <c r="BF111"/>
      <c r="BG111"/>
      <c r="BH111"/>
      <c r="BI111"/>
      <c r="BJ111"/>
      <c r="BK111"/>
      <c r="BL111"/>
      <c r="BM111"/>
      <c r="BN111"/>
      <c r="BO111"/>
      <c r="BP111"/>
      <c r="BQ111"/>
    </row>
    <row r="112" spans="1:69" s="13" customFormat="1" x14ac:dyDescent="0.4">
      <c r="A112" s="23"/>
      <c r="B112" s="23"/>
      <c r="C112" s="32"/>
      <c r="D112" s="33"/>
      <c r="F112" s="16"/>
      <c r="G112" s="32"/>
      <c r="H112" s="33"/>
      <c r="J112" s="16"/>
      <c r="K112" s="32"/>
      <c r="L112" s="33"/>
      <c r="N112" s="16"/>
      <c r="O112" s="32"/>
      <c r="P112" s="33"/>
      <c r="R112" s="16"/>
      <c r="S112" s="32"/>
      <c r="T112" s="33"/>
      <c r="V112" s="16"/>
      <c r="W112" s="32"/>
      <c r="X112" s="33"/>
      <c r="Z112" s="16"/>
      <c r="AA112" s="32"/>
      <c r="AB112" s="33"/>
      <c r="AD112" s="16"/>
      <c r="AE112" s="32"/>
      <c r="AF112" s="33"/>
      <c r="AH112" s="16"/>
      <c r="AI112" s="32"/>
      <c r="AJ112" s="33"/>
      <c r="AL112" s="16"/>
      <c r="AM112" s="32"/>
      <c r="AN112" s="33"/>
      <c r="AP112" s="16"/>
      <c r="AQ112" s="32"/>
      <c r="AR112" s="33"/>
      <c r="AT112" s="16"/>
      <c r="AU112" s="32"/>
      <c r="AV112" s="33"/>
      <c r="AX112" s="16"/>
      <c r="AY112" s="32"/>
      <c r="AZ112" s="33"/>
      <c r="BB112" s="16"/>
      <c r="BC112" s="23"/>
      <c r="BD112" s="23"/>
      <c r="BE112" s="23"/>
      <c r="BF112"/>
      <c r="BG112"/>
      <c r="BH112"/>
      <c r="BI112"/>
      <c r="BJ112"/>
      <c r="BK112"/>
      <c r="BL112"/>
      <c r="BM112"/>
      <c r="BN112"/>
      <c r="BO112"/>
      <c r="BP112"/>
      <c r="BQ112"/>
    </row>
    <row r="113" spans="1:69" s="13" customFormat="1" x14ac:dyDescent="0.4">
      <c r="A113" s="23"/>
      <c r="B113" s="23"/>
      <c r="C113" s="32"/>
      <c r="D113" s="33"/>
      <c r="F113" s="16"/>
      <c r="G113" s="32"/>
      <c r="H113" s="33"/>
      <c r="J113" s="16"/>
      <c r="K113" s="32"/>
      <c r="L113" s="33"/>
      <c r="N113" s="16"/>
      <c r="O113" s="32"/>
      <c r="P113" s="33"/>
      <c r="R113" s="16"/>
      <c r="S113" s="32"/>
      <c r="T113" s="33"/>
      <c r="V113" s="16"/>
      <c r="W113" s="32"/>
      <c r="X113" s="33"/>
      <c r="Z113" s="16"/>
      <c r="AA113" s="32"/>
      <c r="AB113" s="33"/>
      <c r="AD113" s="16"/>
      <c r="AE113" s="32"/>
      <c r="AF113" s="33"/>
      <c r="AH113" s="16"/>
      <c r="AI113" s="32"/>
      <c r="AJ113" s="33"/>
      <c r="AL113" s="16"/>
      <c r="AM113" s="32"/>
      <c r="AN113" s="33"/>
      <c r="AP113" s="16"/>
      <c r="AQ113" s="32"/>
      <c r="AR113" s="33"/>
      <c r="AT113" s="16"/>
      <c r="AU113" s="32"/>
      <c r="AV113" s="33"/>
      <c r="AX113" s="16"/>
      <c r="AY113" s="32"/>
      <c r="AZ113" s="33"/>
      <c r="BB113" s="16"/>
      <c r="BC113" s="23"/>
      <c r="BD113" s="23"/>
      <c r="BE113" s="23"/>
      <c r="BF113"/>
      <c r="BG113"/>
      <c r="BH113"/>
      <c r="BI113"/>
      <c r="BJ113"/>
      <c r="BK113"/>
      <c r="BL113"/>
      <c r="BM113"/>
      <c r="BN113"/>
      <c r="BO113"/>
      <c r="BP113"/>
      <c r="BQ113"/>
    </row>
    <row r="114" spans="1:69" s="13" customFormat="1" x14ac:dyDescent="0.4">
      <c r="A114" s="23"/>
      <c r="B114" s="23"/>
      <c r="C114" s="32"/>
      <c r="D114" s="33"/>
      <c r="F114" s="16"/>
      <c r="G114" s="32"/>
      <c r="H114" s="33"/>
      <c r="J114" s="16"/>
      <c r="K114" s="32"/>
      <c r="L114" s="33"/>
      <c r="N114" s="16"/>
      <c r="O114" s="32"/>
      <c r="P114" s="33"/>
      <c r="R114" s="16"/>
      <c r="S114" s="32"/>
      <c r="T114" s="33"/>
      <c r="V114" s="16"/>
      <c r="W114" s="32"/>
      <c r="X114" s="33"/>
      <c r="Z114" s="16"/>
      <c r="AA114" s="32"/>
      <c r="AB114" s="33"/>
      <c r="AD114" s="16"/>
      <c r="AE114" s="32"/>
      <c r="AF114" s="33"/>
      <c r="AH114" s="16"/>
      <c r="AI114" s="32"/>
      <c r="AJ114" s="33"/>
      <c r="AL114" s="16"/>
      <c r="AM114" s="32"/>
      <c r="AN114" s="33"/>
      <c r="AP114" s="16"/>
      <c r="AQ114" s="32"/>
      <c r="AR114" s="33"/>
      <c r="AT114" s="16"/>
      <c r="AU114" s="32"/>
      <c r="AV114" s="33"/>
      <c r="AX114" s="16"/>
      <c r="AY114" s="32"/>
      <c r="AZ114" s="33"/>
      <c r="BB114" s="16"/>
      <c r="BC114" s="23"/>
      <c r="BD114" s="23"/>
      <c r="BE114" s="23"/>
      <c r="BF114"/>
      <c r="BG114"/>
      <c r="BH114"/>
      <c r="BI114"/>
      <c r="BJ114"/>
      <c r="BK114"/>
      <c r="BL114"/>
      <c r="BM114"/>
      <c r="BN114"/>
      <c r="BO114"/>
      <c r="BP114"/>
      <c r="BQ114"/>
    </row>
    <row r="115" spans="1:69" s="13" customFormat="1" x14ac:dyDescent="0.4">
      <c r="A115" s="23"/>
      <c r="B115" s="23"/>
      <c r="C115" s="32"/>
      <c r="D115" s="33"/>
      <c r="F115" s="16"/>
      <c r="G115" s="32"/>
      <c r="H115" s="33"/>
      <c r="J115" s="16"/>
      <c r="K115" s="32"/>
      <c r="L115" s="33"/>
      <c r="N115" s="16"/>
      <c r="O115" s="32"/>
      <c r="P115" s="33"/>
      <c r="R115" s="16"/>
      <c r="S115" s="32"/>
      <c r="T115" s="33"/>
      <c r="V115" s="16"/>
      <c r="W115" s="32"/>
      <c r="X115" s="33"/>
      <c r="Z115" s="16"/>
      <c r="AA115" s="32"/>
      <c r="AB115" s="33"/>
      <c r="AD115" s="16"/>
      <c r="AE115" s="32"/>
      <c r="AF115" s="33"/>
      <c r="AH115" s="16"/>
      <c r="AI115" s="32"/>
      <c r="AJ115" s="33"/>
      <c r="AL115" s="16"/>
      <c r="AM115" s="32"/>
      <c r="AN115" s="33"/>
      <c r="AP115" s="16"/>
      <c r="AQ115" s="32"/>
      <c r="AR115" s="33"/>
      <c r="AT115" s="16"/>
      <c r="AU115" s="32"/>
      <c r="AV115" s="33"/>
      <c r="AX115" s="16"/>
      <c r="AY115" s="32"/>
      <c r="AZ115" s="33"/>
      <c r="BB115" s="16"/>
      <c r="BC115" s="23"/>
      <c r="BD115" s="23"/>
      <c r="BE115" s="23"/>
      <c r="BF115"/>
      <c r="BG115"/>
      <c r="BH115"/>
      <c r="BI115"/>
      <c r="BJ115"/>
      <c r="BK115"/>
      <c r="BL115"/>
      <c r="BM115"/>
      <c r="BN115"/>
      <c r="BO115"/>
      <c r="BP115"/>
      <c r="BQ115"/>
    </row>
    <row r="116" spans="1:69" s="13" customFormat="1" x14ac:dyDescent="0.4">
      <c r="A116" s="23"/>
      <c r="B116" s="23"/>
      <c r="C116" s="32"/>
      <c r="D116" s="33"/>
      <c r="F116" s="16"/>
      <c r="G116" s="32"/>
      <c r="H116" s="33"/>
      <c r="J116" s="16"/>
      <c r="K116" s="32"/>
      <c r="L116" s="33"/>
      <c r="N116" s="16"/>
      <c r="O116" s="32"/>
      <c r="P116" s="33"/>
      <c r="R116" s="16"/>
      <c r="S116" s="32"/>
      <c r="T116" s="33"/>
      <c r="V116" s="16"/>
      <c r="W116" s="32"/>
      <c r="X116" s="33"/>
      <c r="Z116" s="16"/>
      <c r="AA116" s="32"/>
      <c r="AB116" s="33"/>
      <c r="AD116" s="16"/>
      <c r="AE116" s="32"/>
      <c r="AF116" s="33"/>
      <c r="AH116" s="16"/>
      <c r="AI116" s="32"/>
      <c r="AJ116" s="33"/>
      <c r="AL116" s="16"/>
      <c r="AM116" s="32"/>
      <c r="AN116" s="33"/>
      <c r="AP116" s="16"/>
      <c r="AQ116" s="32"/>
      <c r="AR116" s="33"/>
      <c r="AT116" s="16"/>
      <c r="AU116" s="32"/>
      <c r="AV116" s="33"/>
      <c r="AX116" s="16"/>
      <c r="AY116" s="32"/>
      <c r="AZ116" s="33"/>
      <c r="BB116" s="16"/>
      <c r="BC116" s="23"/>
      <c r="BD116" s="23"/>
      <c r="BE116" s="23"/>
      <c r="BF116"/>
      <c r="BG116"/>
      <c r="BH116"/>
      <c r="BI116"/>
      <c r="BJ116"/>
      <c r="BK116"/>
      <c r="BL116"/>
      <c r="BM116"/>
      <c r="BN116"/>
      <c r="BO116"/>
      <c r="BP116"/>
      <c r="BQ116"/>
    </row>
    <row r="117" spans="1:69" s="13" customFormat="1" x14ac:dyDescent="0.4">
      <c r="A117" s="23"/>
      <c r="B117" s="23"/>
      <c r="C117" s="32"/>
      <c r="D117" s="33"/>
      <c r="F117" s="16"/>
      <c r="G117" s="32"/>
      <c r="H117" s="33"/>
      <c r="J117" s="16"/>
      <c r="K117" s="32"/>
      <c r="L117" s="33"/>
      <c r="N117" s="16"/>
      <c r="O117" s="32"/>
      <c r="P117" s="33"/>
      <c r="R117" s="16"/>
      <c r="S117" s="32"/>
      <c r="T117" s="33"/>
      <c r="V117" s="16"/>
      <c r="W117" s="32"/>
      <c r="X117" s="33"/>
      <c r="Z117" s="16"/>
      <c r="AA117" s="32"/>
      <c r="AB117" s="33"/>
      <c r="AD117" s="16"/>
      <c r="AE117" s="32"/>
      <c r="AF117" s="33"/>
      <c r="AH117" s="16"/>
      <c r="AI117" s="32"/>
      <c r="AJ117" s="33"/>
      <c r="AL117" s="16"/>
      <c r="AM117" s="32"/>
      <c r="AN117" s="33"/>
      <c r="AP117" s="16"/>
      <c r="AQ117" s="32"/>
      <c r="AR117" s="33"/>
      <c r="AT117" s="16"/>
      <c r="AU117" s="32"/>
      <c r="AV117" s="33"/>
      <c r="AX117" s="16"/>
      <c r="AY117" s="32"/>
      <c r="AZ117" s="33"/>
      <c r="BB117" s="16"/>
      <c r="BC117" s="23"/>
      <c r="BD117" s="23"/>
      <c r="BE117" s="23"/>
      <c r="BF117"/>
      <c r="BG117"/>
      <c r="BH117"/>
      <c r="BI117"/>
      <c r="BJ117"/>
      <c r="BK117"/>
      <c r="BL117"/>
      <c r="BM117"/>
      <c r="BN117"/>
      <c r="BO117"/>
      <c r="BP117"/>
      <c r="BQ117"/>
    </row>
    <row r="118" spans="1:69" s="13" customFormat="1" x14ac:dyDescent="0.4">
      <c r="A118" s="23"/>
      <c r="B118" s="23"/>
      <c r="C118" s="32"/>
      <c r="D118" s="33"/>
      <c r="F118" s="16"/>
      <c r="G118" s="32"/>
      <c r="H118" s="33"/>
      <c r="J118" s="16"/>
      <c r="K118" s="32"/>
      <c r="L118" s="33"/>
      <c r="N118" s="16"/>
      <c r="O118" s="32"/>
      <c r="P118" s="33"/>
      <c r="R118" s="16"/>
      <c r="S118" s="32"/>
      <c r="T118" s="33"/>
      <c r="V118" s="16"/>
      <c r="W118" s="32"/>
      <c r="X118" s="33"/>
      <c r="Z118" s="16"/>
      <c r="AA118" s="32"/>
      <c r="AB118" s="33"/>
      <c r="AD118" s="16"/>
      <c r="AE118" s="32"/>
      <c r="AF118" s="33"/>
      <c r="AH118" s="16"/>
      <c r="AI118" s="32"/>
      <c r="AJ118" s="33"/>
      <c r="AL118" s="16"/>
      <c r="AM118" s="32"/>
      <c r="AN118" s="33"/>
      <c r="AP118" s="16"/>
      <c r="AQ118" s="32"/>
      <c r="AR118" s="33"/>
      <c r="AT118" s="16"/>
      <c r="AU118" s="32"/>
      <c r="AV118" s="33"/>
      <c r="AX118" s="16"/>
      <c r="AY118" s="32"/>
      <c r="AZ118" s="33"/>
      <c r="BB118" s="16"/>
      <c r="BC118" s="23"/>
      <c r="BD118" s="23"/>
      <c r="BE118" s="23"/>
      <c r="BF118"/>
      <c r="BG118"/>
      <c r="BH118"/>
      <c r="BI118"/>
      <c r="BJ118"/>
      <c r="BK118"/>
      <c r="BL118"/>
      <c r="BM118"/>
      <c r="BN118"/>
      <c r="BO118"/>
      <c r="BP118"/>
      <c r="BQ118"/>
    </row>
    <row r="119" spans="1:69" s="13" customFormat="1" x14ac:dyDescent="0.4">
      <c r="A119" s="23"/>
      <c r="B119" s="23"/>
      <c r="C119" s="32"/>
      <c r="D119" s="33"/>
      <c r="F119" s="16"/>
      <c r="G119" s="32"/>
      <c r="H119" s="33"/>
      <c r="J119" s="16"/>
      <c r="K119" s="32"/>
      <c r="L119" s="33"/>
      <c r="N119" s="16"/>
      <c r="O119" s="32"/>
      <c r="P119" s="33"/>
      <c r="R119" s="16"/>
      <c r="S119" s="32"/>
      <c r="T119" s="33"/>
      <c r="V119" s="16"/>
      <c r="W119" s="32"/>
      <c r="X119" s="33"/>
      <c r="Z119" s="16"/>
      <c r="AA119" s="32"/>
      <c r="AB119" s="33"/>
      <c r="AD119" s="16"/>
      <c r="AE119" s="32"/>
      <c r="AF119" s="33"/>
      <c r="AH119" s="16"/>
      <c r="AI119" s="32"/>
      <c r="AJ119" s="33"/>
      <c r="AL119" s="16"/>
      <c r="AM119" s="32"/>
      <c r="AN119" s="33"/>
      <c r="AP119" s="16"/>
      <c r="AQ119" s="32"/>
      <c r="AR119" s="33"/>
      <c r="AT119" s="16"/>
      <c r="AU119" s="32"/>
      <c r="AV119" s="33"/>
      <c r="AX119" s="16"/>
      <c r="AY119" s="32"/>
      <c r="AZ119" s="33"/>
      <c r="BB119" s="16"/>
      <c r="BC119" s="23"/>
      <c r="BD119" s="23"/>
      <c r="BE119" s="23"/>
      <c r="BF119"/>
      <c r="BG119"/>
      <c r="BH119"/>
      <c r="BI119"/>
      <c r="BJ119"/>
      <c r="BK119"/>
      <c r="BL119"/>
      <c r="BM119"/>
      <c r="BN119"/>
      <c r="BO119"/>
      <c r="BP119"/>
      <c r="BQ119"/>
    </row>
    <row r="120" spans="1:69" s="13" customFormat="1" x14ac:dyDescent="0.4">
      <c r="A120" s="23"/>
      <c r="B120" s="23"/>
      <c r="C120" s="32"/>
      <c r="D120" s="33"/>
      <c r="F120" s="16"/>
      <c r="G120" s="32"/>
      <c r="H120" s="33"/>
      <c r="J120" s="16"/>
      <c r="K120" s="32"/>
      <c r="L120" s="33"/>
      <c r="N120" s="16"/>
      <c r="O120" s="32"/>
      <c r="P120" s="33"/>
      <c r="R120" s="16"/>
      <c r="S120" s="32"/>
      <c r="T120" s="33"/>
      <c r="V120" s="16"/>
      <c r="W120" s="32"/>
      <c r="X120" s="33"/>
      <c r="Z120" s="16"/>
      <c r="AA120" s="32"/>
      <c r="AB120" s="33"/>
      <c r="AD120" s="16"/>
      <c r="AE120" s="32"/>
      <c r="AF120" s="33"/>
      <c r="AH120" s="16"/>
      <c r="AI120" s="32"/>
      <c r="AJ120" s="33"/>
      <c r="AL120" s="16"/>
      <c r="AM120" s="32"/>
      <c r="AN120" s="33"/>
      <c r="AP120" s="16"/>
      <c r="AQ120" s="32"/>
      <c r="AR120" s="33"/>
      <c r="AT120" s="16"/>
      <c r="AU120" s="32"/>
      <c r="AV120" s="33"/>
      <c r="AX120" s="16"/>
      <c r="AY120" s="32"/>
      <c r="AZ120" s="33"/>
      <c r="BB120" s="16"/>
      <c r="BC120" s="23"/>
      <c r="BD120" s="23"/>
      <c r="BE120" s="23"/>
      <c r="BF120"/>
      <c r="BG120"/>
      <c r="BH120"/>
      <c r="BI120"/>
      <c r="BJ120"/>
      <c r="BK120"/>
      <c r="BL120"/>
      <c r="BM120"/>
      <c r="BN120"/>
      <c r="BO120"/>
      <c r="BP120"/>
      <c r="BQ120"/>
    </row>
    <row r="121" spans="1:69" s="13" customFormat="1" x14ac:dyDescent="0.4">
      <c r="A121" s="23"/>
      <c r="B121" s="23"/>
      <c r="C121" s="32"/>
      <c r="D121" s="33"/>
      <c r="F121" s="16"/>
      <c r="G121" s="32"/>
      <c r="H121" s="33"/>
      <c r="J121" s="16"/>
      <c r="K121" s="32"/>
      <c r="L121" s="33"/>
      <c r="N121" s="16"/>
      <c r="O121" s="32"/>
      <c r="P121" s="33"/>
      <c r="R121" s="16"/>
      <c r="S121" s="32"/>
      <c r="T121" s="33"/>
      <c r="V121" s="16"/>
      <c r="W121" s="32"/>
      <c r="X121" s="33"/>
      <c r="Z121" s="16"/>
      <c r="AA121" s="32"/>
      <c r="AB121" s="33"/>
      <c r="AD121" s="16"/>
      <c r="AE121" s="32"/>
      <c r="AF121" s="33"/>
      <c r="AH121" s="16"/>
      <c r="AI121" s="32"/>
      <c r="AJ121" s="33"/>
      <c r="AL121" s="16"/>
      <c r="AM121" s="32"/>
      <c r="AN121" s="33"/>
      <c r="AP121" s="16"/>
      <c r="AQ121" s="32"/>
      <c r="AR121" s="33"/>
      <c r="AT121" s="16"/>
      <c r="AU121" s="32"/>
      <c r="AV121" s="33"/>
      <c r="AX121" s="16"/>
      <c r="AY121" s="32"/>
      <c r="AZ121" s="33"/>
      <c r="BB121" s="16"/>
      <c r="BC121" s="23"/>
      <c r="BD121" s="23"/>
      <c r="BE121" s="23"/>
      <c r="BF121"/>
      <c r="BG121"/>
      <c r="BH121"/>
      <c r="BI121"/>
      <c r="BJ121"/>
      <c r="BK121"/>
      <c r="BL121"/>
      <c r="BM121"/>
      <c r="BN121"/>
      <c r="BO121"/>
      <c r="BP121"/>
      <c r="BQ121"/>
    </row>
    <row r="122" spans="1:69" s="13" customFormat="1" x14ac:dyDescent="0.4">
      <c r="A122" s="23"/>
      <c r="B122" s="23"/>
      <c r="C122" s="32"/>
      <c r="D122" s="33"/>
      <c r="F122" s="16"/>
      <c r="G122" s="32"/>
      <c r="H122" s="33"/>
      <c r="J122" s="16"/>
      <c r="K122" s="32"/>
      <c r="L122" s="33"/>
      <c r="N122" s="16"/>
      <c r="O122" s="32"/>
      <c r="P122" s="33"/>
      <c r="R122" s="16"/>
      <c r="S122" s="32"/>
      <c r="T122" s="33"/>
      <c r="V122" s="16"/>
      <c r="W122" s="32"/>
      <c r="X122" s="33"/>
      <c r="Z122" s="16"/>
      <c r="AA122" s="32"/>
      <c r="AB122" s="33"/>
      <c r="AD122" s="16"/>
      <c r="AE122" s="32"/>
      <c r="AF122" s="33"/>
      <c r="AH122" s="16"/>
      <c r="AI122" s="32"/>
      <c r="AJ122" s="33"/>
      <c r="AL122" s="16"/>
      <c r="AM122" s="32"/>
      <c r="AN122" s="33"/>
      <c r="AP122" s="16"/>
      <c r="AQ122" s="32"/>
      <c r="AR122" s="33"/>
      <c r="AT122" s="16"/>
      <c r="AU122" s="32"/>
      <c r="AV122" s="33"/>
      <c r="AX122" s="16"/>
      <c r="AY122" s="32"/>
      <c r="AZ122" s="33"/>
      <c r="BB122" s="16"/>
      <c r="BC122" s="23"/>
      <c r="BD122" s="23"/>
      <c r="BE122" s="23"/>
      <c r="BF122"/>
      <c r="BG122"/>
      <c r="BH122"/>
      <c r="BI122"/>
      <c r="BJ122"/>
      <c r="BK122"/>
      <c r="BL122"/>
      <c r="BM122"/>
      <c r="BN122"/>
      <c r="BO122"/>
      <c r="BP122"/>
      <c r="BQ122"/>
    </row>
    <row r="123" spans="1:69" s="13" customFormat="1" x14ac:dyDescent="0.4">
      <c r="A123" s="23"/>
      <c r="B123" s="23"/>
      <c r="C123" s="32"/>
      <c r="D123" s="33"/>
      <c r="F123" s="16"/>
      <c r="G123" s="32"/>
      <c r="H123" s="33"/>
      <c r="J123" s="16"/>
      <c r="K123" s="32"/>
      <c r="L123" s="33"/>
      <c r="N123" s="16"/>
      <c r="O123" s="32"/>
      <c r="P123" s="33"/>
      <c r="R123" s="16"/>
      <c r="S123" s="32"/>
      <c r="T123" s="33"/>
      <c r="V123" s="16"/>
      <c r="W123" s="32"/>
      <c r="X123" s="33"/>
      <c r="Z123" s="16"/>
      <c r="AA123" s="32"/>
      <c r="AB123" s="33"/>
      <c r="AD123" s="16"/>
      <c r="AE123" s="32"/>
      <c r="AF123" s="33"/>
      <c r="AH123" s="16"/>
      <c r="AI123" s="32"/>
      <c r="AJ123" s="33"/>
      <c r="AL123" s="16"/>
      <c r="AM123" s="32"/>
      <c r="AN123" s="33"/>
      <c r="AP123" s="16"/>
      <c r="AQ123" s="32"/>
      <c r="AR123" s="33"/>
      <c r="AT123" s="16"/>
      <c r="AU123" s="32"/>
      <c r="AV123" s="33"/>
      <c r="AX123" s="16"/>
      <c r="AY123" s="32"/>
      <c r="AZ123" s="33"/>
      <c r="BB123" s="16"/>
      <c r="BC123" s="23"/>
      <c r="BD123" s="23"/>
      <c r="BE123" s="23"/>
      <c r="BF123"/>
      <c r="BG123"/>
      <c r="BH123"/>
      <c r="BI123"/>
      <c r="BJ123"/>
      <c r="BK123"/>
      <c r="BL123"/>
      <c r="BM123"/>
      <c r="BN123"/>
      <c r="BO123"/>
      <c r="BP123"/>
      <c r="BQ123"/>
    </row>
    <row r="124" spans="1:69" s="13" customFormat="1" x14ac:dyDescent="0.4">
      <c r="A124" s="23"/>
      <c r="B124" s="23"/>
      <c r="C124" s="32"/>
      <c r="D124" s="33"/>
      <c r="F124" s="16"/>
      <c r="G124" s="32"/>
      <c r="H124" s="33"/>
      <c r="J124" s="16"/>
      <c r="K124" s="32"/>
      <c r="L124" s="33"/>
      <c r="N124" s="16"/>
      <c r="O124" s="32"/>
      <c r="P124" s="33"/>
      <c r="R124" s="16"/>
      <c r="S124" s="32"/>
      <c r="T124" s="33"/>
      <c r="V124" s="16"/>
      <c r="W124" s="32"/>
      <c r="X124" s="33"/>
      <c r="Z124" s="16"/>
      <c r="AA124" s="32"/>
      <c r="AB124" s="33"/>
      <c r="AD124" s="16"/>
      <c r="AE124" s="32"/>
      <c r="AF124" s="33"/>
      <c r="AH124" s="16"/>
      <c r="AI124" s="32"/>
      <c r="AJ124" s="33"/>
      <c r="AL124" s="16"/>
      <c r="AM124" s="32"/>
      <c r="AN124" s="33"/>
      <c r="AP124" s="16"/>
      <c r="AQ124" s="32"/>
      <c r="AR124" s="33"/>
      <c r="AT124" s="16"/>
      <c r="AU124" s="32"/>
      <c r="AV124" s="33"/>
      <c r="AX124" s="16"/>
      <c r="AY124" s="32"/>
      <c r="AZ124" s="33"/>
      <c r="BB124" s="16"/>
      <c r="BC124" s="23"/>
      <c r="BD124" s="23"/>
      <c r="BE124" s="23"/>
      <c r="BF124"/>
      <c r="BG124"/>
      <c r="BH124"/>
      <c r="BI124"/>
      <c r="BJ124"/>
      <c r="BK124"/>
      <c r="BL124"/>
      <c r="BM124"/>
      <c r="BN124"/>
      <c r="BO124"/>
      <c r="BP124"/>
      <c r="BQ124"/>
    </row>
    <row r="125" spans="1:69" s="13" customFormat="1" x14ac:dyDescent="0.4">
      <c r="A125" s="23"/>
      <c r="B125" s="23"/>
      <c r="C125" s="32"/>
      <c r="D125" s="33"/>
      <c r="F125" s="16"/>
      <c r="G125" s="32"/>
      <c r="H125" s="33"/>
      <c r="J125" s="16"/>
      <c r="K125" s="32"/>
      <c r="L125" s="33"/>
      <c r="N125" s="16"/>
      <c r="O125" s="32"/>
      <c r="P125" s="33"/>
      <c r="R125" s="16"/>
      <c r="S125" s="32"/>
      <c r="T125" s="33"/>
      <c r="V125" s="16"/>
      <c r="W125" s="32"/>
      <c r="X125" s="33"/>
      <c r="Z125" s="16"/>
      <c r="AA125" s="32"/>
      <c r="AB125" s="33"/>
      <c r="AD125" s="16"/>
      <c r="AE125" s="32"/>
      <c r="AF125" s="33"/>
      <c r="AH125" s="16"/>
      <c r="AI125" s="32"/>
      <c r="AJ125" s="33"/>
      <c r="AL125" s="16"/>
      <c r="AM125" s="32"/>
      <c r="AN125" s="33"/>
      <c r="AP125" s="16"/>
      <c r="AQ125" s="32"/>
      <c r="AR125" s="33"/>
      <c r="AT125" s="16"/>
      <c r="AU125" s="32"/>
      <c r="AV125" s="33"/>
      <c r="AX125" s="16"/>
      <c r="AY125" s="32"/>
      <c r="AZ125" s="33"/>
      <c r="BB125" s="16"/>
      <c r="BC125" s="23"/>
      <c r="BD125" s="23"/>
      <c r="BE125" s="23"/>
      <c r="BF125"/>
      <c r="BG125"/>
      <c r="BH125"/>
      <c r="BI125"/>
      <c r="BJ125"/>
      <c r="BK125"/>
      <c r="BL125"/>
      <c r="BM125"/>
      <c r="BN125"/>
      <c r="BO125"/>
      <c r="BP125"/>
      <c r="BQ125"/>
    </row>
    <row r="126" spans="1:69" s="13" customFormat="1" x14ac:dyDescent="0.4">
      <c r="A126" s="23"/>
      <c r="B126" s="23"/>
      <c r="C126" s="32"/>
      <c r="D126" s="33"/>
      <c r="F126" s="16"/>
      <c r="G126" s="32"/>
      <c r="H126" s="33"/>
      <c r="J126" s="16"/>
      <c r="K126" s="32"/>
      <c r="L126" s="33"/>
      <c r="N126" s="16"/>
      <c r="O126" s="32"/>
      <c r="P126" s="33"/>
      <c r="R126" s="16"/>
      <c r="S126" s="32"/>
      <c r="T126" s="33"/>
      <c r="V126" s="16"/>
      <c r="W126" s="32"/>
      <c r="X126" s="33"/>
      <c r="Z126" s="16"/>
      <c r="AA126" s="32"/>
      <c r="AB126" s="33"/>
      <c r="AD126" s="16"/>
      <c r="AE126" s="32"/>
      <c r="AF126" s="33"/>
      <c r="AH126" s="16"/>
      <c r="AI126" s="32"/>
      <c r="AJ126" s="33"/>
      <c r="AL126" s="16"/>
      <c r="AM126" s="32"/>
      <c r="AN126" s="33"/>
      <c r="AP126" s="16"/>
      <c r="AQ126" s="32"/>
      <c r="AR126" s="33"/>
      <c r="AT126" s="16"/>
      <c r="AU126" s="32"/>
      <c r="AV126" s="33"/>
      <c r="AX126" s="16"/>
      <c r="AY126" s="32"/>
      <c r="AZ126" s="33"/>
      <c r="BB126" s="16"/>
      <c r="BC126" s="23"/>
      <c r="BD126" s="23"/>
      <c r="BE126" s="23"/>
      <c r="BF126"/>
      <c r="BG126"/>
      <c r="BH126"/>
      <c r="BI126"/>
      <c r="BJ126"/>
      <c r="BK126"/>
      <c r="BL126"/>
      <c r="BM126"/>
      <c r="BN126"/>
      <c r="BO126"/>
      <c r="BP126"/>
      <c r="BQ126"/>
    </row>
    <row r="127" spans="1:69" s="13" customFormat="1" x14ac:dyDescent="0.4">
      <c r="A127" s="23"/>
      <c r="B127" s="23"/>
      <c r="C127" s="32"/>
      <c r="D127" s="33"/>
      <c r="F127" s="16"/>
      <c r="G127" s="32"/>
      <c r="H127" s="33"/>
      <c r="J127" s="16"/>
      <c r="K127" s="32"/>
      <c r="L127" s="33"/>
      <c r="N127" s="16"/>
      <c r="O127" s="32"/>
      <c r="P127" s="33"/>
      <c r="R127" s="16"/>
      <c r="S127" s="32"/>
      <c r="T127" s="33"/>
      <c r="V127" s="16"/>
      <c r="W127" s="32"/>
      <c r="X127" s="33"/>
      <c r="Z127" s="16"/>
      <c r="AA127" s="32"/>
      <c r="AB127" s="33"/>
      <c r="AD127" s="16"/>
      <c r="AE127" s="32"/>
      <c r="AF127" s="33"/>
      <c r="AH127" s="16"/>
      <c r="AI127" s="32"/>
      <c r="AJ127" s="33"/>
      <c r="AL127" s="16"/>
      <c r="AM127" s="32"/>
      <c r="AN127" s="33"/>
      <c r="AP127" s="16"/>
      <c r="AQ127" s="32"/>
      <c r="AR127" s="33"/>
      <c r="AT127" s="16"/>
      <c r="AU127" s="32"/>
      <c r="AV127" s="33"/>
      <c r="AX127" s="16"/>
      <c r="AY127" s="32"/>
      <c r="AZ127" s="33"/>
      <c r="BB127" s="16"/>
      <c r="BC127" s="23"/>
      <c r="BD127" s="23"/>
      <c r="BE127" s="23"/>
      <c r="BF127"/>
      <c r="BG127"/>
      <c r="BH127"/>
      <c r="BI127"/>
      <c r="BJ127"/>
      <c r="BK127"/>
      <c r="BL127"/>
      <c r="BM127"/>
      <c r="BN127"/>
      <c r="BO127"/>
      <c r="BP127"/>
      <c r="BQ127"/>
    </row>
    <row r="128" spans="1:69" s="13" customFormat="1" x14ac:dyDescent="0.4">
      <c r="A128" s="23"/>
      <c r="B128" s="23"/>
      <c r="C128" s="32"/>
      <c r="D128" s="33"/>
      <c r="F128" s="16"/>
      <c r="G128" s="32"/>
      <c r="H128" s="33"/>
      <c r="J128" s="16"/>
      <c r="K128" s="32"/>
      <c r="L128" s="33"/>
      <c r="N128" s="16"/>
      <c r="O128" s="32"/>
      <c r="P128" s="33"/>
      <c r="R128" s="16"/>
      <c r="S128" s="32"/>
      <c r="T128" s="33"/>
      <c r="V128" s="16"/>
      <c r="W128" s="32"/>
      <c r="X128" s="33"/>
      <c r="Z128" s="16"/>
      <c r="AA128" s="32"/>
      <c r="AB128" s="33"/>
      <c r="AD128" s="16"/>
      <c r="AE128" s="32"/>
      <c r="AF128" s="33"/>
      <c r="AH128" s="16"/>
      <c r="AI128" s="32"/>
      <c r="AJ128" s="33"/>
      <c r="AL128" s="16"/>
      <c r="AM128" s="32"/>
      <c r="AN128" s="33"/>
      <c r="AP128" s="16"/>
      <c r="AQ128" s="32"/>
      <c r="AR128" s="33"/>
      <c r="AT128" s="16"/>
      <c r="AU128" s="32"/>
      <c r="AV128" s="33"/>
      <c r="AX128" s="16"/>
      <c r="AY128" s="32"/>
      <c r="AZ128" s="33"/>
      <c r="BB128" s="16"/>
      <c r="BC128" s="23"/>
      <c r="BD128" s="23"/>
      <c r="BE128" s="23"/>
      <c r="BF128"/>
      <c r="BG128"/>
      <c r="BH128"/>
      <c r="BI128"/>
      <c r="BJ128"/>
      <c r="BK128"/>
      <c r="BL128"/>
      <c r="BM128"/>
      <c r="BN128"/>
      <c r="BO128"/>
      <c r="BP128"/>
      <c r="BQ128"/>
    </row>
    <row r="129" spans="1:69" s="13" customFormat="1" x14ac:dyDescent="0.4">
      <c r="A129" s="23"/>
      <c r="B129" s="23"/>
      <c r="C129" s="32"/>
      <c r="D129" s="33"/>
      <c r="F129" s="16"/>
      <c r="G129" s="32"/>
      <c r="H129" s="33"/>
      <c r="J129" s="16"/>
      <c r="K129" s="32"/>
      <c r="L129" s="33"/>
      <c r="N129" s="16"/>
      <c r="O129" s="32"/>
      <c r="P129" s="33"/>
      <c r="R129" s="16"/>
      <c r="S129" s="32"/>
      <c r="T129" s="33"/>
      <c r="V129" s="16"/>
      <c r="W129" s="32"/>
      <c r="X129" s="33"/>
      <c r="Z129" s="16"/>
      <c r="AA129" s="32"/>
      <c r="AB129" s="33"/>
      <c r="AD129" s="16"/>
      <c r="AE129" s="32"/>
      <c r="AF129" s="33"/>
      <c r="AH129" s="16"/>
      <c r="AI129" s="32"/>
      <c r="AJ129" s="33"/>
      <c r="AL129" s="16"/>
      <c r="AM129" s="32"/>
      <c r="AN129" s="33"/>
      <c r="AP129" s="16"/>
      <c r="AQ129" s="32"/>
      <c r="AR129" s="33"/>
      <c r="AT129" s="16"/>
      <c r="AU129" s="32"/>
      <c r="AV129" s="33"/>
      <c r="AX129" s="16"/>
      <c r="AY129" s="32"/>
      <c r="AZ129" s="33"/>
      <c r="BB129" s="16"/>
      <c r="BC129" s="23"/>
      <c r="BD129" s="23"/>
      <c r="BE129" s="23"/>
      <c r="BF129"/>
      <c r="BG129"/>
      <c r="BH129"/>
      <c r="BI129"/>
      <c r="BJ129"/>
      <c r="BK129"/>
      <c r="BL129"/>
      <c r="BM129"/>
      <c r="BN129"/>
      <c r="BO129"/>
      <c r="BP129"/>
      <c r="BQ129"/>
    </row>
    <row r="130" spans="1:69" s="13" customFormat="1" x14ac:dyDescent="0.4">
      <c r="A130" s="23"/>
      <c r="B130" s="23"/>
      <c r="C130" s="32"/>
      <c r="D130" s="33"/>
      <c r="F130" s="16"/>
      <c r="G130" s="32"/>
      <c r="H130" s="33"/>
      <c r="J130" s="16"/>
      <c r="K130" s="32"/>
      <c r="L130" s="33"/>
      <c r="N130" s="16"/>
      <c r="O130" s="32"/>
      <c r="P130" s="33"/>
      <c r="R130" s="16"/>
      <c r="S130" s="32"/>
      <c r="T130" s="33"/>
      <c r="V130" s="16"/>
      <c r="W130" s="32"/>
      <c r="X130" s="33"/>
      <c r="Z130" s="16"/>
      <c r="AA130" s="32"/>
      <c r="AB130" s="33"/>
      <c r="AD130" s="16"/>
      <c r="AE130" s="32"/>
      <c r="AF130" s="33"/>
      <c r="AH130" s="16"/>
      <c r="AI130" s="32"/>
      <c r="AJ130" s="33"/>
      <c r="AL130" s="16"/>
      <c r="AM130" s="32"/>
      <c r="AN130" s="33"/>
      <c r="AP130" s="16"/>
      <c r="AQ130" s="32"/>
      <c r="AR130" s="33"/>
      <c r="AT130" s="16"/>
      <c r="AU130" s="32"/>
      <c r="AV130" s="33"/>
      <c r="AX130" s="16"/>
      <c r="AY130" s="32"/>
      <c r="AZ130" s="33"/>
      <c r="BB130" s="16"/>
      <c r="BC130" s="23"/>
      <c r="BD130" s="23"/>
      <c r="BE130" s="23"/>
      <c r="BF130"/>
      <c r="BG130"/>
      <c r="BH130"/>
      <c r="BI130"/>
      <c r="BJ130"/>
      <c r="BK130"/>
      <c r="BL130"/>
      <c r="BM130"/>
      <c r="BN130"/>
      <c r="BO130"/>
      <c r="BP130"/>
      <c r="BQ130"/>
    </row>
    <row r="131" spans="1:69" s="13" customFormat="1" x14ac:dyDescent="0.4">
      <c r="A131" s="23"/>
      <c r="B131" s="23"/>
      <c r="C131" s="32"/>
      <c r="D131" s="33"/>
      <c r="F131" s="16"/>
      <c r="G131" s="32"/>
      <c r="H131" s="33"/>
      <c r="J131" s="16"/>
      <c r="K131" s="32"/>
      <c r="L131" s="33"/>
      <c r="N131" s="16"/>
      <c r="O131" s="32"/>
      <c r="P131" s="33"/>
      <c r="R131" s="16"/>
      <c r="S131" s="32"/>
      <c r="T131" s="33"/>
      <c r="V131" s="16"/>
      <c r="W131" s="32"/>
      <c r="X131" s="33"/>
      <c r="Z131" s="16"/>
      <c r="AA131" s="32"/>
      <c r="AB131" s="33"/>
      <c r="AD131" s="16"/>
      <c r="AE131" s="32"/>
      <c r="AF131" s="33"/>
      <c r="AH131" s="16"/>
      <c r="AI131" s="32"/>
      <c r="AJ131" s="33"/>
      <c r="AL131" s="16"/>
      <c r="AM131" s="32"/>
      <c r="AN131" s="33"/>
      <c r="AP131" s="16"/>
      <c r="AQ131" s="32"/>
      <c r="AR131" s="33"/>
      <c r="AT131" s="16"/>
      <c r="AU131" s="32"/>
      <c r="AV131" s="33"/>
      <c r="AX131" s="16"/>
      <c r="AY131" s="32"/>
      <c r="AZ131" s="33"/>
      <c r="BB131" s="16"/>
      <c r="BC131" s="23"/>
      <c r="BD131" s="23"/>
      <c r="BE131" s="23"/>
      <c r="BF131"/>
      <c r="BG131"/>
      <c r="BH131"/>
      <c r="BI131"/>
      <c r="BJ131"/>
      <c r="BK131"/>
      <c r="BL131"/>
      <c r="BM131"/>
      <c r="BN131"/>
      <c r="BO131"/>
      <c r="BP131"/>
      <c r="BQ131"/>
    </row>
    <row r="132" spans="1:69" s="13" customFormat="1" x14ac:dyDescent="0.4">
      <c r="A132" s="23"/>
      <c r="B132" s="23"/>
      <c r="C132" s="32"/>
      <c r="D132" s="33"/>
      <c r="F132" s="16"/>
      <c r="G132" s="32"/>
      <c r="H132" s="33"/>
      <c r="J132" s="16"/>
      <c r="K132" s="32"/>
      <c r="L132" s="33"/>
      <c r="N132" s="16"/>
      <c r="O132" s="32"/>
      <c r="P132" s="33"/>
      <c r="R132" s="16"/>
      <c r="S132" s="32"/>
      <c r="T132" s="33"/>
      <c r="V132" s="16"/>
      <c r="W132" s="32"/>
      <c r="X132" s="33"/>
      <c r="Z132" s="16"/>
      <c r="AA132" s="32"/>
      <c r="AB132" s="33"/>
      <c r="AD132" s="16"/>
      <c r="AE132" s="32"/>
      <c r="AF132" s="33"/>
      <c r="AH132" s="16"/>
      <c r="AI132" s="32"/>
      <c r="AJ132" s="33"/>
      <c r="AL132" s="16"/>
      <c r="AM132" s="32"/>
      <c r="AN132" s="33"/>
      <c r="AP132" s="16"/>
      <c r="AQ132" s="32"/>
      <c r="AR132" s="33"/>
      <c r="AT132" s="16"/>
      <c r="AU132" s="32"/>
      <c r="AV132" s="33"/>
      <c r="AX132" s="16"/>
      <c r="AY132" s="32"/>
      <c r="AZ132" s="33"/>
      <c r="BB132" s="16"/>
      <c r="BC132" s="23"/>
      <c r="BD132" s="23"/>
      <c r="BE132" s="23"/>
      <c r="BF132"/>
      <c r="BG132"/>
      <c r="BH132"/>
      <c r="BI132"/>
      <c r="BJ132"/>
      <c r="BK132"/>
      <c r="BL132"/>
      <c r="BM132"/>
      <c r="BN132"/>
      <c r="BO132"/>
      <c r="BP132"/>
      <c r="BQ132"/>
    </row>
    <row r="133" spans="1:69" s="13" customFormat="1" x14ac:dyDescent="0.4">
      <c r="A133" s="23"/>
      <c r="B133" s="23"/>
      <c r="C133" s="32"/>
      <c r="D133" s="33"/>
      <c r="F133" s="16"/>
      <c r="G133" s="32"/>
      <c r="H133" s="33"/>
      <c r="J133" s="16"/>
      <c r="K133" s="32"/>
      <c r="L133" s="33"/>
      <c r="N133" s="16"/>
      <c r="O133" s="32"/>
      <c r="P133" s="33"/>
      <c r="R133" s="16"/>
      <c r="S133" s="32"/>
      <c r="T133" s="33"/>
      <c r="V133" s="16"/>
      <c r="W133" s="32"/>
      <c r="X133" s="33"/>
      <c r="Z133" s="16"/>
      <c r="AA133" s="32"/>
      <c r="AB133" s="33"/>
      <c r="AD133" s="16"/>
      <c r="AE133" s="32"/>
      <c r="AF133" s="33"/>
      <c r="AH133" s="16"/>
      <c r="AI133" s="32"/>
      <c r="AJ133" s="33"/>
      <c r="AL133" s="16"/>
      <c r="AM133" s="32"/>
      <c r="AN133" s="33"/>
      <c r="AP133" s="16"/>
      <c r="AQ133" s="32"/>
      <c r="AR133" s="33"/>
      <c r="AT133" s="16"/>
      <c r="AU133" s="32"/>
      <c r="AV133" s="33"/>
      <c r="AX133" s="16"/>
      <c r="AY133" s="32"/>
      <c r="AZ133" s="33"/>
      <c r="BB133" s="16"/>
      <c r="BC133" s="23"/>
      <c r="BD133" s="23"/>
      <c r="BE133" s="23"/>
      <c r="BF133"/>
      <c r="BG133"/>
      <c r="BH133"/>
      <c r="BI133"/>
      <c r="BJ133"/>
      <c r="BK133"/>
      <c r="BL133"/>
      <c r="BM133"/>
      <c r="BN133"/>
      <c r="BO133"/>
      <c r="BP133"/>
      <c r="BQ133"/>
    </row>
    <row r="134" spans="1:69" s="13" customFormat="1" x14ac:dyDescent="0.4">
      <c r="A134" s="23"/>
      <c r="B134" s="23"/>
      <c r="C134" s="32"/>
      <c r="D134" s="33"/>
      <c r="F134" s="16"/>
      <c r="G134" s="32"/>
      <c r="H134" s="33"/>
      <c r="J134" s="16"/>
      <c r="K134" s="32"/>
      <c r="L134" s="33"/>
      <c r="N134" s="16"/>
      <c r="O134" s="32"/>
      <c r="P134" s="33"/>
      <c r="R134" s="16"/>
      <c r="S134" s="32"/>
      <c r="T134" s="33"/>
      <c r="V134" s="16"/>
      <c r="W134" s="32"/>
      <c r="X134" s="33"/>
      <c r="Z134" s="16"/>
      <c r="AA134" s="32"/>
      <c r="AB134" s="33"/>
      <c r="AD134" s="16"/>
      <c r="AE134" s="32"/>
      <c r="AF134" s="33"/>
      <c r="AH134" s="16"/>
      <c r="AI134" s="32"/>
      <c r="AJ134" s="33"/>
      <c r="AL134" s="16"/>
      <c r="AM134" s="32"/>
      <c r="AN134" s="33"/>
      <c r="AP134" s="16"/>
      <c r="AQ134" s="32"/>
      <c r="AR134" s="33"/>
      <c r="AT134" s="16"/>
      <c r="AU134" s="32"/>
      <c r="AV134" s="33"/>
      <c r="AX134" s="16"/>
      <c r="AY134" s="32"/>
      <c r="AZ134" s="33"/>
      <c r="BB134" s="16"/>
      <c r="BC134" s="23"/>
      <c r="BD134" s="23"/>
      <c r="BE134" s="23"/>
      <c r="BF134"/>
      <c r="BG134"/>
      <c r="BH134"/>
      <c r="BI134"/>
      <c r="BJ134"/>
      <c r="BK134"/>
      <c r="BL134"/>
      <c r="BM134"/>
      <c r="BN134"/>
      <c r="BO134"/>
      <c r="BP134"/>
      <c r="BQ134"/>
    </row>
    <row r="135" spans="1:69" s="13" customFormat="1" x14ac:dyDescent="0.4">
      <c r="A135" s="23"/>
      <c r="B135" s="23"/>
      <c r="C135" s="32"/>
      <c r="D135" s="33"/>
      <c r="F135" s="16"/>
      <c r="G135" s="32"/>
      <c r="H135" s="33"/>
      <c r="J135" s="16"/>
      <c r="K135" s="32"/>
      <c r="L135" s="33"/>
      <c r="N135" s="16"/>
      <c r="O135" s="32"/>
      <c r="P135" s="33"/>
      <c r="R135" s="16"/>
      <c r="S135" s="32"/>
      <c r="T135" s="33"/>
      <c r="V135" s="16"/>
      <c r="W135" s="32"/>
      <c r="X135" s="33"/>
      <c r="Z135" s="16"/>
      <c r="AA135" s="32"/>
      <c r="AB135" s="33"/>
      <c r="AD135" s="16"/>
      <c r="AE135" s="32"/>
      <c r="AF135" s="33"/>
      <c r="AH135" s="16"/>
      <c r="AI135" s="32"/>
      <c r="AJ135" s="33"/>
      <c r="AL135" s="16"/>
      <c r="AM135" s="32"/>
      <c r="AN135" s="33"/>
      <c r="AP135" s="16"/>
      <c r="AQ135" s="32"/>
      <c r="AR135" s="33"/>
      <c r="AT135" s="16"/>
      <c r="AU135" s="32"/>
      <c r="AV135" s="33"/>
      <c r="AX135" s="16"/>
      <c r="AY135" s="32"/>
      <c r="AZ135" s="33"/>
      <c r="BB135" s="16"/>
      <c r="BC135" s="23"/>
      <c r="BD135" s="23"/>
      <c r="BE135" s="23"/>
      <c r="BF135"/>
      <c r="BG135"/>
      <c r="BH135"/>
      <c r="BI135"/>
      <c r="BJ135"/>
      <c r="BK135"/>
      <c r="BL135"/>
      <c r="BM135"/>
      <c r="BN135"/>
      <c r="BO135"/>
      <c r="BP135"/>
      <c r="BQ135"/>
    </row>
    <row r="136" spans="1:69" s="13" customFormat="1" x14ac:dyDescent="0.4">
      <c r="A136" s="23"/>
      <c r="B136" s="23"/>
      <c r="C136" s="32"/>
      <c r="D136" s="33"/>
      <c r="F136" s="16"/>
      <c r="G136" s="32"/>
      <c r="H136" s="33"/>
      <c r="J136" s="16"/>
      <c r="K136" s="32"/>
      <c r="L136" s="33"/>
      <c r="N136" s="16"/>
      <c r="O136" s="32"/>
      <c r="P136" s="33"/>
      <c r="R136" s="16"/>
      <c r="S136" s="32"/>
      <c r="T136" s="33"/>
      <c r="V136" s="16"/>
      <c r="W136" s="32"/>
      <c r="X136" s="33"/>
      <c r="Z136" s="16"/>
      <c r="AA136" s="32"/>
      <c r="AB136" s="33"/>
      <c r="AD136" s="16"/>
      <c r="AE136" s="32"/>
      <c r="AF136" s="33"/>
      <c r="AH136" s="16"/>
      <c r="AI136" s="32"/>
      <c r="AJ136" s="33"/>
      <c r="AL136" s="16"/>
      <c r="AM136" s="32"/>
      <c r="AN136" s="33"/>
      <c r="AP136" s="16"/>
      <c r="AQ136" s="32"/>
      <c r="AR136" s="33"/>
      <c r="AT136" s="16"/>
      <c r="AU136" s="32"/>
      <c r="AV136" s="33"/>
      <c r="AX136" s="16"/>
      <c r="AY136" s="32"/>
      <c r="AZ136" s="33"/>
      <c r="BB136" s="16"/>
      <c r="BC136" s="23"/>
      <c r="BD136" s="23"/>
      <c r="BE136" s="23"/>
      <c r="BF136"/>
      <c r="BG136"/>
      <c r="BH136"/>
      <c r="BI136"/>
      <c r="BJ136"/>
      <c r="BK136"/>
      <c r="BL136"/>
      <c r="BM136"/>
      <c r="BN136"/>
      <c r="BO136"/>
      <c r="BP136"/>
      <c r="BQ136"/>
    </row>
    <row r="137" spans="1:69" s="13" customFormat="1" x14ac:dyDescent="0.4">
      <c r="A137" s="23"/>
      <c r="B137" s="23"/>
      <c r="C137" s="32"/>
      <c r="D137" s="33"/>
      <c r="F137" s="16"/>
      <c r="G137" s="32"/>
      <c r="H137" s="33"/>
      <c r="J137" s="16"/>
      <c r="K137" s="32"/>
      <c r="L137" s="33"/>
      <c r="N137" s="16"/>
      <c r="O137" s="32"/>
      <c r="P137" s="33"/>
      <c r="R137" s="16"/>
      <c r="S137" s="32"/>
      <c r="T137" s="33"/>
      <c r="V137" s="16"/>
      <c r="W137" s="32"/>
      <c r="X137" s="33"/>
      <c r="Z137" s="16"/>
      <c r="AA137" s="32"/>
      <c r="AB137" s="33"/>
      <c r="AD137" s="16"/>
      <c r="AE137" s="32"/>
      <c r="AF137" s="33"/>
      <c r="AH137" s="16"/>
      <c r="AI137" s="32"/>
      <c r="AJ137" s="33"/>
      <c r="AL137" s="16"/>
      <c r="AM137" s="32"/>
      <c r="AN137" s="33"/>
      <c r="AP137" s="16"/>
      <c r="AQ137" s="32"/>
      <c r="AR137" s="33"/>
      <c r="AT137" s="16"/>
      <c r="AU137" s="32"/>
      <c r="AV137" s="33"/>
      <c r="AX137" s="16"/>
      <c r="AY137" s="32"/>
      <c r="AZ137" s="33"/>
      <c r="BB137" s="16"/>
      <c r="BC137" s="23"/>
      <c r="BD137" s="23"/>
      <c r="BE137" s="23"/>
      <c r="BF137"/>
      <c r="BG137"/>
      <c r="BH137"/>
      <c r="BI137"/>
      <c r="BJ137"/>
      <c r="BK137"/>
      <c r="BL137"/>
      <c r="BM137"/>
      <c r="BN137"/>
      <c r="BO137"/>
      <c r="BP137"/>
      <c r="BQ137"/>
    </row>
    <row r="138" spans="1:69" s="13" customFormat="1" x14ac:dyDescent="0.4">
      <c r="A138" s="23"/>
      <c r="B138" s="23"/>
      <c r="C138" s="32"/>
      <c r="D138" s="33"/>
      <c r="F138" s="16"/>
      <c r="G138" s="32"/>
      <c r="H138" s="33"/>
      <c r="J138" s="16"/>
      <c r="K138" s="32"/>
      <c r="L138" s="33"/>
      <c r="N138" s="16"/>
      <c r="O138" s="32"/>
      <c r="P138" s="33"/>
      <c r="R138" s="16"/>
      <c r="S138" s="32"/>
      <c r="T138" s="33"/>
      <c r="V138" s="16"/>
      <c r="W138" s="32"/>
      <c r="X138" s="33"/>
      <c r="Z138" s="16"/>
      <c r="AA138" s="32"/>
      <c r="AB138" s="33"/>
      <c r="AD138" s="16"/>
      <c r="AE138" s="32"/>
      <c r="AF138" s="33"/>
      <c r="AH138" s="16"/>
      <c r="AI138" s="32"/>
      <c r="AJ138" s="33"/>
      <c r="AL138" s="16"/>
      <c r="AM138" s="32"/>
      <c r="AN138" s="33"/>
      <c r="AP138" s="16"/>
      <c r="AQ138" s="32"/>
      <c r="AR138" s="33"/>
      <c r="AT138" s="16"/>
      <c r="AU138" s="32"/>
      <c r="AV138" s="33"/>
      <c r="AX138" s="16"/>
      <c r="AY138" s="32"/>
      <c r="AZ138" s="33"/>
      <c r="BB138" s="16"/>
      <c r="BC138" s="23"/>
      <c r="BD138" s="23"/>
      <c r="BE138" s="23"/>
      <c r="BF138"/>
      <c r="BG138"/>
      <c r="BH138"/>
      <c r="BI138"/>
      <c r="BJ138"/>
      <c r="BK138"/>
      <c r="BL138"/>
      <c r="BM138"/>
      <c r="BN138"/>
      <c r="BO138"/>
      <c r="BP138"/>
      <c r="BQ138"/>
    </row>
    <row r="139" spans="1:69" s="13" customFormat="1" x14ac:dyDescent="0.4">
      <c r="A139" s="23"/>
      <c r="B139" s="23"/>
      <c r="C139" s="32"/>
      <c r="D139" s="33"/>
      <c r="F139" s="16"/>
      <c r="G139" s="32"/>
      <c r="H139" s="33"/>
      <c r="J139" s="16"/>
      <c r="K139" s="32"/>
      <c r="L139" s="33"/>
      <c r="N139" s="16"/>
      <c r="O139" s="32"/>
      <c r="P139" s="33"/>
      <c r="R139" s="16"/>
      <c r="S139" s="32"/>
      <c r="T139" s="33"/>
      <c r="V139" s="16"/>
      <c r="W139" s="32"/>
      <c r="X139" s="33"/>
      <c r="Z139" s="16"/>
      <c r="AA139" s="32"/>
      <c r="AB139" s="33"/>
      <c r="AD139" s="16"/>
      <c r="AE139" s="32"/>
      <c r="AF139" s="33"/>
      <c r="AH139" s="16"/>
      <c r="AI139" s="32"/>
      <c r="AJ139" s="33"/>
      <c r="AL139" s="16"/>
      <c r="AM139" s="32"/>
      <c r="AN139" s="33"/>
      <c r="AP139" s="16"/>
      <c r="AQ139" s="32"/>
      <c r="AR139" s="33"/>
      <c r="AT139" s="16"/>
      <c r="AU139" s="32"/>
      <c r="AV139" s="33"/>
      <c r="AX139" s="16"/>
      <c r="AY139" s="32"/>
      <c r="AZ139" s="33"/>
      <c r="BB139" s="16"/>
      <c r="BC139" s="23"/>
      <c r="BD139" s="23"/>
      <c r="BE139" s="23"/>
      <c r="BF139"/>
      <c r="BG139"/>
      <c r="BH139"/>
      <c r="BI139"/>
      <c r="BJ139"/>
      <c r="BK139"/>
      <c r="BL139"/>
      <c r="BM139"/>
      <c r="BN139"/>
      <c r="BO139"/>
      <c r="BP139"/>
      <c r="BQ139"/>
    </row>
    <row r="140" spans="1:69" s="13" customFormat="1" x14ac:dyDescent="0.4">
      <c r="A140" s="23"/>
      <c r="B140" s="23"/>
      <c r="C140" s="32"/>
      <c r="D140" s="33"/>
      <c r="F140" s="16"/>
      <c r="G140" s="32"/>
      <c r="H140" s="33"/>
      <c r="J140" s="16"/>
      <c r="K140" s="32"/>
      <c r="L140" s="33"/>
      <c r="N140" s="16"/>
      <c r="O140" s="32"/>
      <c r="P140" s="33"/>
      <c r="R140" s="16"/>
      <c r="S140" s="32"/>
      <c r="T140" s="33"/>
      <c r="V140" s="16"/>
      <c r="W140" s="32"/>
      <c r="X140" s="33"/>
      <c r="Z140" s="16"/>
      <c r="AA140" s="32"/>
      <c r="AB140" s="33"/>
      <c r="AD140" s="16"/>
      <c r="AE140" s="32"/>
      <c r="AF140" s="33"/>
      <c r="AH140" s="16"/>
      <c r="AI140" s="32"/>
      <c r="AJ140" s="33"/>
      <c r="AL140" s="16"/>
      <c r="AM140" s="32"/>
      <c r="AN140" s="33"/>
      <c r="AP140" s="16"/>
      <c r="AQ140" s="32"/>
      <c r="AR140" s="33"/>
      <c r="AT140" s="16"/>
      <c r="AU140" s="32"/>
      <c r="AV140" s="33"/>
      <c r="AX140" s="16"/>
      <c r="AY140" s="32"/>
      <c r="AZ140" s="33"/>
      <c r="BB140" s="16"/>
      <c r="BC140" s="23"/>
      <c r="BD140" s="23"/>
      <c r="BE140" s="23"/>
      <c r="BF140"/>
      <c r="BG140"/>
      <c r="BH140"/>
      <c r="BI140"/>
      <c r="BJ140"/>
      <c r="BK140"/>
      <c r="BL140"/>
      <c r="BM140"/>
      <c r="BN140"/>
      <c r="BO140"/>
      <c r="BP140"/>
      <c r="BQ140"/>
    </row>
    <row r="141" spans="1:69" s="13" customFormat="1" x14ac:dyDescent="0.4">
      <c r="A141" s="23"/>
      <c r="B141" s="23"/>
      <c r="C141" s="32"/>
      <c r="D141" s="33"/>
      <c r="F141" s="16"/>
      <c r="G141" s="32"/>
      <c r="H141" s="33"/>
      <c r="J141" s="16"/>
      <c r="K141" s="32"/>
      <c r="L141" s="33"/>
      <c r="N141" s="16"/>
      <c r="O141" s="32"/>
      <c r="P141" s="33"/>
      <c r="R141" s="16"/>
      <c r="S141" s="32"/>
      <c r="T141" s="33"/>
      <c r="V141" s="16"/>
      <c r="W141" s="32"/>
      <c r="X141" s="33"/>
      <c r="Z141" s="16"/>
      <c r="AA141" s="32"/>
      <c r="AB141" s="33"/>
      <c r="AD141" s="16"/>
      <c r="AE141" s="32"/>
      <c r="AF141" s="33"/>
      <c r="AH141" s="16"/>
      <c r="AI141" s="32"/>
      <c r="AJ141" s="33"/>
      <c r="AL141" s="16"/>
      <c r="AM141" s="32"/>
      <c r="AN141" s="33"/>
      <c r="AP141" s="16"/>
      <c r="AQ141" s="32"/>
      <c r="AR141" s="33"/>
      <c r="AT141" s="16"/>
      <c r="AU141" s="32"/>
      <c r="AV141" s="33"/>
      <c r="AX141" s="16"/>
      <c r="AY141" s="32"/>
      <c r="AZ141" s="33"/>
      <c r="BB141" s="16"/>
      <c r="BC141" s="23"/>
      <c r="BD141" s="23"/>
      <c r="BE141" s="23"/>
      <c r="BF141"/>
      <c r="BG141"/>
      <c r="BH141"/>
      <c r="BI141"/>
      <c r="BJ141"/>
      <c r="BK141"/>
      <c r="BL141"/>
      <c r="BM141"/>
      <c r="BN141"/>
      <c r="BO141"/>
      <c r="BP141"/>
      <c r="BQ141"/>
    </row>
    <row r="142" spans="1:69" s="13" customFormat="1" x14ac:dyDescent="0.4">
      <c r="A142" s="23"/>
      <c r="B142" s="23"/>
      <c r="C142" s="32"/>
      <c r="D142" s="33"/>
      <c r="F142" s="16"/>
      <c r="G142" s="32"/>
      <c r="H142" s="33"/>
      <c r="J142" s="16"/>
      <c r="K142" s="32"/>
      <c r="L142" s="33"/>
      <c r="N142" s="16"/>
      <c r="O142" s="32"/>
      <c r="P142" s="33"/>
      <c r="R142" s="16"/>
      <c r="S142" s="32"/>
      <c r="T142" s="33"/>
      <c r="V142" s="16"/>
      <c r="W142" s="32"/>
      <c r="X142" s="33"/>
      <c r="Z142" s="16"/>
      <c r="AA142" s="32"/>
      <c r="AB142" s="33"/>
      <c r="AD142" s="16"/>
      <c r="AE142" s="32"/>
      <c r="AF142" s="33"/>
      <c r="AH142" s="16"/>
      <c r="AI142" s="32"/>
      <c r="AJ142" s="33"/>
      <c r="AL142" s="16"/>
      <c r="AM142" s="32"/>
      <c r="AN142" s="33"/>
      <c r="AP142" s="16"/>
      <c r="AQ142" s="32"/>
      <c r="AR142" s="33"/>
      <c r="AT142" s="16"/>
      <c r="AU142" s="32"/>
      <c r="AV142" s="33"/>
      <c r="AX142" s="16"/>
      <c r="AY142" s="32"/>
      <c r="AZ142" s="33"/>
      <c r="BB142" s="16"/>
      <c r="BC142" s="23"/>
      <c r="BD142" s="23"/>
      <c r="BE142" s="23"/>
      <c r="BF142"/>
      <c r="BG142"/>
      <c r="BH142"/>
      <c r="BI142"/>
      <c r="BJ142"/>
      <c r="BK142"/>
      <c r="BL142"/>
      <c r="BM142"/>
      <c r="BN142"/>
      <c r="BO142"/>
      <c r="BP142"/>
      <c r="BQ142"/>
    </row>
    <row r="143" spans="1:69" s="13" customFormat="1" x14ac:dyDescent="0.4">
      <c r="A143" s="23"/>
      <c r="B143" s="23"/>
      <c r="C143" s="32"/>
      <c r="D143" s="33"/>
      <c r="F143" s="16"/>
      <c r="G143" s="32"/>
      <c r="H143" s="33"/>
      <c r="J143" s="16"/>
      <c r="K143" s="32"/>
      <c r="L143" s="33"/>
      <c r="N143" s="16"/>
      <c r="O143" s="32"/>
      <c r="P143" s="33"/>
      <c r="R143" s="16"/>
      <c r="S143" s="32"/>
      <c r="T143" s="33"/>
      <c r="V143" s="16"/>
      <c r="W143" s="32"/>
      <c r="X143" s="33"/>
      <c r="Z143" s="16"/>
      <c r="AA143" s="32"/>
      <c r="AB143" s="33"/>
      <c r="AD143" s="16"/>
      <c r="AE143" s="32"/>
      <c r="AF143" s="33"/>
      <c r="AH143" s="16"/>
      <c r="AI143" s="32"/>
      <c r="AJ143" s="33"/>
      <c r="AL143" s="16"/>
      <c r="AM143" s="32"/>
      <c r="AN143" s="33"/>
      <c r="AP143" s="16"/>
      <c r="AQ143" s="32"/>
      <c r="AR143" s="33"/>
      <c r="AT143" s="16"/>
      <c r="AU143" s="32"/>
      <c r="AV143" s="33"/>
      <c r="AX143" s="16"/>
      <c r="AY143" s="32"/>
      <c r="AZ143" s="33"/>
      <c r="BB143" s="16"/>
      <c r="BC143" s="23"/>
      <c r="BD143" s="23"/>
      <c r="BE143" s="23"/>
      <c r="BF143"/>
      <c r="BG143"/>
      <c r="BH143"/>
      <c r="BI143"/>
      <c r="BJ143"/>
      <c r="BK143"/>
      <c r="BL143"/>
      <c r="BM143"/>
      <c r="BN143"/>
      <c r="BO143"/>
      <c r="BP143"/>
      <c r="BQ143"/>
    </row>
    <row r="144" spans="1:69" s="13" customFormat="1" x14ac:dyDescent="0.4">
      <c r="A144" s="23"/>
      <c r="B144" s="23"/>
      <c r="C144" s="32"/>
      <c r="D144" s="33"/>
      <c r="F144" s="16"/>
      <c r="G144" s="32"/>
      <c r="H144" s="33"/>
      <c r="J144" s="16"/>
      <c r="K144" s="32"/>
      <c r="L144" s="33"/>
      <c r="N144" s="16"/>
      <c r="O144" s="32"/>
      <c r="P144" s="33"/>
      <c r="R144" s="16"/>
      <c r="S144" s="32"/>
      <c r="T144" s="33"/>
      <c r="V144" s="16"/>
      <c r="W144" s="32"/>
      <c r="X144" s="33"/>
      <c r="Z144" s="16"/>
      <c r="AA144" s="32"/>
      <c r="AB144" s="33"/>
      <c r="AD144" s="16"/>
      <c r="AE144" s="32"/>
      <c r="AF144" s="33"/>
      <c r="AH144" s="16"/>
      <c r="AI144" s="32"/>
      <c r="AJ144" s="33"/>
      <c r="AL144" s="16"/>
      <c r="AM144" s="32"/>
      <c r="AN144" s="33"/>
      <c r="AP144" s="16"/>
      <c r="AQ144" s="32"/>
      <c r="AR144" s="33"/>
      <c r="AT144" s="16"/>
      <c r="AU144" s="32"/>
      <c r="AV144" s="33"/>
      <c r="AX144" s="16"/>
      <c r="AY144" s="32"/>
      <c r="AZ144" s="33"/>
      <c r="BB144" s="16"/>
      <c r="BC144" s="23"/>
      <c r="BD144" s="23"/>
      <c r="BE144" s="23"/>
      <c r="BF144"/>
      <c r="BG144"/>
      <c r="BH144"/>
      <c r="BI144"/>
      <c r="BJ144"/>
      <c r="BK144"/>
      <c r="BL144"/>
      <c r="BM144"/>
      <c r="BN144"/>
      <c r="BO144"/>
      <c r="BP144"/>
      <c r="BQ144"/>
    </row>
    <row r="145" spans="1:69" s="13" customFormat="1" x14ac:dyDescent="0.4">
      <c r="A145" s="23"/>
      <c r="B145" s="23"/>
      <c r="C145" s="32"/>
      <c r="D145" s="33"/>
      <c r="F145" s="16"/>
      <c r="G145" s="32"/>
      <c r="H145" s="33"/>
      <c r="J145" s="16"/>
      <c r="K145" s="32"/>
      <c r="L145" s="33"/>
      <c r="N145" s="16"/>
      <c r="O145" s="32"/>
      <c r="P145" s="33"/>
      <c r="R145" s="16"/>
      <c r="S145" s="32"/>
      <c r="T145" s="33"/>
      <c r="V145" s="16"/>
      <c r="W145" s="32"/>
      <c r="X145" s="33"/>
      <c r="Z145" s="16"/>
      <c r="AA145" s="32"/>
      <c r="AB145" s="33"/>
      <c r="AD145" s="16"/>
      <c r="AE145" s="32"/>
      <c r="AF145" s="33"/>
      <c r="AH145" s="16"/>
      <c r="AI145" s="32"/>
      <c r="AJ145" s="33"/>
      <c r="AL145" s="16"/>
      <c r="AM145" s="32"/>
      <c r="AN145" s="33"/>
      <c r="AP145" s="16"/>
      <c r="AQ145" s="32"/>
      <c r="AR145" s="33"/>
      <c r="AT145" s="16"/>
      <c r="AU145" s="32"/>
      <c r="AV145" s="33"/>
      <c r="AX145" s="16"/>
      <c r="AY145" s="32"/>
      <c r="AZ145" s="33"/>
      <c r="BB145" s="16"/>
      <c r="BC145" s="23"/>
      <c r="BD145" s="23"/>
      <c r="BE145" s="23"/>
      <c r="BF145"/>
      <c r="BG145"/>
      <c r="BH145"/>
      <c r="BI145"/>
      <c r="BJ145"/>
      <c r="BK145"/>
      <c r="BL145"/>
      <c r="BM145"/>
      <c r="BN145"/>
      <c r="BO145"/>
      <c r="BP145"/>
      <c r="BQ145"/>
    </row>
    <row r="146" spans="1:69" s="13" customFormat="1" x14ac:dyDescent="0.4">
      <c r="A146" s="23"/>
      <c r="B146" s="23"/>
      <c r="C146" s="32"/>
      <c r="D146" s="33"/>
      <c r="F146" s="16"/>
      <c r="G146" s="32"/>
      <c r="H146" s="33"/>
      <c r="J146" s="16"/>
      <c r="K146" s="32"/>
      <c r="L146" s="33"/>
      <c r="N146" s="16"/>
      <c r="O146" s="32"/>
      <c r="P146" s="33"/>
      <c r="R146" s="16"/>
      <c r="S146" s="32"/>
      <c r="T146" s="33"/>
      <c r="V146" s="16"/>
      <c r="W146" s="32"/>
      <c r="X146" s="33"/>
      <c r="Z146" s="16"/>
      <c r="AA146" s="32"/>
      <c r="AB146" s="33"/>
      <c r="AD146" s="16"/>
      <c r="AE146" s="32"/>
      <c r="AF146" s="33"/>
      <c r="AH146" s="16"/>
      <c r="AI146" s="32"/>
      <c r="AJ146" s="33"/>
      <c r="AL146" s="16"/>
      <c r="AM146" s="32"/>
      <c r="AN146" s="33"/>
      <c r="AP146" s="16"/>
      <c r="AQ146" s="32"/>
      <c r="AR146" s="33"/>
      <c r="AT146" s="16"/>
      <c r="AU146" s="32"/>
      <c r="AV146" s="33"/>
      <c r="AX146" s="16"/>
      <c r="AY146" s="32"/>
      <c r="AZ146" s="33"/>
      <c r="BB146" s="16"/>
      <c r="BC146" s="23"/>
      <c r="BD146" s="23"/>
      <c r="BE146" s="23"/>
      <c r="BF146"/>
      <c r="BG146"/>
      <c r="BH146"/>
      <c r="BI146"/>
      <c r="BJ146"/>
      <c r="BK146"/>
      <c r="BL146"/>
      <c r="BM146"/>
      <c r="BN146"/>
      <c r="BO146"/>
      <c r="BP146"/>
      <c r="BQ146"/>
    </row>
    <row r="147" spans="1:69" s="13" customFormat="1" x14ac:dyDescent="0.4">
      <c r="A147" s="23"/>
      <c r="B147" s="23"/>
      <c r="C147" s="32"/>
      <c r="D147" s="33"/>
      <c r="F147" s="16"/>
      <c r="G147" s="32"/>
      <c r="H147" s="33"/>
      <c r="J147" s="16"/>
      <c r="K147" s="32"/>
      <c r="L147" s="33"/>
      <c r="N147" s="16"/>
      <c r="O147" s="32"/>
      <c r="P147" s="33"/>
      <c r="R147" s="16"/>
      <c r="S147" s="32"/>
      <c r="T147" s="33"/>
      <c r="V147" s="16"/>
      <c r="W147" s="32"/>
      <c r="X147" s="33"/>
      <c r="Z147" s="16"/>
      <c r="AA147" s="32"/>
      <c r="AB147" s="33"/>
      <c r="AD147" s="16"/>
      <c r="AE147" s="32"/>
      <c r="AF147" s="33"/>
      <c r="AH147" s="16"/>
      <c r="AI147" s="32"/>
      <c r="AJ147" s="33"/>
      <c r="AL147" s="16"/>
      <c r="AM147" s="32"/>
      <c r="AN147" s="33"/>
      <c r="AP147" s="16"/>
      <c r="AQ147" s="32"/>
      <c r="AR147" s="33"/>
      <c r="AT147" s="16"/>
      <c r="AU147" s="32"/>
      <c r="AV147" s="33"/>
      <c r="AX147" s="16"/>
      <c r="AY147" s="32"/>
      <c r="AZ147" s="33"/>
      <c r="BB147" s="16"/>
      <c r="BC147" s="23"/>
      <c r="BD147" s="23"/>
      <c r="BE147" s="23"/>
      <c r="BF147"/>
      <c r="BG147"/>
      <c r="BH147"/>
      <c r="BI147"/>
      <c r="BJ147"/>
      <c r="BK147"/>
      <c r="BL147"/>
      <c r="BM147"/>
      <c r="BN147"/>
      <c r="BO147"/>
      <c r="BP147"/>
      <c r="BQ147"/>
    </row>
    <row r="148" spans="1:69" s="13" customFormat="1" x14ac:dyDescent="0.4">
      <c r="A148" s="23"/>
      <c r="B148" s="23"/>
      <c r="C148" s="32"/>
      <c r="D148" s="33"/>
      <c r="F148" s="16"/>
      <c r="G148" s="32"/>
      <c r="H148" s="33"/>
      <c r="J148" s="16"/>
      <c r="K148" s="32"/>
      <c r="L148" s="33"/>
      <c r="N148" s="16"/>
      <c r="O148" s="32"/>
      <c r="P148" s="33"/>
      <c r="R148" s="16"/>
      <c r="S148" s="32"/>
      <c r="T148" s="33"/>
      <c r="V148" s="16"/>
      <c r="W148" s="32"/>
      <c r="X148" s="33"/>
      <c r="Z148" s="16"/>
      <c r="AA148" s="32"/>
      <c r="AB148" s="33"/>
      <c r="AD148" s="16"/>
      <c r="AE148" s="32"/>
      <c r="AF148" s="33"/>
      <c r="AH148" s="16"/>
      <c r="AI148" s="32"/>
      <c r="AJ148" s="33"/>
      <c r="AL148" s="16"/>
      <c r="AM148" s="32"/>
      <c r="AN148" s="33"/>
      <c r="AP148" s="16"/>
      <c r="AQ148" s="32"/>
      <c r="AR148" s="33"/>
      <c r="AT148" s="16"/>
      <c r="AU148" s="32"/>
      <c r="AV148" s="33"/>
      <c r="AX148" s="16"/>
      <c r="AY148" s="32"/>
      <c r="AZ148" s="33"/>
      <c r="BB148" s="16"/>
      <c r="BC148" s="23"/>
      <c r="BD148" s="23"/>
      <c r="BE148" s="23"/>
      <c r="BF148"/>
      <c r="BG148"/>
      <c r="BH148"/>
      <c r="BI148"/>
      <c r="BJ148"/>
      <c r="BK148"/>
      <c r="BL148"/>
      <c r="BM148"/>
      <c r="BN148"/>
      <c r="BO148"/>
      <c r="BP148"/>
      <c r="BQ148"/>
    </row>
    <row r="149" spans="1:69" s="13" customFormat="1" x14ac:dyDescent="0.4">
      <c r="A149" s="23"/>
      <c r="B149" s="23"/>
      <c r="C149" s="32"/>
      <c r="D149" s="33"/>
      <c r="F149" s="16"/>
      <c r="G149" s="32"/>
      <c r="H149" s="33"/>
      <c r="J149" s="16"/>
      <c r="K149" s="32"/>
      <c r="L149" s="33"/>
      <c r="N149" s="16"/>
      <c r="O149" s="32"/>
      <c r="P149" s="33"/>
      <c r="R149" s="16"/>
      <c r="S149" s="32"/>
      <c r="T149" s="33"/>
      <c r="V149" s="16"/>
      <c r="W149" s="32"/>
      <c r="X149" s="33"/>
      <c r="Z149" s="16"/>
      <c r="AA149" s="32"/>
      <c r="AB149" s="33"/>
      <c r="AD149" s="16"/>
      <c r="AE149" s="32"/>
      <c r="AF149" s="33"/>
      <c r="AH149" s="16"/>
      <c r="AI149" s="32"/>
      <c r="AJ149" s="33"/>
      <c r="AL149" s="16"/>
      <c r="AM149" s="32"/>
      <c r="AN149" s="33"/>
      <c r="AP149" s="16"/>
      <c r="AQ149" s="32"/>
      <c r="AR149" s="33"/>
      <c r="AT149" s="16"/>
      <c r="AU149" s="32"/>
      <c r="AV149" s="33"/>
      <c r="AX149" s="16"/>
      <c r="AY149" s="32"/>
      <c r="AZ149" s="33"/>
      <c r="BB149" s="16"/>
      <c r="BC149" s="23"/>
      <c r="BD149" s="23"/>
      <c r="BE149" s="23"/>
      <c r="BF149"/>
      <c r="BG149"/>
      <c r="BH149"/>
      <c r="BI149"/>
      <c r="BJ149"/>
      <c r="BK149"/>
      <c r="BL149"/>
      <c r="BM149"/>
      <c r="BN149"/>
      <c r="BO149"/>
      <c r="BP149"/>
      <c r="BQ149"/>
    </row>
    <row r="150" spans="1:69" s="13" customFormat="1" x14ac:dyDescent="0.4">
      <c r="A150" s="23"/>
      <c r="B150" s="23"/>
      <c r="C150" s="32"/>
      <c r="D150" s="33"/>
      <c r="F150" s="16"/>
      <c r="G150" s="32"/>
      <c r="H150" s="33"/>
      <c r="J150" s="16"/>
      <c r="K150" s="32"/>
      <c r="L150" s="33"/>
      <c r="N150" s="16"/>
      <c r="O150" s="32"/>
      <c r="P150" s="33"/>
      <c r="R150" s="16"/>
      <c r="S150" s="32"/>
      <c r="T150" s="33"/>
      <c r="V150" s="16"/>
      <c r="W150" s="32"/>
      <c r="X150" s="33"/>
      <c r="Z150" s="16"/>
      <c r="AA150" s="32"/>
      <c r="AB150" s="33"/>
      <c r="AD150" s="16"/>
      <c r="AE150" s="32"/>
      <c r="AF150" s="33"/>
      <c r="AH150" s="16"/>
      <c r="AI150" s="32"/>
      <c r="AJ150" s="33"/>
      <c r="AL150" s="16"/>
      <c r="AM150" s="32"/>
      <c r="AN150" s="33"/>
      <c r="AP150" s="16"/>
      <c r="AQ150" s="32"/>
      <c r="AR150" s="33"/>
      <c r="AT150" s="16"/>
      <c r="AU150" s="32"/>
      <c r="AV150" s="33"/>
      <c r="AX150" s="16"/>
      <c r="AY150" s="32"/>
      <c r="AZ150" s="33"/>
      <c r="BB150" s="16"/>
      <c r="BC150" s="23"/>
      <c r="BD150" s="23"/>
      <c r="BE150" s="23"/>
      <c r="BF150"/>
      <c r="BG150"/>
      <c r="BH150"/>
      <c r="BI150"/>
      <c r="BJ150"/>
      <c r="BK150"/>
      <c r="BL150"/>
      <c r="BM150"/>
      <c r="BN150"/>
      <c r="BO150"/>
      <c r="BP150"/>
      <c r="BQ150"/>
    </row>
    <row r="151" spans="1:69" s="13" customFormat="1" x14ac:dyDescent="0.4">
      <c r="A151" s="23"/>
      <c r="B151" s="23"/>
      <c r="C151" s="32"/>
      <c r="D151" s="33"/>
      <c r="F151" s="16"/>
      <c r="G151" s="32"/>
      <c r="H151" s="33"/>
      <c r="J151" s="16"/>
      <c r="K151" s="32"/>
      <c r="L151" s="33"/>
      <c r="N151" s="16"/>
      <c r="O151" s="32"/>
      <c r="P151" s="33"/>
      <c r="R151" s="16"/>
      <c r="S151" s="32"/>
      <c r="T151" s="33"/>
      <c r="V151" s="16"/>
      <c r="W151" s="32"/>
      <c r="X151" s="33"/>
      <c r="Z151" s="16"/>
      <c r="AA151" s="32"/>
      <c r="AB151" s="33"/>
      <c r="AD151" s="16"/>
      <c r="AE151" s="32"/>
      <c r="AF151" s="33"/>
      <c r="AH151" s="16"/>
      <c r="AI151" s="32"/>
      <c r="AJ151" s="33"/>
      <c r="AL151" s="16"/>
      <c r="AM151" s="32"/>
      <c r="AN151" s="33"/>
      <c r="AP151" s="16"/>
      <c r="AQ151" s="32"/>
      <c r="AR151" s="33"/>
      <c r="AT151" s="16"/>
      <c r="AU151" s="32"/>
      <c r="AV151" s="33"/>
      <c r="AX151" s="16"/>
      <c r="AY151" s="32"/>
      <c r="AZ151" s="33"/>
      <c r="BB151" s="16"/>
      <c r="BC151" s="23"/>
      <c r="BD151" s="23"/>
      <c r="BE151" s="23"/>
      <c r="BF151"/>
      <c r="BG151"/>
      <c r="BH151"/>
      <c r="BI151"/>
      <c r="BJ151"/>
      <c r="BK151"/>
      <c r="BL151"/>
      <c r="BM151"/>
      <c r="BN151"/>
      <c r="BO151"/>
      <c r="BP151"/>
      <c r="BQ151"/>
    </row>
    <row r="152" spans="1:69" s="13" customFormat="1" x14ac:dyDescent="0.4">
      <c r="A152" s="23"/>
      <c r="B152" s="23"/>
      <c r="C152" s="32"/>
      <c r="D152" s="33"/>
      <c r="F152" s="16"/>
      <c r="G152" s="32"/>
      <c r="H152" s="33"/>
      <c r="J152" s="16"/>
      <c r="K152" s="32"/>
      <c r="L152" s="33"/>
      <c r="N152" s="16"/>
      <c r="O152" s="32"/>
      <c r="P152" s="33"/>
      <c r="R152" s="16"/>
      <c r="S152" s="32"/>
      <c r="T152" s="33"/>
      <c r="V152" s="16"/>
      <c r="W152" s="32"/>
      <c r="X152" s="33"/>
      <c r="Z152" s="16"/>
      <c r="AA152" s="32"/>
      <c r="AB152" s="33"/>
      <c r="AD152" s="16"/>
      <c r="AE152" s="32"/>
      <c r="AF152" s="33"/>
      <c r="AH152" s="16"/>
      <c r="AI152" s="32"/>
      <c r="AJ152" s="33"/>
      <c r="AL152" s="16"/>
      <c r="AM152" s="32"/>
      <c r="AN152" s="33"/>
      <c r="AP152" s="16"/>
      <c r="AQ152" s="32"/>
      <c r="AR152" s="33"/>
      <c r="AT152" s="16"/>
      <c r="AU152" s="32"/>
      <c r="AV152" s="33"/>
      <c r="AX152" s="16"/>
      <c r="AY152" s="32"/>
      <c r="AZ152" s="33"/>
      <c r="BB152" s="16"/>
      <c r="BC152" s="23"/>
      <c r="BD152" s="23"/>
      <c r="BE152" s="23"/>
      <c r="BF152"/>
      <c r="BG152"/>
      <c r="BH152"/>
      <c r="BI152"/>
      <c r="BJ152"/>
      <c r="BK152"/>
      <c r="BL152"/>
      <c r="BM152"/>
      <c r="BN152"/>
      <c r="BO152"/>
      <c r="BP152"/>
      <c r="BQ152"/>
    </row>
    <row r="153" spans="1:69" s="13" customFormat="1" x14ac:dyDescent="0.4">
      <c r="A153" s="23"/>
      <c r="B153" s="23"/>
      <c r="C153" s="32"/>
      <c r="D153" s="33"/>
      <c r="F153" s="16"/>
      <c r="G153" s="32"/>
      <c r="H153" s="33"/>
      <c r="J153" s="16"/>
      <c r="K153" s="32"/>
      <c r="L153" s="33"/>
      <c r="N153" s="16"/>
      <c r="O153" s="32"/>
      <c r="P153" s="33"/>
      <c r="R153" s="16"/>
      <c r="S153" s="32"/>
      <c r="T153" s="33"/>
      <c r="V153" s="16"/>
      <c r="W153" s="32"/>
      <c r="X153" s="33"/>
      <c r="Z153" s="16"/>
      <c r="AA153" s="32"/>
      <c r="AB153" s="33"/>
      <c r="AD153" s="16"/>
      <c r="AE153" s="32"/>
      <c r="AF153" s="33"/>
      <c r="AH153" s="16"/>
      <c r="AI153" s="32"/>
      <c r="AJ153" s="33"/>
      <c r="AL153" s="16"/>
      <c r="AM153" s="32"/>
      <c r="AN153" s="33"/>
      <c r="AP153" s="16"/>
      <c r="AQ153" s="32"/>
      <c r="AR153" s="33"/>
      <c r="AT153" s="16"/>
      <c r="AU153" s="32"/>
      <c r="AV153" s="33"/>
      <c r="AX153" s="16"/>
      <c r="AY153" s="32"/>
      <c r="AZ153" s="33"/>
      <c r="BB153" s="16"/>
      <c r="BC153" s="23"/>
      <c r="BD153" s="23"/>
      <c r="BE153" s="23"/>
      <c r="BF153"/>
      <c r="BG153"/>
      <c r="BH153"/>
      <c r="BI153"/>
      <c r="BJ153"/>
      <c r="BK153"/>
      <c r="BL153"/>
      <c r="BM153"/>
      <c r="BN153"/>
      <c r="BO153"/>
      <c r="BP153"/>
      <c r="BQ153"/>
    </row>
    <row r="154" spans="1:69" s="13" customFormat="1" x14ac:dyDescent="0.4">
      <c r="A154" s="23"/>
      <c r="B154" s="23"/>
      <c r="C154" s="32"/>
      <c r="D154" s="33"/>
      <c r="F154" s="16"/>
      <c r="G154" s="32"/>
      <c r="H154" s="33"/>
      <c r="J154" s="16"/>
      <c r="K154" s="32"/>
      <c r="L154" s="33"/>
      <c r="N154" s="16"/>
      <c r="O154" s="32"/>
      <c r="P154" s="33"/>
      <c r="R154" s="16"/>
      <c r="S154" s="32"/>
      <c r="T154" s="33"/>
      <c r="V154" s="16"/>
      <c r="W154" s="32"/>
      <c r="X154" s="33"/>
      <c r="Z154" s="16"/>
      <c r="AA154" s="32"/>
      <c r="AB154" s="33"/>
      <c r="AD154" s="16"/>
      <c r="AE154" s="32"/>
      <c r="AF154" s="33"/>
      <c r="AH154" s="16"/>
      <c r="AI154" s="32"/>
      <c r="AJ154" s="33"/>
      <c r="AL154" s="16"/>
      <c r="AM154" s="32"/>
      <c r="AN154" s="33"/>
      <c r="AP154" s="16"/>
      <c r="AQ154" s="32"/>
      <c r="AR154" s="33"/>
      <c r="AT154" s="16"/>
      <c r="AU154" s="32"/>
      <c r="AV154" s="33"/>
      <c r="AX154" s="16"/>
      <c r="AY154" s="32"/>
      <c r="AZ154" s="33"/>
      <c r="BB154" s="16"/>
      <c r="BC154" s="23"/>
      <c r="BD154" s="23"/>
      <c r="BE154" s="23"/>
      <c r="BF154"/>
      <c r="BG154"/>
      <c r="BH154"/>
      <c r="BI154"/>
      <c r="BJ154"/>
      <c r="BK154"/>
      <c r="BL154"/>
      <c r="BM154"/>
      <c r="BN154"/>
      <c r="BO154"/>
      <c r="BP154"/>
      <c r="BQ154"/>
    </row>
    <row r="155" spans="1:69" s="13" customFormat="1" x14ac:dyDescent="0.4">
      <c r="A155" s="23"/>
      <c r="B155" s="23"/>
      <c r="C155" s="32"/>
      <c r="D155" s="33"/>
      <c r="F155" s="16"/>
      <c r="G155" s="32"/>
      <c r="H155" s="33"/>
      <c r="J155" s="16"/>
      <c r="K155" s="32"/>
      <c r="L155" s="33"/>
      <c r="N155" s="16"/>
      <c r="O155" s="32"/>
      <c r="P155" s="33"/>
      <c r="R155" s="16"/>
      <c r="S155" s="32"/>
      <c r="T155" s="33"/>
      <c r="V155" s="16"/>
      <c r="W155" s="32"/>
      <c r="X155" s="33"/>
      <c r="Z155" s="16"/>
      <c r="AA155" s="32"/>
      <c r="AB155" s="33"/>
      <c r="AD155" s="16"/>
      <c r="AE155" s="32"/>
      <c r="AF155" s="33"/>
      <c r="AH155" s="16"/>
      <c r="AI155" s="32"/>
      <c r="AJ155" s="33"/>
      <c r="AL155" s="16"/>
      <c r="AM155" s="32"/>
      <c r="AN155" s="33"/>
      <c r="AP155" s="16"/>
      <c r="AQ155" s="32"/>
      <c r="AR155" s="33"/>
      <c r="AT155" s="16"/>
      <c r="AU155" s="32"/>
      <c r="AV155" s="33"/>
      <c r="AX155" s="16"/>
      <c r="AY155" s="32"/>
      <c r="AZ155" s="33"/>
      <c r="BB155" s="16"/>
      <c r="BC155" s="23"/>
      <c r="BD155" s="23"/>
      <c r="BE155" s="23"/>
      <c r="BF155"/>
      <c r="BG155"/>
      <c r="BH155"/>
      <c r="BI155"/>
      <c r="BJ155"/>
      <c r="BK155"/>
      <c r="BL155"/>
      <c r="BM155"/>
      <c r="BN155"/>
      <c r="BO155"/>
      <c r="BP155"/>
      <c r="BQ155"/>
    </row>
    <row r="156" spans="1:69" s="13" customFormat="1" x14ac:dyDescent="0.4">
      <c r="A156" s="23"/>
      <c r="B156" s="23"/>
      <c r="C156" s="32"/>
      <c r="D156" s="33"/>
      <c r="F156" s="16"/>
      <c r="G156" s="32"/>
      <c r="H156" s="33"/>
      <c r="J156" s="16"/>
      <c r="K156" s="32"/>
      <c r="L156" s="33"/>
      <c r="N156" s="16"/>
      <c r="O156" s="32"/>
      <c r="P156" s="33"/>
      <c r="R156" s="16"/>
      <c r="S156" s="32"/>
      <c r="T156" s="33"/>
      <c r="V156" s="16"/>
      <c r="W156" s="32"/>
      <c r="X156" s="33"/>
      <c r="Z156" s="16"/>
      <c r="AA156" s="32"/>
      <c r="AB156" s="33"/>
      <c r="AD156" s="16"/>
      <c r="AE156" s="32"/>
      <c r="AF156" s="33"/>
      <c r="AH156" s="16"/>
      <c r="AI156" s="32"/>
      <c r="AJ156" s="33"/>
      <c r="AL156" s="16"/>
      <c r="AM156" s="32"/>
      <c r="AN156" s="33"/>
      <c r="AP156" s="16"/>
      <c r="AQ156" s="32"/>
      <c r="AR156" s="33"/>
      <c r="AT156" s="16"/>
      <c r="AU156" s="32"/>
      <c r="AV156" s="33"/>
      <c r="AX156" s="16"/>
      <c r="AY156" s="32"/>
      <c r="AZ156" s="33"/>
      <c r="BB156" s="16"/>
      <c r="BC156" s="23"/>
      <c r="BD156" s="23"/>
      <c r="BE156" s="23"/>
      <c r="BF156"/>
      <c r="BG156"/>
      <c r="BH156"/>
      <c r="BI156"/>
      <c r="BJ156"/>
      <c r="BK156"/>
      <c r="BL156"/>
      <c r="BM156"/>
      <c r="BN156"/>
      <c r="BO156"/>
      <c r="BP156"/>
      <c r="BQ156"/>
    </row>
    <row r="157" spans="1:69" s="13" customFormat="1" x14ac:dyDescent="0.4">
      <c r="A157" s="23"/>
      <c r="B157" s="23"/>
      <c r="C157" s="32"/>
      <c r="D157" s="33"/>
      <c r="F157" s="16"/>
      <c r="G157" s="32"/>
      <c r="H157" s="33"/>
      <c r="J157" s="16"/>
      <c r="K157" s="32"/>
      <c r="L157" s="33"/>
      <c r="N157" s="16"/>
      <c r="O157" s="32"/>
      <c r="P157" s="33"/>
      <c r="R157" s="16"/>
      <c r="S157" s="32"/>
      <c r="T157" s="33"/>
      <c r="V157" s="16"/>
      <c r="W157" s="32"/>
      <c r="X157" s="33"/>
      <c r="Z157" s="16"/>
      <c r="AA157" s="32"/>
      <c r="AB157" s="33"/>
      <c r="AD157" s="16"/>
      <c r="AE157" s="32"/>
      <c r="AF157" s="33"/>
      <c r="AH157" s="16"/>
      <c r="AI157" s="32"/>
      <c r="AJ157" s="33"/>
      <c r="AL157" s="16"/>
      <c r="AM157" s="32"/>
      <c r="AN157" s="33"/>
      <c r="AP157" s="16"/>
      <c r="AQ157" s="32"/>
      <c r="AR157" s="33"/>
      <c r="AT157" s="16"/>
      <c r="AU157" s="32"/>
      <c r="AV157" s="33"/>
      <c r="AX157" s="16"/>
      <c r="AY157" s="32"/>
      <c r="AZ157" s="33"/>
      <c r="BB157" s="16"/>
      <c r="BC157" s="23"/>
      <c r="BD157" s="23"/>
      <c r="BE157" s="23"/>
      <c r="BF157"/>
      <c r="BG157"/>
      <c r="BH157"/>
      <c r="BI157"/>
      <c r="BJ157"/>
      <c r="BK157"/>
      <c r="BL157"/>
      <c r="BM157"/>
      <c r="BN157"/>
      <c r="BO157"/>
      <c r="BP157"/>
      <c r="BQ157"/>
    </row>
    <row r="158" spans="1:69" s="13" customFormat="1" x14ac:dyDescent="0.4">
      <c r="A158" s="23"/>
      <c r="B158" s="23"/>
      <c r="C158" s="32"/>
      <c r="D158" s="33"/>
      <c r="F158" s="16"/>
      <c r="G158" s="32"/>
      <c r="H158" s="33"/>
      <c r="J158" s="16"/>
      <c r="K158" s="32"/>
      <c r="L158" s="33"/>
      <c r="N158" s="16"/>
      <c r="O158" s="32"/>
      <c r="P158" s="33"/>
      <c r="R158" s="16"/>
      <c r="S158" s="32"/>
      <c r="T158" s="33"/>
      <c r="V158" s="16"/>
      <c r="W158" s="32"/>
      <c r="X158" s="33"/>
      <c r="Z158" s="16"/>
      <c r="AA158" s="32"/>
      <c r="AB158" s="33"/>
      <c r="AD158" s="16"/>
      <c r="AE158" s="32"/>
      <c r="AF158" s="33"/>
      <c r="AH158" s="16"/>
      <c r="AI158" s="32"/>
      <c r="AJ158" s="33"/>
      <c r="AL158" s="16"/>
      <c r="AM158" s="32"/>
      <c r="AN158" s="33"/>
      <c r="AP158" s="16"/>
      <c r="AQ158" s="32"/>
      <c r="AR158" s="33"/>
      <c r="AT158" s="16"/>
      <c r="AU158" s="32"/>
      <c r="AV158" s="33"/>
      <c r="AX158" s="16"/>
      <c r="AY158" s="32"/>
      <c r="AZ158" s="33"/>
      <c r="BB158" s="16"/>
      <c r="BC158" s="23"/>
      <c r="BD158" s="23"/>
      <c r="BE158" s="23"/>
      <c r="BF158"/>
      <c r="BG158"/>
      <c r="BH158"/>
      <c r="BI158"/>
      <c r="BJ158"/>
      <c r="BK158"/>
      <c r="BL158"/>
      <c r="BM158"/>
      <c r="BN158"/>
      <c r="BO158"/>
      <c r="BP158"/>
      <c r="BQ158"/>
    </row>
    <row r="159" spans="1:69" s="13" customFormat="1" x14ac:dyDescent="0.4">
      <c r="A159" s="23"/>
      <c r="B159" s="23"/>
      <c r="C159" s="32"/>
      <c r="D159" s="33"/>
      <c r="F159" s="16"/>
      <c r="G159" s="32"/>
      <c r="H159" s="33"/>
      <c r="J159" s="16"/>
      <c r="K159" s="32"/>
      <c r="L159" s="33"/>
      <c r="N159" s="16"/>
      <c r="O159" s="32"/>
      <c r="P159" s="33"/>
      <c r="R159" s="16"/>
      <c r="S159" s="32"/>
      <c r="T159" s="33"/>
      <c r="V159" s="16"/>
      <c r="W159" s="32"/>
      <c r="X159" s="33"/>
      <c r="Z159" s="16"/>
      <c r="AA159" s="32"/>
      <c r="AB159" s="33"/>
      <c r="AD159" s="16"/>
      <c r="AE159" s="32"/>
      <c r="AF159" s="33"/>
      <c r="AH159" s="16"/>
      <c r="AI159" s="32"/>
      <c r="AJ159" s="33"/>
      <c r="AL159" s="16"/>
      <c r="AM159" s="32"/>
      <c r="AN159" s="33"/>
      <c r="AP159" s="16"/>
      <c r="AQ159" s="32"/>
      <c r="AR159" s="33"/>
      <c r="AT159" s="16"/>
      <c r="AU159" s="32"/>
      <c r="AV159" s="33"/>
      <c r="AX159" s="16"/>
      <c r="AY159" s="32"/>
      <c r="AZ159" s="33"/>
      <c r="BB159" s="16"/>
      <c r="BC159" s="23"/>
      <c r="BD159" s="23"/>
      <c r="BE159" s="23"/>
      <c r="BF159"/>
      <c r="BG159"/>
      <c r="BH159"/>
      <c r="BI159"/>
      <c r="BJ159"/>
      <c r="BK159"/>
      <c r="BL159"/>
      <c r="BM159"/>
      <c r="BN159"/>
      <c r="BO159"/>
      <c r="BP159"/>
      <c r="BQ159"/>
    </row>
    <row r="160" spans="1:69" s="13" customFormat="1" x14ac:dyDescent="0.4">
      <c r="A160" s="23"/>
      <c r="B160" s="23"/>
      <c r="C160" s="32"/>
      <c r="D160" s="33"/>
      <c r="F160" s="16"/>
      <c r="G160" s="32"/>
      <c r="H160" s="33"/>
      <c r="J160" s="16"/>
      <c r="K160" s="32"/>
      <c r="L160" s="33"/>
      <c r="N160" s="16"/>
      <c r="O160" s="32"/>
      <c r="P160" s="33"/>
      <c r="R160" s="16"/>
      <c r="S160" s="32"/>
      <c r="T160" s="33"/>
      <c r="V160" s="16"/>
      <c r="W160" s="32"/>
      <c r="X160" s="33"/>
      <c r="Z160" s="16"/>
      <c r="AA160" s="32"/>
      <c r="AB160" s="33"/>
      <c r="AD160" s="16"/>
      <c r="AE160" s="32"/>
      <c r="AF160" s="33"/>
      <c r="AH160" s="16"/>
      <c r="AI160" s="32"/>
      <c r="AJ160" s="33"/>
      <c r="AL160" s="16"/>
      <c r="AM160" s="32"/>
      <c r="AN160" s="33"/>
      <c r="AP160" s="16"/>
      <c r="AQ160" s="32"/>
      <c r="AR160" s="33"/>
      <c r="AT160" s="16"/>
      <c r="AU160" s="32"/>
      <c r="AV160" s="33"/>
      <c r="AX160" s="16"/>
      <c r="AY160" s="32"/>
      <c r="AZ160" s="33"/>
      <c r="BB160" s="16"/>
      <c r="BC160" s="23"/>
      <c r="BD160" s="23"/>
      <c r="BE160" s="23"/>
      <c r="BF160"/>
      <c r="BG160"/>
      <c r="BH160"/>
      <c r="BI160"/>
      <c r="BJ160"/>
      <c r="BK160"/>
      <c r="BL160"/>
      <c r="BM160"/>
      <c r="BN160"/>
      <c r="BO160"/>
      <c r="BP160"/>
      <c r="BQ160"/>
    </row>
    <row r="161" spans="1:69" s="13" customFormat="1" x14ac:dyDescent="0.4">
      <c r="A161" s="23"/>
      <c r="B161" s="23"/>
      <c r="C161" s="32"/>
      <c r="D161" s="33"/>
      <c r="F161" s="16"/>
      <c r="G161" s="32"/>
      <c r="H161" s="33"/>
      <c r="J161" s="16"/>
      <c r="K161" s="32"/>
      <c r="L161" s="33"/>
      <c r="N161" s="16"/>
      <c r="O161" s="32"/>
      <c r="P161" s="33"/>
      <c r="R161" s="16"/>
      <c r="S161" s="32"/>
      <c r="T161" s="33"/>
      <c r="V161" s="16"/>
      <c r="W161" s="32"/>
      <c r="X161" s="33"/>
      <c r="Z161" s="16"/>
      <c r="AA161" s="32"/>
      <c r="AB161" s="33"/>
      <c r="AD161" s="16"/>
      <c r="AE161" s="32"/>
      <c r="AF161" s="33"/>
      <c r="AH161" s="16"/>
      <c r="AI161" s="32"/>
      <c r="AJ161" s="33"/>
      <c r="AL161" s="16"/>
      <c r="AM161" s="32"/>
      <c r="AN161" s="33"/>
      <c r="AP161" s="16"/>
      <c r="AQ161" s="32"/>
      <c r="AR161" s="33"/>
      <c r="AT161" s="16"/>
      <c r="AU161" s="32"/>
      <c r="AV161" s="33"/>
      <c r="AX161" s="16"/>
      <c r="AY161" s="32"/>
      <c r="AZ161" s="33"/>
      <c r="BB161" s="16"/>
      <c r="BC161" s="23"/>
      <c r="BD161" s="23"/>
      <c r="BE161" s="23"/>
      <c r="BF161"/>
      <c r="BG161"/>
      <c r="BH161"/>
      <c r="BI161"/>
      <c r="BJ161"/>
      <c r="BK161"/>
      <c r="BL161"/>
      <c r="BM161"/>
      <c r="BN161"/>
      <c r="BO161"/>
      <c r="BP161"/>
      <c r="BQ161"/>
    </row>
    <row r="162" spans="1:69" s="13" customFormat="1" x14ac:dyDescent="0.4">
      <c r="A162" s="23"/>
      <c r="B162" s="23"/>
      <c r="C162" s="32"/>
      <c r="D162" s="33"/>
      <c r="F162" s="16"/>
      <c r="G162" s="32"/>
      <c r="H162" s="33"/>
      <c r="J162" s="16"/>
      <c r="K162" s="32"/>
      <c r="L162" s="33"/>
      <c r="N162" s="16"/>
      <c r="O162" s="32"/>
      <c r="P162" s="33"/>
      <c r="R162" s="16"/>
      <c r="S162" s="32"/>
      <c r="T162" s="33"/>
      <c r="V162" s="16"/>
      <c r="W162" s="32"/>
      <c r="X162" s="33"/>
      <c r="Z162" s="16"/>
      <c r="AA162" s="32"/>
      <c r="AB162" s="33"/>
      <c r="AD162" s="16"/>
      <c r="AE162" s="32"/>
      <c r="AF162" s="33"/>
      <c r="AH162" s="16"/>
      <c r="AI162" s="32"/>
      <c r="AJ162" s="33"/>
      <c r="AL162" s="16"/>
      <c r="AM162" s="32"/>
      <c r="AN162" s="33"/>
      <c r="AP162" s="16"/>
      <c r="AQ162" s="32"/>
      <c r="AR162" s="33"/>
      <c r="AT162" s="16"/>
      <c r="AU162" s="32"/>
      <c r="AV162" s="33"/>
      <c r="AX162" s="16"/>
      <c r="AY162" s="32"/>
      <c r="AZ162" s="33"/>
      <c r="BB162" s="16"/>
      <c r="BC162" s="23"/>
      <c r="BD162" s="23"/>
      <c r="BE162" s="23"/>
      <c r="BF162"/>
      <c r="BG162"/>
      <c r="BH162"/>
      <c r="BI162"/>
      <c r="BJ162"/>
      <c r="BK162"/>
      <c r="BL162"/>
      <c r="BM162"/>
      <c r="BN162"/>
      <c r="BO162"/>
      <c r="BP162"/>
      <c r="BQ162"/>
    </row>
    <row r="163" spans="1:69" s="13" customFormat="1" x14ac:dyDescent="0.4">
      <c r="A163" s="23"/>
      <c r="B163" s="23"/>
      <c r="C163" s="32"/>
      <c r="D163" s="33"/>
      <c r="F163" s="16"/>
      <c r="G163" s="32"/>
      <c r="H163" s="33"/>
      <c r="J163" s="16"/>
      <c r="K163" s="32"/>
      <c r="L163" s="33"/>
      <c r="N163" s="16"/>
      <c r="O163" s="32"/>
      <c r="P163" s="33"/>
      <c r="R163" s="16"/>
      <c r="S163" s="32"/>
      <c r="T163" s="33"/>
      <c r="V163" s="16"/>
      <c r="W163" s="32"/>
      <c r="X163" s="33"/>
      <c r="Z163" s="16"/>
      <c r="AA163" s="32"/>
      <c r="AB163" s="33"/>
      <c r="AD163" s="16"/>
      <c r="AE163" s="32"/>
      <c r="AF163" s="33"/>
      <c r="AH163" s="16"/>
      <c r="AI163" s="32"/>
      <c r="AJ163" s="33"/>
      <c r="AL163" s="16"/>
      <c r="AM163" s="32"/>
      <c r="AN163" s="33"/>
      <c r="AP163" s="16"/>
      <c r="AQ163" s="32"/>
      <c r="AR163" s="33"/>
      <c r="AT163" s="16"/>
      <c r="AU163" s="32"/>
      <c r="AV163" s="33"/>
      <c r="AX163" s="16"/>
      <c r="AY163" s="32"/>
      <c r="AZ163" s="33"/>
      <c r="BB163" s="16"/>
      <c r="BC163" s="23"/>
      <c r="BD163" s="23"/>
      <c r="BE163" s="23"/>
      <c r="BF163"/>
      <c r="BG163"/>
      <c r="BH163"/>
      <c r="BI163"/>
      <c r="BJ163"/>
      <c r="BK163"/>
      <c r="BL163"/>
      <c r="BM163"/>
      <c r="BN163"/>
      <c r="BO163"/>
      <c r="BP163"/>
      <c r="BQ163"/>
    </row>
    <row r="164" spans="1:69" s="13" customFormat="1" x14ac:dyDescent="0.4">
      <c r="A164" s="23"/>
      <c r="B164" s="23"/>
      <c r="C164" s="32"/>
      <c r="D164" s="33"/>
      <c r="F164" s="16"/>
      <c r="G164" s="32"/>
      <c r="H164" s="33"/>
      <c r="J164" s="16"/>
      <c r="K164" s="32"/>
      <c r="L164" s="33"/>
      <c r="N164" s="16"/>
      <c r="O164" s="32"/>
      <c r="P164" s="33"/>
      <c r="R164" s="16"/>
      <c r="S164" s="32"/>
      <c r="T164" s="33"/>
      <c r="V164" s="16"/>
      <c r="W164" s="32"/>
      <c r="X164" s="33"/>
      <c r="Z164" s="16"/>
      <c r="AA164" s="32"/>
      <c r="AB164" s="33"/>
      <c r="AD164" s="16"/>
      <c r="AE164" s="32"/>
      <c r="AF164" s="33"/>
      <c r="AH164" s="16"/>
      <c r="AI164" s="32"/>
      <c r="AJ164" s="33"/>
      <c r="AL164" s="16"/>
      <c r="AM164" s="32"/>
      <c r="AN164" s="33"/>
      <c r="AP164" s="16"/>
      <c r="AQ164" s="32"/>
      <c r="AR164" s="33"/>
      <c r="AT164" s="16"/>
      <c r="AU164" s="32"/>
      <c r="AV164" s="33"/>
      <c r="AX164" s="16"/>
      <c r="AY164" s="32"/>
      <c r="AZ164" s="33"/>
      <c r="BB164" s="16"/>
      <c r="BC164" s="23"/>
      <c r="BD164" s="23"/>
      <c r="BE164" s="23"/>
      <c r="BF164"/>
      <c r="BG164"/>
      <c r="BH164"/>
      <c r="BI164"/>
      <c r="BJ164"/>
      <c r="BK164"/>
      <c r="BL164"/>
      <c r="BM164"/>
      <c r="BN164"/>
      <c r="BO164"/>
      <c r="BP164"/>
      <c r="BQ164"/>
    </row>
    <row r="165" spans="1:69" s="13" customFormat="1" x14ac:dyDescent="0.4">
      <c r="A165" s="23"/>
      <c r="B165" s="23"/>
      <c r="C165" s="32"/>
      <c r="D165" s="33"/>
      <c r="F165" s="16"/>
      <c r="G165" s="32"/>
      <c r="H165" s="33"/>
      <c r="J165" s="16"/>
      <c r="K165" s="32"/>
      <c r="L165" s="33"/>
      <c r="N165" s="16"/>
      <c r="O165" s="32"/>
      <c r="P165" s="33"/>
      <c r="R165" s="16"/>
      <c r="S165" s="32"/>
      <c r="T165" s="33"/>
      <c r="V165" s="16"/>
      <c r="W165" s="32"/>
      <c r="X165" s="33"/>
      <c r="Z165" s="16"/>
      <c r="AA165" s="32"/>
      <c r="AB165" s="33"/>
      <c r="AD165" s="16"/>
      <c r="AE165" s="32"/>
      <c r="AF165" s="33"/>
      <c r="AH165" s="16"/>
      <c r="AI165" s="32"/>
      <c r="AJ165" s="33"/>
      <c r="AL165" s="16"/>
      <c r="AM165" s="32"/>
      <c r="AN165" s="33"/>
      <c r="AP165" s="16"/>
      <c r="AQ165" s="32"/>
      <c r="AR165" s="33"/>
      <c r="AT165" s="16"/>
      <c r="AU165" s="32"/>
      <c r="AV165" s="33"/>
      <c r="AX165" s="16"/>
      <c r="AY165" s="32"/>
      <c r="AZ165" s="33"/>
      <c r="BB165" s="16"/>
      <c r="BC165" s="23"/>
      <c r="BD165" s="23"/>
      <c r="BE165" s="23"/>
      <c r="BF165"/>
      <c r="BG165"/>
      <c r="BH165"/>
      <c r="BI165"/>
      <c r="BJ165"/>
      <c r="BK165"/>
      <c r="BL165"/>
      <c r="BM165"/>
      <c r="BN165"/>
      <c r="BO165"/>
      <c r="BP165"/>
      <c r="BQ165"/>
    </row>
    <row r="166" spans="1:69" s="13" customFormat="1" x14ac:dyDescent="0.4">
      <c r="A166" s="23"/>
      <c r="B166" s="23"/>
      <c r="C166" s="32"/>
      <c r="D166" s="33"/>
      <c r="F166" s="16"/>
      <c r="G166" s="32"/>
      <c r="H166" s="33"/>
      <c r="J166" s="16"/>
      <c r="K166" s="32"/>
      <c r="L166" s="33"/>
      <c r="N166" s="16"/>
      <c r="O166" s="32"/>
      <c r="P166" s="33"/>
      <c r="R166" s="16"/>
      <c r="S166" s="32"/>
      <c r="T166" s="33"/>
      <c r="V166" s="16"/>
      <c r="W166" s="32"/>
      <c r="X166" s="33"/>
      <c r="Z166" s="16"/>
      <c r="AA166" s="32"/>
      <c r="AB166" s="33"/>
      <c r="AD166" s="16"/>
      <c r="AE166" s="32"/>
      <c r="AF166" s="33"/>
      <c r="AH166" s="16"/>
      <c r="AI166" s="32"/>
      <c r="AJ166" s="33"/>
      <c r="AL166" s="16"/>
      <c r="AM166" s="32"/>
      <c r="AN166" s="33"/>
      <c r="AP166" s="16"/>
      <c r="AQ166" s="32"/>
      <c r="AR166" s="33"/>
      <c r="AT166" s="16"/>
      <c r="AU166" s="32"/>
      <c r="AV166" s="33"/>
      <c r="AX166" s="16"/>
      <c r="AY166" s="32"/>
      <c r="AZ166" s="33"/>
      <c r="BB166" s="16"/>
      <c r="BC166" s="23"/>
      <c r="BD166" s="23"/>
      <c r="BE166" s="23"/>
      <c r="BF166"/>
      <c r="BG166"/>
      <c r="BH166"/>
      <c r="BI166"/>
      <c r="BJ166"/>
      <c r="BK166"/>
      <c r="BL166"/>
      <c r="BM166"/>
      <c r="BN166"/>
      <c r="BO166"/>
      <c r="BP166"/>
      <c r="BQ166"/>
    </row>
    <row r="167" spans="1:69" s="13" customFormat="1" x14ac:dyDescent="0.4">
      <c r="A167" s="23"/>
      <c r="B167" s="23"/>
      <c r="C167" s="32"/>
      <c r="D167" s="33"/>
      <c r="F167" s="16"/>
      <c r="G167" s="32"/>
      <c r="H167" s="33"/>
      <c r="J167" s="16"/>
      <c r="K167" s="32"/>
      <c r="L167" s="33"/>
      <c r="N167" s="16"/>
      <c r="O167" s="32"/>
      <c r="P167" s="33"/>
      <c r="R167" s="16"/>
      <c r="S167" s="32"/>
      <c r="T167" s="33"/>
      <c r="V167" s="16"/>
      <c r="W167" s="32"/>
      <c r="X167" s="33"/>
      <c r="Z167" s="16"/>
      <c r="AA167" s="32"/>
      <c r="AB167" s="33"/>
      <c r="AD167" s="16"/>
      <c r="AE167" s="32"/>
      <c r="AF167" s="33"/>
      <c r="AH167" s="16"/>
      <c r="AI167" s="32"/>
      <c r="AJ167" s="33"/>
      <c r="AL167" s="16"/>
      <c r="AM167" s="32"/>
      <c r="AN167" s="33"/>
      <c r="AP167" s="16"/>
      <c r="AQ167" s="32"/>
      <c r="AR167" s="33"/>
      <c r="AT167" s="16"/>
      <c r="AU167" s="32"/>
      <c r="AV167" s="33"/>
      <c r="AX167" s="16"/>
      <c r="AY167" s="32"/>
      <c r="AZ167" s="33"/>
      <c r="BB167" s="16"/>
      <c r="BC167" s="23"/>
      <c r="BD167" s="23"/>
      <c r="BE167" s="23"/>
      <c r="BF167"/>
      <c r="BG167"/>
      <c r="BH167"/>
      <c r="BI167"/>
      <c r="BJ167"/>
      <c r="BK167"/>
      <c r="BL167"/>
      <c r="BM167"/>
      <c r="BN167"/>
      <c r="BO167"/>
      <c r="BP167"/>
      <c r="BQ167"/>
    </row>
    <row r="168" spans="1:69" s="13" customFormat="1" x14ac:dyDescent="0.4">
      <c r="A168" s="23"/>
      <c r="B168" s="23"/>
      <c r="C168" s="32"/>
      <c r="D168" s="33"/>
      <c r="F168" s="16"/>
      <c r="G168" s="32"/>
      <c r="H168" s="33"/>
      <c r="J168" s="16"/>
      <c r="K168" s="32"/>
      <c r="L168" s="33"/>
      <c r="N168" s="16"/>
      <c r="O168" s="32"/>
      <c r="P168" s="33"/>
      <c r="R168" s="16"/>
      <c r="S168" s="32"/>
      <c r="T168" s="33"/>
      <c r="V168" s="16"/>
      <c r="W168" s="32"/>
      <c r="X168" s="33"/>
      <c r="Z168" s="16"/>
      <c r="AA168" s="32"/>
      <c r="AB168" s="33"/>
      <c r="AD168" s="16"/>
      <c r="AE168" s="32"/>
      <c r="AF168" s="33"/>
      <c r="AH168" s="16"/>
      <c r="AI168" s="32"/>
      <c r="AJ168" s="33"/>
      <c r="AL168" s="16"/>
      <c r="AM168" s="32"/>
      <c r="AN168" s="33"/>
      <c r="AP168" s="16"/>
      <c r="AQ168" s="32"/>
      <c r="AR168" s="33"/>
      <c r="AT168" s="16"/>
      <c r="AU168" s="32"/>
      <c r="AV168" s="33"/>
      <c r="AX168" s="16"/>
      <c r="AY168" s="32"/>
      <c r="AZ168" s="33"/>
      <c r="BB168" s="16"/>
      <c r="BC168" s="23"/>
      <c r="BD168" s="23"/>
      <c r="BE168" s="23"/>
      <c r="BF168"/>
      <c r="BG168"/>
      <c r="BH168"/>
      <c r="BI168"/>
      <c r="BJ168"/>
      <c r="BK168"/>
      <c r="BL168"/>
      <c r="BM168"/>
      <c r="BN168"/>
      <c r="BO168"/>
      <c r="BP168"/>
      <c r="BQ168"/>
    </row>
    <row r="169" spans="1:69" s="13" customFormat="1" x14ac:dyDescent="0.4">
      <c r="A169" s="23"/>
      <c r="B169" s="23"/>
      <c r="C169" s="32"/>
      <c r="D169" s="33"/>
      <c r="F169" s="16"/>
      <c r="G169" s="32"/>
      <c r="H169" s="33"/>
      <c r="J169" s="16"/>
      <c r="K169" s="32"/>
      <c r="L169" s="33"/>
      <c r="N169" s="16"/>
      <c r="O169" s="32"/>
      <c r="P169" s="33"/>
      <c r="R169" s="16"/>
      <c r="S169" s="32"/>
      <c r="T169" s="33"/>
      <c r="V169" s="16"/>
      <c r="W169" s="32"/>
      <c r="X169" s="33"/>
      <c r="Z169" s="16"/>
      <c r="AA169" s="32"/>
      <c r="AB169" s="33"/>
      <c r="AD169" s="16"/>
      <c r="AE169" s="32"/>
      <c r="AF169" s="33"/>
      <c r="AH169" s="16"/>
      <c r="AI169" s="32"/>
      <c r="AJ169" s="33"/>
      <c r="AL169" s="16"/>
      <c r="AM169" s="32"/>
      <c r="AN169" s="33"/>
      <c r="AP169" s="16"/>
      <c r="AQ169" s="32"/>
      <c r="AR169" s="33"/>
      <c r="AT169" s="16"/>
      <c r="AU169" s="32"/>
      <c r="AV169" s="33"/>
      <c r="AX169" s="16"/>
      <c r="AY169" s="32"/>
      <c r="AZ169" s="33"/>
      <c r="BB169" s="16"/>
      <c r="BC169" s="23"/>
      <c r="BD169" s="23"/>
      <c r="BE169" s="23"/>
      <c r="BF169"/>
      <c r="BG169"/>
      <c r="BH169"/>
      <c r="BI169"/>
      <c r="BJ169"/>
      <c r="BK169"/>
      <c r="BL169"/>
      <c r="BM169"/>
      <c r="BN169"/>
      <c r="BO169"/>
      <c r="BP169"/>
      <c r="BQ169"/>
    </row>
    <row r="170" spans="1:69" s="13" customFormat="1" x14ac:dyDescent="0.4">
      <c r="A170" s="23"/>
      <c r="B170" s="23"/>
      <c r="C170" s="32"/>
      <c r="D170" s="33"/>
      <c r="F170" s="16"/>
      <c r="G170" s="32"/>
      <c r="H170" s="33"/>
      <c r="J170" s="16"/>
      <c r="K170" s="32"/>
      <c r="L170" s="33"/>
      <c r="N170" s="16"/>
      <c r="O170" s="32"/>
      <c r="P170" s="33"/>
      <c r="R170" s="16"/>
      <c r="S170" s="32"/>
      <c r="T170" s="33"/>
      <c r="V170" s="16"/>
      <c r="W170" s="32"/>
      <c r="X170" s="33"/>
      <c r="Z170" s="16"/>
      <c r="AA170" s="32"/>
      <c r="AB170" s="33"/>
      <c r="AD170" s="16"/>
      <c r="AE170" s="32"/>
      <c r="AF170" s="33"/>
      <c r="AH170" s="16"/>
      <c r="AI170" s="32"/>
      <c r="AJ170" s="33"/>
      <c r="AL170" s="16"/>
      <c r="AM170" s="32"/>
      <c r="AN170" s="33"/>
      <c r="AP170" s="16"/>
      <c r="AQ170" s="32"/>
      <c r="AR170" s="33"/>
      <c r="AT170" s="16"/>
      <c r="AU170" s="32"/>
      <c r="AV170" s="33"/>
      <c r="AX170" s="16"/>
      <c r="AY170" s="32"/>
      <c r="AZ170" s="33"/>
      <c r="BB170" s="16"/>
      <c r="BC170" s="23"/>
      <c r="BD170" s="23"/>
      <c r="BE170" s="23"/>
      <c r="BF170"/>
      <c r="BG170"/>
      <c r="BH170"/>
      <c r="BI170"/>
      <c r="BJ170"/>
      <c r="BK170"/>
      <c r="BL170"/>
      <c r="BM170"/>
      <c r="BN170"/>
      <c r="BO170"/>
      <c r="BP170"/>
      <c r="BQ170"/>
    </row>
    <row r="171" spans="1:69" s="13" customFormat="1" x14ac:dyDescent="0.4">
      <c r="A171" s="23"/>
      <c r="B171" s="23"/>
      <c r="C171" s="32"/>
      <c r="D171" s="33"/>
      <c r="F171" s="16"/>
      <c r="G171" s="32"/>
      <c r="H171" s="33"/>
      <c r="J171" s="16"/>
      <c r="K171" s="32"/>
      <c r="L171" s="33"/>
      <c r="N171" s="16"/>
      <c r="O171" s="32"/>
      <c r="P171" s="33"/>
      <c r="R171" s="16"/>
      <c r="S171" s="32"/>
      <c r="T171" s="33"/>
      <c r="V171" s="16"/>
      <c r="W171" s="32"/>
      <c r="X171" s="33"/>
      <c r="Z171" s="16"/>
      <c r="AA171" s="32"/>
      <c r="AB171" s="33"/>
      <c r="AD171" s="16"/>
      <c r="AE171" s="32"/>
      <c r="AF171" s="33"/>
      <c r="AH171" s="16"/>
      <c r="AI171" s="32"/>
      <c r="AJ171" s="33"/>
      <c r="AL171" s="16"/>
      <c r="AM171" s="32"/>
      <c r="AN171" s="33"/>
      <c r="AP171" s="16"/>
      <c r="AQ171" s="32"/>
      <c r="AR171" s="33"/>
      <c r="AT171" s="16"/>
      <c r="AU171" s="32"/>
      <c r="AV171" s="33"/>
      <c r="AX171" s="16"/>
      <c r="AY171" s="32"/>
      <c r="AZ171" s="33"/>
      <c r="BB171" s="16"/>
      <c r="BC171" s="23"/>
      <c r="BD171" s="23"/>
      <c r="BE171" s="23"/>
      <c r="BF171"/>
      <c r="BG171"/>
      <c r="BH171"/>
      <c r="BI171"/>
      <c r="BJ171"/>
      <c r="BK171"/>
      <c r="BL171"/>
      <c r="BM171"/>
      <c r="BN171"/>
      <c r="BO171"/>
      <c r="BP171"/>
      <c r="BQ171"/>
    </row>
    <row r="172" spans="1:69" s="13" customFormat="1" x14ac:dyDescent="0.4">
      <c r="A172" s="23"/>
      <c r="B172" s="23"/>
      <c r="C172" s="32"/>
      <c r="D172" s="33"/>
      <c r="F172" s="16"/>
      <c r="G172" s="32"/>
      <c r="H172" s="33"/>
      <c r="J172" s="16"/>
      <c r="K172" s="32"/>
      <c r="L172" s="33"/>
      <c r="N172" s="16"/>
      <c r="O172" s="32"/>
      <c r="P172" s="33"/>
      <c r="R172" s="16"/>
      <c r="S172" s="32"/>
      <c r="T172" s="33"/>
      <c r="V172" s="16"/>
      <c r="W172" s="32"/>
      <c r="X172" s="33"/>
      <c r="Z172" s="16"/>
      <c r="AA172" s="32"/>
      <c r="AB172" s="33"/>
      <c r="AD172" s="16"/>
      <c r="AE172" s="32"/>
      <c r="AF172" s="33"/>
      <c r="AH172" s="16"/>
      <c r="AI172" s="32"/>
      <c r="AJ172" s="33"/>
      <c r="AL172" s="16"/>
      <c r="AM172" s="32"/>
      <c r="AN172" s="33"/>
      <c r="AP172" s="16"/>
      <c r="AQ172" s="32"/>
      <c r="AR172" s="33"/>
      <c r="AT172" s="16"/>
      <c r="AU172" s="32"/>
      <c r="AV172" s="33"/>
      <c r="AX172" s="16"/>
      <c r="AY172" s="32"/>
      <c r="AZ172" s="33"/>
      <c r="BB172" s="16"/>
      <c r="BC172" s="23"/>
      <c r="BD172" s="23"/>
      <c r="BE172" s="23"/>
      <c r="BF172"/>
      <c r="BG172"/>
      <c r="BH172"/>
      <c r="BI172"/>
      <c r="BJ172"/>
      <c r="BK172"/>
      <c r="BL172"/>
      <c r="BM172"/>
      <c r="BN172"/>
      <c r="BO172"/>
      <c r="BP172"/>
      <c r="BQ172"/>
    </row>
    <row r="173" spans="1:69" s="13" customFormat="1" x14ac:dyDescent="0.4">
      <c r="A173" s="23"/>
      <c r="B173" s="23"/>
      <c r="C173" s="32"/>
      <c r="D173" s="33"/>
      <c r="F173" s="16"/>
      <c r="G173" s="32"/>
      <c r="H173" s="33"/>
      <c r="J173" s="16"/>
      <c r="K173" s="32"/>
      <c r="L173" s="33"/>
      <c r="N173" s="16"/>
      <c r="O173" s="32"/>
      <c r="P173" s="33"/>
      <c r="R173" s="16"/>
      <c r="S173" s="32"/>
      <c r="T173" s="33"/>
      <c r="V173" s="16"/>
      <c r="W173" s="32"/>
      <c r="X173" s="33"/>
      <c r="Z173" s="16"/>
      <c r="AA173" s="32"/>
      <c r="AB173" s="33"/>
      <c r="AD173" s="16"/>
      <c r="AE173" s="32"/>
      <c r="AF173" s="33"/>
      <c r="AH173" s="16"/>
      <c r="AI173" s="32"/>
      <c r="AJ173" s="33"/>
      <c r="AL173" s="16"/>
      <c r="AM173" s="32"/>
      <c r="AN173" s="33"/>
      <c r="AP173" s="16"/>
      <c r="AQ173" s="32"/>
      <c r="AR173" s="33"/>
      <c r="AT173" s="16"/>
      <c r="AU173" s="32"/>
      <c r="AV173" s="33"/>
      <c r="AX173" s="16"/>
      <c r="AY173" s="32"/>
      <c r="AZ173" s="33"/>
      <c r="BB173" s="16"/>
      <c r="BC173" s="23"/>
      <c r="BD173" s="23"/>
      <c r="BE173" s="23"/>
      <c r="BF173"/>
      <c r="BG173"/>
      <c r="BH173"/>
      <c r="BI173"/>
      <c r="BJ173"/>
      <c r="BK173"/>
      <c r="BL173"/>
      <c r="BM173"/>
      <c r="BN173"/>
      <c r="BO173"/>
      <c r="BP173"/>
      <c r="BQ173"/>
    </row>
    <row r="174" spans="1:69" s="13" customFormat="1" x14ac:dyDescent="0.4">
      <c r="A174" s="23"/>
      <c r="B174" s="23"/>
      <c r="C174" s="32"/>
      <c r="D174" s="33"/>
      <c r="F174" s="16"/>
      <c r="G174" s="32"/>
      <c r="H174" s="33"/>
      <c r="J174" s="16"/>
      <c r="K174" s="32"/>
      <c r="L174" s="33"/>
      <c r="N174" s="16"/>
      <c r="O174" s="32"/>
      <c r="P174" s="33"/>
      <c r="R174" s="16"/>
      <c r="S174" s="32"/>
      <c r="T174" s="33"/>
      <c r="V174" s="16"/>
      <c r="W174" s="32"/>
      <c r="X174" s="33"/>
      <c r="Z174" s="16"/>
      <c r="AA174" s="32"/>
      <c r="AB174" s="33"/>
      <c r="AD174" s="16"/>
      <c r="AE174" s="32"/>
      <c r="AF174" s="33"/>
      <c r="AH174" s="16"/>
      <c r="AI174" s="32"/>
      <c r="AJ174" s="33"/>
      <c r="AL174" s="16"/>
      <c r="AM174" s="32"/>
      <c r="AN174" s="33"/>
      <c r="AP174" s="16"/>
      <c r="AQ174" s="32"/>
      <c r="AR174" s="33"/>
      <c r="AT174" s="16"/>
      <c r="AU174" s="32"/>
      <c r="AV174" s="33"/>
      <c r="AX174" s="16"/>
      <c r="AY174" s="32"/>
      <c r="AZ174" s="33"/>
      <c r="BB174" s="16"/>
      <c r="BC174" s="23"/>
      <c r="BD174" s="23"/>
      <c r="BE174" s="23"/>
      <c r="BF174"/>
      <c r="BG174"/>
      <c r="BH174"/>
      <c r="BI174"/>
      <c r="BJ174"/>
      <c r="BK174"/>
      <c r="BL174"/>
      <c r="BM174"/>
      <c r="BN174"/>
      <c r="BO174"/>
      <c r="BP174"/>
      <c r="BQ174"/>
    </row>
    <row r="175" spans="1:69" s="13" customFormat="1" x14ac:dyDescent="0.4">
      <c r="A175" s="23"/>
      <c r="B175" s="23"/>
      <c r="C175" s="32"/>
      <c r="D175" s="33"/>
      <c r="F175" s="16"/>
      <c r="G175" s="32"/>
      <c r="H175" s="33"/>
      <c r="J175" s="16"/>
      <c r="K175" s="32"/>
      <c r="L175" s="33"/>
      <c r="N175" s="16"/>
      <c r="O175" s="32"/>
      <c r="P175" s="33"/>
      <c r="R175" s="16"/>
      <c r="S175" s="32"/>
      <c r="T175" s="33"/>
      <c r="V175" s="16"/>
      <c r="W175" s="32"/>
      <c r="X175" s="33"/>
      <c r="Z175" s="16"/>
      <c r="AA175" s="32"/>
      <c r="AB175" s="33"/>
      <c r="AD175" s="16"/>
      <c r="AE175" s="32"/>
      <c r="AF175" s="33"/>
      <c r="AH175" s="16"/>
      <c r="AI175" s="32"/>
      <c r="AJ175" s="33"/>
      <c r="AL175" s="16"/>
      <c r="AM175" s="32"/>
      <c r="AN175" s="33"/>
      <c r="AP175" s="16"/>
      <c r="AQ175" s="32"/>
      <c r="AR175" s="33"/>
      <c r="AT175" s="16"/>
      <c r="AU175" s="32"/>
      <c r="AV175" s="33"/>
      <c r="AX175" s="16"/>
      <c r="AY175" s="32"/>
      <c r="AZ175" s="33"/>
      <c r="BB175" s="16"/>
      <c r="BC175" s="23"/>
      <c r="BD175" s="23"/>
      <c r="BE175" s="23"/>
      <c r="BF175"/>
      <c r="BG175"/>
      <c r="BH175"/>
      <c r="BI175"/>
      <c r="BJ175"/>
      <c r="BK175"/>
      <c r="BL175"/>
      <c r="BM175"/>
      <c r="BN175"/>
      <c r="BO175"/>
      <c r="BP175"/>
      <c r="BQ175"/>
    </row>
    <row r="176" spans="1:69" s="13" customFormat="1" x14ac:dyDescent="0.4">
      <c r="A176" s="23"/>
      <c r="B176" s="23"/>
      <c r="C176" s="32"/>
      <c r="D176" s="33"/>
      <c r="F176" s="16"/>
      <c r="G176" s="32"/>
      <c r="H176" s="33"/>
      <c r="J176" s="16"/>
      <c r="K176" s="32"/>
      <c r="L176" s="33"/>
      <c r="N176" s="16"/>
      <c r="O176" s="32"/>
      <c r="P176" s="33"/>
      <c r="R176" s="16"/>
      <c r="S176" s="32"/>
      <c r="T176" s="33"/>
      <c r="V176" s="16"/>
      <c r="W176" s="32"/>
      <c r="X176" s="33"/>
      <c r="Z176" s="16"/>
      <c r="AA176" s="32"/>
      <c r="AB176" s="33"/>
      <c r="AD176" s="16"/>
      <c r="AE176" s="32"/>
      <c r="AF176" s="33"/>
      <c r="AH176" s="16"/>
      <c r="AI176" s="32"/>
      <c r="AJ176" s="33"/>
      <c r="AL176" s="16"/>
      <c r="AM176" s="32"/>
      <c r="AN176" s="33"/>
      <c r="AP176" s="16"/>
      <c r="AQ176" s="32"/>
      <c r="AR176" s="33"/>
      <c r="AT176" s="16"/>
      <c r="AU176" s="32"/>
      <c r="AV176" s="33"/>
      <c r="AX176" s="16"/>
      <c r="AY176" s="32"/>
      <c r="AZ176" s="33"/>
      <c r="BB176" s="16"/>
      <c r="BC176" s="23"/>
      <c r="BD176" s="23"/>
      <c r="BE176" s="23"/>
      <c r="BF176"/>
      <c r="BG176"/>
      <c r="BH176"/>
      <c r="BI176"/>
      <c r="BJ176"/>
      <c r="BK176"/>
      <c r="BL176"/>
      <c r="BM176"/>
      <c r="BN176"/>
      <c r="BO176"/>
      <c r="BP176"/>
      <c r="BQ176"/>
    </row>
    <row r="177" spans="1:69" s="13" customFormat="1" x14ac:dyDescent="0.4">
      <c r="A177" s="23"/>
      <c r="B177" s="23"/>
      <c r="C177" s="32"/>
      <c r="D177" s="33"/>
      <c r="F177" s="16"/>
      <c r="G177" s="32"/>
      <c r="H177" s="33"/>
      <c r="J177" s="16"/>
      <c r="K177" s="32"/>
      <c r="L177" s="33"/>
      <c r="N177" s="16"/>
      <c r="O177" s="32"/>
      <c r="P177" s="33"/>
      <c r="R177" s="16"/>
      <c r="S177" s="32"/>
      <c r="T177" s="33"/>
      <c r="V177" s="16"/>
      <c r="W177" s="32"/>
      <c r="X177" s="33"/>
      <c r="Z177" s="16"/>
      <c r="AA177" s="32"/>
      <c r="AB177" s="33"/>
      <c r="AD177" s="16"/>
      <c r="AE177" s="32"/>
      <c r="AF177" s="33"/>
      <c r="AH177" s="16"/>
      <c r="AI177" s="32"/>
      <c r="AJ177" s="33"/>
      <c r="AL177" s="16"/>
      <c r="AM177" s="32"/>
      <c r="AN177" s="33"/>
      <c r="AP177" s="16"/>
      <c r="AQ177" s="32"/>
      <c r="AR177" s="33"/>
      <c r="AT177" s="16"/>
      <c r="AU177" s="32"/>
      <c r="AV177" s="33"/>
      <c r="AX177" s="16"/>
      <c r="AY177" s="32"/>
      <c r="AZ177" s="33"/>
      <c r="BB177" s="16"/>
      <c r="BC177" s="23"/>
      <c r="BD177" s="23"/>
      <c r="BE177" s="23"/>
      <c r="BF177"/>
      <c r="BG177"/>
      <c r="BH177"/>
      <c r="BI177"/>
      <c r="BJ177"/>
      <c r="BK177"/>
      <c r="BL177"/>
      <c r="BM177"/>
      <c r="BN177"/>
      <c r="BO177"/>
      <c r="BP177"/>
      <c r="BQ177"/>
    </row>
    <row r="178" spans="1:69" s="13" customFormat="1" x14ac:dyDescent="0.4">
      <c r="A178" s="23"/>
      <c r="B178" s="23"/>
      <c r="C178" s="32"/>
      <c r="D178" s="33"/>
      <c r="F178" s="16"/>
      <c r="G178" s="32"/>
      <c r="H178" s="33"/>
      <c r="J178" s="16"/>
      <c r="K178" s="32"/>
      <c r="L178" s="33"/>
      <c r="N178" s="16"/>
      <c r="O178" s="32"/>
      <c r="P178" s="33"/>
      <c r="R178" s="16"/>
      <c r="S178" s="32"/>
      <c r="T178" s="33"/>
      <c r="V178" s="16"/>
      <c r="W178" s="32"/>
      <c r="X178" s="33"/>
      <c r="Z178" s="16"/>
      <c r="AA178" s="32"/>
      <c r="AB178" s="33"/>
      <c r="AD178" s="16"/>
      <c r="AE178" s="32"/>
      <c r="AF178" s="33"/>
      <c r="AH178" s="16"/>
      <c r="AI178" s="32"/>
      <c r="AJ178" s="33"/>
      <c r="AL178" s="16"/>
      <c r="AM178" s="32"/>
      <c r="AN178" s="33"/>
      <c r="AP178" s="16"/>
      <c r="AQ178" s="32"/>
      <c r="AR178" s="33"/>
      <c r="AT178" s="16"/>
      <c r="AU178" s="32"/>
      <c r="AV178" s="33"/>
      <c r="AX178" s="16"/>
      <c r="AY178" s="32"/>
      <c r="AZ178" s="33"/>
      <c r="BB178" s="16"/>
      <c r="BC178" s="23"/>
      <c r="BD178" s="23"/>
      <c r="BE178" s="23"/>
      <c r="BF178"/>
      <c r="BG178"/>
      <c r="BH178"/>
      <c r="BI178"/>
      <c r="BJ178"/>
      <c r="BK178"/>
      <c r="BL178"/>
      <c r="BM178"/>
      <c r="BN178"/>
      <c r="BO178"/>
      <c r="BP178"/>
      <c r="BQ178"/>
    </row>
    <row r="179" spans="1:69" s="13" customFormat="1" x14ac:dyDescent="0.4">
      <c r="A179" s="23"/>
      <c r="B179" s="23"/>
      <c r="C179" s="32"/>
      <c r="D179" s="33"/>
      <c r="F179" s="16"/>
      <c r="G179" s="32"/>
      <c r="H179" s="33"/>
      <c r="J179" s="16"/>
      <c r="K179" s="32"/>
      <c r="L179" s="33"/>
      <c r="N179" s="16"/>
      <c r="O179" s="32"/>
      <c r="P179" s="33"/>
      <c r="R179" s="16"/>
      <c r="S179" s="32"/>
      <c r="T179" s="33"/>
      <c r="V179" s="16"/>
      <c r="W179" s="32"/>
      <c r="X179" s="33"/>
      <c r="Z179" s="16"/>
      <c r="AA179" s="32"/>
      <c r="AB179" s="33"/>
      <c r="AD179" s="16"/>
      <c r="AE179" s="32"/>
      <c r="AF179" s="33"/>
      <c r="AH179" s="16"/>
      <c r="AI179" s="32"/>
      <c r="AJ179" s="33"/>
      <c r="AL179" s="16"/>
      <c r="AM179" s="32"/>
      <c r="AN179" s="33"/>
      <c r="AP179" s="16"/>
      <c r="AQ179" s="32"/>
      <c r="AR179" s="33"/>
      <c r="AT179" s="16"/>
      <c r="AU179" s="32"/>
      <c r="AV179" s="33"/>
      <c r="AX179" s="16"/>
      <c r="AY179" s="32"/>
      <c r="AZ179" s="33"/>
      <c r="BB179" s="16"/>
      <c r="BC179" s="23"/>
      <c r="BD179" s="23"/>
      <c r="BE179" s="23"/>
      <c r="BF179"/>
      <c r="BG179"/>
      <c r="BH179"/>
      <c r="BI179"/>
      <c r="BJ179"/>
      <c r="BK179"/>
      <c r="BL179"/>
      <c r="BM179"/>
      <c r="BN179"/>
      <c r="BO179"/>
      <c r="BP179"/>
      <c r="BQ179"/>
    </row>
    <row r="180" spans="1:69" s="13" customFormat="1" x14ac:dyDescent="0.4">
      <c r="A180" s="23"/>
      <c r="B180" s="23"/>
      <c r="C180" s="32"/>
      <c r="D180" s="33"/>
      <c r="F180" s="16"/>
      <c r="G180" s="32"/>
      <c r="H180" s="33"/>
      <c r="J180" s="16"/>
      <c r="K180" s="32"/>
      <c r="L180" s="33"/>
      <c r="N180" s="16"/>
      <c r="O180" s="32"/>
      <c r="P180" s="33"/>
      <c r="R180" s="16"/>
      <c r="S180" s="32"/>
      <c r="T180" s="33"/>
      <c r="V180" s="16"/>
      <c r="W180" s="32"/>
      <c r="X180" s="33"/>
      <c r="Z180" s="16"/>
      <c r="AA180" s="32"/>
      <c r="AB180" s="33"/>
      <c r="AD180" s="16"/>
      <c r="AE180" s="32"/>
      <c r="AF180" s="33"/>
      <c r="AH180" s="16"/>
      <c r="AI180" s="32"/>
      <c r="AJ180" s="33"/>
      <c r="AL180" s="16"/>
      <c r="AM180" s="32"/>
      <c r="AN180" s="33"/>
      <c r="AP180" s="16"/>
      <c r="AQ180" s="32"/>
      <c r="AR180" s="33"/>
      <c r="AT180" s="16"/>
      <c r="AU180" s="32"/>
      <c r="AV180" s="33"/>
      <c r="AX180" s="16"/>
      <c r="AY180" s="32"/>
      <c r="AZ180" s="33"/>
      <c r="BB180" s="16"/>
      <c r="BC180" s="23"/>
      <c r="BD180" s="23"/>
      <c r="BE180" s="23"/>
      <c r="BF180"/>
      <c r="BG180"/>
      <c r="BH180"/>
      <c r="BI180"/>
      <c r="BJ180"/>
      <c r="BK180"/>
      <c r="BL180"/>
      <c r="BM180"/>
      <c r="BN180"/>
      <c r="BO180"/>
      <c r="BP180"/>
      <c r="BQ180"/>
    </row>
    <row r="181" spans="1:69" s="13" customFormat="1" x14ac:dyDescent="0.4">
      <c r="A181" s="23"/>
      <c r="B181" s="23"/>
      <c r="C181" s="32"/>
      <c r="D181" s="33"/>
      <c r="F181" s="16"/>
      <c r="G181" s="32"/>
      <c r="H181" s="33"/>
      <c r="J181" s="16"/>
      <c r="K181" s="32"/>
      <c r="L181" s="33"/>
      <c r="N181" s="16"/>
      <c r="O181" s="32"/>
      <c r="P181" s="33"/>
      <c r="R181" s="16"/>
      <c r="S181" s="32"/>
      <c r="T181" s="33"/>
      <c r="V181" s="16"/>
      <c r="W181" s="32"/>
      <c r="X181" s="33"/>
      <c r="Z181" s="16"/>
      <c r="AA181" s="32"/>
      <c r="AB181" s="33"/>
      <c r="AD181" s="16"/>
      <c r="AE181" s="32"/>
      <c r="AF181" s="33"/>
      <c r="AH181" s="16"/>
      <c r="AI181" s="32"/>
      <c r="AJ181" s="33"/>
      <c r="AL181" s="16"/>
      <c r="AM181" s="32"/>
      <c r="AN181" s="33"/>
      <c r="AP181" s="16"/>
      <c r="AQ181" s="32"/>
      <c r="AR181" s="33"/>
      <c r="AT181" s="16"/>
      <c r="AU181" s="32"/>
      <c r="AV181" s="33"/>
      <c r="AX181" s="16"/>
      <c r="AY181" s="32"/>
      <c r="AZ181" s="33"/>
      <c r="BB181" s="16"/>
      <c r="BC181" s="23"/>
      <c r="BD181" s="23"/>
      <c r="BE181" s="23"/>
      <c r="BF181"/>
      <c r="BG181"/>
      <c r="BH181"/>
      <c r="BI181"/>
      <c r="BJ181"/>
      <c r="BK181"/>
      <c r="BL181"/>
      <c r="BM181"/>
      <c r="BN181"/>
      <c r="BO181"/>
      <c r="BP181"/>
      <c r="BQ181"/>
    </row>
    <row r="182" spans="1:69" s="13" customFormat="1" x14ac:dyDescent="0.4">
      <c r="A182" s="23"/>
      <c r="B182" s="23"/>
      <c r="C182" s="32"/>
      <c r="D182" s="33"/>
      <c r="F182" s="16"/>
      <c r="G182" s="32"/>
      <c r="H182" s="33"/>
      <c r="J182" s="16"/>
      <c r="K182" s="32"/>
      <c r="L182" s="33"/>
      <c r="N182" s="16"/>
      <c r="O182" s="32"/>
      <c r="P182" s="33"/>
      <c r="R182" s="16"/>
      <c r="S182" s="32"/>
      <c r="T182" s="33"/>
      <c r="V182" s="16"/>
      <c r="W182" s="32"/>
      <c r="X182" s="33"/>
      <c r="Z182" s="16"/>
      <c r="AA182" s="32"/>
      <c r="AB182" s="33"/>
      <c r="AD182" s="16"/>
      <c r="AE182" s="32"/>
      <c r="AF182" s="33"/>
      <c r="AH182" s="16"/>
      <c r="AI182" s="32"/>
      <c r="AJ182" s="33"/>
      <c r="AL182" s="16"/>
      <c r="AM182" s="32"/>
      <c r="AN182" s="33"/>
      <c r="AP182" s="16"/>
      <c r="AQ182" s="32"/>
      <c r="AR182" s="33"/>
      <c r="AT182" s="16"/>
      <c r="AU182" s="32"/>
      <c r="AV182" s="33"/>
      <c r="AX182" s="16"/>
      <c r="AY182" s="32"/>
      <c r="AZ182" s="33"/>
      <c r="BB182" s="16"/>
      <c r="BC182" s="23"/>
      <c r="BD182" s="23"/>
      <c r="BE182" s="23"/>
      <c r="BF182"/>
      <c r="BG182"/>
      <c r="BH182"/>
      <c r="BI182"/>
      <c r="BJ182"/>
      <c r="BK182"/>
      <c r="BL182"/>
      <c r="BM182"/>
      <c r="BN182"/>
      <c r="BO182"/>
      <c r="BP182"/>
      <c r="BQ182"/>
    </row>
    <row r="183" spans="1:69" s="13" customFormat="1" x14ac:dyDescent="0.4">
      <c r="A183" s="23"/>
      <c r="B183" s="23"/>
      <c r="C183" s="32"/>
      <c r="D183" s="33"/>
      <c r="F183" s="16"/>
      <c r="G183" s="32"/>
      <c r="H183" s="33"/>
      <c r="J183" s="16"/>
      <c r="K183" s="32"/>
      <c r="L183" s="33"/>
      <c r="N183" s="16"/>
      <c r="O183" s="32"/>
      <c r="P183" s="33"/>
      <c r="R183" s="16"/>
      <c r="S183" s="32"/>
      <c r="T183" s="33"/>
      <c r="V183" s="16"/>
      <c r="W183" s="32"/>
      <c r="X183" s="33"/>
      <c r="Z183" s="16"/>
      <c r="AA183" s="32"/>
      <c r="AB183" s="33"/>
      <c r="AD183" s="16"/>
      <c r="AE183" s="32"/>
      <c r="AF183" s="33"/>
      <c r="AH183" s="16"/>
      <c r="AI183" s="32"/>
      <c r="AJ183" s="33"/>
      <c r="AL183" s="16"/>
      <c r="AM183" s="32"/>
      <c r="AN183" s="33"/>
      <c r="AP183" s="16"/>
      <c r="AQ183" s="32"/>
      <c r="AR183" s="33"/>
      <c r="AT183" s="16"/>
      <c r="AU183" s="32"/>
      <c r="AV183" s="33"/>
      <c r="AX183" s="16"/>
      <c r="AY183" s="32"/>
      <c r="AZ183" s="33"/>
      <c r="BB183" s="16"/>
      <c r="BC183" s="23"/>
      <c r="BD183" s="23"/>
      <c r="BE183" s="23"/>
      <c r="BF183"/>
      <c r="BG183"/>
      <c r="BH183"/>
      <c r="BI183"/>
      <c r="BJ183"/>
      <c r="BK183"/>
      <c r="BL183"/>
      <c r="BM183"/>
      <c r="BN183"/>
      <c r="BO183"/>
      <c r="BP183"/>
      <c r="BQ183"/>
    </row>
    <row r="184" spans="1:69" s="13" customFormat="1" x14ac:dyDescent="0.4">
      <c r="A184" s="23"/>
      <c r="B184" s="23"/>
      <c r="C184" s="32"/>
      <c r="D184" s="33"/>
      <c r="F184" s="16"/>
      <c r="G184" s="32"/>
      <c r="H184" s="33"/>
      <c r="J184" s="16"/>
      <c r="K184" s="32"/>
      <c r="L184" s="33"/>
      <c r="N184" s="16"/>
      <c r="O184" s="32"/>
      <c r="P184" s="33"/>
      <c r="R184" s="16"/>
      <c r="S184" s="32"/>
      <c r="T184" s="33"/>
      <c r="V184" s="16"/>
      <c r="W184" s="32"/>
      <c r="X184" s="33"/>
      <c r="Z184" s="16"/>
      <c r="AA184" s="32"/>
      <c r="AB184" s="33"/>
      <c r="AD184" s="16"/>
      <c r="AE184" s="32"/>
      <c r="AF184" s="33"/>
      <c r="AH184" s="16"/>
      <c r="AI184" s="32"/>
      <c r="AJ184" s="33"/>
      <c r="AL184" s="16"/>
      <c r="AM184" s="32"/>
      <c r="AN184" s="33"/>
      <c r="AP184" s="16"/>
      <c r="AQ184" s="32"/>
      <c r="AR184" s="33"/>
      <c r="AT184" s="16"/>
      <c r="AU184" s="32"/>
      <c r="AV184" s="33"/>
      <c r="AX184" s="16"/>
      <c r="AY184" s="32"/>
      <c r="AZ184" s="33"/>
      <c r="BB184" s="16"/>
      <c r="BC184" s="23"/>
      <c r="BD184" s="23"/>
      <c r="BE184" s="23"/>
      <c r="BF184"/>
      <c r="BG184"/>
      <c r="BH184"/>
      <c r="BI184"/>
      <c r="BJ184"/>
      <c r="BK184"/>
      <c r="BL184"/>
      <c r="BM184"/>
      <c r="BN184"/>
      <c r="BO184"/>
      <c r="BP184"/>
      <c r="BQ184"/>
    </row>
    <row r="185" spans="1:69" s="13" customFormat="1" x14ac:dyDescent="0.4">
      <c r="A185" s="23"/>
      <c r="B185" s="23"/>
      <c r="C185" s="32"/>
      <c r="D185" s="33"/>
      <c r="F185" s="16"/>
      <c r="G185" s="32"/>
      <c r="H185" s="33"/>
      <c r="J185" s="16"/>
      <c r="K185" s="32"/>
      <c r="L185" s="33"/>
      <c r="N185" s="16"/>
      <c r="O185" s="32"/>
      <c r="P185" s="33"/>
      <c r="R185" s="16"/>
      <c r="S185" s="32"/>
      <c r="T185" s="33"/>
      <c r="V185" s="16"/>
      <c r="W185" s="32"/>
      <c r="X185" s="33"/>
      <c r="Z185" s="16"/>
      <c r="AA185" s="32"/>
      <c r="AB185" s="33"/>
      <c r="AD185" s="16"/>
      <c r="AE185" s="32"/>
      <c r="AF185" s="33"/>
      <c r="AH185" s="16"/>
      <c r="AI185" s="32"/>
      <c r="AJ185" s="33"/>
      <c r="AL185" s="16"/>
      <c r="AM185" s="32"/>
      <c r="AN185" s="33"/>
      <c r="AP185" s="16"/>
      <c r="AQ185" s="32"/>
      <c r="AR185" s="33"/>
      <c r="AT185" s="16"/>
      <c r="AU185" s="32"/>
      <c r="AV185" s="33"/>
      <c r="AX185" s="16"/>
      <c r="AY185" s="32"/>
      <c r="AZ185" s="33"/>
      <c r="BB185" s="16"/>
      <c r="BC185" s="23"/>
      <c r="BD185" s="23"/>
      <c r="BE185" s="23"/>
      <c r="BF185"/>
      <c r="BG185"/>
      <c r="BH185"/>
      <c r="BI185"/>
      <c r="BJ185"/>
      <c r="BK185"/>
      <c r="BL185"/>
      <c r="BM185"/>
      <c r="BN185"/>
      <c r="BO185"/>
      <c r="BP185"/>
      <c r="BQ185"/>
    </row>
    <row r="186" spans="1:69" s="13" customFormat="1" x14ac:dyDescent="0.4">
      <c r="A186" s="23"/>
      <c r="B186" s="23"/>
      <c r="C186" s="32"/>
      <c r="D186" s="33"/>
      <c r="F186" s="16"/>
      <c r="G186" s="32"/>
      <c r="H186" s="33"/>
      <c r="J186" s="16"/>
      <c r="K186" s="32"/>
      <c r="L186" s="33"/>
      <c r="N186" s="16"/>
      <c r="O186" s="32"/>
      <c r="P186" s="33"/>
      <c r="R186" s="16"/>
      <c r="S186" s="32"/>
      <c r="T186" s="33"/>
      <c r="V186" s="16"/>
      <c r="W186" s="32"/>
      <c r="X186" s="33"/>
      <c r="Z186" s="16"/>
      <c r="AA186" s="32"/>
      <c r="AB186" s="33"/>
      <c r="AD186" s="16"/>
      <c r="AE186" s="32"/>
      <c r="AF186" s="33"/>
      <c r="AH186" s="16"/>
      <c r="AI186" s="32"/>
      <c r="AJ186" s="33"/>
      <c r="AL186" s="16"/>
      <c r="AM186" s="32"/>
      <c r="AN186" s="33"/>
      <c r="AP186" s="16"/>
      <c r="AQ186" s="32"/>
      <c r="AR186" s="33"/>
      <c r="AT186" s="16"/>
      <c r="AU186" s="32"/>
      <c r="AV186" s="33"/>
      <c r="AX186" s="16"/>
      <c r="AY186" s="32"/>
      <c r="AZ186" s="33"/>
      <c r="BB186" s="16"/>
      <c r="BC186" s="23"/>
      <c r="BD186" s="23"/>
      <c r="BE186" s="23"/>
      <c r="BF186"/>
      <c r="BG186"/>
      <c r="BH186"/>
      <c r="BI186"/>
      <c r="BJ186"/>
      <c r="BK186"/>
      <c r="BL186"/>
      <c r="BM186"/>
      <c r="BN186"/>
      <c r="BO186"/>
      <c r="BP186"/>
      <c r="BQ186"/>
    </row>
    <row r="187" spans="1:69" s="13" customFormat="1" x14ac:dyDescent="0.4">
      <c r="A187" s="23"/>
      <c r="B187" s="23"/>
      <c r="C187" s="32"/>
      <c r="D187" s="33"/>
      <c r="F187" s="16"/>
      <c r="G187" s="32"/>
      <c r="H187" s="33"/>
      <c r="J187" s="16"/>
      <c r="K187" s="32"/>
      <c r="L187" s="33"/>
      <c r="N187" s="16"/>
      <c r="O187" s="32"/>
      <c r="P187" s="33"/>
      <c r="R187" s="16"/>
      <c r="S187" s="32"/>
      <c r="T187" s="33"/>
      <c r="V187" s="16"/>
      <c r="W187" s="32"/>
      <c r="X187" s="33"/>
      <c r="Z187" s="16"/>
      <c r="AA187" s="32"/>
      <c r="AB187" s="33"/>
      <c r="AD187" s="16"/>
      <c r="AE187" s="32"/>
      <c r="AF187" s="33"/>
      <c r="AH187" s="16"/>
      <c r="AI187" s="32"/>
      <c r="AJ187" s="33"/>
      <c r="AL187" s="16"/>
      <c r="AM187" s="32"/>
      <c r="AN187" s="33"/>
      <c r="AP187" s="16"/>
      <c r="AQ187" s="32"/>
      <c r="AR187" s="33"/>
      <c r="AT187" s="16"/>
      <c r="AU187" s="32"/>
      <c r="AV187" s="33"/>
      <c r="AX187" s="16"/>
      <c r="AY187" s="32"/>
      <c r="AZ187" s="33"/>
      <c r="BB187" s="16"/>
      <c r="BC187" s="23"/>
      <c r="BD187" s="23"/>
      <c r="BE187" s="23"/>
      <c r="BF187"/>
      <c r="BG187"/>
      <c r="BH187"/>
      <c r="BI187"/>
      <c r="BJ187"/>
      <c r="BK187"/>
      <c r="BL187"/>
      <c r="BM187"/>
      <c r="BN187"/>
      <c r="BO187"/>
      <c r="BP187"/>
      <c r="BQ187"/>
    </row>
    <row r="188" spans="1:69" s="13" customFormat="1" x14ac:dyDescent="0.4">
      <c r="A188" s="23"/>
      <c r="B188" s="23"/>
      <c r="C188" s="32"/>
      <c r="D188" s="33"/>
      <c r="F188" s="16"/>
      <c r="G188" s="32"/>
      <c r="H188" s="33"/>
      <c r="J188" s="16"/>
      <c r="K188" s="32"/>
      <c r="L188" s="33"/>
      <c r="N188" s="16"/>
      <c r="O188" s="32"/>
      <c r="P188" s="33"/>
      <c r="R188" s="16"/>
      <c r="S188" s="32"/>
      <c r="T188" s="33"/>
      <c r="V188" s="16"/>
      <c r="W188" s="32"/>
      <c r="X188" s="33"/>
      <c r="Z188" s="16"/>
      <c r="AA188" s="32"/>
      <c r="AB188" s="33"/>
      <c r="AD188" s="16"/>
      <c r="AE188" s="32"/>
      <c r="AF188" s="33"/>
      <c r="AH188" s="16"/>
      <c r="AI188" s="32"/>
      <c r="AJ188" s="33"/>
      <c r="AL188" s="16"/>
      <c r="AM188" s="32"/>
      <c r="AN188" s="33"/>
      <c r="AP188" s="16"/>
      <c r="AQ188" s="32"/>
      <c r="AR188" s="33"/>
      <c r="AT188" s="16"/>
      <c r="AU188" s="32"/>
      <c r="AV188" s="33"/>
      <c r="AX188" s="16"/>
      <c r="AY188" s="32"/>
      <c r="AZ188" s="33"/>
      <c r="BB188" s="16"/>
      <c r="BC188" s="23"/>
      <c r="BD188" s="23"/>
      <c r="BE188" s="23"/>
      <c r="BF188"/>
      <c r="BG188"/>
      <c r="BH188"/>
      <c r="BI188"/>
      <c r="BJ188"/>
      <c r="BK188"/>
      <c r="BL188"/>
      <c r="BM188"/>
      <c r="BN188"/>
      <c r="BO188"/>
      <c r="BP188"/>
      <c r="BQ188"/>
    </row>
    <row r="189" spans="1:69" s="13" customFormat="1" x14ac:dyDescent="0.4">
      <c r="A189" s="23"/>
      <c r="B189" s="23"/>
      <c r="C189" s="32"/>
      <c r="D189" s="33"/>
      <c r="F189" s="16"/>
      <c r="G189" s="32"/>
      <c r="H189" s="33"/>
      <c r="J189" s="16"/>
      <c r="K189" s="32"/>
      <c r="L189" s="33"/>
      <c r="N189" s="16"/>
      <c r="O189" s="32"/>
      <c r="P189" s="33"/>
      <c r="R189" s="16"/>
      <c r="S189" s="32"/>
      <c r="T189" s="33"/>
      <c r="V189" s="16"/>
      <c r="W189" s="32"/>
      <c r="X189" s="33"/>
      <c r="Z189" s="16"/>
      <c r="AA189" s="32"/>
      <c r="AB189" s="33"/>
      <c r="AD189" s="16"/>
      <c r="AE189" s="32"/>
      <c r="AF189" s="33"/>
      <c r="AH189" s="16"/>
      <c r="AI189" s="32"/>
      <c r="AJ189" s="33"/>
      <c r="AL189" s="16"/>
      <c r="AM189" s="32"/>
      <c r="AN189" s="33"/>
      <c r="AP189" s="16"/>
      <c r="AQ189" s="32"/>
      <c r="AR189" s="33"/>
      <c r="AT189" s="16"/>
      <c r="AU189" s="32"/>
      <c r="AV189" s="33"/>
      <c r="AX189" s="16"/>
      <c r="AY189" s="32"/>
      <c r="AZ189" s="33"/>
      <c r="BB189" s="16"/>
      <c r="BC189" s="23"/>
      <c r="BD189" s="23"/>
      <c r="BE189" s="23"/>
      <c r="BF189"/>
      <c r="BG189"/>
      <c r="BH189"/>
      <c r="BI189"/>
      <c r="BJ189"/>
      <c r="BK189"/>
      <c r="BL189"/>
      <c r="BM189"/>
      <c r="BN189"/>
      <c r="BO189"/>
      <c r="BP189"/>
      <c r="BQ189"/>
    </row>
    <row r="190" spans="1:69" s="13" customFormat="1" x14ac:dyDescent="0.4">
      <c r="A190" s="23"/>
      <c r="B190" s="23"/>
      <c r="C190" s="32"/>
      <c r="D190" s="33"/>
      <c r="F190" s="16"/>
      <c r="G190" s="32"/>
      <c r="H190" s="33"/>
      <c r="J190" s="16"/>
      <c r="K190" s="32"/>
      <c r="L190" s="33"/>
      <c r="N190" s="16"/>
      <c r="O190" s="32"/>
      <c r="P190" s="33"/>
      <c r="R190" s="16"/>
      <c r="S190" s="32"/>
      <c r="T190" s="33"/>
      <c r="V190" s="16"/>
      <c r="W190" s="32"/>
      <c r="X190" s="33"/>
      <c r="Z190" s="16"/>
      <c r="AA190" s="32"/>
      <c r="AB190" s="33"/>
      <c r="AD190" s="16"/>
      <c r="AE190" s="32"/>
      <c r="AF190" s="33"/>
      <c r="AH190" s="16"/>
      <c r="AI190" s="32"/>
      <c r="AJ190" s="33"/>
      <c r="AL190" s="16"/>
      <c r="AM190" s="32"/>
      <c r="AN190" s="33"/>
      <c r="AP190" s="16"/>
      <c r="AQ190" s="32"/>
      <c r="AR190" s="33"/>
      <c r="AT190" s="16"/>
      <c r="AU190" s="32"/>
      <c r="AV190" s="33"/>
      <c r="AX190" s="16"/>
      <c r="AY190" s="32"/>
      <c r="AZ190" s="33"/>
      <c r="BB190" s="16"/>
      <c r="BC190" s="23"/>
      <c r="BD190" s="23"/>
      <c r="BE190" s="23"/>
      <c r="BF190"/>
      <c r="BG190"/>
      <c r="BH190"/>
      <c r="BI190"/>
      <c r="BJ190"/>
      <c r="BK190"/>
      <c r="BL190"/>
      <c r="BM190"/>
      <c r="BN190"/>
      <c r="BO190"/>
      <c r="BP190"/>
      <c r="BQ190"/>
    </row>
    <row r="191" spans="1:69" s="13" customFormat="1" x14ac:dyDescent="0.4">
      <c r="A191" s="23"/>
      <c r="B191" s="23"/>
      <c r="C191" s="32"/>
      <c r="D191" s="33"/>
      <c r="F191" s="16"/>
      <c r="G191" s="32"/>
      <c r="H191" s="33"/>
      <c r="J191" s="16"/>
      <c r="K191" s="32"/>
      <c r="L191" s="33"/>
      <c r="N191" s="16"/>
      <c r="O191" s="32"/>
      <c r="P191" s="33"/>
      <c r="R191" s="16"/>
      <c r="S191" s="32"/>
      <c r="T191" s="33"/>
      <c r="V191" s="16"/>
      <c r="W191" s="32"/>
      <c r="X191" s="33"/>
      <c r="Z191" s="16"/>
      <c r="AA191" s="32"/>
      <c r="AB191" s="33"/>
      <c r="AD191" s="16"/>
      <c r="AE191" s="32"/>
      <c r="AF191" s="33"/>
      <c r="AH191" s="16"/>
      <c r="AI191" s="32"/>
      <c r="AJ191" s="33"/>
      <c r="AL191" s="16"/>
      <c r="AM191" s="32"/>
      <c r="AN191" s="33"/>
      <c r="AP191" s="16"/>
      <c r="AQ191" s="32"/>
      <c r="AR191" s="33"/>
      <c r="AT191" s="16"/>
      <c r="AU191" s="32"/>
      <c r="AV191" s="33"/>
      <c r="AX191" s="16"/>
      <c r="AY191" s="32"/>
      <c r="AZ191" s="33"/>
      <c r="BB191" s="16"/>
      <c r="BC191" s="23"/>
      <c r="BD191" s="23"/>
      <c r="BE191" s="23"/>
      <c r="BF191"/>
      <c r="BG191"/>
      <c r="BH191"/>
      <c r="BI191"/>
      <c r="BJ191"/>
      <c r="BK191"/>
      <c r="BL191"/>
      <c r="BM191"/>
      <c r="BN191"/>
      <c r="BO191"/>
      <c r="BP191"/>
      <c r="BQ191"/>
    </row>
    <row r="192" spans="1:69" s="13" customFormat="1" x14ac:dyDescent="0.4">
      <c r="A192" s="23"/>
      <c r="B192" s="23"/>
      <c r="C192" s="32"/>
      <c r="D192" s="33"/>
      <c r="F192" s="16"/>
      <c r="G192" s="32"/>
      <c r="H192" s="33"/>
      <c r="J192" s="16"/>
      <c r="K192" s="32"/>
      <c r="L192" s="33"/>
      <c r="N192" s="16"/>
      <c r="O192" s="32"/>
      <c r="P192" s="33"/>
      <c r="R192" s="16"/>
      <c r="S192" s="32"/>
      <c r="T192" s="33"/>
      <c r="V192" s="16"/>
      <c r="W192" s="32"/>
      <c r="X192" s="33"/>
      <c r="Z192" s="16"/>
      <c r="AA192" s="32"/>
      <c r="AB192" s="33"/>
      <c r="AD192" s="16"/>
      <c r="AE192" s="32"/>
      <c r="AF192" s="33"/>
      <c r="AH192" s="16"/>
      <c r="AI192" s="32"/>
      <c r="AJ192" s="33"/>
      <c r="AL192" s="16"/>
      <c r="AM192" s="32"/>
      <c r="AN192" s="33"/>
      <c r="AP192" s="16"/>
      <c r="AQ192" s="32"/>
      <c r="AR192" s="33"/>
      <c r="AT192" s="16"/>
      <c r="AU192" s="32"/>
      <c r="AV192" s="33"/>
      <c r="AX192" s="16"/>
      <c r="AY192" s="32"/>
      <c r="AZ192" s="33"/>
      <c r="BB192" s="16"/>
      <c r="BC192" s="23"/>
      <c r="BD192" s="23"/>
      <c r="BE192" s="23"/>
      <c r="BF192"/>
      <c r="BG192"/>
      <c r="BH192"/>
      <c r="BI192"/>
      <c r="BJ192"/>
      <c r="BK192"/>
      <c r="BL192"/>
      <c r="BM192"/>
      <c r="BN192"/>
      <c r="BO192"/>
      <c r="BP192"/>
      <c r="BQ192"/>
    </row>
    <row r="193" spans="1:69" s="13" customFormat="1" x14ac:dyDescent="0.4">
      <c r="A193" s="23"/>
      <c r="B193" s="23"/>
      <c r="C193" s="32"/>
      <c r="D193" s="33"/>
      <c r="F193" s="16"/>
      <c r="G193" s="32"/>
      <c r="H193" s="33"/>
      <c r="J193" s="16"/>
      <c r="K193" s="32"/>
      <c r="L193" s="33"/>
      <c r="N193" s="16"/>
      <c r="O193" s="32"/>
      <c r="P193" s="33"/>
      <c r="R193" s="16"/>
      <c r="S193" s="32"/>
      <c r="T193" s="33"/>
      <c r="V193" s="16"/>
      <c r="W193" s="32"/>
      <c r="X193" s="33"/>
      <c r="Z193" s="16"/>
      <c r="AA193" s="32"/>
      <c r="AB193" s="33"/>
      <c r="AD193" s="16"/>
      <c r="AE193" s="32"/>
      <c r="AF193" s="33"/>
      <c r="AH193" s="16"/>
      <c r="AI193" s="32"/>
      <c r="AJ193" s="33"/>
      <c r="AL193" s="16"/>
      <c r="AM193" s="32"/>
      <c r="AN193" s="33"/>
      <c r="AP193" s="16"/>
      <c r="AQ193" s="32"/>
      <c r="AR193" s="33"/>
      <c r="AT193" s="16"/>
      <c r="AU193" s="32"/>
      <c r="AV193" s="33"/>
      <c r="AX193" s="16"/>
      <c r="AY193" s="32"/>
      <c r="AZ193" s="33"/>
      <c r="BB193" s="16"/>
      <c r="BC193" s="23"/>
      <c r="BD193" s="23"/>
      <c r="BE193" s="23"/>
      <c r="BF193"/>
      <c r="BG193"/>
      <c r="BH193"/>
      <c r="BI193"/>
      <c r="BJ193"/>
      <c r="BK193"/>
      <c r="BL193"/>
      <c r="BM193"/>
      <c r="BN193"/>
      <c r="BO193"/>
      <c r="BP193"/>
      <c r="BQ193"/>
    </row>
    <row r="194" spans="1:69" s="13" customFormat="1" x14ac:dyDescent="0.4">
      <c r="A194" s="23"/>
      <c r="B194" s="23"/>
      <c r="C194" s="32"/>
      <c r="D194" s="33"/>
      <c r="F194" s="16"/>
      <c r="G194" s="32"/>
      <c r="H194" s="33"/>
      <c r="J194" s="16"/>
      <c r="K194" s="32"/>
      <c r="L194" s="33"/>
      <c r="N194" s="16"/>
      <c r="O194" s="32"/>
      <c r="P194" s="33"/>
      <c r="R194" s="16"/>
      <c r="S194" s="32"/>
      <c r="T194" s="33"/>
      <c r="V194" s="16"/>
      <c r="W194" s="32"/>
      <c r="X194" s="33"/>
      <c r="Z194" s="16"/>
      <c r="AA194" s="32"/>
      <c r="AB194" s="33"/>
      <c r="AD194" s="16"/>
      <c r="AE194" s="32"/>
      <c r="AF194" s="33"/>
      <c r="AH194" s="16"/>
      <c r="AI194" s="32"/>
      <c r="AJ194" s="33"/>
      <c r="AL194" s="16"/>
      <c r="AM194" s="32"/>
      <c r="AN194" s="33"/>
      <c r="AP194" s="16"/>
      <c r="AQ194" s="32"/>
      <c r="AR194" s="33"/>
      <c r="AT194" s="16"/>
      <c r="AU194" s="32"/>
      <c r="AV194" s="33"/>
      <c r="AX194" s="16"/>
      <c r="AY194" s="32"/>
      <c r="AZ194" s="33"/>
      <c r="BB194" s="16"/>
      <c r="BC194" s="23"/>
      <c r="BD194" s="23"/>
      <c r="BE194" s="23"/>
      <c r="BF194"/>
      <c r="BG194"/>
      <c r="BH194"/>
      <c r="BI194"/>
      <c r="BJ194"/>
      <c r="BK194"/>
      <c r="BL194"/>
      <c r="BM194"/>
      <c r="BN194"/>
      <c r="BO194"/>
      <c r="BP194"/>
      <c r="BQ194"/>
    </row>
    <row r="195" spans="1:69" s="13" customFormat="1" x14ac:dyDescent="0.4">
      <c r="A195" s="23"/>
      <c r="B195" s="23"/>
      <c r="C195" s="32"/>
      <c r="D195" s="33"/>
      <c r="F195" s="16"/>
      <c r="G195" s="32"/>
      <c r="H195" s="33"/>
      <c r="J195" s="16"/>
      <c r="K195" s="32"/>
      <c r="L195" s="33"/>
      <c r="N195" s="16"/>
      <c r="O195" s="32"/>
      <c r="P195" s="33"/>
      <c r="R195" s="16"/>
      <c r="S195" s="32"/>
      <c r="T195" s="33"/>
      <c r="V195" s="16"/>
      <c r="W195" s="32"/>
      <c r="X195" s="33"/>
      <c r="Z195" s="16"/>
      <c r="AA195" s="32"/>
      <c r="AB195" s="33"/>
      <c r="AD195" s="16"/>
      <c r="AE195" s="32"/>
      <c r="AF195" s="33"/>
      <c r="AH195" s="16"/>
      <c r="AI195" s="32"/>
      <c r="AJ195" s="33"/>
      <c r="AL195" s="16"/>
      <c r="AM195" s="32"/>
      <c r="AN195" s="33"/>
      <c r="AP195" s="16"/>
      <c r="AQ195" s="32"/>
      <c r="AR195" s="33"/>
      <c r="AT195" s="16"/>
      <c r="AU195" s="32"/>
      <c r="AV195" s="33"/>
      <c r="AX195" s="16"/>
      <c r="AY195" s="32"/>
      <c r="AZ195" s="33"/>
      <c r="BB195" s="16"/>
      <c r="BC195" s="23"/>
      <c r="BD195" s="23"/>
      <c r="BE195" s="23"/>
      <c r="BF195"/>
      <c r="BG195"/>
      <c r="BH195"/>
      <c r="BI195"/>
      <c r="BJ195"/>
      <c r="BK195"/>
      <c r="BL195"/>
      <c r="BM195"/>
      <c r="BN195"/>
      <c r="BO195"/>
      <c r="BP195"/>
      <c r="BQ195"/>
    </row>
    <row r="196" spans="1:69" s="13" customFormat="1" x14ac:dyDescent="0.4">
      <c r="A196" s="23"/>
      <c r="B196" s="23"/>
      <c r="C196" s="32"/>
      <c r="D196" s="33"/>
      <c r="F196" s="16"/>
      <c r="G196" s="32"/>
      <c r="H196" s="33"/>
      <c r="J196" s="16"/>
      <c r="K196" s="32"/>
      <c r="L196" s="33"/>
      <c r="N196" s="16"/>
      <c r="O196" s="32"/>
      <c r="P196" s="33"/>
      <c r="R196" s="16"/>
      <c r="S196" s="32"/>
      <c r="T196" s="33"/>
      <c r="V196" s="16"/>
      <c r="W196" s="32"/>
      <c r="X196" s="33"/>
      <c r="Z196" s="16"/>
      <c r="AA196" s="32"/>
      <c r="AB196" s="33"/>
      <c r="AD196" s="16"/>
      <c r="AE196" s="32"/>
      <c r="AF196" s="33"/>
      <c r="AH196" s="16"/>
      <c r="AI196" s="32"/>
      <c r="AJ196" s="33"/>
      <c r="AL196" s="16"/>
      <c r="AM196" s="32"/>
      <c r="AN196" s="33"/>
      <c r="AP196" s="16"/>
      <c r="AQ196" s="32"/>
      <c r="AR196" s="33"/>
      <c r="AT196" s="16"/>
      <c r="AU196" s="32"/>
      <c r="AV196" s="33"/>
      <c r="AX196" s="16"/>
      <c r="AY196" s="32"/>
      <c r="AZ196" s="33"/>
      <c r="BB196" s="16"/>
      <c r="BC196" s="23"/>
      <c r="BD196" s="23"/>
      <c r="BE196" s="23"/>
      <c r="BF196"/>
      <c r="BG196"/>
      <c r="BH196"/>
      <c r="BI196"/>
      <c r="BJ196"/>
      <c r="BK196"/>
      <c r="BL196"/>
      <c r="BM196"/>
      <c r="BN196"/>
      <c r="BO196"/>
      <c r="BP196"/>
      <c r="BQ196"/>
    </row>
    <row r="197" spans="1:69" s="13" customFormat="1" x14ac:dyDescent="0.4">
      <c r="A197" s="23"/>
      <c r="B197" s="23"/>
      <c r="C197" s="32"/>
      <c r="D197" s="33"/>
      <c r="F197" s="16"/>
      <c r="G197" s="32"/>
      <c r="H197" s="33"/>
      <c r="J197" s="16"/>
      <c r="K197" s="32"/>
      <c r="L197" s="33"/>
      <c r="N197" s="16"/>
      <c r="O197" s="32"/>
      <c r="P197" s="33"/>
      <c r="R197" s="16"/>
      <c r="S197" s="32"/>
      <c r="T197" s="33"/>
      <c r="V197" s="16"/>
      <c r="W197" s="32"/>
      <c r="X197" s="33"/>
      <c r="Z197" s="16"/>
      <c r="AA197" s="32"/>
      <c r="AB197" s="33"/>
      <c r="AD197" s="16"/>
      <c r="AE197" s="32"/>
      <c r="AF197" s="33"/>
      <c r="AH197" s="16"/>
      <c r="AI197" s="32"/>
      <c r="AJ197" s="33"/>
      <c r="AL197" s="16"/>
      <c r="AM197" s="32"/>
      <c r="AN197" s="33"/>
      <c r="AP197" s="16"/>
      <c r="AQ197" s="32"/>
      <c r="AR197" s="33"/>
      <c r="AT197" s="16"/>
      <c r="AU197" s="32"/>
      <c r="AV197" s="33"/>
      <c r="AX197" s="16"/>
      <c r="AY197" s="32"/>
      <c r="AZ197" s="33"/>
      <c r="BB197" s="16"/>
      <c r="BC197" s="23"/>
      <c r="BD197" s="23"/>
      <c r="BE197" s="23"/>
      <c r="BF197"/>
      <c r="BG197"/>
      <c r="BH197"/>
      <c r="BI197"/>
      <c r="BJ197"/>
      <c r="BK197"/>
      <c r="BL197"/>
      <c r="BM197"/>
      <c r="BN197"/>
      <c r="BO197"/>
      <c r="BP197"/>
      <c r="BQ197"/>
    </row>
    <row r="198" spans="1:69" s="13" customFormat="1" x14ac:dyDescent="0.4">
      <c r="A198" s="23"/>
      <c r="B198" s="23"/>
      <c r="C198" s="32"/>
      <c r="D198" s="33"/>
      <c r="F198" s="16"/>
      <c r="G198" s="32"/>
      <c r="H198" s="33"/>
      <c r="J198" s="16"/>
      <c r="K198" s="32"/>
      <c r="L198" s="33"/>
      <c r="N198" s="16"/>
      <c r="O198" s="32"/>
      <c r="P198" s="33"/>
      <c r="R198" s="16"/>
      <c r="S198" s="32"/>
      <c r="T198" s="33"/>
      <c r="V198" s="16"/>
      <c r="W198" s="32"/>
      <c r="X198" s="33"/>
      <c r="Z198" s="16"/>
      <c r="AA198" s="32"/>
      <c r="AB198" s="33"/>
      <c r="AD198" s="16"/>
      <c r="AE198" s="32"/>
      <c r="AF198" s="33"/>
      <c r="AH198" s="16"/>
      <c r="AI198" s="32"/>
      <c r="AJ198" s="33"/>
      <c r="AL198" s="16"/>
      <c r="AM198" s="32"/>
      <c r="AN198" s="33"/>
      <c r="AP198" s="16"/>
      <c r="AQ198" s="32"/>
      <c r="AR198" s="33"/>
      <c r="AT198" s="16"/>
      <c r="AU198" s="32"/>
      <c r="AV198" s="33"/>
      <c r="AX198" s="16"/>
      <c r="AY198" s="32"/>
      <c r="AZ198" s="33"/>
      <c r="BB198" s="16"/>
      <c r="BC198" s="23"/>
      <c r="BD198" s="23"/>
      <c r="BE198" s="23"/>
      <c r="BF198"/>
      <c r="BG198"/>
      <c r="BH198"/>
      <c r="BI198"/>
      <c r="BJ198"/>
      <c r="BK198"/>
      <c r="BL198"/>
      <c r="BM198"/>
      <c r="BN198"/>
      <c r="BO198"/>
      <c r="BP198"/>
      <c r="BQ198"/>
    </row>
    <row r="199" spans="1:69" s="13" customFormat="1" x14ac:dyDescent="0.4">
      <c r="A199" s="23"/>
      <c r="B199" s="23"/>
      <c r="C199" s="32"/>
      <c r="D199" s="33"/>
      <c r="F199" s="16"/>
      <c r="G199" s="32"/>
      <c r="H199" s="33"/>
      <c r="J199" s="16"/>
      <c r="K199" s="32"/>
      <c r="L199" s="33"/>
      <c r="N199" s="16"/>
      <c r="O199" s="32"/>
      <c r="P199" s="33"/>
      <c r="R199" s="16"/>
      <c r="S199" s="32"/>
      <c r="T199" s="33"/>
      <c r="V199" s="16"/>
      <c r="W199" s="32"/>
      <c r="X199" s="33"/>
      <c r="Z199" s="16"/>
      <c r="AA199" s="32"/>
      <c r="AB199" s="33"/>
      <c r="AD199" s="16"/>
      <c r="AE199" s="32"/>
      <c r="AF199" s="33"/>
      <c r="AH199" s="16"/>
      <c r="AI199" s="32"/>
      <c r="AJ199" s="33"/>
      <c r="AL199" s="16"/>
      <c r="AM199" s="32"/>
      <c r="AN199" s="33"/>
      <c r="AP199" s="16"/>
      <c r="AQ199" s="32"/>
      <c r="AR199" s="33"/>
      <c r="AT199" s="16"/>
      <c r="AU199" s="32"/>
      <c r="AV199" s="33"/>
      <c r="AX199" s="16"/>
      <c r="AY199" s="32"/>
      <c r="AZ199" s="33"/>
      <c r="BB199" s="16"/>
      <c r="BC199" s="23"/>
      <c r="BD199" s="23"/>
      <c r="BE199" s="23"/>
      <c r="BF199"/>
      <c r="BG199"/>
      <c r="BH199"/>
      <c r="BI199"/>
      <c r="BJ199"/>
      <c r="BK199"/>
      <c r="BL199"/>
      <c r="BM199"/>
      <c r="BN199"/>
      <c r="BO199"/>
      <c r="BP199"/>
      <c r="BQ199"/>
    </row>
    <row r="200" spans="1:69" s="13" customFormat="1" x14ac:dyDescent="0.4">
      <c r="A200" s="23"/>
      <c r="B200" s="23"/>
      <c r="C200" s="32"/>
      <c r="D200" s="33"/>
      <c r="F200" s="16"/>
      <c r="G200" s="32"/>
      <c r="H200" s="33"/>
      <c r="J200" s="16"/>
      <c r="K200" s="32"/>
      <c r="L200" s="33"/>
      <c r="N200" s="16"/>
      <c r="O200" s="32"/>
      <c r="P200" s="33"/>
      <c r="R200" s="16"/>
      <c r="S200" s="32"/>
      <c r="T200" s="33"/>
      <c r="V200" s="16"/>
      <c r="W200" s="32"/>
      <c r="X200" s="33"/>
      <c r="Z200" s="16"/>
      <c r="AA200" s="32"/>
      <c r="AB200" s="33"/>
      <c r="AD200" s="16"/>
      <c r="AE200" s="32"/>
      <c r="AF200" s="33"/>
      <c r="AH200" s="16"/>
      <c r="AI200" s="32"/>
      <c r="AJ200" s="33"/>
      <c r="AL200" s="16"/>
      <c r="AM200" s="32"/>
      <c r="AN200" s="33"/>
      <c r="AP200" s="16"/>
      <c r="AQ200" s="32"/>
      <c r="AR200" s="33"/>
      <c r="AT200" s="16"/>
      <c r="AU200" s="32"/>
      <c r="AV200" s="33"/>
      <c r="AX200" s="16"/>
      <c r="AY200" s="32"/>
      <c r="AZ200" s="33"/>
      <c r="BB200" s="16"/>
      <c r="BC200" s="23"/>
      <c r="BD200" s="23"/>
      <c r="BE200" s="23"/>
      <c r="BF200"/>
      <c r="BG200"/>
      <c r="BH200"/>
      <c r="BI200"/>
      <c r="BJ200"/>
      <c r="BK200"/>
      <c r="BL200"/>
      <c r="BM200"/>
      <c r="BN200"/>
      <c r="BO200"/>
      <c r="BP200"/>
      <c r="BQ200"/>
    </row>
    <row r="201" spans="1:69" s="13" customFormat="1" x14ac:dyDescent="0.4">
      <c r="A201" s="23"/>
      <c r="B201" s="23"/>
      <c r="C201" s="32"/>
      <c r="D201" s="33"/>
      <c r="F201" s="16"/>
      <c r="G201" s="32"/>
      <c r="H201" s="33"/>
      <c r="J201" s="16"/>
      <c r="K201" s="32"/>
      <c r="L201" s="33"/>
      <c r="N201" s="16"/>
      <c r="O201" s="32"/>
      <c r="P201" s="33"/>
      <c r="R201" s="16"/>
      <c r="S201" s="32"/>
      <c r="T201" s="33"/>
      <c r="V201" s="16"/>
      <c r="W201" s="32"/>
      <c r="X201" s="33"/>
      <c r="Z201" s="16"/>
      <c r="AA201" s="32"/>
      <c r="AB201" s="33"/>
      <c r="AD201" s="16"/>
      <c r="AE201" s="32"/>
      <c r="AF201" s="33"/>
      <c r="AH201" s="16"/>
      <c r="AI201" s="32"/>
      <c r="AJ201" s="33"/>
      <c r="AL201" s="16"/>
      <c r="AM201" s="32"/>
      <c r="AN201" s="33"/>
      <c r="AP201" s="16"/>
      <c r="AQ201" s="32"/>
      <c r="AR201" s="33"/>
      <c r="AT201" s="16"/>
      <c r="AU201" s="32"/>
      <c r="AV201" s="33"/>
      <c r="AX201" s="16"/>
      <c r="AY201" s="32"/>
      <c r="AZ201" s="33"/>
      <c r="BB201" s="16"/>
      <c r="BC201" s="23"/>
      <c r="BD201" s="23"/>
      <c r="BE201" s="23"/>
      <c r="BF201"/>
      <c r="BG201"/>
      <c r="BH201"/>
      <c r="BI201"/>
      <c r="BJ201"/>
      <c r="BK201"/>
      <c r="BL201"/>
      <c r="BM201"/>
      <c r="BN201"/>
      <c r="BO201"/>
      <c r="BP201"/>
      <c r="BQ201"/>
    </row>
    <row r="202" spans="1:69" s="13" customFormat="1" x14ac:dyDescent="0.4">
      <c r="A202" s="23"/>
      <c r="B202" s="23"/>
      <c r="C202" s="32"/>
      <c r="D202" s="33"/>
      <c r="F202" s="16"/>
      <c r="G202" s="32"/>
      <c r="H202" s="33"/>
      <c r="J202" s="16"/>
      <c r="K202" s="32"/>
      <c r="L202" s="33"/>
      <c r="N202" s="16"/>
      <c r="O202" s="32"/>
      <c r="P202" s="33"/>
      <c r="R202" s="16"/>
      <c r="S202" s="32"/>
      <c r="T202" s="33"/>
      <c r="V202" s="16"/>
      <c r="W202" s="32"/>
      <c r="X202" s="33"/>
      <c r="Z202" s="16"/>
      <c r="AA202" s="32"/>
      <c r="AB202" s="33"/>
      <c r="AD202" s="16"/>
      <c r="AE202" s="32"/>
      <c r="AF202" s="33"/>
      <c r="AH202" s="16"/>
      <c r="AI202" s="32"/>
      <c r="AJ202" s="33"/>
      <c r="AL202" s="16"/>
      <c r="AM202" s="32"/>
      <c r="AN202" s="33"/>
      <c r="AP202" s="16"/>
      <c r="AQ202" s="32"/>
      <c r="AR202" s="33"/>
      <c r="AT202" s="16"/>
      <c r="AU202" s="32"/>
      <c r="AV202" s="33"/>
      <c r="AX202" s="16"/>
      <c r="AY202" s="32"/>
      <c r="AZ202" s="33"/>
      <c r="BB202" s="16"/>
      <c r="BC202" s="23"/>
      <c r="BD202" s="23"/>
      <c r="BE202" s="23"/>
      <c r="BF202"/>
      <c r="BG202"/>
      <c r="BH202"/>
      <c r="BI202"/>
      <c r="BJ202"/>
      <c r="BK202"/>
      <c r="BL202"/>
      <c r="BM202"/>
      <c r="BN202"/>
      <c r="BO202"/>
      <c r="BP202"/>
      <c r="BQ202"/>
    </row>
    <row r="203" spans="1:69" s="13" customFormat="1" x14ac:dyDescent="0.4">
      <c r="A203" s="23"/>
      <c r="B203" s="23"/>
      <c r="C203" s="32"/>
      <c r="D203" s="33"/>
      <c r="F203" s="16"/>
      <c r="G203" s="32"/>
      <c r="H203" s="33"/>
      <c r="J203" s="16"/>
      <c r="K203" s="32"/>
      <c r="L203" s="33"/>
      <c r="N203" s="16"/>
      <c r="O203" s="32"/>
      <c r="P203" s="33"/>
      <c r="R203" s="16"/>
      <c r="S203" s="32"/>
      <c r="T203" s="33"/>
      <c r="V203" s="16"/>
      <c r="W203" s="32"/>
      <c r="X203" s="33"/>
      <c r="Z203" s="16"/>
      <c r="AA203" s="32"/>
      <c r="AB203" s="33"/>
      <c r="AD203" s="16"/>
      <c r="AE203" s="32"/>
      <c r="AF203" s="33"/>
      <c r="AH203" s="16"/>
      <c r="AI203" s="32"/>
      <c r="AJ203" s="33"/>
      <c r="AL203" s="16"/>
      <c r="AM203" s="32"/>
      <c r="AN203" s="33"/>
      <c r="AP203" s="16"/>
      <c r="AQ203" s="32"/>
      <c r="AR203" s="33"/>
      <c r="AT203" s="16"/>
      <c r="AU203" s="32"/>
      <c r="AV203" s="33"/>
      <c r="AX203" s="16"/>
      <c r="AY203" s="32"/>
      <c r="AZ203" s="33"/>
      <c r="BB203" s="16"/>
      <c r="BC203" s="23"/>
      <c r="BD203" s="23"/>
      <c r="BE203" s="23"/>
      <c r="BF203"/>
      <c r="BG203"/>
      <c r="BH203"/>
      <c r="BI203"/>
      <c r="BJ203"/>
      <c r="BK203"/>
      <c r="BL203"/>
      <c r="BM203"/>
      <c r="BN203"/>
      <c r="BO203"/>
      <c r="BP203"/>
      <c r="BQ203"/>
    </row>
    <row r="204" spans="1:69" s="13" customFormat="1" x14ac:dyDescent="0.4">
      <c r="A204" s="23"/>
      <c r="B204" s="23"/>
      <c r="C204" s="32"/>
      <c r="D204" s="33"/>
      <c r="F204" s="16"/>
      <c r="G204" s="32"/>
      <c r="H204" s="33"/>
      <c r="J204" s="16"/>
      <c r="K204" s="32"/>
      <c r="L204" s="33"/>
      <c r="N204" s="16"/>
      <c r="O204" s="32"/>
      <c r="P204" s="33"/>
      <c r="R204" s="16"/>
      <c r="S204" s="32"/>
      <c r="T204" s="33"/>
      <c r="V204" s="16"/>
      <c r="W204" s="32"/>
      <c r="X204" s="33"/>
      <c r="Z204" s="16"/>
      <c r="AA204" s="32"/>
      <c r="AB204" s="33"/>
      <c r="AD204" s="16"/>
      <c r="AE204" s="32"/>
      <c r="AF204" s="33"/>
      <c r="AH204" s="16"/>
      <c r="AI204" s="32"/>
      <c r="AJ204" s="33"/>
      <c r="AL204" s="16"/>
      <c r="AM204" s="32"/>
      <c r="AN204" s="33"/>
      <c r="AP204" s="16"/>
      <c r="AQ204" s="32"/>
      <c r="AR204" s="33"/>
      <c r="AT204" s="16"/>
      <c r="AU204" s="32"/>
      <c r="AV204" s="33"/>
      <c r="AX204" s="16"/>
      <c r="AY204" s="32"/>
      <c r="AZ204" s="33"/>
      <c r="BB204" s="16"/>
      <c r="BC204" s="23"/>
      <c r="BD204" s="23"/>
      <c r="BE204" s="23"/>
      <c r="BF204"/>
      <c r="BG204"/>
      <c r="BH204"/>
      <c r="BI204"/>
      <c r="BJ204"/>
      <c r="BK204"/>
      <c r="BL204"/>
      <c r="BM204"/>
      <c r="BN204"/>
      <c r="BO204"/>
      <c r="BP204"/>
      <c r="BQ204"/>
    </row>
    <row r="205" spans="1:69" s="13" customFormat="1" x14ac:dyDescent="0.4">
      <c r="A205" s="23"/>
      <c r="B205" s="23"/>
      <c r="C205" s="32"/>
      <c r="D205" s="33"/>
      <c r="F205" s="16"/>
      <c r="G205" s="32"/>
      <c r="H205" s="33"/>
      <c r="J205" s="16"/>
      <c r="K205" s="32"/>
      <c r="L205" s="33"/>
      <c r="N205" s="16"/>
      <c r="O205" s="32"/>
      <c r="P205" s="33"/>
      <c r="R205" s="16"/>
      <c r="S205" s="32"/>
      <c r="T205" s="33"/>
      <c r="V205" s="16"/>
      <c r="W205" s="32"/>
      <c r="X205" s="33"/>
      <c r="Z205" s="16"/>
      <c r="AA205" s="32"/>
      <c r="AB205" s="33"/>
      <c r="AD205" s="16"/>
      <c r="AE205" s="32"/>
      <c r="AF205" s="33"/>
      <c r="AH205" s="16"/>
      <c r="AI205" s="32"/>
      <c r="AJ205" s="33"/>
      <c r="AL205" s="16"/>
      <c r="AM205" s="32"/>
      <c r="AN205" s="33"/>
      <c r="AP205" s="16"/>
      <c r="AQ205" s="32"/>
      <c r="AR205" s="33"/>
      <c r="AT205" s="16"/>
      <c r="AU205" s="32"/>
      <c r="AV205" s="33"/>
      <c r="AX205" s="16"/>
      <c r="AY205" s="32"/>
      <c r="AZ205" s="33"/>
      <c r="BB205" s="16"/>
      <c r="BC205" s="23"/>
      <c r="BD205" s="23"/>
      <c r="BE205" s="23"/>
      <c r="BF205"/>
      <c r="BG205"/>
      <c r="BH205"/>
      <c r="BI205"/>
      <c r="BJ205"/>
      <c r="BK205"/>
      <c r="BL205"/>
      <c r="BM205"/>
      <c r="BN205"/>
      <c r="BO205"/>
      <c r="BP205"/>
      <c r="BQ205"/>
    </row>
    <row r="206" spans="1:69" s="13" customFormat="1" x14ac:dyDescent="0.4">
      <c r="A206" s="23"/>
      <c r="B206" s="23"/>
      <c r="C206" s="32"/>
      <c r="D206" s="33"/>
      <c r="F206" s="16"/>
      <c r="G206" s="32"/>
      <c r="H206" s="33"/>
      <c r="J206" s="16"/>
      <c r="K206" s="32"/>
      <c r="L206" s="33"/>
      <c r="N206" s="16"/>
      <c r="O206" s="32"/>
      <c r="P206" s="33"/>
      <c r="R206" s="16"/>
      <c r="S206" s="32"/>
      <c r="T206" s="33"/>
      <c r="V206" s="16"/>
      <c r="W206" s="32"/>
      <c r="X206" s="33"/>
      <c r="Z206" s="16"/>
      <c r="AA206" s="32"/>
      <c r="AB206" s="33"/>
      <c r="AD206" s="16"/>
      <c r="AE206" s="32"/>
      <c r="AF206" s="33"/>
      <c r="AH206" s="16"/>
      <c r="AI206" s="32"/>
      <c r="AJ206" s="33"/>
      <c r="AL206" s="16"/>
      <c r="AM206" s="32"/>
      <c r="AN206" s="33"/>
      <c r="AP206" s="16"/>
      <c r="AQ206" s="32"/>
      <c r="AR206" s="33"/>
      <c r="AT206" s="16"/>
      <c r="AU206" s="32"/>
      <c r="AV206" s="33"/>
      <c r="AX206" s="16"/>
      <c r="AY206" s="32"/>
      <c r="AZ206" s="33"/>
      <c r="BB206" s="16"/>
      <c r="BC206" s="23"/>
      <c r="BD206" s="23"/>
      <c r="BE206" s="23"/>
      <c r="BF206"/>
      <c r="BG206"/>
      <c r="BH206"/>
      <c r="BI206"/>
      <c r="BJ206"/>
      <c r="BK206"/>
      <c r="BL206"/>
      <c r="BM206"/>
      <c r="BN206"/>
      <c r="BO206"/>
      <c r="BP206"/>
      <c r="BQ206"/>
    </row>
    <row r="207" spans="1:69" s="13" customFormat="1" x14ac:dyDescent="0.4">
      <c r="A207" s="23"/>
      <c r="B207" s="23"/>
      <c r="C207" s="32"/>
      <c r="D207" s="33"/>
      <c r="F207" s="16"/>
      <c r="G207" s="32"/>
      <c r="H207" s="33"/>
      <c r="J207" s="16"/>
      <c r="K207" s="32"/>
      <c r="L207" s="33"/>
      <c r="N207" s="16"/>
      <c r="O207" s="32"/>
      <c r="P207" s="33"/>
      <c r="R207" s="16"/>
      <c r="S207" s="32"/>
      <c r="T207" s="33"/>
      <c r="V207" s="16"/>
      <c r="W207" s="32"/>
      <c r="X207" s="33"/>
      <c r="Z207" s="16"/>
      <c r="AA207" s="32"/>
      <c r="AB207" s="33"/>
      <c r="AD207" s="16"/>
      <c r="AE207" s="32"/>
      <c r="AF207" s="33"/>
      <c r="AH207" s="16"/>
      <c r="AI207" s="32"/>
      <c r="AJ207" s="33"/>
      <c r="AL207" s="16"/>
      <c r="AM207" s="32"/>
      <c r="AN207" s="33"/>
      <c r="AP207" s="16"/>
      <c r="AQ207" s="32"/>
      <c r="AR207" s="33"/>
      <c r="AT207" s="16"/>
      <c r="AU207" s="32"/>
      <c r="AV207" s="33"/>
      <c r="AX207" s="16"/>
      <c r="AY207" s="32"/>
      <c r="AZ207" s="33"/>
      <c r="BB207" s="16"/>
      <c r="BC207" s="23"/>
      <c r="BD207" s="23"/>
      <c r="BE207" s="23"/>
      <c r="BF207"/>
      <c r="BG207"/>
      <c r="BH207"/>
      <c r="BI207"/>
      <c r="BJ207"/>
      <c r="BK207"/>
      <c r="BL207"/>
      <c r="BM207"/>
      <c r="BN207"/>
      <c r="BO207"/>
      <c r="BP207"/>
      <c r="BQ207"/>
    </row>
    <row r="208" spans="1:69" s="13" customFormat="1" x14ac:dyDescent="0.4">
      <c r="A208" s="23"/>
      <c r="B208" s="23"/>
      <c r="C208" s="32"/>
      <c r="D208" s="33"/>
      <c r="F208" s="16"/>
      <c r="G208" s="32"/>
      <c r="H208" s="33"/>
      <c r="J208" s="16"/>
      <c r="K208" s="32"/>
      <c r="L208" s="33"/>
      <c r="N208" s="16"/>
      <c r="O208" s="32"/>
      <c r="P208" s="33"/>
      <c r="R208" s="16"/>
      <c r="S208" s="32"/>
      <c r="T208" s="33"/>
      <c r="V208" s="16"/>
      <c r="W208" s="32"/>
      <c r="X208" s="33"/>
      <c r="Z208" s="16"/>
      <c r="AA208" s="32"/>
      <c r="AB208" s="33"/>
      <c r="AD208" s="16"/>
      <c r="AE208" s="32"/>
      <c r="AF208" s="33"/>
      <c r="AH208" s="16"/>
      <c r="AI208" s="32"/>
      <c r="AJ208" s="33"/>
      <c r="AL208" s="16"/>
      <c r="AM208" s="32"/>
      <c r="AN208" s="33"/>
      <c r="AP208" s="16"/>
      <c r="AQ208" s="32"/>
      <c r="AR208" s="33"/>
      <c r="AT208" s="16"/>
      <c r="AU208" s="32"/>
      <c r="AV208" s="33"/>
      <c r="AX208" s="16"/>
      <c r="AY208" s="32"/>
      <c r="AZ208" s="33"/>
      <c r="BB208" s="16"/>
      <c r="BC208" s="23"/>
      <c r="BD208" s="23"/>
      <c r="BE208" s="23"/>
      <c r="BF208"/>
      <c r="BG208"/>
      <c r="BH208"/>
      <c r="BI208"/>
      <c r="BJ208"/>
      <c r="BK208"/>
      <c r="BL208"/>
      <c r="BM208"/>
      <c r="BN208"/>
      <c r="BO208"/>
      <c r="BP208"/>
      <c r="BQ208"/>
    </row>
    <row r="209" spans="1:69" s="13" customFormat="1" x14ac:dyDescent="0.4">
      <c r="A209" s="23"/>
      <c r="B209" s="23"/>
      <c r="C209" s="32"/>
      <c r="D209" s="33"/>
      <c r="F209" s="16"/>
      <c r="G209" s="32"/>
      <c r="H209" s="33"/>
      <c r="J209" s="16"/>
      <c r="K209" s="32"/>
      <c r="L209" s="33"/>
      <c r="N209" s="16"/>
      <c r="O209" s="32"/>
      <c r="P209" s="33"/>
      <c r="R209" s="16"/>
      <c r="S209" s="32"/>
      <c r="T209" s="33"/>
      <c r="V209" s="16"/>
      <c r="W209" s="32"/>
      <c r="X209" s="33"/>
      <c r="Z209" s="16"/>
      <c r="AA209" s="32"/>
      <c r="AB209" s="33"/>
      <c r="AD209" s="16"/>
      <c r="AE209" s="32"/>
      <c r="AF209" s="33"/>
      <c r="AH209" s="16"/>
      <c r="AI209" s="32"/>
      <c r="AJ209" s="33"/>
      <c r="AL209" s="16"/>
      <c r="AM209" s="32"/>
      <c r="AN209" s="33"/>
      <c r="AP209" s="16"/>
      <c r="AQ209" s="32"/>
      <c r="AR209" s="33"/>
      <c r="AT209" s="16"/>
      <c r="AU209" s="32"/>
      <c r="AV209" s="33"/>
      <c r="AX209" s="16"/>
      <c r="AY209" s="32"/>
      <c r="AZ209" s="33"/>
      <c r="BB209" s="16"/>
      <c r="BC209" s="23"/>
      <c r="BD209" s="23"/>
      <c r="BE209" s="23"/>
      <c r="BF209"/>
      <c r="BG209"/>
      <c r="BH209"/>
      <c r="BI209"/>
      <c r="BJ209"/>
      <c r="BK209"/>
      <c r="BL209"/>
      <c r="BM209"/>
      <c r="BN209"/>
      <c r="BO209"/>
      <c r="BP209"/>
      <c r="BQ209"/>
    </row>
    <row r="210" spans="1:69" s="13" customFormat="1" x14ac:dyDescent="0.4">
      <c r="A210" s="23"/>
      <c r="B210" s="23"/>
      <c r="C210" s="32"/>
      <c r="D210" s="33"/>
      <c r="F210" s="16"/>
      <c r="G210" s="32"/>
      <c r="H210" s="33"/>
      <c r="J210" s="16"/>
      <c r="K210" s="32"/>
      <c r="L210" s="33"/>
      <c r="N210" s="16"/>
      <c r="O210" s="32"/>
      <c r="P210" s="33"/>
      <c r="R210" s="16"/>
      <c r="S210" s="32"/>
      <c r="T210" s="33"/>
      <c r="V210" s="16"/>
      <c r="W210" s="32"/>
      <c r="X210" s="33"/>
      <c r="Z210" s="16"/>
      <c r="AA210" s="32"/>
      <c r="AB210" s="33"/>
      <c r="AD210" s="16"/>
      <c r="AE210" s="32"/>
      <c r="AF210" s="33"/>
      <c r="AH210" s="16"/>
      <c r="AI210" s="32"/>
      <c r="AJ210" s="33"/>
      <c r="AL210" s="16"/>
      <c r="AM210" s="32"/>
      <c r="AN210" s="33"/>
      <c r="AP210" s="16"/>
      <c r="AQ210" s="32"/>
      <c r="AR210" s="33"/>
      <c r="AT210" s="16"/>
      <c r="AU210" s="32"/>
      <c r="AV210" s="33"/>
      <c r="AX210" s="16"/>
      <c r="AY210" s="32"/>
      <c r="AZ210" s="33"/>
      <c r="BB210" s="16"/>
      <c r="BC210" s="23"/>
      <c r="BD210" s="23"/>
      <c r="BE210" s="23"/>
      <c r="BF210"/>
      <c r="BG210"/>
      <c r="BH210"/>
      <c r="BI210"/>
      <c r="BJ210"/>
      <c r="BK210"/>
      <c r="BL210"/>
      <c r="BM210"/>
      <c r="BN210"/>
      <c r="BO210"/>
      <c r="BP210"/>
      <c r="BQ210"/>
    </row>
    <row r="211" spans="1:69" s="13" customFormat="1" x14ac:dyDescent="0.4">
      <c r="A211" s="23"/>
      <c r="B211" s="23"/>
      <c r="C211" s="32"/>
      <c r="D211" s="33"/>
      <c r="F211" s="16"/>
      <c r="G211" s="32"/>
      <c r="H211" s="33"/>
      <c r="J211" s="16"/>
      <c r="K211" s="32"/>
      <c r="L211" s="33"/>
      <c r="N211" s="16"/>
      <c r="O211" s="32"/>
      <c r="P211" s="33"/>
      <c r="R211" s="16"/>
      <c r="S211" s="32"/>
      <c r="T211" s="33"/>
      <c r="V211" s="16"/>
      <c r="W211" s="32"/>
      <c r="X211" s="33"/>
      <c r="Z211" s="16"/>
      <c r="AA211" s="32"/>
      <c r="AB211" s="33"/>
      <c r="AD211" s="16"/>
      <c r="AE211" s="32"/>
      <c r="AF211" s="33"/>
      <c r="AH211" s="16"/>
      <c r="AI211" s="32"/>
      <c r="AJ211" s="33"/>
      <c r="AL211" s="16"/>
      <c r="AM211" s="32"/>
      <c r="AN211" s="33"/>
      <c r="AP211" s="16"/>
      <c r="AQ211" s="32"/>
      <c r="AR211" s="33"/>
      <c r="AT211" s="16"/>
      <c r="AU211" s="32"/>
      <c r="AV211" s="33"/>
      <c r="AX211" s="16"/>
      <c r="AY211" s="32"/>
      <c r="AZ211" s="33"/>
      <c r="BB211" s="16"/>
      <c r="BC211" s="23"/>
      <c r="BD211" s="23"/>
      <c r="BE211" s="23"/>
      <c r="BF211"/>
      <c r="BG211"/>
      <c r="BH211"/>
      <c r="BI211"/>
      <c r="BJ211"/>
      <c r="BK211"/>
      <c r="BL211"/>
      <c r="BM211"/>
      <c r="BN211"/>
      <c r="BO211"/>
      <c r="BP211"/>
      <c r="BQ211"/>
    </row>
    <row r="212" spans="1:69" s="13" customFormat="1" x14ac:dyDescent="0.4">
      <c r="A212" s="23"/>
      <c r="B212" s="23"/>
      <c r="C212" s="32"/>
      <c r="D212" s="33"/>
      <c r="F212" s="16"/>
      <c r="G212" s="32"/>
      <c r="H212" s="33"/>
      <c r="J212" s="16"/>
      <c r="K212" s="32"/>
      <c r="L212" s="33"/>
      <c r="N212" s="16"/>
      <c r="O212" s="32"/>
      <c r="P212" s="33"/>
      <c r="R212" s="16"/>
      <c r="S212" s="32"/>
      <c r="T212" s="33"/>
      <c r="V212" s="16"/>
      <c r="W212" s="32"/>
      <c r="X212" s="33"/>
      <c r="Z212" s="16"/>
      <c r="AA212" s="32"/>
      <c r="AB212" s="33"/>
      <c r="AD212" s="16"/>
      <c r="AE212" s="32"/>
      <c r="AF212" s="33"/>
      <c r="AH212" s="16"/>
      <c r="AI212" s="32"/>
      <c r="AJ212" s="33"/>
      <c r="AL212" s="16"/>
      <c r="AM212" s="32"/>
      <c r="AN212" s="33"/>
      <c r="AP212" s="16"/>
      <c r="AQ212" s="32"/>
      <c r="AR212" s="33"/>
      <c r="AT212" s="16"/>
      <c r="AU212" s="32"/>
      <c r="AV212" s="33"/>
      <c r="AX212" s="16"/>
      <c r="AY212" s="32"/>
      <c r="AZ212" s="33"/>
      <c r="BB212" s="16"/>
      <c r="BC212" s="23"/>
      <c r="BD212" s="23"/>
      <c r="BE212" s="23"/>
      <c r="BF212"/>
      <c r="BG212"/>
      <c r="BH212"/>
      <c r="BI212"/>
      <c r="BJ212"/>
      <c r="BK212"/>
      <c r="BL212"/>
      <c r="BM212"/>
      <c r="BN212"/>
      <c r="BO212"/>
      <c r="BP212"/>
      <c r="BQ212"/>
    </row>
    <row r="213" spans="1:69" s="13" customFormat="1" x14ac:dyDescent="0.4">
      <c r="A213" s="23"/>
      <c r="B213" s="23"/>
      <c r="C213" s="32"/>
      <c r="D213" s="33"/>
      <c r="F213" s="16"/>
      <c r="G213" s="32"/>
      <c r="H213" s="33"/>
      <c r="J213" s="16"/>
      <c r="K213" s="32"/>
      <c r="L213" s="33"/>
      <c r="N213" s="16"/>
      <c r="O213" s="32"/>
      <c r="P213" s="33"/>
      <c r="R213" s="16"/>
      <c r="S213" s="32"/>
      <c r="T213" s="33"/>
      <c r="V213" s="16"/>
      <c r="W213" s="32"/>
      <c r="X213" s="33"/>
      <c r="Z213" s="16"/>
      <c r="AA213" s="32"/>
      <c r="AB213" s="33"/>
      <c r="AD213" s="16"/>
      <c r="AE213" s="32"/>
      <c r="AF213" s="33"/>
      <c r="AH213" s="16"/>
      <c r="AI213" s="32"/>
      <c r="AJ213" s="33"/>
      <c r="AL213" s="16"/>
      <c r="AM213" s="32"/>
      <c r="AN213" s="33"/>
      <c r="AP213" s="16"/>
      <c r="AQ213" s="32"/>
      <c r="AR213" s="33"/>
      <c r="AT213" s="16"/>
      <c r="AU213" s="32"/>
      <c r="AV213" s="33"/>
      <c r="AX213" s="16"/>
      <c r="AY213" s="32"/>
      <c r="AZ213" s="33"/>
      <c r="BB213" s="16"/>
      <c r="BC213" s="23"/>
      <c r="BD213" s="23"/>
      <c r="BE213" s="23"/>
      <c r="BF213"/>
      <c r="BG213"/>
      <c r="BH213"/>
      <c r="BI213"/>
      <c r="BJ213"/>
      <c r="BK213"/>
      <c r="BL213"/>
      <c r="BM213"/>
      <c r="BN213"/>
      <c r="BO213"/>
      <c r="BP213"/>
      <c r="BQ213"/>
    </row>
    <row r="214" spans="1:69" s="13" customFormat="1" x14ac:dyDescent="0.4">
      <c r="A214" s="23"/>
      <c r="B214" s="23"/>
      <c r="C214" s="32"/>
      <c r="D214" s="33"/>
      <c r="F214" s="16"/>
      <c r="G214" s="32"/>
      <c r="H214" s="33"/>
      <c r="J214" s="16"/>
      <c r="K214" s="32"/>
      <c r="L214" s="33"/>
      <c r="N214" s="16"/>
      <c r="O214" s="32"/>
      <c r="P214" s="33"/>
      <c r="R214" s="16"/>
      <c r="S214" s="32"/>
      <c r="T214" s="33"/>
      <c r="V214" s="16"/>
      <c r="W214" s="32"/>
      <c r="X214" s="33"/>
      <c r="Z214" s="16"/>
      <c r="AA214" s="32"/>
      <c r="AB214" s="33"/>
      <c r="AD214" s="16"/>
      <c r="AE214" s="32"/>
      <c r="AF214" s="33"/>
      <c r="AH214" s="16"/>
      <c r="AI214" s="32"/>
      <c r="AJ214" s="33"/>
      <c r="AL214" s="16"/>
      <c r="AM214" s="32"/>
      <c r="AN214" s="33"/>
      <c r="AP214" s="16"/>
      <c r="AQ214" s="32"/>
      <c r="AR214" s="33"/>
      <c r="AT214" s="16"/>
      <c r="AU214" s="32"/>
      <c r="AV214" s="33"/>
      <c r="AX214" s="16"/>
      <c r="AY214" s="32"/>
      <c r="AZ214" s="33"/>
      <c r="BB214" s="16"/>
      <c r="BC214" s="23"/>
      <c r="BD214" s="23"/>
      <c r="BE214" s="23"/>
      <c r="BF214"/>
      <c r="BG214"/>
      <c r="BH214"/>
      <c r="BI214"/>
      <c r="BJ214"/>
      <c r="BK214"/>
      <c r="BL214"/>
      <c r="BM214"/>
      <c r="BN214"/>
      <c r="BO214"/>
      <c r="BP214"/>
      <c r="BQ214"/>
    </row>
    <row r="215" spans="1:69" s="13" customFormat="1" x14ac:dyDescent="0.4">
      <c r="A215" s="23"/>
      <c r="B215" s="23"/>
      <c r="C215" s="32"/>
      <c r="D215" s="33"/>
      <c r="F215" s="16"/>
      <c r="G215" s="32"/>
      <c r="H215" s="33"/>
      <c r="J215" s="16"/>
      <c r="K215" s="32"/>
      <c r="L215" s="33"/>
      <c r="N215" s="16"/>
      <c r="O215" s="32"/>
      <c r="P215" s="33"/>
      <c r="R215" s="16"/>
      <c r="S215" s="32"/>
      <c r="T215" s="33"/>
      <c r="V215" s="16"/>
      <c r="W215" s="32"/>
      <c r="X215" s="33"/>
      <c r="Z215" s="16"/>
      <c r="AA215" s="32"/>
      <c r="AB215" s="33"/>
      <c r="AD215" s="16"/>
      <c r="AE215" s="32"/>
      <c r="AF215" s="33"/>
      <c r="AH215" s="16"/>
      <c r="AI215" s="32"/>
      <c r="AJ215" s="33"/>
      <c r="AL215" s="16"/>
      <c r="AM215" s="32"/>
      <c r="AN215" s="33"/>
      <c r="AP215" s="16"/>
      <c r="AQ215" s="32"/>
      <c r="AR215" s="33"/>
      <c r="AT215" s="16"/>
      <c r="AU215" s="32"/>
      <c r="AV215" s="33"/>
      <c r="AX215" s="16"/>
      <c r="AY215" s="32"/>
      <c r="AZ215" s="33"/>
      <c r="BB215" s="16"/>
      <c r="BC215" s="23"/>
      <c r="BD215" s="23"/>
      <c r="BE215" s="23"/>
      <c r="BF215"/>
      <c r="BG215"/>
      <c r="BH215"/>
      <c r="BI215"/>
      <c r="BJ215"/>
      <c r="BK215"/>
      <c r="BL215"/>
      <c r="BM215"/>
      <c r="BN215"/>
      <c r="BO215"/>
      <c r="BP215"/>
      <c r="BQ215"/>
    </row>
    <row r="216" spans="1:69" s="13" customFormat="1" x14ac:dyDescent="0.4">
      <c r="A216" s="23"/>
      <c r="B216" s="23"/>
      <c r="C216" s="32"/>
      <c r="D216" s="33"/>
      <c r="F216" s="16"/>
      <c r="G216" s="32"/>
      <c r="H216" s="33"/>
      <c r="J216" s="16"/>
      <c r="K216" s="32"/>
      <c r="L216" s="33"/>
      <c r="N216" s="16"/>
      <c r="O216" s="32"/>
      <c r="P216" s="33"/>
      <c r="R216" s="16"/>
      <c r="S216" s="32"/>
      <c r="T216" s="33"/>
      <c r="V216" s="16"/>
      <c r="W216" s="32"/>
      <c r="X216" s="33"/>
      <c r="Z216" s="16"/>
      <c r="AA216" s="32"/>
      <c r="AB216" s="33"/>
      <c r="AD216" s="16"/>
      <c r="AE216" s="32"/>
      <c r="AF216" s="33"/>
      <c r="AH216" s="16"/>
      <c r="AI216" s="32"/>
      <c r="AJ216" s="33"/>
      <c r="AL216" s="16"/>
      <c r="AM216" s="32"/>
      <c r="AN216" s="33"/>
      <c r="AP216" s="16"/>
      <c r="AQ216" s="32"/>
      <c r="AR216" s="33"/>
      <c r="AT216" s="16"/>
      <c r="AU216" s="32"/>
      <c r="AV216" s="33"/>
      <c r="AX216" s="16"/>
      <c r="AY216" s="32"/>
      <c r="AZ216" s="33"/>
      <c r="BB216" s="16"/>
      <c r="BC216" s="23"/>
      <c r="BD216" s="23"/>
      <c r="BE216" s="23"/>
      <c r="BF216"/>
      <c r="BG216"/>
      <c r="BH216"/>
      <c r="BI216"/>
      <c r="BJ216"/>
      <c r="BK216"/>
      <c r="BL216"/>
      <c r="BM216"/>
      <c r="BN216"/>
      <c r="BO216"/>
      <c r="BP216"/>
      <c r="BQ216"/>
    </row>
    <row r="217" spans="1:69" s="13" customFormat="1" x14ac:dyDescent="0.4">
      <c r="A217" s="23"/>
      <c r="B217" s="23"/>
      <c r="C217" s="32"/>
      <c r="D217" s="33"/>
      <c r="F217" s="16"/>
      <c r="G217" s="32"/>
      <c r="H217" s="33"/>
      <c r="J217" s="16"/>
      <c r="K217" s="32"/>
      <c r="L217" s="33"/>
      <c r="N217" s="16"/>
      <c r="O217" s="32"/>
      <c r="P217" s="33"/>
      <c r="R217" s="16"/>
      <c r="S217" s="32"/>
      <c r="T217" s="33"/>
      <c r="V217" s="16"/>
      <c r="W217" s="32"/>
      <c r="X217" s="33"/>
      <c r="Z217" s="16"/>
      <c r="AA217" s="32"/>
      <c r="AB217" s="33"/>
      <c r="AD217" s="16"/>
      <c r="AE217" s="32"/>
      <c r="AF217" s="33"/>
      <c r="AH217" s="16"/>
      <c r="AI217" s="32"/>
      <c r="AJ217" s="33"/>
      <c r="AL217" s="16"/>
      <c r="AM217" s="32"/>
      <c r="AN217" s="33"/>
      <c r="AP217" s="16"/>
      <c r="AQ217" s="32"/>
      <c r="AR217" s="33"/>
      <c r="AT217" s="16"/>
      <c r="AU217" s="32"/>
      <c r="AV217" s="33"/>
      <c r="AX217" s="16"/>
      <c r="AY217" s="32"/>
      <c r="AZ217" s="33"/>
      <c r="BB217" s="16"/>
      <c r="BC217" s="23"/>
      <c r="BD217" s="23"/>
      <c r="BE217" s="23"/>
      <c r="BF217"/>
      <c r="BG217"/>
      <c r="BH217"/>
      <c r="BI217"/>
      <c r="BJ217"/>
      <c r="BK217"/>
      <c r="BL217"/>
      <c r="BM217"/>
      <c r="BN217"/>
      <c r="BO217"/>
      <c r="BP217"/>
      <c r="BQ217"/>
    </row>
    <row r="218" spans="1:69" s="13" customFormat="1" x14ac:dyDescent="0.4">
      <c r="A218" s="23"/>
      <c r="B218" s="23"/>
      <c r="C218" s="32"/>
      <c r="D218" s="33"/>
      <c r="F218" s="16"/>
      <c r="G218" s="32"/>
      <c r="H218" s="33"/>
      <c r="J218" s="16"/>
      <c r="K218" s="32"/>
      <c r="L218" s="33"/>
      <c r="N218" s="16"/>
      <c r="O218" s="32"/>
      <c r="P218" s="33"/>
      <c r="R218" s="16"/>
      <c r="S218" s="32"/>
      <c r="T218" s="33"/>
      <c r="V218" s="16"/>
      <c r="W218" s="32"/>
      <c r="X218" s="33"/>
      <c r="Z218" s="16"/>
      <c r="AA218" s="32"/>
      <c r="AB218" s="33"/>
      <c r="AD218" s="16"/>
      <c r="AE218" s="32"/>
      <c r="AF218" s="33"/>
      <c r="AH218" s="16"/>
      <c r="AI218" s="32"/>
      <c r="AJ218" s="33"/>
      <c r="AL218" s="16"/>
      <c r="AM218" s="32"/>
      <c r="AN218" s="33"/>
      <c r="AP218" s="16"/>
      <c r="AQ218" s="32"/>
      <c r="AR218" s="33"/>
      <c r="AT218" s="16"/>
      <c r="AU218" s="32"/>
      <c r="AV218" s="33"/>
      <c r="AX218" s="16"/>
      <c r="AY218" s="32"/>
      <c r="AZ218" s="33"/>
      <c r="BB218" s="16"/>
      <c r="BC218" s="23"/>
      <c r="BD218" s="23"/>
      <c r="BE218" s="23"/>
      <c r="BF218"/>
      <c r="BG218"/>
      <c r="BH218"/>
      <c r="BI218"/>
      <c r="BJ218"/>
      <c r="BK218"/>
      <c r="BL218"/>
      <c r="BM218"/>
      <c r="BN218"/>
      <c r="BO218"/>
      <c r="BP218"/>
      <c r="BQ218"/>
    </row>
    <row r="219" spans="1:69" s="13" customFormat="1" x14ac:dyDescent="0.4">
      <c r="A219" s="23"/>
      <c r="B219" s="23"/>
      <c r="C219" s="32"/>
      <c r="D219" s="33"/>
      <c r="F219" s="16"/>
      <c r="G219" s="32"/>
      <c r="H219" s="33"/>
      <c r="J219" s="16"/>
      <c r="K219" s="32"/>
      <c r="L219" s="33"/>
      <c r="N219" s="16"/>
      <c r="O219" s="32"/>
      <c r="P219" s="33"/>
      <c r="R219" s="16"/>
      <c r="S219" s="32"/>
      <c r="T219" s="33"/>
      <c r="V219" s="16"/>
      <c r="W219" s="32"/>
      <c r="X219" s="33"/>
      <c r="Z219" s="16"/>
      <c r="AA219" s="32"/>
      <c r="AB219" s="33"/>
      <c r="AD219" s="16"/>
      <c r="AE219" s="32"/>
      <c r="AF219" s="33"/>
      <c r="AH219" s="16"/>
      <c r="AI219" s="32"/>
      <c r="AJ219" s="33"/>
      <c r="AL219" s="16"/>
      <c r="AM219" s="32"/>
      <c r="AN219" s="33"/>
      <c r="AP219" s="16"/>
      <c r="AQ219" s="32"/>
      <c r="AR219" s="33"/>
      <c r="AT219" s="16"/>
      <c r="AU219" s="32"/>
      <c r="AV219" s="33"/>
      <c r="AX219" s="16"/>
      <c r="AY219" s="32"/>
      <c r="AZ219" s="33"/>
      <c r="BB219" s="16"/>
      <c r="BC219" s="23"/>
      <c r="BD219" s="23"/>
      <c r="BE219" s="23"/>
      <c r="BF219"/>
      <c r="BG219"/>
      <c r="BH219"/>
      <c r="BI219"/>
      <c r="BJ219"/>
      <c r="BK219"/>
      <c r="BL219"/>
      <c r="BM219"/>
      <c r="BN219"/>
      <c r="BO219"/>
      <c r="BP219"/>
      <c r="BQ219"/>
    </row>
    <row r="220" spans="1:69" s="13" customFormat="1" x14ac:dyDescent="0.4">
      <c r="A220" s="23"/>
      <c r="B220" s="23"/>
      <c r="C220" s="32"/>
      <c r="D220" s="33"/>
      <c r="F220" s="16"/>
      <c r="G220" s="32"/>
      <c r="H220" s="33"/>
      <c r="J220" s="16"/>
      <c r="K220" s="32"/>
      <c r="L220" s="33"/>
      <c r="N220" s="16"/>
      <c r="O220" s="32"/>
      <c r="P220" s="33"/>
      <c r="R220" s="16"/>
      <c r="S220" s="32"/>
      <c r="T220" s="33"/>
      <c r="V220" s="16"/>
      <c r="W220" s="32"/>
      <c r="X220" s="33"/>
      <c r="Z220" s="16"/>
      <c r="AA220" s="32"/>
      <c r="AB220" s="33"/>
      <c r="AD220" s="16"/>
      <c r="AE220" s="32"/>
      <c r="AF220" s="33"/>
      <c r="AH220" s="16"/>
      <c r="AI220" s="32"/>
      <c r="AJ220" s="33"/>
      <c r="AL220" s="16"/>
      <c r="AM220" s="32"/>
      <c r="AN220" s="33"/>
      <c r="AP220" s="16"/>
      <c r="AQ220" s="32"/>
      <c r="AR220" s="33"/>
      <c r="AT220" s="16"/>
      <c r="AU220" s="32"/>
      <c r="AV220" s="33"/>
      <c r="AX220" s="16"/>
      <c r="AY220" s="32"/>
      <c r="AZ220" s="33"/>
      <c r="BB220" s="16"/>
      <c r="BC220" s="23"/>
      <c r="BD220" s="23"/>
      <c r="BE220" s="23"/>
      <c r="BF220"/>
      <c r="BG220"/>
      <c r="BH220"/>
      <c r="BI220"/>
      <c r="BJ220"/>
      <c r="BK220"/>
      <c r="BL220"/>
      <c r="BM220"/>
      <c r="BN220"/>
      <c r="BO220"/>
      <c r="BP220"/>
      <c r="BQ220"/>
    </row>
    <row r="221" spans="1:69" s="13" customFormat="1" x14ac:dyDescent="0.4">
      <c r="A221" s="23"/>
      <c r="B221" s="23"/>
      <c r="C221" s="32"/>
      <c r="D221" s="33"/>
      <c r="F221" s="16"/>
      <c r="G221" s="32"/>
      <c r="H221" s="33"/>
      <c r="J221" s="16"/>
      <c r="K221" s="32"/>
      <c r="L221" s="33"/>
      <c r="N221" s="16"/>
      <c r="O221" s="32"/>
      <c r="P221" s="33"/>
      <c r="R221" s="16"/>
      <c r="S221" s="32"/>
      <c r="T221" s="33"/>
      <c r="V221" s="16"/>
      <c r="W221" s="32"/>
      <c r="X221" s="33"/>
      <c r="Z221" s="16"/>
      <c r="AA221" s="32"/>
      <c r="AB221" s="33"/>
      <c r="AD221" s="16"/>
      <c r="AE221" s="32"/>
      <c r="AF221" s="33"/>
      <c r="AH221" s="16"/>
      <c r="AI221" s="32"/>
      <c r="AJ221" s="33"/>
      <c r="AL221" s="16"/>
      <c r="AM221" s="32"/>
      <c r="AN221" s="33"/>
      <c r="AP221" s="16"/>
      <c r="AQ221" s="32"/>
      <c r="AR221" s="33"/>
      <c r="AT221" s="16"/>
      <c r="AU221" s="32"/>
      <c r="AV221" s="33"/>
      <c r="AX221" s="16"/>
      <c r="AY221" s="32"/>
      <c r="AZ221" s="33"/>
      <c r="BB221" s="16"/>
      <c r="BC221" s="23"/>
      <c r="BD221" s="23"/>
      <c r="BE221" s="23"/>
      <c r="BF221"/>
      <c r="BG221"/>
      <c r="BH221"/>
      <c r="BI221"/>
      <c r="BJ221"/>
      <c r="BK221"/>
      <c r="BL221"/>
      <c r="BM221"/>
      <c r="BN221"/>
      <c r="BO221"/>
      <c r="BP221"/>
      <c r="BQ221"/>
    </row>
    <row r="222" spans="1:69" s="13" customFormat="1" x14ac:dyDescent="0.4">
      <c r="A222" s="23"/>
      <c r="B222" s="23"/>
      <c r="C222" s="32"/>
      <c r="D222" s="33"/>
      <c r="F222" s="16"/>
      <c r="G222" s="32"/>
      <c r="H222" s="33"/>
      <c r="J222" s="16"/>
      <c r="K222" s="32"/>
      <c r="L222" s="33"/>
      <c r="N222" s="16"/>
      <c r="O222" s="32"/>
      <c r="P222" s="33"/>
      <c r="R222" s="16"/>
      <c r="S222" s="32"/>
      <c r="T222" s="33"/>
      <c r="V222" s="16"/>
      <c r="W222" s="32"/>
      <c r="X222" s="33"/>
      <c r="Z222" s="16"/>
      <c r="AA222" s="32"/>
      <c r="AB222" s="33"/>
      <c r="AD222" s="16"/>
      <c r="AE222" s="32"/>
      <c r="AF222" s="33"/>
      <c r="AH222" s="16"/>
      <c r="AI222" s="32"/>
      <c r="AJ222" s="33"/>
      <c r="AL222" s="16"/>
      <c r="AM222" s="32"/>
      <c r="AN222" s="33"/>
      <c r="AP222" s="16"/>
      <c r="AQ222" s="32"/>
      <c r="AR222" s="33"/>
      <c r="AT222" s="16"/>
      <c r="AU222" s="32"/>
      <c r="AV222" s="33"/>
      <c r="AX222" s="16"/>
      <c r="AY222" s="32"/>
      <c r="AZ222" s="33"/>
      <c r="BB222" s="16"/>
      <c r="BC222" s="23"/>
      <c r="BD222" s="23"/>
      <c r="BE222" s="23"/>
      <c r="BF222"/>
      <c r="BG222"/>
      <c r="BH222"/>
      <c r="BI222"/>
      <c r="BJ222"/>
      <c r="BK222"/>
      <c r="BL222"/>
      <c r="BM222"/>
      <c r="BN222"/>
      <c r="BO222"/>
      <c r="BP222"/>
      <c r="BQ222"/>
    </row>
    <row r="223" spans="1:69" s="13" customFormat="1" x14ac:dyDescent="0.4">
      <c r="A223" s="23"/>
      <c r="B223" s="23"/>
      <c r="C223" s="32"/>
      <c r="D223" s="33"/>
      <c r="F223" s="16"/>
      <c r="G223" s="32"/>
      <c r="H223" s="33"/>
      <c r="J223" s="16"/>
      <c r="K223" s="32"/>
      <c r="L223" s="33"/>
      <c r="N223" s="16"/>
      <c r="O223" s="32"/>
      <c r="P223" s="33"/>
      <c r="R223" s="16"/>
      <c r="S223" s="32"/>
      <c r="T223" s="33"/>
      <c r="V223" s="16"/>
      <c r="W223" s="32"/>
      <c r="X223" s="33"/>
      <c r="Z223" s="16"/>
      <c r="AA223" s="32"/>
      <c r="AB223" s="33"/>
      <c r="AD223" s="16"/>
      <c r="AE223" s="32"/>
      <c r="AF223" s="33"/>
      <c r="AH223" s="16"/>
      <c r="AI223" s="32"/>
      <c r="AJ223" s="33"/>
      <c r="AL223" s="16"/>
      <c r="AM223" s="32"/>
      <c r="AN223" s="33"/>
      <c r="AP223" s="16"/>
      <c r="AQ223" s="32"/>
      <c r="AR223" s="33"/>
      <c r="AT223" s="16"/>
      <c r="AU223" s="32"/>
      <c r="AV223" s="33"/>
      <c r="AX223" s="16"/>
      <c r="AY223" s="32"/>
      <c r="AZ223" s="33"/>
      <c r="BB223" s="16"/>
      <c r="BC223" s="23"/>
      <c r="BD223" s="23"/>
      <c r="BE223" s="23"/>
      <c r="BF223"/>
      <c r="BG223"/>
      <c r="BH223"/>
      <c r="BI223"/>
      <c r="BJ223"/>
      <c r="BK223"/>
      <c r="BL223"/>
      <c r="BM223"/>
      <c r="BN223"/>
      <c r="BO223"/>
      <c r="BP223"/>
      <c r="BQ223"/>
    </row>
    <row r="224" spans="1:69" s="13" customFormat="1" x14ac:dyDescent="0.4">
      <c r="A224" s="23"/>
      <c r="B224" s="23"/>
      <c r="C224" s="32"/>
      <c r="D224" s="33"/>
      <c r="F224" s="16"/>
      <c r="G224" s="32"/>
      <c r="H224" s="33"/>
      <c r="J224" s="16"/>
      <c r="K224" s="32"/>
      <c r="L224" s="33"/>
      <c r="N224" s="16"/>
      <c r="O224" s="32"/>
      <c r="P224" s="33"/>
      <c r="R224" s="16"/>
      <c r="S224" s="32"/>
      <c r="T224" s="33"/>
      <c r="V224" s="16"/>
      <c r="W224" s="32"/>
      <c r="X224" s="33"/>
      <c r="Z224" s="16"/>
      <c r="AA224" s="32"/>
      <c r="AB224" s="33"/>
      <c r="AD224" s="16"/>
      <c r="AE224" s="32"/>
      <c r="AF224" s="33"/>
      <c r="AH224" s="16"/>
      <c r="AI224" s="32"/>
      <c r="AJ224" s="33"/>
      <c r="AL224" s="16"/>
      <c r="AM224" s="32"/>
      <c r="AN224" s="33"/>
      <c r="AP224" s="16"/>
      <c r="AQ224" s="32"/>
      <c r="AR224" s="33"/>
      <c r="AT224" s="16"/>
      <c r="AU224" s="32"/>
      <c r="AV224" s="33"/>
      <c r="AX224" s="16"/>
      <c r="AY224" s="32"/>
      <c r="AZ224" s="33"/>
      <c r="BB224" s="16"/>
      <c r="BC224" s="23"/>
      <c r="BD224" s="23"/>
      <c r="BE224" s="23"/>
      <c r="BF224"/>
      <c r="BG224"/>
      <c r="BH224"/>
      <c r="BI224"/>
      <c r="BJ224"/>
      <c r="BK224"/>
      <c r="BL224"/>
      <c r="BM224"/>
      <c r="BN224"/>
      <c r="BO224"/>
      <c r="BP224"/>
      <c r="BQ224"/>
    </row>
    <row r="225" spans="1:69" s="13" customFormat="1" x14ac:dyDescent="0.4">
      <c r="A225" s="23"/>
      <c r="B225" s="23"/>
      <c r="C225" s="32"/>
      <c r="D225" s="33"/>
      <c r="F225" s="16"/>
      <c r="G225" s="32"/>
      <c r="H225" s="33"/>
      <c r="J225" s="16"/>
      <c r="K225" s="32"/>
      <c r="L225" s="33"/>
      <c r="N225" s="16"/>
      <c r="O225" s="32"/>
      <c r="P225" s="33"/>
      <c r="R225" s="16"/>
      <c r="S225" s="32"/>
      <c r="T225" s="33"/>
      <c r="V225" s="16"/>
      <c r="W225" s="32"/>
      <c r="X225" s="33"/>
      <c r="Z225" s="16"/>
      <c r="AA225" s="32"/>
      <c r="AB225" s="33"/>
      <c r="AD225" s="16"/>
      <c r="AE225" s="32"/>
      <c r="AF225" s="33"/>
      <c r="AH225" s="16"/>
      <c r="AI225" s="32"/>
      <c r="AJ225" s="33"/>
      <c r="AL225" s="16"/>
      <c r="AM225" s="32"/>
      <c r="AN225" s="33"/>
      <c r="AP225" s="16"/>
      <c r="AQ225" s="32"/>
      <c r="AR225" s="33"/>
      <c r="AT225" s="16"/>
      <c r="AU225" s="32"/>
      <c r="AV225" s="33"/>
      <c r="AX225" s="16"/>
      <c r="AY225" s="32"/>
      <c r="AZ225" s="33"/>
      <c r="BB225" s="16"/>
      <c r="BC225" s="23"/>
      <c r="BD225" s="23"/>
      <c r="BE225" s="23"/>
      <c r="BF225"/>
      <c r="BG225"/>
      <c r="BH225"/>
      <c r="BI225"/>
      <c r="BJ225"/>
      <c r="BK225"/>
      <c r="BL225"/>
      <c r="BM225"/>
      <c r="BN225"/>
      <c r="BO225"/>
      <c r="BP225"/>
      <c r="BQ225"/>
    </row>
    <row r="226" spans="1:69" s="13" customFormat="1" x14ac:dyDescent="0.4">
      <c r="A226" s="23"/>
      <c r="B226" s="23"/>
      <c r="C226" s="32"/>
      <c r="D226" s="33"/>
      <c r="F226" s="16"/>
      <c r="G226" s="32"/>
      <c r="H226" s="33"/>
      <c r="J226" s="16"/>
      <c r="K226" s="32"/>
      <c r="L226" s="33"/>
      <c r="N226" s="16"/>
      <c r="O226" s="32"/>
      <c r="P226" s="33"/>
      <c r="R226" s="16"/>
      <c r="S226" s="32"/>
      <c r="T226" s="33"/>
      <c r="V226" s="16"/>
      <c r="W226" s="32"/>
      <c r="X226" s="33"/>
      <c r="Z226" s="16"/>
      <c r="AA226" s="32"/>
      <c r="AB226" s="33"/>
      <c r="AD226" s="16"/>
      <c r="AE226" s="32"/>
      <c r="AF226" s="33"/>
      <c r="AH226" s="16"/>
      <c r="AI226" s="32"/>
      <c r="AJ226" s="33"/>
      <c r="AL226" s="16"/>
      <c r="AM226" s="32"/>
      <c r="AN226" s="33"/>
      <c r="AP226" s="16"/>
      <c r="AQ226" s="32"/>
      <c r="AR226" s="33"/>
      <c r="AT226" s="16"/>
      <c r="AU226" s="32"/>
      <c r="AV226" s="33"/>
      <c r="AX226" s="16"/>
      <c r="AY226" s="32"/>
      <c r="AZ226" s="33"/>
      <c r="BB226" s="16"/>
      <c r="BC226" s="23"/>
      <c r="BD226" s="23"/>
      <c r="BE226" s="23"/>
      <c r="BF226"/>
      <c r="BG226"/>
      <c r="BH226"/>
      <c r="BI226"/>
      <c r="BJ226"/>
      <c r="BK226"/>
      <c r="BL226"/>
      <c r="BM226"/>
      <c r="BN226"/>
      <c r="BO226"/>
      <c r="BP226"/>
      <c r="BQ226"/>
    </row>
    <row r="227" spans="1:69" s="13" customFormat="1" x14ac:dyDescent="0.4">
      <c r="A227" s="23"/>
      <c r="B227" s="23"/>
      <c r="C227" s="32"/>
      <c r="D227" s="33"/>
      <c r="F227" s="16"/>
      <c r="G227" s="32"/>
      <c r="H227" s="33"/>
      <c r="J227" s="16"/>
      <c r="K227" s="32"/>
      <c r="L227" s="33"/>
      <c r="N227" s="16"/>
      <c r="O227" s="32"/>
      <c r="P227" s="33"/>
      <c r="R227" s="16"/>
      <c r="S227" s="32"/>
      <c r="T227" s="33"/>
      <c r="V227" s="16"/>
      <c r="W227" s="32"/>
      <c r="X227" s="33"/>
      <c r="Z227" s="16"/>
      <c r="AA227" s="32"/>
      <c r="AB227" s="33"/>
      <c r="AD227" s="16"/>
      <c r="AE227" s="32"/>
      <c r="AF227" s="33"/>
      <c r="AH227" s="16"/>
      <c r="AI227" s="32"/>
      <c r="AJ227" s="33"/>
      <c r="AL227" s="16"/>
      <c r="AM227" s="32"/>
      <c r="AN227" s="33"/>
      <c r="AP227" s="16"/>
      <c r="AQ227" s="32"/>
      <c r="AR227" s="33"/>
      <c r="AT227" s="16"/>
      <c r="AU227" s="32"/>
      <c r="AV227" s="33"/>
      <c r="AX227" s="16"/>
      <c r="AY227" s="32"/>
      <c r="AZ227" s="33"/>
      <c r="BB227" s="16"/>
      <c r="BC227" s="23"/>
      <c r="BD227" s="23"/>
      <c r="BE227" s="23"/>
      <c r="BF227"/>
      <c r="BG227"/>
      <c r="BH227"/>
      <c r="BI227"/>
      <c r="BJ227"/>
      <c r="BK227"/>
      <c r="BL227"/>
      <c r="BM227"/>
      <c r="BN227"/>
      <c r="BO227"/>
      <c r="BP227"/>
      <c r="BQ227"/>
    </row>
    <row r="228" spans="1:69" s="13" customFormat="1" x14ac:dyDescent="0.4">
      <c r="A228" s="23"/>
      <c r="B228" s="23"/>
      <c r="C228" s="32"/>
      <c r="D228" s="33"/>
      <c r="F228" s="16"/>
      <c r="G228" s="32"/>
      <c r="H228" s="33"/>
      <c r="J228" s="16"/>
      <c r="K228" s="32"/>
      <c r="L228" s="33"/>
      <c r="N228" s="16"/>
      <c r="O228" s="32"/>
      <c r="P228" s="33"/>
      <c r="R228" s="16"/>
      <c r="S228" s="32"/>
      <c r="T228" s="33"/>
      <c r="V228" s="16"/>
      <c r="W228" s="32"/>
      <c r="X228" s="33"/>
      <c r="Z228" s="16"/>
      <c r="AA228" s="32"/>
      <c r="AB228" s="33"/>
      <c r="AD228" s="16"/>
      <c r="AE228" s="32"/>
      <c r="AF228" s="33"/>
      <c r="AH228" s="16"/>
      <c r="AI228" s="32"/>
      <c r="AJ228" s="33"/>
      <c r="AL228" s="16"/>
      <c r="AM228" s="32"/>
      <c r="AN228" s="33"/>
      <c r="AP228" s="16"/>
      <c r="AQ228" s="32"/>
      <c r="AR228" s="33"/>
      <c r="AT228" s="16"/>
      <c r="AU228" s="32"/>
      <c r="AV228" s="33"/>
      <c r="AX228" s="16"/>
      <c r="AY228" s="32"/>
      <c r="AZ228" s="33"/>
      <c r="BB228" s="16"/>
      <c r="BC228" s="23"/>
      <c r="BD228" s="23"/>
      <c r="BE228" s="23"/>
      <c r="BF228"/>
      <c r="BG228"/>
      <c r="BH228"/>
      <c r="BI228"/>
      <c r="BJ228"/>
      <c r="BK228"/>
      <c r="BL228"/>
      <c r="BM228"/>
      <c r="BN228"/>
      <c r="BO228"/>
      <c r="BP228"/>
      <c r="BQ228"/>
    </row>
    <row r="229" spans="1:69" s="13" customFormat="1" x14ac:dyDescent="0.4">
      <c r="A229" s="23"/>
      <c r="B229" s="23"/>
      <c r="C229" s="32"/>
      <c r="D229" s="33"/>
      <c r="F229" s="16"/>
      <c r="G229" s="32"/>
      <c r="H229" s="33"/>
      <c r="J229" s="16"/>
      <c r="K229" s="32"/>
      <c r="L229" s="33"/>
      <c r="N229" s="16"/>
      <c r="O229" s="32"/>
      <c r="P229" s="33"/>
      <c r="R229" s="16"/>
      <c r="S229" s="32"/>
      <c r="T229" s="33"/>
      <c r="V229" s="16"/>
      <c r="W229" s="32"/>
      <c r="X229" s="33"/>
      <c r="Z229" s="16"/>
      <c r="AA229" s="32"/>
      <c r="AB229" s="33"/>
      <c r="AD229" s="16"/>
      <c r="AE229" s="32"/>
      <c r="AF229" s="33"/>
      <c r="AH229" s="16"/>
      <c r="AI229" s="32"/>
      <c r="AJ229" s="33"/>
      <c r="AL229" s="16"/>
      <c r="AM229" s="32"/>
      <c r="AN229" s="33"/>
      <c r="AP229" s="16"/>
      <c r="AQ229" s="32"/>
      <c r="AR229" s="33"/>
      <c r="AT229" s="16"/>
      <c r="AU229" s="32"/>
      <c r="AV229" s="33"/>
      <c r="AX229" s="16"/>
      <c r="AY229" s="32"/>
      <c r="AZ229" s="33"/>
      <c r="BB229" s="16"/>
      <c r="BC229" s="23"/>
      <c r="BD229" s="23"/>
      <c r="BE229" s="23"/>
      <c r="BF229"/>
      <c r="BG229"/>
      <c r="BH229"/>
      <c r="BI229"/>
      <c r="BJ229"/>
      <c r="BK229"/>
      <c r="BL229"/>
      <c r="BM229"/>
      <c r="BN229"/>
      <c r="BO229"/>
      <c r="BP229"/>
      <c r="BQ229"/>
    </row>
    <row r="230" spans="1:69" s="13" customFormat="1" x14ac:dyDescent="0.4">
      <c r="A230" s="23"/>
      <c r="B230" s="23"/>
      <c r="C230" s="32"/>
      <c r="D230" s="33"/>
      <c r="F230" s="16"/>
      <c r="G230" s="32"/>
      <c r="H230" s="33"/>
      <c r="J230" s="16"/>
      <c r="K230" s="32"/>
      <c r="L230" s="33"/>
      <c r="N230" s="16"/>
      <c r="O230" s="32"/>
      <c r="P230" s="33"/>
      <c r="R230" s="16"/>
      <c r="S230" s="32"/>
      <c r="T230" s="33"/>
      <c r="V230" s="16"/>
      <c r="W230" s="32"/>
      <c r="X230" s="33"/>
      <c r="Z230" s="16"/>
      <c r="AA230" s="32"/>
      <c r="AB230" s="33"/>
      <c r="AD230" s="16"/>
      <c r="AE230" s="32"/>
      <c r="AF230" s="33"/>
      <c r="AH230" s="16"/>
      <c r="AI230" s="32"/>
      <c r="AJ230" s="33"/>
      <c r="AL230" s="16"/>
      <c r="AM230" s="32"/>
      <c r="AN230" s="33"/>
      <c r="AP230" s="16"/>
      <c r="AQ230" s="32"/>
      <c r="AR230" s="33"/>
      <c r="AT230" s="16"/>
      <c r="AU230" s="32"/>
      <c r="AV230" s="33"/>
      <c r="AX230" s="16"/>
      <c r="AY230" s="32"/>
      <c r="AZ230" s="33"/>
      <c r="BB230" s="16"/>
      <c r="BC230" s="23"/>
      <c r="BD230" s="23"/>
      <c r="BE230" s="23"/>
      <c r="BF230"/>
      <c r="BG230"/>
      <c r="BH230"/>
      <c r="BI230"/>
      <c r="BJ230"/>
      <c r="BK230"/>
      <c r="BL230"/>
      <c r="BM230"/>
      <c r="BN230"/>
      <c r="BO230"/>
      <c r="BP230"/>
      <c r="BQ230"/>
    </row>
    <row r="231" spans="1:69" s="13" customFormat="1" x14ac:dyDescent="0.4">
      <c r="A231" s="23"/>
      <c r="B231" s="23"/>
      <c r="C231" s="32"/>
      <c r="D231" s="33"/>
      <c r="F231" s="16"/>
      <c r="G231" s="32"/>
      <c r="H231" s="33"/>
      <c r="J231" s="16"/>
      <c r="K231" s="32"/>
      <c r="L231" s="33"/>
      <c r="N231" s="16"/>
      <c r="O231" s="32"/>
      <c r="P231" s="33"/>
      <c r="R231" s="16"/>
      <c r="S231" s="32"/>
      <c r="T231" s="33"/>
      <c r="V231" s="16"/>
      <c r="W231" s="32"/>
      <c r="X231" s="33"/>
      <c r="Z231" s="16"/>
      <c r="AA231" s="32"/>
      <c r="AB231" s="33"/>
      <c r="AD231" s="16"/>
      <c r="AE231" s="32"/>
      <c r="AF231" s="33"/>
      <c r="AH231" s="16"/>
      <c r="AI231" s="32"/>
      <c r="AJ231" s="33"/>
      <c r="AL231" s="16"/>
      <c r="AM231" s="32"/>
      <c r="AN231" s="33"/>
      <c r="AP231" s="16"/>
      <c r="AQ231" s="32"/>
      <c r="AR231" s="33"/>
      <c r="AT231" s="16"/>
      <c r="AU231" s="32"/>
      <c r="AV231" s="33"/>
      <c r="AX231" s="16"/>
      <c r="AY231" s="32"/>
      <c r="AZ231" s="33"/>
      <c r="BB231" s="16"/>
      <c r="BC231" s="23"/>
      <c r="BD231" s="23"/>
      <c r="BE231" s="23"/>
      <c r="BF231"/>
      <c r="BG231"/>
      <c r="BH231"/>
      <c r="BI231"/>
      <c r="BJ231"/>
      <c r="BK231"/>
      <c r="BL231"/>
      <c r="BM231"/>
      <c r="BN231"/>
      <c r="BO231"/>
      <c r="BP231"/>
      <c r="BQ231"/>
    </row>
    <row r="232" spans="1:69" s="13" customFormat="1" x14ac:dyDescent="0.4">
      <c r="A232" s="23"/>
      <c r="B232" s="23"/>
      <c r="C232" s="32"/>
      <c r="D232" s="33"/>
      <c r="F232" s="16"/>
      <c r="G232" s="32"/>
      <c r="H232" s="33"/>
      <c r="J232" s="16"/>
      <c r="K232" s="32"/>
      <c r="L232" s="33"/>
      <c r="N232" s="16"/>
      <c r="O232" s="32"/>
      <c r="P232" s="33"/>
      <c r="R232" s="16"/>
      <c r="S232" s="32"/>
      <c r="T232" s="33"/>
      <c r="V232" s="16"/>
      <c r="W232" s="32"/>
      <c r="X232" s="33"/>
      <c r="Z232" s="16"/>
      <c r="AA232" s="32"/>
      <c r="AB232" s="33"/>
      <c r="AD232" s="16"/>
      <c r="AE232" s="32"/>
      <c r="AF232" s="33"/>
      <c r="AH232" s="16"/>
      <c r="AI232" s="32"/>
      <c r="AJ232" s="33"/>
      <c r="AL232" s="16"/>
      <c r="AM232" s="32"/>
      <c r="AN232" s="33"/>
      <c r="AP232" s="16"/>
      <c r="AQ232" s="32"/>
      <c r="AR232" s="33"/>
      <c r="AT232" s="16"/>
      <c r="AU232" s="32"/>
      <c r="AV232" s="33"/>
      <c r="AX232" s="16"/>
      <c r="AY232" s="32"/>
      <c r="AZ232" s="33"/>
      <c r="BB232" s="16"/>
      <c r="BC232" s="23"/>
      <c r="BD232" s="23"/>
      <c r="BE232" s="23"/>
      <c r="BF232"/>
      <c r="BG232"/>
      <c r="BH232"/>
      <c r="BI232"/>
      <c r="BJ232"/>
      <c r="BK232"/>
      <c r="BL232"/>
      <c r="BM232"/>
      <c r="BN232"/>
      <c r="BO232"/>
      <c r="BP232"/>
      <c r="BQ232"/>
    </row>
    <row r="233" spans="1:69" s="13" customFormat="1" x14ac:dyDescent="0.4">
      <c r="A233" s="23"/>
      <c r="B233" s="23"/>
      <c r="C233" s="32"/>
      <c r="D233" s="33"/>
      <c r="F233" s="16"/>
      <c r="G233" s="32"/>
      <c r="H233" s="33"/>
      <c r="J233" s="16"/>
      <c r="K233" s="32"/>
      <c r="L233" s="33"/>
      <c r="N233" s="16"/>
      <c r="O233" s="32"/>
      <c r="P233" s="33"/>
      <c r="R233" s="16"/>
      <c r="S233" s="32"/>
      <c r="T233" s="33"/>
      <c r="V233" s="16"/>
      <c r="W233" s="32"/>
      <c r="X233" s="33"/>
      <c r="Z233" s="16"/>
      <c r="AA233" s="32"/>
      <c r="AB233" s="33"/>
      <c r="AD233" s="16"/>
      <c r="AE233" s="32"/>
      <c r="AF233" s="33"/>
      <c r="AH233" s="16"/>
      <c r="AI233" s="32"/>
      <c r="AJ233" s="33"/>
      <c r="AL233" s="16"/>
      <c r="AM233" s="32"/>
      <c r="AN233" s="33"/>
      <c r="AP233" s="16"/>
      <c r="AQ233" s="32"/>
      <c r="AR233" s="33"/>
      <c r="AT233" s="16"/>
      <c r="AU233" s="32"/>
      <c r="AV233" s="33"/>
      <c r="AX233" s="16"/>
      <c r="AY233" s="32"/>
      <c r="AZ233" s="33"/>
      <c r="BB233" s="16"/>
      <c r="BC233" s="23"/>
      <c r="BD233" s="23"/>
      <c r="BE233" s="23"/>
      <c r="BF233"/>
      <c r="BG233"/>
      <c r="BH233"/>
      <c r="BI233"/>
      <c r="BJ233"/>
      <c r="BK233"/>
      <c r="BL233"/>
      <c r="BM233"/>
      <c r="BN233"/>
      <c r="BO233"/>
      <c r="BP233"/>
      <c r="BQ233"/>
    </row>
    <row r="234" spans="1:69" s="13" customFormat="1" x14ac:dyDescent="0.4">
      <c r="A234" s="23"/>
      <c r="B234" s="23"/>
      <c r="C234" s="32"/>
      <c r="D234" s="33"/>
      <c r="F234" s="16"/>
      <c r="G234" s="32"/>
      <c r="H234" s="33"/>
      <c r="J234" s="16"/>
      <c r="K234" s="32"/>
      <c r="L234" s="33"/>
      <c r="N234" s="16"/>
      <c r="O234" s="32"/>
      <c r="P234" s="33"/>
      <c r="R234" s="16"/>
      <c r="S234" s="32"/>
      <c r="T234" s="33"/>
      <c r="V234" s="16"/>
      <c r="W234" s="32"/>
      <c r="X234" s="33"/>
      <c r="Z234" s="16"/>
      <c r="AA234" s="32"/>
      <c r="AB234" s="33"/>
      <c r="AD234" s="16"/>
      <c r="AE234" s="32"/>
      <c r="AF234" s="33"/>
      <c r="AH234" s="16"/>
      <c r="AI234" s="32"/>
      <c r="AJ234" s="33"/>
      <c r="AL234" s="16"/>
      <c r="AM234" s="32"/>
      <c r="AN234" s="33"/>
      <c r="AP234" s="16"/>
      <c r="AQ234" s="32"/>
      <c r="AR234" s="33"/>
      <c r="AT234" s="16"/>
      <c r="AU234" s="32"/>
      <c r="AV234" s="33"/>
      <c r="AX234" s="16"/>
      <c r="AY234" s="32"/>
      <c r="AZ234" s="33"/>
      <c r="BB234" s="16"/>
      <c r="BC234" s="23"/>
      <c r="BD234" s="23"/>
      <c r="BE234" s="23"/>
      <c r="BF234"/>
      <c r="BG234"/>
      <c r="BH234"/>
      <c r="BI234"/>
      <c r="BJ234"/>
      <c r="BK234"/>
      <c r="BL234"/>
      <c r="BM234"/>
      <c r="BN234"/>
      <c r="BO234"/>
      <c r="BP234"/>
      <c r="BQ234"/>
    </row>
    <row r="235" spans="1:69" s="13" customFormat="1" x14ac:dyDescent="0.4">
      <c r="A235" s="23"/>
      <c r="B235" s="23"/>
      <c r="C235" s="32"/>
      <c r="D235" s="33"/>
      <c r="F235" s="16"/>
      <c r="G235" s="32"/>
      <c r="H235" s="33"/>
      <c r="J235" s="16"/>
      <c r="K235" s="32"/>
      <c r="L235" s="33"/>
      <c r="N235" s="16"/>
      <c r="O235" s="32"/>
      <c r="P235" s="33"/>
      <c r="R235" s="16"/>
      <c r="S235" s="32"/>
      <c r="T235" s="33"/>
      <c r="V235" s="16"/>
      <c r="W235" s="32"/>
      <c r="X235" s="33"/>
      <c r="Z235" s="16"/>
      <c r="AA235" s="32"/>
      <c r="AB235" s="33"/>
      <c r="AD235" s="16"/>
      <c r="AE235" s="32"/>
      <c r="AF235" s="33"/>
      <c r="AH235" s="16"/>
      <c r="AI235" s="32"/>
      <c r="AJ235" s="33"/>
      <c r="AL235" s="16"/>
      <c r="AM235" s="32"/>
      <c r="AN235" s="33"/>
      <c r="AP235" s="16"/>
      <c r="AQ235" s="32"/>
      <c r="AR235" s="33"/>
      <c r="AT235" s="16"/>
      <c r="AU235" s="32"/>
      <c r="AV235" s="33"/>
      <c r="AX235" s="16"/>
      <c r="AY235" s="32"/>
      <c r="AZ235" s="33"/>
      <c r="BB235" s="16"/>
      <c r="BC235" s="23"/>
      <c r="BD235" s="23"/>
      <c r="BE235" s="23"/>
      <c r="BF235"/>
      <c r="BG235"/>
      <c r="BH235"/>
      <c r="BI235"/>
      <c r="BJ235"/>
      <c r="BK235"/>
      <c r="BL235"/>
      <c r="BM235"/>
      <c r="BN235"/>
      <c r="BO235"/>
      <c r="BP235"/>
      <c r="BQ235"/>
    </row>
    <row r="236" spans="1:69" s="13" customFormat="1" x14ac:dyDescent="0.4">
      <c r="A236" s="23"/>
      <c r="B236" s="23"/>
      <c r="C236" s="32"/>
      <c r="D236" s="33"/>
      <c r="F236" s="16"/>
      <c r="G236" s="32"/>
      <c r="H236" s="33"/>
      <c r="J236" s="16"/>
      <c r="K236" s="32"/>
      <c r="L236" s="33"/>
      <c r="N236" s="16"/>
      <c r="O236" s="32"/>
      <c r="P236" s="33"/>
      <c r="R236" s="16"/>
      <c r="S236" s="32"/>
      <c r="T236" s="33"/>
      <c r="V236" s="16"/>
      <c r="W236" s="32"/>
      <c r="X236" s="33"/>
      <c r="Z236" s="16"/>
      <c r="AA236" s="32"/>
      <c r="AB236" s="33"/>
      <c r="AD236" s="16"/>
      <c r="AE236" s="32"/>
      <c r="AF236" s="33"/>
      <c r="AH236" s="16"/>
      <c r="AI236" s="32"/>
      <c r="AJ236" s="33"/>
      <c r="AL236" s="16"/>
      <c r="AM236" s="32"/>
      <c r="AN236" s="33"/>
      <c r="AP236" s="16"/>
      <c r="AQ236" s="32"/>
      <c r="AR236" s="33"/>
      <c r="AT236" s="16"/>
      <c r="AU236" s="32"/>
      <c r="AV236" s="33"/>
      <c r="AX236" s="16"/>
      <c r="AY236" s="32"/>
      <c r="AZ236" s="33"/>
      <c r="BB236" s="16"/>
      <c r="BC236" s="23"/>
      <c r="BD236" s="23"/>
      <c r="BE236" s="23"/>
      <c r="BF236"/>
      <c r="BG236"/>
      <c r="BH236"/>
      <c r="BI236"/>
      <c r="BJ236"/>
      <c r="BK236"/>
      <c r="BL236"/>
      <c r="BM236"/>
      <c r="BN236"/>
      <c r="BO236"/>
      <c r="BP236"/>
      <c r="BQ236"/>
    </row>
    <row r="237" spans="1:69" s="13" customFormat="1" x14ac:dyDescent="0.4">
      <c r="A237" s="23"/>
      <c r="B237" s="23"/>
      <c r="C237" s="32"/>
      <c r="D237" s="33"/>
      <c r="F237" s="16"/>
      <c r="G237" s="32"/>
      <c r="H237" s="33"/>
      <c r="J237" s="16"/>
      <c r="K237" s="32"/>
      <c r="L237" s="33"/>
      <c r="N237" s="16"/>
      <c r="O237" s="32"/>
      <c r="P237" s="33"/>
      <c r="R237" s="16"/>
      <c r="S237" s="32"/>
      <c r="T237" s="33"/>
      <c r="V237" s="16"/>
      <c r="W237" s="32"/>
      <c r="X237" s="33"/>
      <c r="Z237" s="16"/>
      <c r="AA237" s="32"/>
      <c r="AB237" s="33"/>
      <c r="AD237" s="16"/>
      <c r="AE237" s="32"/>
      <c r="AF237" s="33"/>
      <c r="AH237" s="16"/>
      <c r="AI237" s="32"/>
      <c r="AJ237" s="33"/>
      <c r="AL237" s="16"/>
      <c r="AM237" s="32"/>
      <c r="AN237" s="33"/>
      <c r="AP237" s="16"/>
      <c r="AQ237" s="32"/>
      <c r="AR237" s="33"/>
      <c r="AT237" s="16"/>
      <c r="AU237" s="32"/>
      <c r="AV237" s="33"/>
      <c r="AX237" s="16"/>
      <c r="AY237" s="32"/>
      <c r="AZ237" s="33"/>
      <c r="BB237" s="16"/>
      <c r="BC237" s="23"/>
      <c r="BD237" s="23"/>
      <c r="BE237" s="23"/>
      <c r="BF237"/>
      <c r="BG237"/>
      <c r="BH237"/>
      <c r="BI237"/>
      <c r="BJ237"/>
      <c r="BK237"/>
      <c r="BL237"/>
      <c r="BM237"/>
      <c r="BN237"/>
      <c r="BO237"/>
      <c r="BP237"/>
      <c r="BQ237"/>
    </row>
    <row r="238" spans="1:69" s="13" customFormat="1" x14ac:dyDescent="0.4">
      <c r="A238" s="23"/>
      <c r="B238" s="23"/>
      <c r="C238" s="32"/>
      <c r="D238" s="33"/>
      <c r="F238" s="16"/>
      <c r="G238" s="32"/>
      <c r="H238" s="33"/>
      <c r="J238" s="16"/>
      <c r="K238" s="32"/>
      <c r="L238" s="33"/>
      <c r="N238" s="16"/>
      <c r="O238" s="32"/>
      <c r="P238" s="33"/>
      <c r="R238" s="16"/>
      <c r="S238" s="32"/>
      <c r="T238" s="33"/>
      <c r="V238" s="16"/>
      <c r="W238" s="32"/>
      <c r="X238" s="33"/>
      <c r="Z238" s="16"/>
      <c r="AA238" s="32"/>
      <c r="AB238" s="33"/>
      <c r="AD238" s="16"/>
      <c r="AE238" s="32"/>
      <c r="AF238" s="33"/>
      <c r="AH238" s="16"/>
      <c r="AI238" s="32"/>
      <c r="AJ238" s="33"/>
      <c r="AL238" s="16"/>
      <c r="AM238" s="32"/>
      <c r="AN238" s="33"/>
      <c r="AP238" s="16"/>
      <c r="AQ238" s="32"/>
      <c r="AR238" s="33"/>
      <c r="AT238" s="16"/>
      <c r="AU238" s="32"/>
      <c r="AV238" s="33"/>
      <c r="AX238" s="16"/>
      <c r="AY238" s="32"/>
      <c r="AZ238" s="33"/>
      <c r="BB238" s="16"/>
      <c r="BC238" s="23"/>
      <c r="BD238" s="23"/>
      <c r="BE238" s="23"/>
      <c r="BF238"/>
      <c r="BG238"/>
      <c r="BH238"/>
      <c r="BI238"/>
      <c r="BJ238"/>
      <c r="BK238"/>
      <c r="BL238"/>
      <c r="BM238"/>
      <c r="BN238"/>
      <c r="BO238"/>
      <c r="BP238"/>
      <c r="BQ238"/>
    </row>
    <row r="239" spans="1:69" s="13" customFormat="1" x14ac:dyDescent="0.4">
      <c r="A239" s="23"/>
      <c r="B239" s="23"/>
      <c r="C239" s="32"/>
      <c r="D239" s="33"/>
      <c r="F239" s="16"/>
      <c r="G239" s="32"/>
      <c r="H239" s="33"/>
      <c r="J239" s="16"/>
      <c r="K239" s="32"/>
      <c r="L239" s="33"/>
      <c r="N239" s="16"/>
      <c r="O239" s="32"/>
      <c r="P239" s="33"/>
      <c r="R239" s="16"/>
      <c r="S239" s="32"/>
      <c r="T239" s="33"/>
      <c r="V239" s="16"/>
      <c r="W239" s="32"/>
      <c r="X239" s="33"/>
      <c r="Z239" s="16"/>
      <c r="AA239" s="32"/>
      <c r="AB239" s="33"/>
      <c r="AD239" s="16"/>
      <c r="AE239" s="32"/>
      <c r="AF239" s="33"/>
      <c r="AH239" s="16"/>
      <c r="AI239" s="32"/>
      <c r="AJ239" s="33"/>
      <c r="AL239" s="16"/>
      <c r="AM239" s="32"/>
      <c r="AN239" s="33"/>
      <c r="AP239" s="16"/>
      <c r="AQ239" s="32"/>
      <c r="AR239" s="33"/>
      <c r="AT239" s="16"/>
      <c r="AU239" s="32"/>
      <c r="AV239" s="33"/>
      <c r="AX239" s="16"/>
      <c r="AY239" s="32"/>
      <c r="AZ239" s="33"/>
      <c r="BB239" s="16"/>
      <c r="BC239" s="23"/>
      <c r="BD239" s="23"/>
      <c r="BE239" s="23"/>
      <c r="BF239"/>
      <c r="BG239"/>
      <c r="BH239"/>
      <c r="BI239"/>
      <c r="BJ239"/>
      <c r="BK239"/>
      <c r="BL239"/>
      <c r="BM239"/>
      <c r="BN239"/>
      <c r="BO239"/>
      <c r="BP239"/>
      <c r="BQ239"/>
    </row>
    <row r="240" spans="1:69" s="13" customFormat="1" x14ac:dyDescent="0.4">
      <c r="A240" s="23"/>
      <c r="B240" s="23"/>
      <c r="C240" s="32"/>
      <c r="D240" s="33"/>
      <c r="F240" s="16"/>
      <c r="G240" s="32"/>
      <c r="H240" s="33"/>
      <c r="J240" s="16"/>
      <c r="K240" s="32"/>
      <c r="L240" s="33"/>
      <c r="N240" s="16"/>
      <c r="O240" s="32"/>
      <c r="P240" s="33"/>
      <c r="R240" s="16"/>
      <c r="S240" s="32"/>
      <c r="T240" s="33"/>
      <c r="V240" s="16"/>
      <c r="W240" s="32"/>
      <c r="X240" s="33"/>
      <c r="Z240" s="16"/>
      <c r="AA240" s="32"/>
      <c r="AB240" s="33"/>
      <c r="AD240" s="16"/>
      <c r="AE240" s="32"/>
      <c r="AF240" s="33"/>
      <c r="AH240" s="16"/>
      <c r="AI240" s="32"/>
      <c r="AJ240" s="33"/>
      <c r="AL240" s="16"/>
      <c r="AM240" s="32"/>
      <c r="AN240" s="33"/>
      <c r="AP240" s="16"/>
      <c r="AQ240" s="32"/>
      <c r="AR240" s="33"/>
      <c r="AT240" s="16"/>
      <c r="AU240" s="32"/>
      <c r="AV240" s="33"/>
      <c r="AX240" s="16"/>
      <c r="AY240" s="32"/>
      <c r="AZ240" s="33"/>
      <c r="BB240" s="16"/>
      <c r="BC240" s="23"/>
      <c r="BD240" s="23"/>
      <c r="BE240" s="23"/>
      <c r="BF240"/>
      <c r="BG240"/>
      <c r="BH240"/>
      <c r="BI240"/>
      <c r="BJ240"/>
      <c r="BK240"/>
      <c r="BL240"/>
      <c r="BM240"/>
      <c r="BN240"/>
      <c r="BO240"/>
      <c r="BP240"/>
      <c r="BQ240"/>
    </row>
    <row r="241" spans="1:69" s="13" customFormat="1" x14ac:dyDescent="0.4">
      <c r="A241" s="23"/>
      <c r="B241" s="23"/>
      <c r="C241" s="32"/>
      <c r="D241" s="33"/>
      <c r="F241" s="16"/>
      <c r="G241" s="32"/>
      <c r="H241" s="33"/>
      <c r="J241" s="16"/>
      <c r="K241" s="32"/>
      <c r="L241" s="33"/>
      <c r="N241" s="16"/>
      <c r="O241" s="32"/>
      <c r="P241" s="33"/>
      <c r="R241" s="16"/>
      <c r="S241" s="32"/>
      <c r="T241" s="33"/>
      <c r="V241" s="16"/>
      <c r="W241" s="32"/>
      <c r="X241" s="33"/>
      <c r="Z241" s="16"/>
      <c r="AA241" s="32"/>
      <c r="AB241" s="33"/>
      <c r="AD241" s="16"/>
      <c r="AE241" s="32"/>
      <c r="AF241" s="33"/>
      <c r="AH241" s="16"/>
      <c r="AI241" s="32"/>
      <c r="AJ241" s="33"/>
      <c r="AL241" s="16"/>
      <c r="AM241" s="32"/>
      <c r="AN241" s="33"/>
      <c r="AP241" s="16"/>
      <c r="AQ241" s="32"/>
      <c r="AR241" s="33"/>
      <c r="AT241" s="16"/>
      <c r="AU241" s="32"/>
      <c r="AV241" s="33"/>
      <c r="AX241" s="16"/>
      <c r="AY241" s="32"/>
      <c r="AZ241" s="33"/>
      <c r="BB241" s="16"/>
      <c r="BC241" s="23"/>
      <c r="BD241" s="23"/>
      <c r="BE241" s="23"/>
      <c r="BF241"/>
      <c r="BG241"/>
      <c r="BH241"/>
      <c r="BI241"/>
      <c r="BJ241"/>
      <c r="BK241"/>
      <c r="BL241"/>
      <c r="BM241"/>
      <c r="BN241"/>
      <c r="BO241"/>
      <c r="BP241"/>
      <c r="BQ241"/>
    </row>
    <row r="242" spans="1:69" s="13" customFormat="1" x14ac:dyDescent="0.4">
      <c r="A242" s="23"/>
      <c r="B242" s="23"/>
      <c r="C242" s="32"/>
      <c r="D242" s="33"/>
      <c r="F242" s="16"/>
      <c r="G242" s="32"/>
      <c r="H242" s="33"/>
      <c r="J242" s="16"/>
      <c r="K242" s="32"/>
      <c r="L242" s="33"/>
      <c r="N242" s="16"/>
      <c r="O242" s="32"/>
      <c r="P242" s="33"/>
      <c r="R242" s="16"/>
      <c r="S242" s="32"/>
      <c r="T242" s="33"/>
      <c r="V242" s="16"/>
      <c r="W242" s="32"/>
      <c r="X242" s="33"/>
      <c r="Z242" s="16"/>
      <c r="AA242" s="32"/>
      <c r="AB242" s="33"/>
      <c r="AD242" s="16"/>
      <c r="AE242" s="32"/>
      <c r="AF242" s="33"/>
      <c r="AH242" s="16"/>
      <c r="AI242" s="32"/>
      <c r="AJ242" s="33"/>
      <c r="AL242" s="16"/>
      <c r="AM242" s="32"/>
      <c r="AN242" s="33"/>
      <c r="AP242" s="16"/>
      <c r="AQ242" s="32"/>
      <c r="AR242" s="33"/>
      <c r="AT242" s="16"/>
      <c r="AU242" s="32"/>
      <c r="AV242" s="33"/>
      <c r="AX242" s="16"/>
      <c r="AY242" s="32"/>
      <c r="AZ242" s="33"/>
      <c r="BB242" s="16"/>
      <c r="BC242" s="23"/>
      <c r="BD242" s="23"/>
      <c r="BE242" s="23"/>
      <c r="BF242"/>
      <c r="BG242"/>
      <c r="BH242"/>
      <c r="BI242"/>
      <c r="BJ242"/>
      <c r="BK242"/>
      <c r="BL242"/>
      <c r="BM242"/>
      <c r="BN242"/>
      <c r="BO242"/>
      <c r="BP242"/>
      <c r="BQ242"/>
    </row>
    <row r="243" spans="1:69" s="13" customFormat="1" x14ac:dyDescent="0.4">
      <c r="A243" s="23"/>
      <c r="B243" s="23"/>
      <c r="C243" s="32"/>
      <c r="D243" s="33"/>
      <c r="F243" s="16"/>
      <c r="G243" s="32"/>
      <c r="H243" s="33"/>
      <c r="J243" s="16"/>
      <c r="K243" s="32"/>
      <c r="L243" s="33"/>
      <c r="N243" s="16"/>
      <c r="O243" s="32"/>
      <c r="P243" s="33"/>
      <c r="R243" s="16"/>
      <c r="S243" s="32"/>
      <c r="T243" s="33"/>
      <c r="V243" s="16"/>
      <c r="W243" s="32"/>
      <c r="X243" s="33"/>
      <c r="Z243" s="16"/>
      <c r="AA243" s="32"/>
      <c r="AB243" s="33"/>
      <c r="AD243" s="16"/>
      <c r="AE243" s="32"/>
      <c r="AF243" s="33"/>
      <c r="AH243" s="16"/>
      <c r="AI243" s="32"/>
      <c r="AJ243" s="33"/>
      <c r="AL243" s="16"/>
      <c r="AM243" s="32"/>
      <c r="AN243" s="33"/>
      <c r="AP243" s="16"/>
      <c r="AQ243" s="32"/>
      <c r="AR243" s="33"/>
      <c r="AT243" s="16"/>
      <c r="AU243" s="32"/>
      <c r="AV243" s="33"/>
      <c r="AX243" s="16"/>
      <c r="AY243" s="32"/>
      <c r="AZ243" s="33"/>
      <c r="BB243" s="16"/>
      <c r="BC243" s="23"/>
      <c r="BD243" s="23"/>
      <c r="BE243" s="23"/>
      <c r="BF243"/>
      <c r="BG243"/>
      <c r="BH243"/>
      <c r="BI243"/>
      <c r="BJ243"/>
      <c r="BK243"/>
      <c r="BL243"/>
      <c r="BM243"/>
      <c r="BN243"/>
      <c r="BO243"/>
      <c r="BP243"/>
      <c r="BQ243"/>
    </row>
    <row r="244" spans="1:69" s="13" customFormat="1" x14ac:dyDescent="0.4">
      <c r="A244" s="23"/>
      <c r="B244" s="23"/>
      <c r="C244" s="32"/>
      <c r="D244" s="33"/>
      <c r="F244" s="16"/>
      <c r="G244" s="32"/>
      <c r="H244" s="33"/>
      <c r="J244" s="16"/>
      <c r="K244" s="32"/>
      <c r="L244" s="33"/>
      <c r="N244" s="16"/>
      <c r="O244" s="32"/>
      <c r="P244" s="33"/>
      <c r="R244" s="16"/>
      <c r="S244" s="32"/>
      <c r="T244" s="33"/>
      <c r="V244" s="16"/>
      <c r="W244" s="32"/>
      <c r="X244" s="33"/>
      <c r="Z244" s="16"/>
      <c r="AA244" s="32"/>
      <c r="AB244" s="33"/>
      <c r="AD244" s="16"/>
      <c r="AE244" s="32"/>
      <c r="AF244" s="33"/>
      <c r="AH244" s="16"/>
      <c r="AI244" s="32"/>
      <c r="AJ244" s="33"/>
      <c r="AL244" s="16"/>
      <c r="AM244" s="32"/>
      <c r="AN244" s="33"/>
      <c r="AP244" s="16"/>
      <c r="AQ244" s="32"/>
      <c r="AR244" s="33"/>
      <c r="AT244" s="16"/>
      <c r="AU244" s="32"/>
      <c r="AV244" s="33"/>
      <c r="AX244" s="16"/>
      <c r="AY244" s="32"/>
      <c r="AZ244" s="33"/>
      <c r="BB244" s="16"/>
      <c r="BC244" s="23"/>
      <c r="BD244" s="23"/>
      <c r="BE244" s="23"/>
      <c r="BF244"/>
      <c r="BG244"/>
      <c r="BH244"/>
      <c r="BI244"/>
      <c r="BJ244"/>
      <c r="BK244"/>
      <c r="BL244"/>
      <c r="BM244"/>
      <c r="BN244"/>
      <c r="BO244"/>
      <c r="BP244"/>
      <c r="BQ244"/>
    </row>
    <row r="245" spans="1:69" s="13" customFormat="1" x14ac:dyDescent="0.4">
      <c r="A245" s="23"/>
      <c r="B245" s="23"/>
      <c r="C245" s="32"/>
      <c r="D245" s="33"/>
      <c r="F245" s="16"/>
      <c r="G245" s="32"/>
      <c r="H245" s="33"/>
      <c r="J245" s="16"/>
      <c r="K245" s="32"/>
      <c r="L245" s="33"/>
      <c r="N245" s="16"/>
      <c r="O245" s="32"/>
      <c r="P245" s="33"/>
      <c r="R245" s="16"/>
      <c r="S245" s="32"/>
      <c r="T245" s="33"/>
      <c r="V245" s="16"/>
      <c r="W245" s="32"/>
      <c r="X245" s="33"/>
      <c r="Z245" s="16"/>
      <c r="AA245" s="32"/>
      <c r="AB245" s="33"/>
      <c r="AD245" s="16"/>
      <c r="AE245" s="32"/>
      <c r="AF245" s="33"/>
      <c r="AH245" s="16"/>
      <c r="AI245" s="32"/>
      <c r="AJ245" s="33"/>
      <c r="AL245" s="16"/>
      <c r="AM245" s="32"/>
      <c r="AN245" s="33"/>
      <c r="AP245" s="16"/>
      <c r="AQ245" s="32"/>
      <c r="AR245" s="33"/>
      <c r="AT245" s="16"/>
      <c r="AU245" s="32"/>
      <c r="AV245" s="33"/>
      <c r="AX245" s="16"/>
      <c r="AY245" s="32"/>
      <c r="AZ245" s="33"/>
      <c r="BB245" s="16"/>
      <c r="BC245" s="23"/>
      <c r="BD245" s="23"/>
      <c r="BE245" s="23"/>
      <c r="BF245"/>
      <c r="BG245"/>
      <c r="BH245"/>
      <c r="BI245"/>
      <c r="BJ245"/>
      <c r="BK245"/>
      <c r="BL245"/>
      <c r="BM245"/>
      <c r="BN245"/>
      <c r="BO245"/>
      <c r="BP245"/>
      <c r="BQ245"/>
    </row>
    <row r="246" spans="1:69" s="13" customFormat="1" x14ac:dyDescent="0.4">
      <c r="A246" s="23"/>
      <c r="B246" s="23"/>
      <c r="C246" s="32"/>
      <c r="D246" s="33"/>
      <c r="F246" s="16"/>
      <c r="G246" s="32"/>
      <c r="H246" s="33"/>
      <c r="J246" s="16"/>
      <c r="K246" s="32"/>
      <c r="L246" s="33"/>
      <c r="N246" s="16"/>
      <c r="O246" s="32"/>
      <c r="P246" s="33"/>
      <c r="R246" s="16"/>
      <c r="S246" s="32"/>
      <c r="T246" s="33"/>
      <c r="V246" s="16"/>
      <c r="W246" s="32"/>
      <c r="X246" s="33"/>
      <c r="Z246" s="16"/>
      <c r="AA246" s="32"/>
      <c r="AB246" s="33"/>
      <c r="AD246" s="16"/>
      <c r="AE246" s="32"/>
      <c r="AF246" s="33"/>
      <c r="AH246" s="16"/>
      <c r="AI246" s="32"/>
      <c r="AJ246" s="33"/>
      <c r="AL246" s="16"/>
      <c r="AM246" s="32"/>
      <c r="AN246" s="33"/>
      <c r="AP246" s="16"/>
      <c r="AQ246" s="32"/>
      <c r="AR246" s="33"/>
      <c r="AT246" s="16"/>
      <c r="AU246" s="32"/>
      <c r="AV246" s="33"/>
      <c r="AX246" s="16"/>
      <c r="AY246" s="32"/>
      <c r="AZ246" s="33"/>
      <c r="BB246" s="16"/>
      <c r="BC246" s="23"/>
      <c r="BD246" s="23"/>
      <c r="BE246" s="23"/>
      <c r="BF246"/>
      <c r="BG246"/>
      <c r="BH246"/>
      <c r="BI246"/>
      <c r="BJ246"/>
      <c r="BK246"/>
      <c r="BL246"/>
      <c r="BM246"/>
      <c r="BN246"/>
      <c r="BO246"/>
      <c r="BP246"/>
      <c r="BQ246"/>
    </row>
    <row r="247" spans="1:69" s="13" customFormat="1" x14ac:dyDescent="0.4">
      <c r="A247" s="23"/>
      <c r="B247" s="23"/>
      <c r="C247" s="32"/>
      <c r="D247" s="33"/>
      <c r="F247" s="16"/>
      <c r="G247" s="32"/>
      <c r="H247" s="33"/>
      <c r="J247" s="16"/>
      <c r="K247" s="32"/>
      <c r="L247" s="33"/>
      <c r="N247" s="16"/>
      <c r="O247" s="32"/>
      <c r="P247" s="33"/>
      <c r="R247" s="16"/>
      <c r="S247" s="32"/>
      <c r="T247" s="33"/>
      <c r="V247" s="16"/>
      <c r="W247" s="32"/>
      <c r="X247" s="33"/>
      <c r="Z247" s="16"/>
      <c r="AA247" s="32"/>
      <c r="AB247" s="33"/>
      <c r="AD247" s="16"/>
      <c r="AE247" s="32"/>
      <c r="AF247" s="33"/>
      <c r="AH247" s="16"/>
      <c r="AI247" s="32"/>
      <c r="AJ247" s="33"/>
      <c r="AL247" s="16"/>
      <c r="AM247" s="32"/>
      <c r="AN247" s="33"/>
      <c r="AP247" s="16"/>
      <c r="AQ247" s="32"/>
      <c r="AR247" s="33"/>
      <c r="AT247" s="16"/>
      <c r="AU247" s="32"/>
      <c r="AV247" s="33"/>
      <c r="AX247" s="16"/>
      <c r="AY247" s="32"/>
      <c r="AZ247" s="33"/>
      <c r="BB247" s="16"/>
      <c r="BC247" s="23"/>
      <c r="BD247" s="23"/>
      <c r="BE247" s="23"/>
      <c r="BF247"/>
      <c r="BG247"/>
      <c r="BH247"/>
      <c r="BI247"/>
      <c r="BJ247"/>
      <c r="BK247"/>
      <c r="BL247"/>
      <c r="BM247"/>
      <c r="BN247"/>
      <c r="BO247"/>
      <c r="BP247"/>
      <c r="BQ247"/>
    </row>
    <row r="248" spans="1:69" s="13" customFormat="1" x14ac:dyDescent="0.4">
      <c r="A248" s="23"/>
      <c r="B248" s="23"/>
      <c r="C248" s="32"/>
      <c r="D248" s="33"/>
      <c r="F248" s="16"/>
      <c r="G248" s="32"/>
      <c r="H248" s="33"/>
      <c r="J248" s="16"/>
      <c r="K248" s="32"/>
      <c r="L248" s="33"/>
      <c r="N248" s="16"/>
      <c r="O248" s="32"/>
      <c r="P248" s="33"/>
      <c r="R248" s="16"/>
      <c r="S248" s="32"/>
      <c r="T248" s="33"/>
      <c r="V248" s="16"/>
      <c r="W248" s="32"/>
      <c r="X248" s="33"/>
      <c r="Z248" s="16"/>
      <c r="AA248" s="32"/>
      <c r="AB248" s="33"/>
      <c r="AD248" s="16"/>
      <c r="AE248" s="32"/>
      <c r="AF248" s="33"/>
      <c r="AH248" s="16"/>
      <c r="AI248" s="32"/>
      <c r="AJ248" s="33"/>
      <c r="AL248" s="16"/>
      <c r="AM248" s="32"/>
      <c r="AN248" s="33"/>
      <c r="AP248" s="16"/>
      <c r="AQ248" s="32"/>
      <c r="AR248" s="33"/>
      <c r="AT248" s="16"/>
      <c r="AU248" s="32"/>
      <c r="AV248" s="33"/>
      <c r="AX248" s="16"/>
      <c r="AY248" s="32"/>
      <c r="AZ248" s="33"/>
      <c r="BB248" s="16"/>
      <c r="BC248" s="23"/>
      <c r="BD248" s="23"/>
      <c r="BE248" s="23"/>
      <c r="BF248"/>
      <c r="BG248"/>
      <c r="BH248"/>
      <c r="BI248"/>
      <c r="BJ248"/>
      <c r="BK248"/>
      <c r="BL248"/>
      <c r="BM248"/>
      <c r="BN248"/>
      <c r="BO248"/>
      <c r="BP248"/>
      <c r="BQ248"/>
    </row>
    <row r="249" spans="1:69" s="13" customFormat="1" x14ac:dyDescent="0.4">
      <c r="A249" s="23"/>
      <c r="B249" s="23"/>
      <c r="C249" s="32"/>
      <c r="D249" s="33"/>
      <c r="F249" s="16"/>
      <c r="G249" s="32"/>
      <c r="H249" s="33"/>
      <c r="J249" s="16"/>
      <c r="K249" s="32"/>
      <c r="L249" s="33"/>
      <c r="N249" s="16"/>
      <c r="O249" s="32"/>
      <c r="P249" s="33"/>
      <c r="R249" s="16"/>
      <c r="S249" s="32"/>
      <c r="T249" s="33"/>
      <c r="V249" s="16"/>
      <c r="W249" s="32"/>
      <c r="X249" s="33"/>
      <c r="Z249" s="16"/>
      <c r="AA249" s="32"/>
      <c r="AB249" s="33"/>
      <c r="AD249" s="16"/>
      <c r="AE249" s="32"/>
      <c r="AF249" s="33"/>
      <c r="AH249" s="16"/>
      <c r="AI249" s="32"/>
      <c r="AJ249" s="33"/>
      <c r="AL249" s="16"/>
      <c r="AM249" s="32"/>
      <c r="AN249" s="33"/>
      <c r="AP249" s="16"/>
      <c r="AQ249" s="32"/>
      <c r="AR249" s="33"/>
      <c r="AT249" s="16"/>
      <c r="AU249" s="32"/>
      <c r="AV249" s="33"/>
      <c r="AX249" s="16"/>
      <c r="AY249" s="32"/>
      <c r="AZ249" s="33"/>
      <c r="BB249" s="16"/>
      <c r="BC249" s="23"/>
      <c r="BD249" s="23"/>
      <c r="BE249" s="23"/>
      <c r="BF249"/>
      <c r="BG249"/>
      <c r="BH249"/>
      <c r="BI249"/>
      <c r="BJ249"/>
      <c r="BK249"/>
      <c r="BL249"/>
      <c r="BM249"/>
      <c r="BN249"/>
      <c r="BO249"/>
      <c r="BP249"/>
      <c r="BQ249"/>
    </row>
    <row r="250" spans="1:69" s="13" customFormat="1" x14ac:dyDescent="0.4">
      <c r="A250" s="23"/>
      <c r="B250" s="23"/>
      <c r="C250" s="32"/>
      <c r="D250" s="33"/>
      <c r="F250" s="16"/>
      <c r="G250" s="32"/>
      <c r="H250" s="33"/>
      <c r="J250" s="16"/>
      <c r="K250" s="32"/>
      <c r="L250" s="33"/>
      <c r="N250" s="16"/>
      <c r="O250" s="32"/>
      <c r="P250" s="33"/>
      <c r="R250" s="16"/>
      <c r="S250" s="32"/>
      <c r="T250" s="33"/>
      <c r="V250" s="16"/>
      <c r="W250" s="32"/>
      <c r="X250" s="33"/>
      <c r="Z250" s="16"/>
      <c r="AA250" s="32"/>
      <c r="AB250" s="33"/>
      <c r="AD250" s="16"/>
      <c r="AE250" s="32"/>
      <c r="AF250" s="33"/>
      <c r="AH250" s="16"/>
      <c r="AI250" s="32"/>
      <c r="AJ250" s="33"/>
      <c r="AL250" s="16"/>
      <c r="AM250" s="32"/>
      <c r="AN250" s="33"/>
      <c r="AP250" s="16"/>
      <c r="AQ250" s="32"/>
      <c r="AR250" s="33"/>
      <c r="AT250" s="16"/>
      <c r="AU250" s="32"/>
      <c r="AV250" s="33"/>
      <c r="AX250" s="16"/>
      <c r="AY250" s="32"/>
      <c r="AZ250" s="33"/>
      <c r="BB250" s="16"/>
      <c r="BC250" s="23"/>
      <c r="BD250" s="23"/>
      <c r="BE250" s="23"/>
      <c r="BF250"/>
      <c r="BG250"/>
      <c r="BH250"/>
      <c r="BI250"/>
      <c r="BJ250"/>
      <c r="BK250"/>
      <c r="BL250"/>
      <c r="BM250"/>
      <c r="BN250"/>
      <c r="BO250"/>
      <c r="BP250"/>
      <c r="BQ250"/>
    </row>
    <row r="251" spans="1:69" s="13" customFormat="1" x14ac:dyDescent="0.4">
      <c r="A251" s="23"/>
      <c r="B251" s="23"/>
      <c r="C251" s="32"/>
      <c r="D251" s="33"/>
      <c r="F251" s="16"/>
      <c r="G251" s="32"/>
      <c r="H251" s="33"/>
      <c r="J251" s="16"/>
      <c r="K251" s="32"/>
      <c r="L251" s="33"/>
      <c r="N251" s="16"/>
      <c r="O251" s="32"/>
      <c r="P251" s="33"/>
      <c r="R251" s="16"/>
      <c r="S251" s="32"/>
      <c r="T251" s="33"/>
      <c r="V251" s="16"/>
      <c r="W251" s="32"/>
      <c r="X251" s="33"/>
      <c r="Z251" s="16"/>
      <c r="AA251" s="32"/>
      <c r="AB251" s="33"/>
      <c r="AD251" s="16"/>
      <c r="AE251" s="32"/>
      <c r="AF251" s="33"/>
      <c r="AH251" s="16"/>
      <c r="AI251" s="32"/>
      <c r="AJ251" s="33"/>
      <c r="AL251" s="16"/>
      <c r="AM251" s="32"/>
      <c r="AN251" s="33"/>
      <c r="AP251" s="16"/>
      <c r="AQ251" s="32"/>
      <c r="AR251" s="33"/>
      <c r="AT251" s="16"/>
      <c r="AU251" s="32"/>
      <c r="AV251" s="33"/>
      <c r="AX251" s="16"/>
      <c r="AY251" s="32"/>
      <c r="AZ251" s="33"/>
      <c r="BB251" s="16"/>
      <c r="BC251" s="23"/>
      <c r="BD251" s="23"/>
      <c r="BE251" s="23"/>
      <c r="BF251"/>
      <c r="BG251"/>
      <c r="BH251"/>
      <c r="BI251"/>
      <c r="BJ251"/>
      <c r="BK251"/>
      <c r="BL251"/>
      <c r="BM251"/>
      <c r="BN251"/>
      <c r="BO251"/>
      <c r="BP251"/>
      <c r="BQ251"/>
    </row>
    <row r="252" spans="1:69" s="13" customFormat="1" x14ac:dyDescent="0.4">
      <c r="A252" s="23"/>
      <c r="B252" s="23"/>
      <c r="C252" s="32"/>
      <c r="D252" s="33"/>
      <c r="F252" s="16"/>
      <c r="G252" s="32"/>
      <c r="H252" s="33"/>
      <c r="J252" s="16"/>
      <c r="K252" s="32"/>
      <c r="L252" s="33"/>
      <c r="N252" s="16"/>
      <c r="O252" s="32"/>
      <c r="P252" s="33"/>
      <c r="R252" s="16"/>
      <c r="S252" s="32"/>
      <c r="T252" s="33"/>
      <c r="V252" s="16"/>
      <c r="W252" s="32"/>
      <c r="X252" s="33"/>
      <c r="Z252" s="16"/>
      <c r="AA252" s="32"/>
      <c r="AB252" s="33"/>
      <c r="AD252" s="16"/>
      <c r="AE252" s="32"/>
      <c r="AF252" s="33"/>
      <c r="AH252" s="16"/>
      <c r="AI252" s="32"/>
      <c r="AJ252" s="33"/>
      <c r="AL252" s="16"/>
      <c r="AM252" s="32"/>
      <c r="AN252" s="33"/>
      <c r="AP252" s="16"/>
      <c r="AQ252" s="32"/>
      <c r="AR252" s="33"/>
      <c r="AT252" s="16"/>
      <c r="AU252" s="32"/>
      <c r="AV252" s="33"/>
      <c r="AX252" s="16"/>
      <c r="AY252" s="32"/>
      <c r="AZ252" s="33"/>
      <c r="BB252" s="16"/>
      <c r="BC252" s="23"/>
      <c r="BD252" s="23"/>
      <c r="BE252" s="23"/>
      <c r="BF252"/>
      <c r="BG252"/>
      <c r="BH252"/>
      <c r="BI252"/>
      <c r="BJ252"/>
      <c r="BK252"/>
      <c r="BL252"/>
      <c r="BM252"/>
      <c r="BN252"/>
      <c r="BO252"/>
      <c r="BP252"/>
      <c r="BQ252"/>
    </row>
    <row r="253" spans="1:69" s="13" customFormat="1" x14ac:dyDescent="0.4">
      <c r="A253" s="23"/>
      <c r="B253" s="23"/>
      <c r="C253" s="32"/>
      <c r="D253" s="33"/>
      <c r="F253" s="16"/>
      <c r="G253" s="32"/>
      <c r="H253" s="33"/>
      <c r="J253" s="16"/>
      <c r="K253" s="32"/>
      <c r="L253" s="33"/>
      <c r="N253" s="16"/>
      <c r="O253" s="32"/>
      <c r="P253" s="33"/>
      <c r="R253" s="16"/>
      <c r="S253" s="32"/>
      <c r="T253" s="33"/>
      <c r="V253" s="16"/>
      <c r="W253" s="32"/>
      <c r="X253" s="33"/>
      <c r="Z253" s="16"/>
      <c r="AA253" s="32"/>
      <c r="AB253" s="33"/>
      <c r="AD253" s="16"/>
      <c r="AE253" s="32"/>
      <c r="AF253" s="33"/>
      <c r="AH253" s="16"/>
      <c r="AI253" s="32"/>
      <c r="AJ253" s="33"/>
      <c r="AL253" s="16"/>
      <c r="AM253" s="32"/>
      <c r="AN253" s="33"/>
      <c r="AP253" s="16"/>
      <c r="AQ253" s="32"/>
      <c r="AR253" s="33"/>
      <c r="AT253" s="16"/>
      <c r="AU253" s="32"/>
      <c r="AV253" s="33"/>
      <c r="AX253" s="16"/>
      <c r="AY253" s="32"/>
      <c r="AZ253" s="33"/>
      <c r="BB253" s="16"/>
      <c r="BC253" s="23"/>
      <c r="BD253" s="23"/>
      <c r="BE253" s="23"/>
      <c r="BF253"/>
      <c r="BG253"/>
      <c r="BH253"/>
      <c r="BI253"/>
      <c r="BJ253"/>
      <c r="BK253"/>
      <c r="BL253"/>
      <c r="BM253"/>
      <c r="BN253"/>
      <c r="BO253"/>
      <c r="BP253"/>
      <c r="BQ253"/>
    </row>
    <row r="254" spans="1:69" s="13" customFormat="1" x14ac:dyDescent="0.4">
      <c r="A254" s="23"/>
      <c r="B254" s="23"/>
      <c r="C254" s="32"/>
      <c r="D254" s="33"/>
      <c r="F254" s="16"/>
      <c r="G254" s="32"/>
      <c r="H254" s="33"/>
      <c r="J254" s="16"/>
      <c r="K254" s="32"/>
      <c r="L254" s="33"/>
      <c r="N254" s="16"/>
      <c r="O254" s="32"/>
      <c r="P254" s="33"/>
      <c r="R254" s="16"/>
      <c r="S254" s="32"/>
      <c r="T254" s="33"/>
      <c r="V254" s="16"/>
      <c r="W254" s="32"/>
      <c r="X254" s="33"/>
      <c r="Z254" s="16"/>
      <c r="AA254" s="32"/>
      <c r="AB254" s="33"/>
      <c r="AD254" s="16"/>
      <c r="AE254" s="32"/>
      <c r="AF254" s="33"/>
      <c r="AH254" s="16"/>
      <c r="AI254" s="32"/>
      <c r="AJ254" s="33"/>
      <c r="AL254" s="16"/>
      <c r="AM254" s="32"/>
      <c r="AN254" s="33"/>
      <c r="AP254" s="16"/>
      <c r="AQ254" s="32"/>
      <c r="AR254" s="33"/>
      <c r="AT254" s="16"/>
      <c r="AU254" s="32"/>
      <c r="AV254" s="33"/>
      <c r="AX254" s="16"/>
      <c r="AY254" s="32"/>
      <c r="AZ254" s="33"/>
      <c r="BB254" s="16"/>
      <c r="BC254" s="23"/>
      <c r="BD254" s="23"/>
      <c r="BE254" s="23"/>
      <c r="BF254"/>
      <c r="BG254"/>
      <c r="BH254"/>
      <c r="BI254"/>
      <c r="BJ254"/>
      <c r="BK254"/>
      <c r="BL254"/>
      <c r="BM254"/>
      <c r="BN254"/>
      <c r="BO254"/>
      <c r="BP254"/>
      <c r="BQ254"/>
    </row>
    <row r="255" spans="1:69" s="13" customFormat="1" x14ac:dyDescent="0.4">
      <c r="A255" s="23"/>
      <c r="B255" s="23"/>
      <c r="C255" s="32"/>
      <c r="D255" s="33"/>
      <c r="F255" s="16"/>
      <c r="G255" s="32"/>
      <c r="H255" s="33"/>
      <c r="J255" s="16"/>
      <c r="K255" s="32"/>
      <c r="L255" s="33"/>
      <c r="N255" s="16"/>
      <c r="O255" s="32"/>
      <c r="P255" s="33"/>
      <c r="R255" s="16"/>
      <c r="S255" s="32"/>
      <c r="T255" s="33"/>
      <c r="V255" s="16"/>
      <c r="W255" s="32"/>
      <c r="X255" s="33"/>
      <c r="Z255" s="16"/>
      <c r="AA255" s="32"/>
      <c r="AB255" s="33"/>
      <c r="AD255" s="16"/>
      <c r="AE255" s="32"/>
      <c r="AF255" s="33"/>
      <c r="AH255" s="16"/>
      <c r="AI255" s="32"/>
      <c r="AJ255" s="33"/>
      <c r="AL255" s="16"/>
      <c r="AM255" s="32"/>
      <c r="AN255" s="33"/>
      <c r="AP255" s="16"/>
      <c r="AQ255" s="32"/>
      <c r="AR255" s="33"/>
      <c r="AT255" s="16"/>
      <c r="AU255" s="32"/>
      <c r="AV255" s="33"/>
      <c r="AX255" s="16"/>
      <c r="AY255" s="32"/>
      <c r="AZ255" s="33"/>
      <c r="BB255" s="16"/>
      <c r="BC255" s="23"/>
      <c r="BD255" s="23"/>
      <c r="BE255" s="23"/>
      <c r="BF255"/>
      <c r="BG255"/>
      <c r="BH255"/>
      <c r="BI255"/>
      <c r="BJ255"/>
      <c r="BK255"/>
      <c r="BL255"/>
      <c r="BM255"/>
      <c r="BN255"/>
      <c r="BO255"/>
      <c r="BP255"/>
      <c r="BQ255"/>
    </row>
    <row r="256" spans="1:69" s="13" customFormat="1" x14ac:dyDescent="0.4">
      <c r="A256" s="23"/>
      <c r="B256" s="23"/>
      <c r="C256" s="32"/>
      <c r="D256" s="33"/>
      <c r="F256" s="16"/>
      <c r="G256" s="32"/>
      <c r="H256" s="33"/>
      <c r="J256" s="16"/>
      <c r="K256" s="32"/>
      <c r="L256" s="33"/>
      <c r="N256" s="16"/>
      <c r="O256" s="32"/>
      <c r="P256" s="33"/>
      <c r="R256" s="16"/>
      <c r="S256" s="32"/>
      <c r="T256" s="33"/>
      <c r="V256" s="16"/>
      <c r="W256" s="32"/>
      <c r="X256" s="33"/>
      <c r="Z256" s="16"/>
      <c r="AA256" s="32"/>
      <c r="AB256" s="33"/>
      <c r="AD256" s="16"/>
      <c r="AE256" s="32"/>
      <c r="AF256" s="33"/>
      <c r="AH256" s="16"/>
      <c r="AI256" s="32"/>
      <c r="AJ256" s="33"/>
      <c r="AL256" s="16"/>
      <c r="AM256" s="32"/>
      <c r="AN256" s="33"/>
      <c r="AP256" s="16"/>
      <c r="AQ256" s="32"/>
      <c r="AR256" s="33"/>
      <c r="AT256" s="16"/>
      <c r="AU256" s="32"/>
      <c r="AV256" s="33"/>
      <c r="AX256" s="16"/>
      <c r="AY256" s="32"/>
      <c r="AZ256" s="33"/>
      <c r="BB256" s="16"/>
      <c r="BC256" s="23"/>
      <c r="BD256" s="23"/>
      <c r="BE256" s="23"/>
      <c r="BF256"/>
      <c r="BG256"/>
      <c r="BH256"/>
      <c r="BI256"/>
      <c r="BJ256"/>
      <c r="BK256"/>
      <c r="BL256"/>
      <c r="BM256"/>
      <c r="BN256"/>
      <c r="BO256"/>
      <c r="BP256"/>
      <c r="BQ256"/>
    </row>
    <row r="257" spans="1:69" s="13" customFormat="1" x14ac:dyDescent="0.4">
      <c r="A257" s="23"/>
      <c r="B257" s="23"/>
      <c r="C257" s="32"/>
      <c r="D257" s="33"/>
      <c r="F257" s="16"/>
      <c r="G257" s="32"/>
      <c r="H257" s="33"/>
      <c r="J257" s="16"/>
      <c r="K257" s="32"/>
      <c r="L257" s="33"/>
      <c r="N257" s="16"/>
      <c r="O257" s="32"/>
      <c r="P257" s="33"/>
      <c r="R257" s="16"/>
      <c r="S257" s="32"/>
      <c r="T257" s="33"/>
      <c r="V257" s="16"/>
      <c r="W257" s="32"/>
      <c r="X257" s="33"/>
      <c r="Z257" s="16"/>
      <c r="AA257" s="32"/>
      <c r="AB257" s="33"/>
      <c r="AD257" s="16"/>
      <c r="AE257" s="32"/>
      <c r="AF257" s="33"/>
      <c r="AH257" s="16"/>
      <c r="AI257" s="32"/>
      <c r="AJ257" s="33"/>
      <c r="AL257" s="16"/>
      <c r="AM257" s="32"/>
      <c r="AN257" s="33"/>
      <c r="AP257" s="16"/>
      <c r="AQ257" s="32"/>
      <c r="AR257" s="33"/>
      <c r="AT257" s="16"/>
      <c r="AU257" s="32"/>
      <c r="AV257" s="33"/>
      <c r="AX257" s="16"/>
      <c r="AY257" s="32"/>
      <c r="AZ257" s="33"/>
      <c r="BB257" s="16"/>
      <c r="BC257" s="23"/>
      <c r="BD257" s="23"/>
      <c r="BE257" s="23"/>
      <c r="BF257"/>
      <c r="BG257"/>
      <c r="BH257"/>
      <c r="BI257"/>
      <c r="BJ257"/>
      <c r="BK257"/>
      <c r="BL257"/>
      <c r="BM257"/>
      <c r="BN257"/>
      <c r="BO257"/>
      <c r="BP257"/>
      <c r="BQ257"/>
    </row>
    <row r="258" spans="1:69" s="13" customFormat="1" x14ac:dyDescent="0.4">
      <c r="A258" s="23"/>
      <c r="B258" s="23"/>
      <c r="C258" s="32"/>
      <c r="D258" s="33"/>
      <c r="F258" s="16"/>
      <c r="G258" s="32"/>
      <c r="H258" s="33"/>
      <c r="J258" s="16"/>
      <c r="K258" s="32"/>
      <c r="L258" s="33"/>
      <c r="N258" s="16"/>
      <c r="O258" s="32"/>
      <c r="P258" s="33"/>
      <c r="R258" s="16"/>
      <c r="S258" s="32"/>
      <c r="T258" s="33"/>
      <c r="V258" s="16"/>
      <c r="W258" s="32"/>
      <c r="X258" s="33"/>
      <c r="Z258" s="16"/>
      <c r="AA258" s="32"/>
      <c r="AB258" s="33"/>
      <c r="AD258" s="16"/>
      <c r="AE258" s="32"/>
      <c r="AF258" s="33"/>
      <c r="AH258" s="16"/>
      <c r="AI258" s="32"/>
      <c r="AJ258" s="33"/>
      <c r="AL258" s="16"/>
      <c r="AM258" s="32"/>
      <c r="AN258" s="33"/>
      <c r="AP258" s="16"/>
      <c r="AQ258" s="32"/>
      <c r="AR258" s="33"/>
      <c r="AT258" s="16"/>
      <c r="AU258" s="32"/>
      <c r="AV258" s="33"/>
      <c r="AX258" s="16"/>
      <c r="AY258" s="32"/>
      <c r="AZ258" s="33"/>
      <c r="BB258" s="16"/>
      <c r="BC258" s="23"/>
      <c r="BD258" s="23"/>
      <c r="BE258" s="23"/>
      <c r="BF258"/>
      <c r="BG258"/>
      <c r="BH258"/>
      <c r="BI258"/>
      <c r="BJ258"/>
      <c r="BK258"/>
      <c r="BL258"/>
      <c r="BM258"/>
      <c r="BN258"/>
      <c r="BO258"/>
      <c r="BP258"/>
      <c r="BQ258"/>
    </row>
    <row r="259" spans="1:69" s="13" customFormat="1" x14ac:dyDescent="0.4">
      <c r="A259" s="23"/>
      <c r="B259" s="23"/>
      <c r="C259" s="32"/>
      <c r="D259" s="33"/>
      <c r="F259" s="16"/>
      <c r="G259" s="32"/>
      <c r="H259" s="33"/>
      <c r="J259" s="16"/>
      <c r="K259" s="32"/>
      <c r="L259" s="33"/>
      <c r="N259" s="16"/>
      <c r="O259" s="32"/>
      <c r="P259" s="33"/>
      <c r="R259" s="16"/>
      <c r="S259" s="32"/>
      <c r="T259" s="33"/>
      <c r="V259" s="16"/>
      <c r="W259" s="32"/>
      <c r="X259" s="33"/>
      <c r="Z259" s="16"/>
      <c r="AA259" s="32"/>
      <c r="AB259" s="33"/>
      <c r="AD259" s="16"/>
      <c r="AE259" s="32"/>
      <c r="AF259" s="33"/>
      <c r="AH259" s="16"/>
      <c r="AI259" s="32"/>
      <c r="AJ259" s="33"/>
      <c r="AL259" s="16"/>
      <c r="AM259" s="32"/>
      <c r="AN259" s="33"/>
      <c r="AP259" s="16"/>
      <c r="AQ259" s="32"/>
      <c r="AR259" s="33"/>
      <c r="AT259" s="16"/>
      <c r="AU259" s="32"/>
      <c r="AV259" s="33"/>
      <c r="AX259" s="16"/>
      <c r="AY259" s="32"/>
      <c r="AZ259" s="33"/>
      <c r="BB259" s="16"/>
      <c r="BC259" s="23"/>
      <c r="BD259" s="23"/>
      <c r="BE259" s="23"/>
      <c r="BF259"/>
      <c r="BG259"/>
      <c r="BH259"/>
      <c r="BI259"/>
      <c r="BJ259"/>
      <c r="BK259"/>
      <c r="BL259"/>
      <c r="BM259"/>
      <c r="BN259"/>
      <c r="BO259"/>
      <c r="BP259"/>
      <c r="BQ259"/>
    </row>
    <row r="260" spans="1:69" s="13" customFormat="1" x14ac:dyDescent="0.4">
      <c r="A260" s="23"/>
      <c r="B260" s="23"/>
      <c r="C260" s="32"/>
      <c r="D260" s="33"/>
      <c r="F260" s="16"/>
      <c r="G260" s="32"/>
      <c r="H260" s="33"/>
      <c r="J260" s="16"/>
      <c r="K260" s="32"/>
      <c r="L260" s="33"/>
      <c r="N260" s="16"/>
      <c r="O260" s="32"/>
      <c r="P260" s="33"/>
      <c r="R260" s="16"/>
      <c r="S260" s="32"/>
      <c r="T260" s="33"/>
      <c r="V260" s="16"/>
      <c r="W260" s="32"/>
      <c r="X260" s="33"/>
      <c r="Z260" s="16"/>
      <c r="AA260" s="32"/>
      <c r="AB260" s="33"/>
      <c r="AD260" s="16"/>
      <c r="AE260" s="32"/>
      <c r="AF260" s="33"/>
      <c r="AH260" s="16"/>
      <c r="AI260" s="32"/>
      <c r="AJ260" s="33"/>
      <c r="AL260" s="16"/>
      <c r="AM260" s="32"/>
      <c r="AN260" s="33"/>
      <c r="AP260" s="16"/>
      <c r="AQ260" s="32"/>
      <c r="AR260" s="33"/>
      <c r="AT260" s="16"/>
      <c r="AU260" s="32"/>
      <c r="AV260" s="33"/>
      <c r="AX260" s="16"/>
      <c r="AY260" s="32"/>
      <c r="AZ260" s="33"/>
      <c r="BB260" s="16"/>
      <c r="BC260" s="23"/>
      <c r="BD260" s="23"/>
      <c r="BE260" s="23"/>
      <c r="BF260"/>
      <c r="BG260"/>
      <c r="BH260"/>
      <c r="BI260"/>
      <c r="BJ260"/>
      <c r="BK260"/>
      <c r="BL260"/>
      <c r="BM260"/>
      <c r="BN260"/>
      <c r="BO260"/>
      <c r="BP260"/>
      <c r="BQ260"/>
    </row>
    <row r="261" spans="1:69" s="13" customFormat="1" x14ac:dyDescent="0.4">
      <c r="A261" s="23"/>
      <c r="B261" s="23"/>
      <c r="C261" s="32"/>
      <c r="D261" s="33"/>
      <c r="F261" s="16"/>
      <c r="G261" s="32"/>
      <c r="H261" s="33"/>
      <c r="J261" s="16"/>
      <c r="K261" s="32"/>
      <c r="L261" s="33"/>
      <c r="N261" s="16"/>
      <c r="O261" s="32"/>
      <c r="P261" s="33"/>
      <c r="R261" s="16"/>
      <c r="S261" s="32"/>
      <c r="T261" s="33"/>
      <c r="V261" s="16"/>
      <c r="W261" s="32"/>
      <c r="X261" s="33"/>
      <c r="Z261" s="16"/>
      <c r="AA261" s="32"/>
      <c r="AB261" s="33"/>
      <c r="AD261" s="16"/>
      <c r="AE261" s="32"/>
      <c r="AF261" s="33"/>
      <c r="AH261" s="16"/>
      <c r="AI261" s="32"/>
      <c r="AJ261" s="33"/>
      <c r="AL261" s="16"/>
      <c r="AM261" s="32"/>
      <c r="AN261" s="33"/>
      <c r="AP261" s="16"/>
      <c r="AQ261" s="32"/>
      <c r="AR261" s="33"/>
      <c r="AT261" s="16"/>
      <c r="AU261" s="32"/>
      <c r="AV261" s="33"/>
      <c r="AX261" s="16"/>
      <c r="AY261" s="32"/>
      <c r="AZ261" s="33"/>
      <c r="BB261" s="16"/>
      <c r="BC261" s="23"/>
      <c r="BD261" s="23"/>
      <c r="BE261" s="23"/>
      <c r="BF261"/>
      <c r="BG261"/>
      <c r="BH261"/>
      <c r="BI261"/>
      <c r="BJ261"/>
      <c r="BK261"/>
      <c r="BL261"/>
      <c r="BM261"/>
      <c r="BN261"/>
      <c r="BO261"/>
      <c r="BP261"/>
      <c r="BQ261"/>
    </row>
    <row r="262" spans="1:69" s="13" customFormat="1" x14ac:dyDescent="0.4">
      <c r="A262" s="23"/>
      <c r="B262" s="23"/>
      <c r="C262" s="32"/>
      <c r="D262" s="33"/>
      <c r="F262" s="16"/>
      <c r="G262" s="32"/>
      <c r="H262" s="33"/>
      <c r="J262" s="16"/>
      <c r="K262" s="32"/>
      <c r="L262" s="33"/>
      <c r="N262" s="16"/>
      <c r="O262" s="32"/>
      <c r="P262" s="33"/>
      <c r="R262" s="16"/>
      <c r="S262" s="32"/>
      <c r="T262" s="33"/>
      <c r="V262" s="16"/>
      <c r="W262" s="32"/>
      <c r="X262" s="33"/>
      <c r="Z262" s="16"/>
      <c r="AA262" s="32"/>
      <c r="AB262" s="33"/>
      <c r="AD262" s="16"/>
      <c r="AE262" s="32"/>
      <c r="AF262" s="33"/>
      <c r="AH262" s="16"/>
      <c r="AI262" s="32"/>
      <c r="AJ262" s="33"/>
      <c r="AL262" s="16"/>
      <c r="AM262" s="32"/>
      <c r="AN262" s="33"/>
      <c r="AP262" s="16"/>
      <c r="AQ262" s="32"/>
      <c r="AR262" s="33"/>
      <c r="AT262" s="16"/>
      <c r="AU262" s="32"/>
      <c r="AV262" s="33"/>
      <c r="AX262" s="16"/>
      <c r="AY262" s="32"/>
      <c r="AZ262" s="33"/>
      <c r="BB262" s="16"/>
      <c r="BC262" s="23"/>
      <c r="BD262" s="23"/>
      <c r="BE262" s="23"/>
      <c r="BF262"/>
      <c r="BG262"/>
      <c r="BH262"/>
      <c r="BI262"/>
      <c r="BJ262"/>
      <c r="BK262"/>
      <c r="BL262"/>
      <c r="BM262"/>
      <c r="BN262"/>
      <c r="BO262"/>
      <c r="BP262"/>
      <c r="BQ262"/>
    </row>
    <row r="263" spans="1:69" s="13" customFormat="1" x14ac:dyDescent="0.4">
      <c r="A263" s="23"/>
      <c r="B263" s="23"/>
      <c r="C263" s="32"/>
      <c r="D263" s="33"/>
      <c r="F263" s="16"/>
      <c r="G263" s="32"/>
      <c r="H263" s="33"/>
      <c r="J263" s="16"/>
      <c r="K263" s="32"/>
      <c r="L263" s="33"/>
      <c r="N263" s="16"/>
      <c r="O263" s="32"/>
      <c r="P263" s="33"/>
      <c r="R263" s="16"/>
      <c r="S263" s="32"/>
      <c r="T263" s="33"/>
      <c r="V263" s="16"/>
      <c r="W263" s="32"/>
      <c r="X263" s="33"/>
      <c r="Z263" s="16"/>
      <c r="AA263" s="32"/>
      <c r="AB263" s="33"/>
      <c r="AD263" s="16"/>
      <c r="AE263" s="32"/>
      <c r="AF263" s="33"/>
      <c r="AH263" s="16"/>
      <c r="AI263" s="32"/>
      <c r="AJ263" s="33"/>
      <c r="AL263" s="16"/>
      <c r="AM263" s="32"/>
      <c r="AN263" s="33"/>
      <c r="AP263" s="16"/>
      <c r="AQ263" s="32"/>
      <c r="AR263" s="33"/>
      <c r="AT263" s="16"/>
      <c r="AU263" s="32"/>
      <c r="AV263" s="33"/>
      <c r="AX263" s="16"/>
      <c r="AY263" s="32"/>
      <c r="AZ263" s="33"/>
      <c r="BB263" s="16"/>
      <c r="BC263" s="23"/>
      <c r="BD263" s="23"/>
      <c r="BE263" s="23"/>
      <c r="BF263"/>
      <c r="BG263"/>
      <c r="BH263"/>
      <c r="BI263"/>
      <c r="BJ263"/>
      <c r="BK263"/>
      <c r="BL263"/>
      <c r="BM263"/>
      <c r="BN263"/>
      <c r="BO263"/>
      <c r="BP263"/>
      <c r="BQ263"/>
    </row>
    <row r="264" spans="1:69" s="13" customFormat="1" x14ac:dyDescent="0.4">
      <c r="A264" s="23"/>
      <c r="B264" s="23"/>
      <c r="C264" s="32"/>
      <c r="D264" s="33"/>
      <c r="F264" s="16"/>
      <c r="G264" s="32"/>
      <c r="H264" s="33"/>
      <c r="J264" s="16"/>
      <c r="K264" s="32"/>
      <c r="L264" s="33"/>
      <c r="N264" s="16"/>
      <c r="O264" s="32"/>
      <c r="P264" s="33"/>
      <c r="R264" s="16"/>
      <c r="S264" s="32"/>
      <c r="T264" s="33"/>
      <c r="V264" s="16"/>
      <c r="W264" s="32"/>
      <c r="X264" s="33"/>
      <c r="Z264" s="16"/>
      <c r="AA264" s="32"/>
      <c r="AB264" s="33"/>
      <c r="AD264" s="16"/>
      <c r="AE264" s="32"/>
      <c r="AF264" s="33"/>
      <c r="AH264" s="16"/>
      <c r="AI264" s="32"/>
      <c r="AJ264" s="33"/>
      <c r="AL264" s="16"/>
      <c r="AM264" s="32"/>
      <c r="AN264" s="33"/>
      <c r="AP264" s="16"/>
      <c r="AQ264" s="32"/>
      <c r="AR264" s="33"/>
      <c r="AT264" s="16"/>
      <c r="AU264" s="32"/>
      <c r="AV264" s="33"/>
      <c r="AX264" s="16"/>
      <c r="AY264" s="32"/>
      <c r="AZ264" s="33"/>
      <c r="BB264" s="16"/>
      <c r="BC264" s="23"/>
      <c r="BD264" s="23"/>
      <c r="BE264" s="23"/>
      <c r="BF264"/>
      <c r="BG264"/>
      <c r="BH264"/>
      <c r="BI264"/>
      <c r="BJ264"/>
      <c r="BK264"/>
      <c r="BL264"/>
      <c r="BM264"/>
      <c r="BN264"/>
      <c r="BO264"/>
      <c r="BP264"/>
      <c r="BQ264"/>
    </row>
    <row r="265" spans="1:69" s="13" customFormat="1" x14ac:dyDescent="0.4">
      <c r="A265" s="23"/>
      <c r="B265" s="23"/>
      <c r="C265" s="32"/>
      <c r="D265" s="33"/>
      <c r="F265" s="16"/>
      <c r="G265" s="32"/>
      <c r="H265" s="33"/>
      <c r="J265" s="16"/>
      <c r="K265" s="32"/>
      <c r="L265" s="33"/>
      <c r="N265" s="16"/>
      <c r="O265" s="32"/>
      <c r="P265" s="33"/>
      <c r="R265" s="16"/>
      <c r="S265" s="32"/>
      <c r="T265" s="33"/>
      <c r="V265" s="16"/>
      <c r="W265" s="32"/>
      <c r="X265" s="33"/>
      <c r="Z265" s="16"/>
      <c r="AA265" s="32"/>
      <c r="AB265" s="33"/>
      <c r="AD265" s="16"/>
      <c r="AE265" s="32"/>
      <c r="AF265" s="33"/>
      <c r="AH265" s="16"/>
      <c r="AI265" s="32"/>
      <c r="AJ265" s="33"/>
      <c r="AL265" s="16"/>
      <c r="AM265" s="32"/>
      <c r="AN265" s="33"/>
      <c r="AP265" s="16"/>
      <c r="AQ265" s="32"/>
      <c r="AR265" s="33"/>
      <c r="AT265" s="16"/>
      <c r="AU265" s="32"/>
      <c r="AV265" s="33"/>
      <c r="AX265" s="16"/>
      <c r="AY265" s="32"/>
      <c r="AZ265" s="33"/>
      <c r="BB265" s="16"/>
      <c r="BC265" s="23"/>
      <c r="BD265" s="23"/>
      <c r="BE265" s="23"/>
      <c r="BF265"/>
      <c r="BG265"/>
      <c r="BH265"/>
      <c r="BI265"/>
      <c r="BJ265"/>
      <c r="BK265"/>
      <c r="BL265"/>
      <c r="BM265"/>
      <c r="BN265"/>
      <c r="BO265"/>
      <c r="BP265"/>
      <c r="BQ265"/>
    </row>
    <row r="266" spans="1:69" s="13" customFormat="1" x14ac:dyDescent="0.4">
      <c r="A266" s="23"/>
      <c r="B266" s="23"/>
      <c r="C266" s="32"/>
      <c r="D266" s="33"/>
      <c r="F266" s="16"/>
      <c r="G266" s="32"/>
      <c r="H266" s="33"/>
      <c r="J266" s="16"/>
      <c r="K266" s="32"/>
      <c r="L266" s="33"/>
      <c r="N266" s="16"/>
      <c r="O266" s="32"/>
      <c r="P266" s="33"/>
      <c r="R266" s="16"/>
      <c r="S266" s="32"/>
      <c r="T266" s="33"/>
      <c r="V266" s="16"/>
      <c r="W266" s="32"/>
      <c r="X266" s="33"/>
      <c r="Z266" s="16"/>
      <c r="AA266" s="32"/>
      <c r="AB266" s="33"/>
      <c r="AD266" s="16"/>
      <c r="AE266" s="32"/>
      <c r="AF266" s="33"/>
      <c r="AH266" s="16"/>
      <c r="AI266" s="32"/>
      <c r="AJ266" s="33"/>
      <c r="AL266" s="16"/>
      <c r="AM266" s="32"/>
      <c r="AN266" s="33"/>
      <c r="AP266" s="16"/>
      <c r="AQ266" s="32"/>
      <c r="AR266" s="33"/>
      <c r="AT266" s="16"/>
      <c r="AU266" s="32"/>
      <c r="AV266" s="33"/>
      <c r="AX266" s="16"/>
      <c r="AY266" s="32"/>
      <c r="AZ266" s="33"/>
      <c r="BB266" s="16"/>
      <c r="BC266" s="23"/>
      <c r="BD266" s="23"/>
      <c r="BE266" s="23"/>
      <c r="BF266"/>
      <c r="BG266"/>
      <c r="BH266"/>
      <c r="BI266"/>
      <c r="BJ266"/>
      <c r="BK266"/>
      <c r="BL266"/>
      <c r="BM266"/>
      <c r="BN266"/>
      <c r="BO266"/>
      <c r="BP266"/>
      <c r="BQ266"/>
    </row>
    <row r="267" spans="1:69" s="13" customFormat="1" x14ac:dyDescent="0.4">
      <c r="A267" s="23"/>
      <c r="B267" s="23"/>
      <c r="C267" s="32"/>
      <c r="D267" s="33"/>
      <c r="F267" s="16"/>
      <c r="G267" s="32"/>
      <c r="H267" s="33"/>
      <c r="J267" s="16"/>
      <c r="K267" s="32"/>
      <c r="L267" s="33"/>
      <c r="N267" s="16"/>
      <c r="O267" s="32"/>
      <c r="P267" s="33"/>
      <c r="R267" s="16"/>
      <c r="S267" s="32"/>
      <c r="T267" s="33"/>
      <c r="V267" s="16"/>
      <c r="W267" s="32"/>
      <c r="X267" s="33"/>
      <c r="Z267" s="16"/>
      <c r="AA267" s="32"/>
      <c r="AB267" s="33"/>
      <c r="AD267" s="16"/>
      <c r="AE267" s="32"/>
      <c r="AF267" s="33"/>
      <c r="AH267" s="16"/>
      <c r="AI267" s="32"/>
      <c r="AJ267" s="33"/>
      <c r="AL267" s="16"/>
      <c r="AM267" s="32"/>
      <c r="AN267" s="33"/>
      <c r="AP267" s="16"/>
      <c r="AQ267" s="32"/>
      <c r="AR267" s="33"/>
      <c r="AT267" s="16"/>
      <c r="AU267" s="32"/>
      <c r="AV267" s="33"/>
      <c r="AX267" s="16"/>
      <c r="AY267" s="32"/>
      <c r="AZ267" s="33"/>
      <c r="BB267" s="16"/>
      <c r="BC267" s="23"/>
      <c r="BD267" s="23"/>
      <c r="BE267" s="23"/>
      <c r="BF267"/>
      <c r="BG267"/>
      <c r="BH267"/>
      <c r="BI267"/>
      <c r="BJ267"/>
      <c r="BK267"/>
      <c r="BL267"/>
      <c r="BM267"/>
      <c r="BN267"/>
      <c r="BO267"/>
      <c r="BP267"/>
      <c r="BQ267"/>
    </row>
    <row r="268" spans="1:69" s="13" customFormat="1" x14ac:dyDescent="0.4">
      <c r="A268" s="23"/>
      <c r="B268" s="23"/>
      <c r="C268" s="32"/>
      <c r="D268" s="33"/>
      <c r="F268" s="16"/>
      <c r="G268" s="32"/>
      <c r="H268" s="33"/>
      <c r="J268" s="16"/>
      <c r="K268" s="32"/>
      <c r="L268" s="33"/>
      <c r="N268" s="16"/>
      <c r="O268" s="32"/>
      <c r="P268" s="33"/>
      <c r="R268" s="16"/>
      <c r="S268" s="32"/>
      <c r="T268" s="33"/>
      <c r="V268" s="16"/>
      <c r="W268" s="32"/>
      <c r="X268" s="33"/>
      <c r="Z268" s="16"/>
      <c r="AA268" s="32"/>
      <c r="AB268" s="33"/>
      <c r="AD268" s="16"/>
      <c r="AE268" s="32"/>
      <c r="AF268" s="33"/>
      <c r="AH268" s="16"/>
      <c r="AI268" s="32"/>
      <c r="AJ268" s="33"/>
      <c r="AL268" s="16"/>
      <c r="AM268" s="32"/>
      <c r="AN268" s="33"/>
      <c r="AP268" s="16"/>
      <c r="AQ268" s="32"/>
      <c r="AR268" s="33"/>
      <c r="AT268" s="16"/>
      <c r="AU268" s="32"/>
      <c r="AV268" s="33"/>
      <c r="AX268" s="16"/>
      <c r="AY268" s="32"/>
      <c r="AZ268" s="33"/>
      <c r="BB268" s="16"/>
      <c r="BC268" s="23"/>
      <c r="BD268" s="23"/>
      <c r="BE268" s="23"/>
      <c r="BF268"/>
      <c r="BG268"/>
      <c r="BH268"/>
      <c r="BI268"/>
      <c r="BJ268"/>
      <c r="BK268"/>
      <c r="BL268"/>
      <c r="BM268"/>
      <c r="BN268"/>
      <c r="BO268"/>
      <c r="BP268"/>
      <c r="BQ268"/>
    </row>
    <row r="269" spans="1:69" s="13" customFormat="1" x14ac:dyDescent="0.4">
      <c r="A269" s="23"/>
      <c r="B269" s="23"/>
      <c r="C269" s="32"/>
      <c r="D269" s="33"/>
      <c r="F269" s="16"/>
      <c r="G269" s="32"/>
      <c r="H269" s="33"/>
      <c r="J269" s="16"/>
      <c r="K269" s="32"/>
      <c r="L269" s="33"/>
      <c r="N269" s="16"/>
      <c r="O269" s="32"/>
      <c r="P269" s="33"/>
      <c r="R269" s="16"/>
      <c r="S269" s="32"/>
      <c r="T269" s="33"/>
      <c r="V269" s="16"/>
      <c r="W269" s="32"/>
      <c r="X269" s="33"/>
      <c r="Z269" s="16"/>
      <c r="AA269" s="32"/>
      <c r="AB269" s="33"/>
      <c r="AD269" s="16"/>
      <c r="AE269" s="32"/>
      <c r="AF269" s="33"/>
      <c r="AH269" s="16"/>
      <c r="AI269" s="32"/>
      <c r="AJ269" s="33"/>
      <c r="AL269" s="16"/>
      <c r="AM269" s="32"/>
      <c r="AN269" s="33"/>
      <c r="AP269" s="16"/>
      <c r="AQ269" s="32"/>
      <c r="AR269" s="33"/>
      <c r="AT269" s="16"/>
      <c r="AU269" s="32"/>
      <c r="AV269" s="33"/>
      <c r="AX269" s="16"/>
      <c r="AY269" s="32"/>
      <c r="AZ269" s="33"/>
      <c r="BB269" s="16"/>
      <c r="BC269" s="23"/>
      <c r="BD269" s="23"/>
      <c r="BE269" s="23"/>
      <c r="BF269"/>
      <c r="BG269"/>
      <c r="BH269"/>
      <c r="BI269"/>
      <c r="BJ269"/>
      <c r="BK269"/>
      <c r="BL269"/>
      <c r="BM269"/>
      <c r="BN269"/>
      <c r="BO269"/>
      <c r="BP269"/>
      <c r="BQ269"/>
    </row>
    <row r="270" spans="1:69" s="13" customFormat="1" x14ac:dyDescent="0.4">
      <c r="A270" s="23"/>
      <c r="B270" s="23"/>
      <c r="C270" s="32"/>
      <c r="D270" s="33"/>
      <c r="F270" s="16"/>
      <c r="G270" s="32"/>
      <c r="H270" s="33"/>
      <c r="J270" s="16"/>
      <c r="K270" s="32"/>
      <c r="L270" s="33"/>
      <c r="N270" s="16"/>
      <c r="O270" s="32"/>
      <c r="P270" s="33"/>
      <c r="R270" s="16"/>
      <c r="S270" s="32"/>
      <c r="T270" s="33"/>
      <c r="V270" s="16"/>
      <c r="W270" s="32"/>
      <c r="X270" s="33"/>
      <c r="Z270" s="16"/>
      <c r="AA270" s="32"/>
      <c r="AB270" s="33"/>
      <c r="AD270" s="16"/>
      <c r="AE270" s="32"/>
      <c r="AF270" s="33"/>
      <c r="AH270" s="16"/>
      <c r="AI270" s="32"/>
      <c r="AJ270" s="33"/>
      <c r="AL270" s="16"/>
      <c r="AM270" s="32"/>
      <c r="AN270" s="33"/>
      <c r="AP270" s="16"/>
      <c r="AQ270" s="32"/>
      <c r="AR270" s="33"/>
      <c r="AT270" s="16"/>
      <c r="AU270" s="32"/>
      <c r="AV270" s="33"/>
      <c r="AX270" s="16"/>
      <c r="AY270" s="32"/>
      <c r="AZ270" s="33"/>
      <c r="BB270" s="16"/>
      <c r="BC270" s="23"/>
      <c r="BD270" s="23"/>
      <c r="BE270" s="23"/>
      <c r="BF270"/>
      <c r="BG270"/>
      <c r="BH270"/>
      <c r="BI270"/>
      <c r="BJ270"/>
      <c r="BK270"/>
      <c r="BL270"/>
      <c r="BM270"/>
      <c r="BN270"/>
      <c r="BO270"/>
      <c r="BP270"/>
      <c r="BQ270"/>
    </row>
    <row r="271" spans="1:69" s="13" customFormat="1" x14ac:dyDescent="0.4">
      <c r="A271" s="23"/>
      <c r="B271" s="23"/>
      <c r="C271" s="32"/>
      <c r="D271" s="33"/>
      <c r="F271" s="16"/>
      <c r="G271" s="32"/>
      <c r="H271" s="33"/>
      <c r="J271" s="16"/>
      <c r="K271" s="32"/>
      <c r="L271" s="33"/>
      <c r="N271" s="16"/>
      <c r="O271" s="32"/>
      <c r="P271" s="33"/>
      <c r="R271" s="16"/>
      <c r="S271" s="32"/>
      <c r="T271" s="33"/>
      <c r="V271" s="16"/>
      <c r="W271" s="32"/>
      <c r="X271" s="33"/>
      <c r="Z271" s="16"/>
      <c r="AA271" s="32"/>
      <c r="AB271" s="33"/>
      <c r="AD271" s="16"/>
      <c r="AE271" s="32"/>
      <c r="AF271" s="33"/>
      <c r="AH271" s="16"/>
      <c r="AI271" s="32"/>
      <c r="AJ271" s="33"/>
      <c r="AL271" s="16"/>
      <c r="AM271" s="32"/>
      <c r="AN271" s="33"/>
      <c r="AP271" s="16"/>
      <c r="AQ271" s="32"/>
      <c r="AR271" s="33"/>
      <c r="AT271" s="16"/>
      <c r="AU271" s="32"/>
      <c r="AV271" s="33"/>
      <c r="AX271" s="16"/>
      <c r="AY271" s="32"/>
      <c r="AZ271" s="33"/>
      <c r="BB271" s="16"/>
      <c r="BC271" s="23"/>
      <c r="BD271" s="23"/>
      <c r="BE271" s="23"/>
      <c r="BF271"/>
      <c r="BG271"/>
      <c r="BH271"/>
      <c r="BI271"/>
      <c r="BJ271"/>
      <c r="BK271"/>
      <c r="BL271"/>
      <c r="BM271"/>
      <c r="BN271"/>
      <c r="BO271"/>
      <c r="BP271"/>
      <c r="BQ271"/>
    </row>
    <row r="272" spans="1:69" s="13" customFormat="1" x14ac:dyDescent="0.4">
      <c r="A272" s="23"/>
      <c r="B272" s="23"/>
      <c r="C272" s="32"/>
      <c r="D272" s="33"/>
      <c r="F272" s="16"/>
      <c r="G272" s="32"/>
      <c r="H272" s="33"/>
      <c r="J272" s="16"/>
      <c r="K272" s="32"/>
      <c r="L272" s="33"/>
      <c r="N272" s="16"/>
      <c r="O272" s="32"/>
      <c r="P272" s="33"/>
      <c r="R272" s="16"/>
      <c r="S272" s="32"/>
      <c r="T272" s="33"/>
      <c r="V272" s="16"/>
      <c r="W272" s="32"/>
      <c r="X272" s="33"/>
      <c r="Z272" s="16"/>
      <c r="AA272" s="32"/>
      <c r="AB272" s="33"/>
      <c r="AD272" s="16"/>
      <c r="AE272" s="32"/>
      <c r="AF272" s="33"/>
      <c r="AH272" s="16"/>
      <c r="AI272" s="32"/>
      <c r="AJ272" s="33"/>
      <c r="AL272" s="16"/>
      <c r="AM272" s="32"/>
      <c r="AN272" s="33"/>
      <c r="AP272" s="16"/>
      <c r="AQ272" s="32"/>
      <c r="AR272" s="33"/>
      <c r="AT272" s="16"/>
      <c r="AU272" s="32"/>
      <c r="AV272" s="33"/>
      <c r="AX272" s="16"/>
      <c r="AY272" s="32"/>
      <c r="AZ272" s="33"/>
      <c r="BB272" s="16"/>
      <c r="BC272" s="23"/>
      <c r="BD272" s="23"/>
      <c r="BE272" s="23"/>
      <c r="BF272"/>
      <c r="BG272"/>
      <c r="BH272"/>
      <c r="BI272"/>
      <c r="BJ272"/>
      <c r="BK272"/>
      <c r="BL272"/>
      <c r="BM272"/>
      <c r="BN272"/>
      <c r="BO272"/>
      <c r="BP272"/>
      <c r="BQ272"/>
    </row>
    <row r="273" spans="1:69" s="13" customFormat="1" x14ac:dyDescent="0.4">
      <c r="A273" s="23"/>
      <c r="B273" s="23"/>
      <c r="C273" s="32"/>
      <c r="D273" s="33"/>
      <c r="F273" s="16"/>
      <c r="G273" s="32"/>
      <c r="H273" s="33"/>
      <c r="J273" s="16"/>
      <c r="K273" s="32"/>
      <c r="L273" s="33"/>
      <c r="N273" s="16"/>
      <c r="O273" s="32"/>
      <c r="P273" s="33"/>
      <c r="R273" s="16"/>
      <c r="S273" s="32"/>
      <c r="T273" s="33"/>
      <c r="V273" s="16"/>
      <c r="W273" s="32"/>
      <c r="X273" s="33"/>
      <c r="Z273" s="16"/>
      <c r="AA273" s="32"/>
      <c r="AB273" s="33"/>
      <c r="AD273" s="16"/>
      <c r="AE273" s="32"/>
      <c r="AF273" s="33"/>
      <c r="AH273" s="16"/>
      <c r="AI273" s="32"/>
      <c r="AJ273" s="33"/>
      <c r="AL273" s="16"/>
      <c r="AM273" s="32"/>
      <c r="AN273" s="33"/>
      <c r="AP273" s="16"/>
      <c r="AQ273" s="32"/>
      <c r="AR273" s="33"/>
      <c r="AT273" s="16"/>
      <c r="AU273" s="32"/>
      <c r="AV273" s="33"/>
      <c r="AX273" s="16"/>
      <c r="AY273" s="32"/>
      <c r="AZ273" s="33"/>
      <c r="BB273" s="16"/>
      <c r="BC273" s="23"/>
      <c r="BD273" s="23"/>
      <c r="BE273" s="23"/>
      <c r="BF273"/>
      <c r="BG273"/>
      <c r="BH273"/>
      <c r="BI273"/>
      <c r="BJ273"/>
      <c r="BK273"/>
      <c r="BL273"/>
      <c r="BM273"/>
      <c r="BN273"/>
      <c r="BO273"/>
      <c r="BP273"/>
      <c r="BQ273"/>
    </row>
    <row r="274" spans="1:69" s="13" customFormat="1" x14ac:dyDescent="0.4">
      <c r="A274" s="23"/>
      <c r="B274" s="23"/>
      <c r="C274" s="32"/>
      <c r="D274" s="33"/>
      <c r="F274" s="16"/>
      <c r="G274" s="32"/>
      <c r="H274" s="33"/>
      <c r="J274" s="16"/>
      <c r="K274" s="32"/>
      <c r="L274" s="33"/>
      <c r="N274" s="16"/>
      <c r="O274" s="32"/>
      <c r="P274" s="33"/>
      <c r="R274" s="16"/>
      <c r="S274" s="32"/>
      <c r="T274" s="33"/>
      <c r="V274" s="16"/>
      <c r="W274" s="32"/>
      <c r="X274" s="33"/>
      <c r="Z274" s="16"/>
      <c r="AA274" s="32"/>
      <c r="AB274" s="33"/>
      <c r="AD274" s="16"/>
      <c r="AE274" s="32"/>
      <c r="AF274" s="33"/>
      <c r="AH274" s="16"/>
      <c r="AI274" s="32"/>
      <c r="AJ274" s="33"/>
      <c r="AL274" s="16"/>
      <c r="AM274" s="32"/>
      <c r="AN274" s="33"/>
      <c r="AP274" s="16"/>
      <c r="AQ274" s="32"/>
      <c r="AR274" s="33"/>
      <c r="AT274" s="16"/>
      <c r="AU274" s="32"/>
      <c r="AV274" s="33"/>
      <c r="AX274" s="16"/>
      <c r="AY274" s="32"/>
      <c r="AZ274" s="33"/>
      <c r="BB274" s="16"/>
      <c r="BC274" s="23"/>
      <c r="BD274" s="23"/>
      <c r="BE274" s="23"/>
      <c r="BF274"/>
      <c r="BG274"/>
      <c r="BH274"/>
      <c r="BI274"/>
      <c r="BJ274"/>
      <c r="BK274"/>
      <c r="BL274"/>
      <c r="BM274"/>
      <c r="BN274"/>
      <c r="BO274"/>
      <c r="BP274"/>
      <c r="BQ274"/>
    </row>
    <row r="275" spans="1:69" s="13" customFormat="1" x14ac:dyDescent="0.4">
      <c r="A275" s="23"/>
      <c r="B275" s="23"/>
      <c r="C275" s="32"/>
      <c r="D275" s="33"/>
      <c r="F275" s="16"/>
      <c r="G275" s="32"/>
      <c r="H275" s="33"/>
      <c r="J275" s="16"/>
      <c r="K275" s="32"/>
      <c r="L275" s="33"/>
      <c r="N275" s="16"/>
      <c r="O275" s="32"/>
      <c r="P275" s="33"/>
      <c r="R275" s="16"/>
      <c r="S275" s="32"/>
      <c r="T275" s="33"/>
      <c r="V275" s="16"/>
      <c r="W275" s="32"/>
      <c r="X275" s="33"/>
      <c r="Z275" s="16"/>
      <c r="AA275" s="32"/>
      <c r="AB275" s="33"/>
      <c r="AD275" s="16"/>
      <c r="AE275" s="32"/>
      <c r="AF275" s="33"/>
      <c r="AH275" s="16"/>
      <c r="AI275" s="32"/>
      <c r="AJ275" s="33"/>
      <c r="AL275" s="16"/>
      <c r="AM275" s="32"/>
      <c r="AN275" s="33"/>
      <c r="AP275" s="16"/>
      <c r="AQ275" s="32"/>
      <c r="AR275" s="33"/>
      <c r="AT275" s="16"/>
      <c r="AU275" s="32"/>
      <c r="AV275" s="33"/>
      <c r="AX275" s="16"/>
      <c r="AY275" s="32"/>
      <c r="AZ275" s="33"/>
      <c r="BB275" s="16"/>
      <c r="BC275" s="23"/>
      <c r="BD275" s="23"/>
      <c r="BE275" s="23"/>
      <c r="BF275"/>
      <c r="BG275"/>
      <c r="BH275"/>
      <c r="BI275"/>
      <c r="BJ275"/>
      <c r="BK275"/>
      <c r="BL275"/>
      <c r="BM275"/>
      <c r="BN275"/>
      <c r="BO275"/>
      <c r="BP275"/>
      <c r="BQ275"/>
    </row>
    <row r="276" spans="1:69" s="13" customFormat="1" x14ac:dyDescent="0.4">
      <c r="A276" s="23"/>
      <c r="B276" s="23"/>
      <c r="C276" s="32"/>
      <c r="D276" s="33"/>
      <c r="F276" s="16"/>
      <c r="G276" s="32"/>
      <c r="H276" s="33"/>
      <c r="J276" s="16"/>
      <c r="K276" s="32"/>
      <c r="L276" s="33"/>
      <c r="N276" s="16"/>
      <c r="O276" s="32"/>
      <c r="P276" s="33"/>
      <c r="R276" s="16"/>
      <c r="S276" s="32"/>
      <c r="T276" s="33"/>
      <c r="V276" s="16"/>
      <c r="W276" s="32"/>
      <c r="X276" s="33"/>
      <c r="Z276" s="16"/>
      <c r="AA276" s="32"/>
      <c r="AB276" s="33"/>
      <c r="AD276" s="16"/>
      <c r="AE276" s="32"/>
      <c r="AF276" s="33"/>
      <c r="AH276" s="16"/>
      <c r="AI276" s="32"/>
      <c r="AJ276" s="33"/>
      <c r="AL276" s="16"/>
      <c r="AM276" s="32"/>
      <c r="AN276" s="33"/>
      <c r="AP276" s="16"/>
      <c r="AQ276" s="32"/>
      <c r="AR276" s="33"/>
      <c r="AT276" s="16"/>
      <c r="AU276" s="32"/>
      <c r="AV276" s="33"/>
      <c r="AX276" s="16"/>
      <c r="AY276" s="32"/>
      <c r="AZ276" s="33"/>
      <c r="BB276" s="16"/>
      <c r="BC276" s="23"/>
      <c r="BD276" s="23"/>
      <c r="BE276" s="23"/>
      <c r="BF276"/>
      <c r="BG276"/>
      <c r="BH276"/>
      <c r="BI276"/>
      <c r="BJ276"/>
      <c r="BK276"/>
      <c r="BL276"/>
      <c r="BM276"/>
      <c r="BN276"/>
      <c r="BO276"/>
      <c r="BP276"/>
      <c r="BQ276"/>
    </row>
    <row r="277" spans="1:69" s="13" customFormat="1" x14ac:dyDescent="0.4">
      <c r="A277" s="23"/>
      <c r="B277" s="23"/>
      <c r="C277" s="32"/>
      <c r="D277" s="33"/>
      <c r="F277" s="16"/>
      <c r="G277" s="32"/>
      <c r="H277" s="33"/>
      <c r="J277" s="16"/>
      <c r="K277" s="32"/>
      <c r="L277" s="33"/>
      <c r="N277" s="16"/>
      <c r="O277" s="32"/>
      <c r="P277" s="33"/>
      <c r="R277" s="16"/>
      <c r="S277" s="32"/>
      <c r="T277" s="33"/>
      <c r="V277" s="16"/>
      <c r="W277" s="32"/>
      <c r="X277" s="33"/>
      <c r="Z277" s="16"/>
      <c r="AA277" s="32"/>
      <c r="AB277" s="33"/>
      <c r="AD277" s="16"/>
      <c r="AE277" s="32"/>
      <c r="AF277" s="33"/>
      <c r="AH277" s="16"/>
      <c r="AI277" s="32"/>
      <c r="AJ277" s="33"/>
      <c r="AL277" s="16"/>
      <c r="AM277" s="32"/>
      <c r="AN277" s="33"/>
      <c r="AP277" s="16"/>
      <c r="AQ277" s="32"/>
      <c r="AR277" s="33"/>
      <c r="AT277" s="16"/>
      <c r="AU277" s="32"/>
      <c r="AV277" s="33"/>
      <c r="AX277" s="16"/>
      <c r="AY277" s="32"/>
      <c r="AZ277" s="33"/>
      <c r="BB277" s="16"/>
      <c r="BC277" s="23"/>
      <c r="BD277" s="23"/>
      <c r="BE277" s="23"/>
      <c r="BF277"/>
      <c r="BG277"/>
      <c r="BH277"/>
      <c r="BI277"/>
      <c r="BJ277"/>
      <c r="BK277"/>
      <c r="BL277"/>
      <c r="BM277"/>
      <c r="BN277"/>
      <c r="BO277"/>
      <c r="BP277"/>
      <c r="BQ277"/>
    </row>
    <row r="278" spans="1:69" s="13" customFormat="1" x14ac:dyDescent="0.4">
      <c r="A278" s="23"/>
      <c r="B278" s="23"/>
      <c r="C278" s="32"/>
      <c r="D278" s="33"/>
      <c r="F278" s="16"/>
      <c r="G278" s="32"/>
      <c r="H278" s="33"/>
      <c r="J278" s="16"/>
      <c r="K278" s="32"/>
      <c r="L278" s="33"/>
      <c r="N278" s="16"/>
      <c r="O278" s="32"/>
      <c r="P278" s="33"/>
      <c r="R278" s="16"/>
      <c r="S278" s="32"/>
      <c r="T278" s="33"/>
      <c r="V278" s="16"/>
      <c r="W278" s="32"/>
      <c r="X278" s="33"/>
      <c r="Z278" s="16"/>
      <c r="AA278" s="32"/>
      <c r="AB278" s="33"/>
      <c r="AD278" s="16"/>
      <c r="AE278" s="32"/>
      <c r="AF278" s="33"/>
      <c r="AH278" s="16"/>
      <c r="AI278" s="32"/>
      <c r="AJ278" s="33"/>
      <c r="AL278" s="16"/>
      <c r="AM278" s="32"/>
      <c r="AN278" s="33"/>
      <c r="AP278" s="16"/>
      <c r="AQ278" s="32"/>
      <c r="AR278" s="33"/>
      <c r="AT278" s="16"/>
      <c r="AU278" s="32"/>
      <c r="AV278" s="33"/>
      <c r="AX278" s="16"/>
      <c r="AY278" s="32"/>
      <c r="AZ278" s="33"/>
      <c r="BB278" s="16"/>
      <c r="BC278" s="23"/>
      <c r="BD278" s="23"/>
      <c r="BE278" s="23"/>
      <c r="BF278"/>
      <c r="BG278"/>
      <c r="BH278"/>
      <c r="BI278"/>
      <c r="BJ278"/>
      <c r="BK278"/>
      <c r="BL278"/>
      <c r="BM278"/>
      <c r="BN278"/>
      <c r="BO278"/>
      <c r="BP278"/>
      <c r="BQ278"/>
    </row>
    <row r="279" spans="1:69" s="13" customFormat="1" x14ac:dyDescent="0.4">
      <c r="A279" s="23"/>
      <c r="B279" s="23"/>
      <c r="C279" s="32"/>
      <c r="D279" s="33"/>
      <c r="F279" s="16"/>
      <c r="G279" s="32"/>
      <c r="H279" s="33"/>
      <c r="J279" s="16"/>
      <c r="K279" s="32"/>
      <c r="L279" s="33"/>
      <c r="N279" s="16"/>
      <c r="O279" s="32"/>
      <c r="P279" s="33"/>
      <c r="R279" s="16"/>
      <c r="S279" s="32"/>
      <c r="T279" s="33"/>
      <c r="V279" s="16"/>
      <c r="W279" s="32"/>
      <c r="X279" s="33"/>
      <c r="Z279" s="16"/>
      <c r="AA279" s="32"/>
      <c r="AB279" s="33"/>
      <c r="AD279" s="16"/>
      <c r="AE279" s="32"/>
      <c r="AF279" s="33"/>
      <c r="AH279" s="16"/>
      <c r="AI279" s="32"/>
      <c r="AJ279" s="33"/>
      <c r="AL279" s="16"/>
      <c r="AM279" s="32"/>
      <c r="AN279" s="33"/>
      <c r="AP279" s="16"/>
      <c r="AQ279" s="32"/>
      <c r="AR279" s="33"/>
      <c r="AT279" s="16"/>
      <c r="AU279" s="32"/>
      <c r="AV279" s="33"/>
      <c r="AX279" s="16"/>
      <c r="AY279" s="32"/>
      <c r="AZ279" s="33"/>
      <c r="BB279" s="16"/>
      <c r="BC279" s="23"/>
      <c r="BD279" s="23"/>
      <c r="BE279" s="23"/>
      <c r="BF279"/>
      <c r="BG279"/>
      <c r="BH279"/>
      <c r="BI279"/>
      <c r="BJ279"/>
      <c r="BK279"/>
      <c r="BL279"/>
      <c r="BM279"/>
      <c r="BN279"/>
      <c r="BO279"/>
      <c r="BP279"/>
      <c r="BQ279"/>
    </row>
    <row r="280" spans="1:69" s="13" customFormat="1" x14ac:dyDescent="0.4">
      <c r="A280" s="23"/>
      <c r="B280" s="23"/>
      <c r="C280" s="32"/>
      <c r="D280" s="33"/>
      <c r="F280" s="16"/>
      <c r="G280" s="32"/>
      <c r="H280" s="33"/>
      <c r="J280" s="16"/>
      <c r="K280" s="32"/>
      <c r="L280" s="33"/>
      <c r="N280" s="16"/>
      <c r="O280" s="32"/>
      <c r="P280" s="33"/>
      <c r="R280" s="16"/>
      <c r="S280" s="32"/>
      <c r="T280" s="33"/>
      <c r="V280" s="16"/>
      <c r="W280" s="32"/>
      <c r="X280" s="33"/>
      <c r="Z280" s="16"/>
      <c r="AA280" s="32"/>
      <c r="AB280" s="33"/>
      <c r="AD280" s="16"/>
      <c r="AE280" s="32"/>
      <c r="AF280" s="33"/>
      <c r="AH280" s="16"/>
      <c r="AI280" s="32"/>
      <c r="AJ280" s="33"/>
      <c r="AL280" s="16"/>
      <c r="AM280" s="32"/>
      <c r="AN280" s="33"/>
      <c r="AP280" s="16"/>
      <c r="AQ280" s="32"/>
      <c r="AR280" s="33"/>
      <c r="AT280" s="16"/>
      <c r="AU280" s="32"/>
      <c r="AV280" s="33"/>
      <c r="AX280" s="16"/>
      <c r="AY280" s="32"/>
      <c r="AZ280" s="33"/>
      <c r="BB280" s="16"/>
      <c r="BC280" s="23"/>
      <c r="BD280" s="23"/>
      <c r="BE280" s="23"/>
      <c r="BF280"/>
      <c r="BG280"/>
      <c r="BH280"/>
      <c r="BI280"/>
      <c r="BJ280"/>
      <c r="BK280"/>
      <c r="BL280"/>
      <c r="BM280"/>
      <c r="BN280"/>
      <c r="BO280"/>
      <c r="BP280"/>
      <c r="BQ280"/>
    </row>
    <row r="281" spans="1:69" s="13" customFormat="1" x14ac:dyDescent="0.4">
      <c r="A281" s="23"/>
      <c r="B281" s="23"/>
      <c r="C281" s="32"/>
      <c r="D281" s="33"/>
      <c r="F281" s="16"/>
      <c r="G281" s="32"/>
      <c r="H281" s="33"/>
      <c r="J281" s="16"/>
      <c r="K281" s="32"/>
      <c r="L281" s="33"/>
      <c r="N281" s="16"/>
      <c r="O281" s="32"/>
      <c r="P281" s="33"/>
      <c r="R281" s="16"/>
      <c r="S281" s="32"/>
      <c r="T281" s="33"/>
      <c r="V281" s="16"/>
      <c r="W281" s="32"/>
      <c r="X281" s="33"/>
      <c r="Z281" s="16"/>
      <c r="AA281" s="32"/>
      <c r="AB281" s="33"/>
      <c r="AD281" s="16"/>
      <c r="AE281" s="32"/>
      <c r="AF281" s="33"/>
      <c r="AH281" s="16"/>
      <c r="AI281" s="32"/>
      <c r="AJ281" s="33"/>
      <c r="AL281" s="16"/>
      <c r="AM281" s="32"/>
      <c r="AN281" s="33"/>
      <c r="AP281" s="16"/>
      <c r="AQ281" s="32"/>
      <c r="AR281" s="33"/>
      <c r="AT281" s="16"/>
      <c r="AU281" s="32"/>
      <c r="AV281" s="33"/>
      <c r="AX281" s="16"/>
      <c r="AY281" s="32"/>
      <c r="AZ281" s="33"/>
      <c r="BB281" s="16"/>
      <c r="BC281" s="23"/>
      <c r="BD281" s="23"/>
      <c r="BE281" s="23"/>
      <c r="BF281"/>
      <c r="BG281"/>
      <c r="BH281"/>
      <c r="BI281"/>
      <c r="BJ281"/>
      <c r="BK281"/>
      <c r="BL281"/>
      <c r="BM281"/>
      <c r="BN281"/>
      <c r="BO281"/>
      <c r="BP281"/>
      <c r="BQ281"/>
    </row>
    <row r="282" spans="1:69" s="13" customFormat="1" x14ac:dyDescent="0.4">
      <c r="A282" s="23"/>
      <c r="B282" s="23"/>
      <c r="C282" s="32"/>
      <c r="D282" s="33"/>
      <c r="F282" s="16"/>
      <c r="G282" s="32"/>
      <c r="H282" s="33"/>
      <c r="J282" s="16"/>
      <c r="K282" s="32"/>
      <c r="L282" s="33"/>
      <c r="N282" s="16"/>
      <c r="O282" s="32"/>
      <c r="P282" s="33"/>
      <c r="R282" s="16"/>
      <c r="S282" s="32"/>
      <c r="T282" s="33"/>
      <c r="V282" s="16"/>
      <c r="W282" s="32"/>
      <c r="X282" s="33"/>
      <c r="Z282" s="16"/>
      <c r="AA282" s="32"/>
      <c r="AB282" s="33"/>
      <c r="AD282" s="16"/>
      <c r="AE282" s="32"/>
      <c r="AF282" s="33"/>
      <c r="AH282" s="16"/>
      <c r="AI282" s="32"/>
      <c r="AJ282" s="33"/>
      <c r="AL282" s="16"/>
      <c r="AM282" s="32"/>
      <c r="AN282" s="33"/>
      <c r="AP282" s="16"/>
      <c r="AQ282" s="32"/>
      <c r="AR282" s="33"/>
      <c r="AT282" s="16"/>
      <c r="AU282" s="32"/>
      <c r="AV282" s="33"/>
      <c r="AX282" s="16"/>
      <c r="AY282" s="32"/>
      <c r="AZ282" s="33"/>
      <c r="BB282" s="16"/>
      <c r="BC282" s="23"/>
      <c r="BD282" s="23"/>
      <c r="BE282" s="23"/>
      <c r="BF282"/>
      <c r="BG282"/>
      <c r="BH282"/>
      <c r="BI282"/>
      <c r="BJ282"/>
      <c r="BK282"/>
      <c r="BL282"/>
      <c r="BM282"/>
      <c r="BN282"/>
      <c r="BO282"/>
      <c r="BP282"/>
      <c r="BQ282"/>
    </row>
    <row r="283" spans="1:69" s="13" customFormat="1" x14ac:dyDescent="0.4">
      <c r="A283" s="23"/>
      <c r="B283" s="23"/>
      <c r="C283" s="32"/>
      <c r="D283" s="33"/>
      <c r="F283" s="16"/>
      <c r="G283" s="32"/>
      <c r="H283" s="33"/>
      <c r="J283" s="16"/>
      <c r="K283" s="32"/>
      <c r="L283" s="33"/>
      <c r="N283" s="16"/>
      <c r="O283" s="32"/>
      <c r="P283" s="33"/>
      <c r="R283" s="16"/>
      <c r="S283" s="32"/>
      <c r="T283" s="33"/>
      <c r="V283" s="16"/>
      <c r="W283" s="32"/>
      <c r="X283" s="33"/>
      <c r="Z283" s="16"/>
      <c r="AA283" s="32"/>
      <c r="AB283" s="33"/>
      <c r="AD283" s="16"/>
      <c r="AE283" s="32"/>
      <c r="AF283" s="33"/>
      <c r="AH283" s="16"/>
      <c r="AI283" s="32"/>
      <c r="AJ283" s="33"/>
      <c r="AL283" s="16"/>
      <c r="AM283" s="32"/>
      <c r="AN283" s="33"/>
      <c r="AP283" s="16"/>
      <c r="AQ283" s="32"/>
      <c r="AR283" s="33"/>
      <c r="AT283" s="16"/>
      <c r="AU283" s="32"/>
      <c r="AV283" s="33"/>
      <c r="AX283" s="16"/>
      <c r="AY283" s="32"/>
      <c r="AZ283" s="33"/>
      <c r="BB283" s="16"/>
      <c r="BC283" s="23"/>
      <c r="BD283" s="23"/>
      <c r="BE283" s="23"/>
      <c r="BF283"/>
      <c r="BG283"/>
      <c r="BH283"/>
      <c r="BI283"/>
      <c r="BJ283"/>
      <c r="BK283"/>
      <c r="BL283"/>
      <c r="BM283"/>
      <c r="BN283"/>
      <c r="BO283"/>
      <c r="BP283"/>
      <c r="BQ283"/>
    </row>
    <row r="284" spans="1:69" s="13" customFormat="1" x14ac:dyDescent="0.4">
      <c r="A284" s="23"/>
      <c r="B284" s="23"/>
      <c r="C284" s="32"/>
      <c r="D284" s="33"/>
      <c r="F284" s="16"/>
      <c r="G284" s="32"/>
      <c r="H284" s="33"/>
      <c r="J284" s="16"/>
      <c r="K284" s="32"/>
      <c r="L284" s="33"/>
      <c r="N284" s="16"/>
      <c r="O284" s="32"/>
      <c r="P284" s="33"/>
      <c r="R284" s="16"/>
      <c r="S284" s="32"/>
      <c r="T284" s="33"/>
      <c r="V284" s="16"/>
      <c r="W284" s="32"/>
      <c r="X284" s="33"/>
      <c r="Z284" s="16"/>
      <c r="AA284" s="32"/>
      <c r="AB284" s="33"/>
      <c r="AD284" s="16"/>
      <c r="AE284" s="32"/>
      <c r="AF284" s="33"/>
      <c r="AH284" s="16"/>
      <c r="AI284" s="32"/>
      <c r="AJ284" s="33"/>
      <c r="AL284" s="16"/>
      <c r="AM284" s="32"/>
      <c r="AN284" s="33"/>
      <c r="AP284" s="16"/>
      <c r="AQ284" s="32"/>
      <c r="AR284" s="33"/>
      <c r="AT284" s="16"/>
      <c r="AU284" s="32"/>
      <c r="AV284" s="33"/>
      <c r="AX284" s="16"/>
      <c r="AY284" s="32"/>
      <c r="AZ284" s="33"/>
      <c r="BB284" s="16"/>
      <c r="BC284" s="23"/>
      <c r="BD284" s="23"/>
      <c r="BE284" s="23"/>
      <c r="BF284"/>
      <c r="BG284"/>
      <c r="BH284"/>
      <c r="BI284"/>
      <c r="BJ284"/>
      <c r="BK284"/>
      <c r="BL284"/>
      <c r="BM284"/>
      <c r="BN284"/>
      <c r="BO284"/>
      <c r="BP284"/>
      <c r="BQ284"/>
    </row>
    <row r="285" spans="1:69" s="13" customFormat="1" x14ac:dyDescent="0.4">
      <c r="A285" s="23"/>
      <c r="B285" s="23"/>
      <c r="C285" s="32"/>
      <c r="D285" s="33"/>
      <c r="F285" s="16"/>
      <c r="G285" s="32"/>
      <c r="H285" s="33"/>
      <c r="J285" s="16"/>
      <c r="K285" s="32"/>
      <c r="L285" s="33"/>
      <c r="N285" s="16"/>
      <c r="O285" s="32"/>
      <c r="P285" s="33"/>
      <c r="R285" s="16"/>
      <c r="S285" s="32"/>
      <c r="T285" s="33"/>
      <c r="V285" s="16"/>
      <c r="W285" s="32"/>
      <c r="X285" s="33"/>
      <c r="Z285" s="16"/>
      <c r="AA285" s="32"/>
      <c r="AB285" s="33"/>
      <c r="AD285" s="16"/>
      <c r="AE285" s="32"/>
      <c r="AF285" s="33"/>
      <c r="AH285" s="16"/>
      <c r="AI285" s="32"/>
      <c r="AJ285" s="33"/>
      <c r="AL285" s="16"/>
      <c r="AM285" s="32"/>
      <c r="AN285" s="33"/>
      <c r="AP285" s="16"/>
      <c r="AQ285" s="32"/>
      <c r="AR285" s="33"/>
      <c r="AT285" s="16"/>
      <c r="AU285" s="32"/>
      <c r="AV285" s="33"/>
      <c r="AX285" s="16"/>
      <c r="AY285" s="32"/>
      <c r="AZ285" s="33"/>
      <c r="BB285" s="16"/>
      <c r="BC285" s="23"/>
      <c r="BD285" s="23"/>
      <c r="BE285" s="23"/>
      <c r="BF285"/>
      <c r="BG285"/>
      <c r="BH285"/>
      <c r="BI285"/>
      <c r="BJ285"/>
      <c r="BK285"/>
      <c r="BL285"/>
      <c r="BM285"/>
      <c r="BN285"/>
      <c r="BO285"/>
      <c r="BP285"/>
      <c r="BQ285"/>
    </row>
    <row r="286" spans="1:69" s="13" customFormat="1" x14ac:dyDescent="0.4">
      <c r="A286" s="23"/>
      <c r="B286" s="23"/>
      <c r="C286" s="32"/>
      <c r="D286" s="33"/>
      <c r="F286" s="16"/>
      <c r="G286" s="32"/>
      <c r="H286" s="33"/>
      <c r="J286" s="16"/>
      <c r="K286" s="32"/>
      <c r="L286" s="33"/>
      <c r="N286" s="16"/>
      <c r="O286" s="32"/>
      <c r="P286" s="33"/>
      <c r="R286" s="16"/>
      <c r="S286" s="32"/>
      <c r="T286" s="33"/>
      <c r="V286" s="16"/>
      <c r="W286" s="32"/>
      <c r="X286" s="33"/>
      <c r="Z286" s="16"/>
      <c r="AA286" s="32"/>
      <c r="AB286" s="33"/>
      <c r="AD286" s="16"/>
      <c r="AE286" s="32"/>
      <c r="AF286" s="33"/>
      <c r="AH286" s="16"/>
      <c r="AI286" s="32"/>
      <c r="AJ286" s="33"/>
      <c r="AL286" s="16"/>
      <c r="AM286" s="32"/>
      <c r="AN286" s="33"/>
      <c r="AP286" s="16"/>
      <c r="AQ286" s="32"/>
      <c r="AR286" s="33"/>
      <c r="AT286" s="16"/>
      <c r="AU286" s="32"/>
      <c r="AV286" s="33"/>
      <c r="AX286" s="16"/>
      <c r="AY286" s="32"/>
      <c r="AZ286" s="33"/>
      <c r="BB286" s="16"/>
      <c r="BC286" s="23"/>
      <c r="BD286" s="23"/>
      <c r="BE286" s="23"/>
      <c r="BF286"/>
      <c r="BG286"/>
      <c r="BH286"/>
      <c r="BI286"/>
      <c r="BJ286"/>
      <c r="BK286"/>
      <c r="BL286"/>
      <c r="BM286"/>
      <c r="BN286"/>
      <c r="BO286"/>
      <c r="BP286"/>
      <c r="BQ286"/>
    </row>
    <row r="287" spans="1:69" s="13" customFormat="1" x14ac:dyDescent="0.4">
      <c r="A287" s="23"/>
      <c r="B287" s="23"/>
      <c r="C287" s="32"/>
      <c r="D287" s="33"/>
      <c r="F287" s="16"/>
      <c r="G287" s="32"/>
      <c r="H287" s="33"/>
      <c r="J287" s="16"/>
      <c r="K287" s="32"/>
      <c r="L287" s="33"/>
      <c r="N287" s="16"/>
      <c r="O287" s="32"/>
      <c r="P287" s="33"/>
      <c r="R287" s="16"/>
      <c r="S287" s="32"/>
      <c r="T287" s="33"/>
      <c r="V287" s="16"/>
      <c r="W287" s="32"/>
      <c r="X287" s="33"/>
      <c r="Z287" s="16"/>
      <c r="AA287" s="32"/>
      <c r="AB287" s="33"/>
      <c r="AD287" s="16"/>
      <c r="AE287" s="32"/>
      <c r="AF287" s="33"/>
      <c r="AH287" s="16"/>
      <c r="AI287" s="32"/>
      <c r="AJ287" s="33"/>
      <c r="AL287" s="16"/>
      <c r="AM287" s="32"/>
      <c r="AN287" s="33"/>
      <c r="AP287" s="16"/>
      <c r="AQ287" s="32"/>
      <c r="AR287" s="33"/>
      <c r="AT287" s="16"/>
      <c r="AU287" s="32"/>
      <c r="AV287" s="33"/>
      <c r="AX287" s="16"/>
      <c r="AY287" s="32"/>
      <c r="AZ287" s="33"/>
      <c r="BB287" s="16"/>
      <c r="BC287" s="23"/>
      <c r="BD287" s="23"/>
      <c r="BE287" s="23"/>
      <c r="BF287"/>
      <c r="BG287"/>
      <c r="BH287"/>
      <c r="BI287"/>
      <c r="BJ287"/>
      <c r="BK287"/>
      <c r="BL287"/>
      <c r="BM287"/>
      <c r="BN287"/>
      <c r="BO287"/>
      <c r="BP287"/>
      <c r="BQ287"/>
    </row>
    <row r="288" spans="1:69" s="13" customFormat="1" x14ac:dyDescent="0.4">
      <c r="A288" s="23"/>
      <c r="B288" s="23"/>
      <c r="C288" s="32"/>
      <c r="D288" s="33"/>
      <c r="F288" s="16"/>
      <c r="G288" s="32"/>
      <c r="H288" s="33"/>
      <c r="J288" s="16"/>
      <c r="K288" s="32"/>
      <c r="L288" s="33"/>
      <c r="N288" s="16"/>
      <c r="O288" s="32"/>
      <c r="P288" s="33"/>
      <c r="R288" s="16"/>
      <c r="S288" s="32"/>
      <c r="T288" s="33"/>
      <c r="V288" s="16"/>
      <c r="W288" s="32"/>
      <c r="X288" s="33"/>
      <c r="Z288" s="16"/>
      <c r="AA288" s="32"/>
      <c r="AB288" s="33"/>
      <c r="AD288" s="16"/>
      <c r="AE288" s="32"/>
      <c r="AF288" s="33"/>
      <c r="AH288" s="16"/>
      <c r="AI288" s="32"/>
      <c r="AJ288" s="33"/>
      <c r="AL288" s="16"/>
      <c r="AM288" s="32"/>
      <c r="AN288" s="33"/>
      <c r="AP288" s="16"/>
      <c r="AQ288" s="32"/>
      <c r="AR288" s="33"/>
      <c r="AT288" s="16"/>
      <c r="AU288" s="32"/>
      <c r="AV288" s="33"/>
      <c r="AX288" s="16"/>
      <c r="AY288" s="32"/>
      <c r="AZ288" s="33"/>
      <c r="BB288" s="16"/>
      <c r="BC288" s="23"/>
      <c r="BD288" s="23"/>
      <c r="BE288" s="23"/>
      <c r="BF288"/>
      <c r="BG288"/>
      <c r="BH288"/>
      <c r="BI288"/>
      <c r="BJ288"/>
      <c r="BK288"/>
      <c r="BL288"/>
      <c r="BM288"/>
      <c r="BN288"/>
      <c r="BO288"/>
      <c r="BP288"/>
      <c r="BQ288"/>
    </row>
    <row r="289" spans="1:69" s="13" customFormat="1" x14ac:dyDescent="0.4">
      <c r="A289" s="23"/>
      <c r="B289" s="23"/>
      <c r="C289" s="32"/>
      <c r="D289" s="33"/>
      <c r="F289" s="16"/>
      <c r="G289" s="32"/>
      <c r="H289" s="33"/>
      <c r="J289" s="16"/>
      <c r="K289" s="32"/>
      <c r="L289" s="33"/>
      <c r="N289" s="16"/>
      <c r="O289" s="32"/>
      <c r="P289" s="33"/>
      <c r="R289" s="16"/>
      <c r="S289" s="32"/>
      <c r="T289" s="33"/>
      <c r="V289" s="16"/>
      <c r="W289" s="32"/>
      <c r="X289" s="33"/>
      <c r="Z289" s="16"/>
      <c r="AA289" s="32"/>
      <c r="AB289" s="33"/>
      <c r="AD289" s="16"/>
      <c r="AE289" s="32"/>
      <c r="AF289" s="33"/>
      <c r="AH289" s="16"/>
      <c r="AI289" s="32"/>
      <c r="AJ289" s="33"/>
      <c r="AL289" s="16"/>
      <c r="AM289" s="32"/>
      <c r="AN289" s="33"/>
      <c r="AP289" s="16"/>
      <c r="AQ289" s="32"/>
      <c r="AR289" s="33"/>
      <c r="AT289" s="16"/>
      <c r="AU289" s="32"/>
      <c r="AV289" s="33"/>
      <c r="AX289" s="16"/>
      <c r="AY289" s="32"/>
      <c r="AZ289" s="33"/>
      <c r="BB289" s="16"/>
      <c r="BC289" s="23"/>
      <c r="BD289" s="23"/>
      <c r="BE289" s="23"/>
      <c r="BF289"/>
      <c r="BG289"/>
      <c r="BH289"/>
      <c r="BI289"/>
      <c r="BJ289"/>
      <c r="BK289"/>
      <c r="BL289"/>
      <c r="BM289"/>
      <c r="BN289"/>
      <c r="BO289"/>
      <c r="BP289"/>
      <c r="BQ289"/>
    </row>
    <row r="290" spans="1:69" s="13" customFormat="1" x14ac:dyDescent="0.4">
      <c r="A290" s="23"/>
      <c r="B290" s="23"/>
      <c r="C290" s="32"/>
      <c r="D290" s="33"/>
      <c r="F290" s="16"/>
      <c r="G290" s="32"/>
      <c r="H290" s="33"/>
      <c r="J290" s="16"/>
      <c r="K290" s="32"/>
      <c r="L290" s="33"/>
      <c r="N290" s="16"/>
      <c r="O290" s="32"/>
      <c r="P290" s="33"/>
      <c r="R290" s="16"/>
      <c r="S290" s="32"/>
      <c r="T290" s="33"/>
      <c r="V290" s="16"/>
      <c r="W290" s="32"/>
      <c r="X290" s="33"/>
      <c r="Z290" s="16"/>
      <c r="AA290" s="32"/>
      <c r="AB290" s="33"/>
      <c r="AD290" s="16"/>
      <c r="AE290" s="32"/>
      <c r="AF290" s="33"/>
      <c r="AH290" s="16"/>
      <c r="AI290" s="32"/>
      <c r="AJ290" s="33"/>
      <c r="AL290" s="16"/>
      <c r="AM290" s="32"/>
      <c r="AN290" s="33"/>
      <c r="AP290" s="16"/>
      <c r="AQ290" s="32"/>
      <c r="AR290" s="33"/>
      <c r="AT290" s="16"/>
      <c r="AU290" s="32"/>
      <c r="AV290" s="33"/>
      <c r="AX290" s="16"/>
      <c r="AY290" s="32"/>
      <c r="AZ290" s="33"/>
      <c r="BB290" s="16"/>
      <c r="BC290" s="23"/>
      <c r="BD290" s="23"/>
      <c r="BE290" s="23"/>
      <c r="BF290"/>
      <c r="BG290"/>
      <c r="BH290"/>
      <c r="BI290"/>
      <c r="BJ290"/>
      <c r="BK290"/>
      <c r="BL290"/>
      <c r="BM290"/>
      <c r="BN290"/>
      <c r="BO290"/>
      <c r="BP290"/>
      <c r="BQ290"/>
    </row>
    <row r="291" spans="1:69" s="13" customFormat="1" x14ac:dyDescent="0.4">
      <c r="A291" s="23"/>
      <c r="B291" s="23"/>
      <c r="C291" s="32"/>
      <c r="D291" s="33"/>
      <c r="F291" s="16"/>
      <c r="G291" s="32"/>
      <c r="H291" s="33"/>
      <c r="J291" s="16"/>
      <c r="K291" s="32"/>
      <c r="L291" s="33"/>
      <c r="N291" s="16"/>
      <c r="O291" s="32"/>
      <c r="P291" s="33"/>
      <c r="R291" s="16"/>
      <c r="S291" s="32"/>
      <c r="T291" s="33"/>
      <c r="V291" s="16"/>
      <c r="W291" s="32"/>
      <c r="X291" s="33"/>
      <c r="Z291" s="16"/>
      <c r="AA291" s="32"/>
      <c r="AB291" s="33"/>
      <c r="AD291" s="16"/>
      <c r="AE291" s="32"/>
      <c r="AF291" s="33"/>
      <c r="AH291" s="16"/>
      <c r="AI291" s="32"/>
      <c r="AJ291" s="33"/>
      <c r="AL291" s="16"/>
      <c r="AM291" s="32"/>
      <c r="AN291" s="33"/>
      <c r="AP291" s="16"/>
      <c r="AQ291" s="32"/>
      <c r="AR291" s="33"/>
      <c r="AT291" s="16"/>
      <c r="AU291" s="32"/>
      <c r="AV291" s="33"/>
      <c r="AX291" s="16"/>
      <c r="AY291" s="32"/>
      <c r="AZ291" s="33"/>
      <c r="BB291" s="16"/>
      <c r="BC291" s="23"/>
      <c r="BD291" s="23"/>
      <c r="BE291" s="23"/>
      <c r="BF291"/>
      <c r="BG291"/>
      <c r="BH291"/>
      <c r="BI291"/>
      <c r="BJ291"/>
      <c r="BK291"/>
      <c r="BL291"/>
      <c r="BM291"/>
      <c r="BN291"/>
      <c r="BO291"/>
      <c r="BP291"/>
      <c r="BQ291"/>
    </row>
    <row r="292" spans="1:69" s="13" customFormat="1" x14ac:dyDescent="0.4">
      <c r="A292" s="23"/>
      <c r="B292" s="23"/>
      <c r="C292" s="32"/>
      <c r="D292" s="33"/>
      <c r="F292" s="16"/>
      <c r="G292" s="32"/>
      <c r="H292" s="33"/>
      <c r="J292" s="16"/>
      <c r="K292" s="32"/>
      <c r="L292" s="33"/>
      <c r="N292" s="16"/>
      <c r="O292" s="32"/>
      <c r="P292" s="33"/>
      <c r="R292" s="16"/>
      <c r="S292" s="32"/>
      <c r="T292" s="33"/>
      <c r="V292" s="16"/>
      <c r="W292" s="32"/>
      <c r="X292" s="33"/>
      <c r="Z292" s="16"/>
      <c r="AA292" s="32"/>
      <c r="AB292" s="33"/>
      <c r="AD292" s="16"/>
      <c r="AE292" s="32"/>
      <c r="AF292" s="33"/>
      <c r="AH292" s="16"/>
      <c r="AI292" s="32"/>
      <c r="AJ292" s="33"/>
      <c r="AL292" s="16"/>
      <c r="AM292" s="32"/>
      <c r="AN292" s="33"/>
      <c r="AP292" s="16"/>
      <c r="AQ292" s="32"/>
      <c r="AR292" s="33"/>
      <c r="AT292" s="16"/>
      <c r="AU292" s="32"/>
      <c r="AV292" s="33"/>
      <c r="AX292" s="16"/>
      <c r="AY292" s="32"/>
      <c r="AZ292" s="33"/>
      <c r="BB292" s="16"/>
      <c r="BC292" s="23"/>
      <c r="BD292" s="23"/>
      <c r="BE292" s="23"/>
      <c r="BF292"/>
      <c r="BG292"/>
      <c r="BH292"/>
      <c r="BI292"/>
      <c r="BJ292"/>
      <c r="BK292"/>
      <c r="BL292"/>
      <c r="BM292"/>
      <c r="BN292"/>
      <c r="BO292"/>
      <c r="BP292"/>
      <c r="BQ292"/>
    </row>
    <row r="293" spans="1:69" s="13" customFormat="1" x14ac:dyDescent="0.4">
      <c r="A293" s="23"/>
      <c r="B293" s="23"/>
      <c r="C293" s="32"/>
      <c r="D293" s="33"/>
      <c r="F293" s="16"/>
      <c r="G293" s="32"/>
      <c r="H293" s="33"/>
      <c r="J293" s="16"/>
      <c r="K293" s="32"/>
      <c r="L293" s="33"/>
      <c r="N293" s="16"/>
      <c r="O293" s="32"/>
      <c r="P293" s="33"/>
      <c r="R293" s="16"/>
      <c r="S293" s="32"/>
      <c r="T293" s="33"/>
      <c r="V293" s="16"/>
      <c r="W293" s="32"/>
      <c r="X293" s="33"/>
      <c r="Z293" s="16"/>
      <c r="AA293" s="32"/>
      <c r="AB293" s="33"/>
      <c r="AD293" s="16"/>
      <c r="AE293" s="32"/>
      <c r="AF293" s="33"/>
      <c r="AH293" s="16"/>
      <c r="AI293" s="32"/>
      <c r="AJ293" s="33"/>
      <c r="AL293" s="16"/>
      <c r="AM293" s="32"/>
      <c r="AN293" s="33"/>
      <c r="AP293" s="16"/>
      <c r="AQ293" s="32"/>
      <c r="AR293" s="33"/>
      <c r="AT293" s="16"/>
      <c r="AU293" s="32"/>
      <c r="AV293" s="33"/>
      <c r="AX293" s="16"/>
      <c r="AY293" s="32"/>
      <c r="AZ293" s="33"/>
      <c r="BB293" s="16"/>
      <c r="BC293" s="23"/>
      <c r="BD293" s="23"/>
      <c r="BE293" s="23"/>
      <c r="BF293"/>
      <c r="BG293"/>
      <c r="BH293"/>
      <c r="BI293"/>
      <c r="BJ293"/>
      <c r="BK293"/>
      <c r="BL293"/>
      <c r="BM293"/>
      <c r="BN293"/>
      <c r="BO293"/>
      <c r="BP293"/>
      <c r="BQ293"/>
    </row>
    <row r="294" spans="1:69" s="13" customFormat="1" x14ac:dyDescent="0.4">
      <c r="A294" s="23"/>
      <c r="B294" s="23"/>
      <c r="C294" s="32"/>
      <c r="D294" s="33"/>
      <c r="F294" s="16"/>
      <c r="G294" s="32"/>
      <c r="H294" s="33"/>
      <c r="J294" s="16"/>
      <c r="K294" s="32"/>
      <c r="L294" s="33"/>
      <c r="N294" s="16"/>
      <c r="O294" s="32"/>
      <c r="P294" s="33"/>
      <c r="R294" s="16"/>
      <c r="S294" s="32"/>
      <c r="T294" s="33"/>
      <c r="V294" s="16"/>
      <c r="W294" s="32"/>
      <c r="X294" s="33"/>
      <c r="Z294" s="16"/>
      <c r="AA294" s="32"/>
      <c r="AB294" s="33"/>
      <c r="AD294" s="16"/>
      <c r="AE294" s="32"/>
      <c r="AF294" s="33"/>
      <c r="AH294" s="16"/>
      <c r="AI294" s="32"/>
      <c r="AJ294" s="33"/>
      <c r="AL294" s="16"/>
      <c r="AM294" s="32"/>
      <c r="AN294" s="33"/>
      <c r="AP294" s="16"/>
      <c r="AQ294" s="32"/>
      <c r="AR294" s="33"/>
      <c r="AT294" s="16"/>
      <c r="AU294" s="32"/>
      <c r="AV294" s="33"/>
      <c r="AX294" s="16"/>
      <c r="AY294" s="32"/>
      <c r="AZ294" s="33"/>
      <c r="BB294" s="16"/>
      <c r="BC294" s="23"/>
      <c r="BD294" s="23"/>
      <c r="BE294" s="23"/>
      <c r="BF294"/>
      <c r="BG294"/>
      <c r="BH294"/>
      <c r="BI294"/>
      <c r="BJ294"/>
      <c r="BK294"/>
      <c r="BL294"/>
      <c r="BM294"/>
      <c r="BN294"/>
      <c r="BO294"/>
      <c r="BP294"/>
      <c r="BQ294"/>
    </row>
    <row r="295" spans="1:69" s="13" customFormat="1" x14ac:dyDescent="0.4">
      <c r="A295" s="23"/>
      <c r="B295" s="23"/>
      <c r="C295" s="32"/>
      <c r="D295" s="33"/>
      <c r="F295" s="16"/>
      <c r="G295" s="32"/>
      <c r="H295" s="33"/>
      <c r="J295" s="16"/>
      <c r="K295" s="32"/>
      <c r="L295" s="33"/>
      <c r="N295" s="16"/>
      <c r="O295" s="32"/>
      <c r="P295" s="33"/>
      <c r="R295" s="16"/>
      <c r="S295" s="32"/>
      <c r="T295" s="33"/>
      <c r="V295" s="16"/>
      <c r="W295" s="32"/>
      <c r="X295" s="33"/>
      <c r="Z295" s="16"/>
      <c r="AA295" s="32"/>
      <c r="AB295" s="33"/>
      <c r="AD295" s="16"/>
      <c r="AE295" s="32"/>
      <c r="AF295" s="33"/>
      <c r="AH295" s="16"/>
      <c r="AI295" s="32"/>
      <c r="AJ295" s="33"/>
      <c r="AL295" s="16"/>
      <c r="AM295" s="32"/>
      <c r="AN295" s="33"/>
      <c r="AP295" s="16"/>
      <c r="AQ295" s="32"/>
      <c r="AR295" s="33"/>
      <c r="AT295" s="16"/>
      <c r="AU295" s="32"/>
      <c r="AV295" s="33"/>
      <c r="AX295" s="16"/>
      <c r="AY295" s="32"/>
      <c r="AZ295" s="33"/>
      <c r="BB295" s="16"/>
      <c r="BC295" s="23"/>
      <c r="BD295" s="23"/>
      <c r="BE295" s="23"/>
      <c r="BF295"/>
      <c r="BG295"/>
      <c r="BH295"/>
      <c r="BI295"/>
      <c r="BJ295"/>
      <c r="BK295"/>
      <c r="BL295"/>
      <c r="BM295"/>
      <c r="BN295"/>
      <c r="BO295"/>
      <c r="BP295"/>
      <c r="BQ295"/>
    </row>
    <row r="296" spans="1:69" s="13" customFormat="1" x14ac:dyDescent="0.4">
      <c r="A296" s="23"/>
      <c r="B296" s="23"/>
      <c r="C296" s="32"/>
      <c r="D296" s="33"/>
      <c r="F296" s="16"/>
      <c r="G296" s="32"/>
      <c r="H296" s="33"/>
      <c r="J296" s="16"/>
      <c r="K296" s="32"/>
      <c r="L296" s="33"/>
      <c r="N296" s="16"/>
      <c r="O296" s="32"/>
      <c r="P296" s="33"/>
      <c r="R296" s="16"/>
      <c r="S296" s="32"/>
      <c r="T296" s="33"/>
      <c r="V296" s="16"/>
      <c r="W296" s="32"/>
      <c r="X296" s="33"/>
      <c r="Z296" s="16"/>
      <c r="AA296" s="32"/>
      <c r="AB296" s="33"/>
      <c r="AD296" s="16"/>
      <c r="AE296" s="32"/>
      <c r="AF296" s="33"/>
      <c r="AH296" s="16"/>
      <c r="AI296" s="32"/>
      <c r="AJ296" s="33"/>
      <c r="AL296" s="16"/>
      <c r="AM296" s="32"/>
      <c r="AN296" s="33"/>
      <c r="AP296" s="16"/>
      <c r="AQ296" s="32"/>
      <c r="AR296" s="33"/>
      <c r="AT296" s="16"/>
      <c r="AU296" s="32"/>
      <c r="AV296" s="33"/>
      <c r="AX296" s="16"/>
      <c r="AY296" s="32"/>
      <c r="AZ296" s="33"/>
      <c r="BB296" s="16"/>
      <c r="BC296" s="23"/>
      <c r="BD296" s="23"/>
      <c r="BE296" s="23"/>
      <c r="BF296"/>
      <c r="BG296"/>
      <c r="BH296"/>
      <c r="BI296"/>
      <c r="BJ296"/>
      <c r="BK296"/>
      <c r="BL296"/>
      <c r="BM296"/>
      <c r="BN296"/>
      <c r="BO296"/>
      <c r="BP296"/>
      <c r="BQ296"/>
    </row>
    <row r="297" spans="1:69" s="13" customFormat="1" x14ac:dyDescent="0.4">
      <c r="A297" s="23"/>
      <c r="B297" s="23"/>
      <c r="C297" s="32"/>
      <c r="D297" s="33"/>
      <c r="F297" s="16"/>
      <c r="G297" s="32"/>
      <c r="H297" s="33"/>
      <c r="J297" s="16"/>
      <c r="K297" s="32"/>
      <c r="L297" s="33"/>
      <c r="N297" s="16"/>
      <c r="O297" s="32"/>
      <c r="P297" s="33"/>
      <c r="R297" s="16"/>
      <c r="S297" s="32"/>
      <c r="T297" s="33"/>
      <c r="V297" s="16"/>
      <c r="W297" s="32"/>
      <c r="X297" s="33"/>
      <c r="Z297" s="16"/>
      <c r="AA297" s="32"/>
      <c r="AB297" s="33"/>
      <c r="AD297" s="16"/>
      <c r="AE297" s="32"/>
      <c r="AF297" s="33"/>
      <c r="AH297" s="16"/>
      <c r="AI297" s="32"/>
      <c r="AJ297" s="33"/>
      <c r="AL297" s="16"/>
      <c r="AM297" s="32"/>
      <c r="AN297" s="33"/>
      <c r="AP297" s="16"/>
      <c r="AQ297" s="32"/>
      <c r="AR297" s="33"/>
      <c r="AT297" s="16"/>
      <c r="AU297" s="32"/>
      <c r="AV297" s="33"/>
      <c r="AX297" s="16"/>
      <c r="AY297" s="32"/>
      <c r="AZ297" s="33"/>
      <c r="BB297" s="16"/>
      <c r="BC297" s="23"/>
      <c r="BD297" s="23"/>
      <c r="BE297" s="23"/>
      <c r="BF297"/>
      <c r="BG297"/>
      <c r="BH297"/>
      <c r="BI297"/>
      <c r="BJ297"/>
      <c r="BK297"/>
      <c r="BL297"/>
      <c r="BM297"/>
      <c r="BN297"/>
      <c r="BO297"/>
      <c r="BP297"/>
      <c r="BQ297"/>
    </row>
    <row r="298" spans="1:69" s="13" customFormat="1" x14ac:dyDescent="0.4">
      <c r="A298" s="23"/>
      <c r="B298" s="23"/>
      <c r="C298" s="32"/>
      <c r="D298" s="33"/>
      <c r="F298" s="16"/>
      <c r="G298" s="32"/>
      <c r="H298" s="33"/>
      <c r="J298" s="16"/>
      <c r="K298" s="32"/>
      <c r="L298" s="33"/>
      <c r="N298" s="16"/>
      <c r="O298" s="32"/>
      <c r="P298" s="33"/>
      <c r="R298" s="16"/>
      <c r="S298" s="32"/>
      <c r="T298" s="33"/>
      <c r="V298" s="16"/>
      <c r="W298" s="32"/>
      <c r="X298" s="33"/>
      <c r="Z298" s="16"/>
      <c r="AA298" s="32"/>
      <c r="AB298" s="33"/>
      <c r="AD298" s="16"/>
      <c r="AE298" s="32"/>
      <c r="AF298" s="33"/>
      <c r="AH298" s="16"/>
      <c r="AI298" s="32"/>
      <c r="AJ298" s="33"/>
      <c r="AL298" s="16"/>
      <c r="AM298" s="32"/>
      <c r="AN298" s="33"/>
      <c r="AP298" s="16"/>
      <c r="AQ298" s="32"/>
      <c r="AR298" s="33"/>
      <c r="AT298" s="16"/>
      <c r="AU298" s="32"/>
      <c r="AV298" s="33"/>
      <c r="AX298" s="16"/>
      <c r="AY298" s="32"/>
      <c r="AZ298" s="33"/>
      <c r="BB298" s="16"/>
      <c r="BC298" s="23"/>
      <c r="BD298" s="23"/>
      <c r="BE298" s="23"/>
      <c r="BF298"/>
      <c r="BG298"/>
      <c r="BH298"/>
      <c r="BI298"/>
      <c r="BJ298"/>
      <c r="BK298"/>
      <c r="BL298"/>
      <c r="BM298"/>
      <c r="BN298"/>
      <c r="BO298"/>
      <c r="BP298"/>
      <c r="BQ298"/>
    </row>
    <row r="299" spans="1:69" s="13" customFormat="1" x14ac:dyDescent="0.4">
      <c r="A299" s="23"/>
      <c r="B299" s="23"/>
      <c r="C299" s="32"/>
      <c r="D299" s="33"/>
      <c r="F299" s="16"/>
      <c r="G299" s="32"/>
      <c r="H299" s="33"/>
      <c r="J299" s="16"/>
      <c r="K299" s="32"/>
      <c r="L299" s="33"/>
      <c r="N299" s="16"/>
      <c r="O299" s="32"/>
      <c r="P299" s="33"/>
      <c r="R299" s="16"/>
      <c r="S299" s="32"/>
      <c r="T299" s="33"/>
      <c r="V299" s="16"/>
      <c r="W299" s="32"/>
      <c r="X299" s="33"/>
      <c r="Z299" s="16"/>
      <c r="AA299" s="32"/>
      <c r="AB299" s="33"/>
      <c r="AD299" s="16"/>
      <c r="AE299" s="32"/>
      <c r="AF299" s="33"/>
      <c r="AH299" s="16"/>
      <c r="AI299" s="32"/>
      <c r="AJ299" s="33"/>
      <c r="AL299" s="16"/>
      <c r="AM299" s="32"/>
      <c r="AN299" s="33"/>
      <c r="AP299" s="16"/>
      <c r="AQ299" s="32"/>
      <c r="AR299" s="33"/>
      <c r="AT299" s="16"/>
      <c r="AU299" s="32"/>
      <c r="AV299" s="33"/>
      <c r="AX299" s="16"/>
      <c r="AY299" s="32"/>
      <c r="AZ299" s="33"/>
      <c r="BB299" s="16"/>
      <c r="BC299" s="23"/>
      <c r="BD299" s="23"/>
      <c r="BE299" s="23"/>
      <c r="BF299"/>
      <c r="BG299"/>
      <c r="BH299"/>
      <c r="BI299"/>
      <c r="BJ299"/>
      <c r="BK299"/>
      <c r="BL299"/>
      <c r="BM299"/>
      <c r="BN299"/>
      <c r="BO299"/>
      <c r="BP299"/>
      <c r="BQ299"/>
    </row>
    <row r="300" spans="1:69" s="13" customFormat="1" x14ac:dyDescent="0.4">
      <c r="A300" s="23"/>
      <c r="B300" s="23"/>
      <c r="C300" s="32"/>
      <c r="D300" s="33"/>
      <c r="F300" s="16"/>
      <c r="G300" s="32"/>
      <c r="H300" s="33"/>
      <c r="J300" s="16"/>
      <c r="K300" s="32"/>
      <c r="L300" s="33"/>
      <c r="N300" s="16"/>
      <c r="O300" s="32"/>
      <c r="P300" s="33"/>
      <c r="R300" s="16"/>
      <c r="S300" s="32"/>
      <c r="T300" s="33"/>
      <c r="V300" s="16"/>
      <c r="W300" s="32"/>
      <c r="X300" s="33"/>
      <c r="Z300" s="16"/>
      <c r="AA300" s="32"/>
      <c r="AB300" s="33"/>
      <c r="AD300" s="16"/>
      <c r="AE300" s="32"/>
      <c r="AF300" s="33"/>
      <c r="AH300" s="16"/>
      <c r="AI300" s="32"/>
      <c r="AJ300" s="33"/>
      <c r="AL300" s="16"/>
      <c r="AM300" s="32"/>
      <c r="AN300" s="33"/>
      <c r="AP300" s="16"/>
      <c r="AQ300" s="32"/>
      <c r="AR300" s="33"/>
      <c r="AT300" s="16"/>
      <c r="AU300" s="32"/>
      <c r="AV300" s="33"/>
      <c r="AX300" s="16"/>
      <c r="AY300" s="32"/>
      <c r="AZ300" s="33"/>
      <c r="BB300" s="16"/>
      <c r="BC300" s="23"/>
      <c r="BD300" s="23"/>
      <c r="BE300" s="23"/>
      <c r="BF300"/>
      <c r="BG300"/>
      <c r="BH300"/>
      <c r="BI300"/>
      <c r="BJ300"/>
      <c r="BK300"/>
      <c r="BL300"/>
      <c r="BM300"/>
      <c r="BN300"/>
      <c r="BO300"/>
      <c r="BP300"/>
      <c r="BQ300"/>
    </row>
    <row r="301" spans="1:69" s="13" customFormat="1" x14ac:dyDescent="0.4">
      <c r="A301" s="23"/>
      <c r="B301" s="23"/>
      <c r="C301" s="32"/>
      <c r="D301" s="33"/>
      <c r="F301" s="16"/>
      <c r="G301" s="32"/>
      <c r="H301" s="33"/>
      <c r="J301" s="16"/>
      <c r="K301" s="32"/>
      <c r="L301" s="33"/>
      <c r="N301" s="16"/>
      <c r="O301" s="32"/>
      <c r="P301" s="33"/>
      <c r="R301" s="16"/>
      <c r="S301" s="32"/>
      <c r="T301" s="33"/>
      <c r="V301" s="16"/>
      <c r="W301" s="32"/>
      <c r="X301" s="33"/>
      <c r="Z301" s="16"/>
      <c r="AA301" s="32"/>
      <c r="AB301" s="33"/>
      <c r="AD301" s="16"/>
      <c r="AE301" s="32"/>
      <c r="AF301" s="33"/>
      <c r="AH301" s="16"/>
      <c r="AI301" s="32"/>
      <c r="AJ301" s="33"/>
      <c r="AL301" s="16"/>
      <c r="AM301" s="32"/>
      <c r="AN301" s="33"/>
      <c r="AP301" s="16"/>
      <c r="AQ301" s="32"/>
      <c r="AR301" s="33"/>
      <c r="AT301" s="16"/>
      <c r="AU301" s="32"/>
      <c r="AV301" s="33"/>
      <c r="AX301" s="16"/>
      <c r="AY301" s="32"/>
      <c r="AZ301" s="33"/>
      <c r="BB301" s="16"/>
      <c r="BC301" s="23"/>
      <c r="BD301" s="23"/>
      <c r="BE301" s="23"/>
      <c r="BF301"/>
      <c r="BG301"/>
      <c r="BH301"/>
      <c r="BI301"/>
      <c r="BJ301"/>
      <c r="BK301"/>
      <c r="BL301"/>
      <c r="BM301"/>
      <c r="BN301"/>
      <c r="BO301"/>
      <c r="BP301"/>
      <c r="BQ301"/>
    </row>
    <row r="302" spans="1:69" s="13" customFormat="1" x14ac:dyDescent="0.4">
      <c r="A302" s="23"/>
      <c r="B302" s="23"/>
      <c r="C302" s="32"/>
      <c r="D302" s="33"/>
      <c r="F302" s="16"/>
      <c r="G302" s="32"/>
      <c r="H302" s="33"/>
      <c r="J302" s="16"/>
      <c r="K302" s="32"/>
      <c r="L302" s="33"/>
      <c r="N302" s="16"/>
      <c r="O302" s="32"/>
      <c r="P302" s="33"/>
      <c r="R302" s="16"/>
      <c r="S302" s="32"/>
      <c r="T302" s="33"/>
      <c r="V302" s="16"/>
      <c r="W302" s="32"/>
      <c r="X302" s="33"/>
      <c r="Z302" s="16"/>
      <c r="AA302" s="32"/>
      <c r="AB302" s="33"/>
      <c r="AD302" s="16"/>
      <c r="AE302" s="32"/>
      <c r="AF302" s="33"/>
      <c r="AH302" s="16"/>
      <c r="AI302" s="32"/>
      <c r="AJ302" s="33"/>
      <c r="AL302" s="16"/>
      <c r="AM302" s="32"/>
      <c r="AN302" s="33"/>
      <c r="AP302" s="16"/>
      <c r="AQ302" s="32"/>
      <c r="AR302" s="33"/>
      <c r="AT302" s="16"/>
      <c r="AU302" s="32"/>
      <c r="AV302" s="33"/>
      <c r="AX302" s="16"/>
      <c r="AY302" s="32"/>
      <c r="AZ302" s="33"/>
      <c r="BB302" s="16"/>
      <c r="BC302" s="23"/>
      <c r="BD302" s="23"/>
      <c r="BE302" s="23"/>
      <c r="BF302"/>
      <c r="BG302"/>
      <c r="BH302"/>
      <c r="BI302"/>
      <c r="BJ302"/>
      <c r="BK302"/>
      <c r="BL302"/>
      <c r="BM302"/>
      <c r="BN302"/>
      <c r="BO302"/>
      <c r="BP302"/>
      <c r="BQ302"/>
    </row>
    <row r="303" spans="1:69" s="13" customFormat="1" x14ac:dyDescent="0.4">
      <c r="A303" s="23"/>
      <c r="B303" s="23"/>
      <c r="C303" s="32"/>
      <c r="D303" s="33"/>
      <c r="F303" s="16"/>
      <c r="G303" s="32"/>
      <c r="H303" s="33"/>
      <c r="J303" s="16"/>
      <c r="K303" s="32"/>
      <c r="L303" s="33"/>
      <c r="N303" s="16"/>
      <c r="O303" s="32"/>
      <c r="P303" s="33"/>
      <c r="R303" s="16"/>
      <c r="S303" s="32"/>
      <c r="T303" s="33"/>
      <c r="V303" s="16"/>
      <c r="W303" s="32"/>
      <c r="X303" s="33"/>
      <c r="Z303" s="16"/>
      <c r="AA303" s="32"/>
      <c r="AB303" s="33"/>
      <c r="AD303" s="16"/>
      <c r="AE303" s="32"/>
      <c r="AF303" s="33"/>
      <c r="AH303" s="16"/>
      <c r="AI303" s="32"/>
      <c r="AJ303" s="33"/>
      <c r="AL303" s="16"/>
      <c r="AM303" s="32"/>
      <c r="AN303" s="33"/>
      <c r="AP303" s="16"/>
      <c r="AQ303" s="32"/>
      <c r="AR303" s="33"/>
      <c r="AT303" s="16"/>
      <c r="AU303" s="32"/>
      <c r="AV303" s="33"/>
      <c r="AX303" s="16"/>
      <c r="AY303" s="32"/>
      <c r="AZ303" s="33"/>
      <c r="BB303" s="16"/>
      <c r="BC303" s="23"/>
      <c r="BD303" s="23"/>
      <c r="BE303" s="23"/>
      <c r="BF303"/>
      <c r="BG303"/>
      <c r="BH303"/>
      <c r="BI303"/>
      <c r="BJ303"/>
      <c r="BK303"/>
      <c r="BL303"/>
      <c r="BM303"/>
      <c r="BN303"/>
      <c r="BO303"/>
      <c r="BP303"/>
      <c r="BQ303"/>
    </row>
    <row r="304" spans="1:69" s="13" customFormat="1" x14ac:dyDescent="0.4">
      <c r="A304" s="23"/>
      <c r="B304" s="23"/>
      <c r="C304" s="32"/>
      <c r="D304" s="33"/>
      <c r="F304" s="16"/>
      <c r="G304" s="32"/>
      <c r="H304" s="33"/>
      <c r="J304" s="16"/>
      <c r="K304" s="32"/>
      <c r="L304" s="33"/>
      <c r="N304" s="16"/>
      <c r="O304" s="32"/>
      <c r="P304" s="33"/>
      <c r="R304" s="16"/>
      <c r="S304" s="32"/>
      <c r="T304" s="33"/>
      <c r="V304" s="16"/>
      <c r="W304" s="32"/>
      <c r="X304" s="33"/>
      <c r="Z304" s="16"/>
      <c r="AA304" s="32"/>
      <c r="AB304" s="33"/>
      <c r="AD304" s="16"/>
      <c r="AE304" s="32"/>
      <c r="AF304" s="33"/>
      <c r="AH304" s="16"/>
      <c r="AI304" s="32"/>
      <c r="AJ304" s="33"/>
      <c r="AL304" s="16"/>
      <c r="AM304" s="32"/>
      <c r="AN304" s="33"/>
      <c r="AP304" s="16"/>
      <c r="AQ304" s="32"/>
      <c r="AR304" s="33"/>
      <c r="AT304" s="16"/>
      <c r="AU304" s="32"/>
      <c r="AV304" s="33"/>
      <c r="AX304" s="16"/>
      <c r="AY304" s="32"/>
      <c r="AZ304" s="33"/>
      <c r="BB304" s="16"/>
      <c r="BC304" s="23"/>
      <c r="BD304" s="23"/>
      <c r="BE304" s="23"/>
      <c r="BF304"/>
      <c r="BG304"/>
      <c r="BH304"/>
      <c r="BI304"/>
      <c r="BJ304"/>
      <c r="BK304"/>
      <c r="BL304"/>
      <c r="BM304"/>
      <c r="BN304"/>
      <c r="BO304"/>
      <c r="BP304"/>
      <c r="BQ304"/>
    </row>
    <row r="305" spans="1:69" s="13" customFormat="1" x14ac:dyDescent="0.4">
      <c r="A305" s="23"/>
      <c r="B305" s="23"/>
      <c r="C305" s="32"/>
      <c r="D305" s="33"/>
      <c r="F305" s="16"/>
      <c r="G305" s="32"/>
      <c r="H305" s="33"/>
      <c r="J305" s="16"/>
      <c r="K305" s="32"/>
      <c r="L305" s="33"/>
      <c r="N305" s="16"/>
      <c r="O305" s="32"/>
      <c r="P305" s="33"/>
      <c r="R305" s="16"/>
      <c r="S305" s="32"/>
      <c r="T305" s="33"/>
      <c r="V305" s="16"/>
      <c r="W305" s="32"/>
      <c r="X305" s="33"/>
      <c r="Z305" s="16"/>
      <c r="AA305" s="32"/>
      <c r="AB305" s="33"/>
      <c r="AD305" s="16"/>
      <c r="AE305" s="32"/>
      <c r="AF305" s="33"/>
      <c r="AH305" s="16"/>
      <c r="AI305" s="32"/>
      <c r="AJ305" s="33"/>
      <c r="AL305" s="16"/>
      <c r="AM305" s="32"/>
      <c r="AN305" s="33"/>
      <c r="AP305" s="16"/>
      <c r="AQ305" s="32"/>
      <c r="AR305" s="33"/>
      <c r="AT305" s="16"/>
      <c r="AU305" s="32"/>
      <c r="AV305" s="33"/>
      <c r="AX305" s="16"/>
      <c r="AY305" s="32"/>
      <c r="AZ305" s="33"/>
      <c r="BB305" s="16"/>
      <c r="BC305" s="23"/>
      <c r="BD305" s="23"/>
      <c r="BE305" s="23"/>
      <c r="BF305"/>
      <c r="BG305"/>
      <c r="BH305"/>
      <c r="BI305"/>
      <c r="BJ305"/>
      <c r="BK305"/>
      <c r="BL305"/>
      <c r="BM305"/>
      <c r="BN305"/>
      <c r="BO305"/>
      <c r="BP305"/>
      <c r="BQ305"/>
    </row>
    <row r="306" spans="1:69" s="13" customFormat="1" x14ac:dyDescent="0.4">
      <c r="A306" s="23"/>
      <c r="B306" s="23"/>
      <c r="C306" s="32"/>
      <c r="D306" s="33"/>
      <c r="F306" s="16"/>
      <c r="G306" s="32"/>
      <c r="H306" s="33"/>
      <c r="J306" s="16"/>
      <c r="K306" s="32"/>
      <c r="L306" s="33"/>
      <c r="N306" s="16"/>
      <c r="O306" s="32"/>
      <c r="P306" s="33"/>
      <c r="R306" s="16"/>
      <c r="S306" s="32"/>
      <c r="T306" s="33"/>
      <c r="V306" s="16"/>
      <c r="W306" s="32"/>
      <c r="X306" s="33"/>
      <c r="Z306" s="16"/>
      <c r="AA306" s="32"/>
      <c r="AB306" s="33"/>
      <c r="AD306" s="16"/>
      <c r="AE306" s="32"/>
      <c r="AF306" s="33"/>
      <c r="AH306" s="16"/>
      <c r="AI306" s="32"/>
      <c r="AJ306" s="33"/>
      <c r="AL306" s="16"/>
      <c r="AM306" s="32"/>
      <c r="AN306" s="33"/>
      <c r="AP306" s="16"/>
      <c r="AQ306" s="32"/>
      <c r="AR306" s="33"/>
      <c r="AT306" s="16"/>
      <c r="AU306" s="32"/>
      <c r="AV306" s="33"/>
      <c r="AX306" s="16"/>
      <c r="AY306" s="32"/>
      <c r="AZ306" s="33"/>
      <c r="BB306" s="16"/>
      <c r="BC306" s="23"/>
      <c r="BD306" s="23"/>
      <c r="BE306" s="23"/>
      <c r="BF306"/>
      <c r="BG306"/>
      <c r="BH306"/>
      <c r="BI306"/>
      <c r="BJ306"/>
      <c r="BK306"/>
      <c r="BL306"/>
      <c r="BM306"/>
      <c r="BN306"/>
      <c r="BO306"/>
      <c r="BP306"/>
      <c r="BQ306"/>
    </row>
    <row r="307" spans="1:69" s="13" customFormat="1" x14ac:dyDescent="0.4">
      <c r="A307" s="23"/>
      <c r="B307" s="23"/>
      <c r="C307" s="32"/>
      <c r="D307" s="33"/>
      <c r="F307" s="16"/>
      <c r="G307" s="32"/>
      <c r="H307" s="33"/>
      <c r="J307" s="16"/>
      <c r="K307" s="32"/>
      <c r="L307" s="33"/>
      <c r="N307" s="16"/>
      <c r="O307" s="32"/>
      <c r="P307" s="33"/>
      <c r="R307" s="16"/>
      <c r="S307" s="32"/>
      <c r="T307" s="33"/>
      <c r="V307" s="16"/>
      <c r="W307" s="32"/>
      <c r="X307" s="33"/>
      <c r="Z307" s="16"/>
      <c r="AA307" s="32"/>
      <c r="AB307" s="33"/>
      <c r="AD307" s="16"/>
      <c r="AE307" s="32"/>
      <c r="AF307" s="33"/>
      <c r="AH307" s="16"/>
      <c r="AI307" s="32"/>
      <c r="AJ307" s="33"/>
      <c r="AL307" s="16"/>
      <c r="AM307" s="32"/>
      <c r="AN307" s="33"/>
      <c r="AP307" s="16"/>
      <c r="AQ307" s="32"/>
      <c r="AR307" s="33"/>
      <c r="AT307" s="16"/>
      <c r="AU307" s="32"/>
      <c r="AV307" s="33"/>
      <c r="AX307" s="16"/>
      <c r="AY307" s="32"/>
      <c r="AZ307" s="33"/>
      <c r="BB307" s="16"/>
      <c r="BC307" s="23"/>
      <c r="BD307" s="23"/>
      <c r="BE307" s="23"/>
      <c r="BF307"/>
      <c r="BG307"/>
      <c r="BH307"/>
      <c r="BI307"/>
      <c r="BJ307"/>
      <c r="BK307"/>
      <c r="BL307"/>
      <c r="BM307"/>
      <c r="BN307"/>
      <c r="BO307"/>
      <c r="BP307"/>
      <c r="BQ307"/>
    </row>
    <row r="308" spans="1:69" s="13" customFormat="1" x14ac:dyDescent="0.4">
      <c r="A308" s="23"/>
      <c r="B308" s="23"/>
      <c r="C308" s="32"/>
      <c r="D308" s="33"/>
      <c r="F308" s="16"/>
      <c r="G308" s="32"/>
      <c r="H308" s="33"/>
      <c r="J308" s="16"/>
      <c r="K308" s="32"/>
      <c r="L308" s="33"/>
      <c r="N308" s="16"/>
      <c r="O308" s="32"/>
      <c r="P308" s="33"/>
      <c r="R308" s="16"/>
      <c r="S308" s="32"/>
      <c r="T308" s="33"/>
      <c r="V308" s="16"/>
      <c r="W308" s="32"/>
      <c r="X308" s="33"/>
      <c r="Z308" s="16"/>
      <c r="AA308" s="32"/>
      <c r="AB308" s="33"/>
      <c r="AD308" s="16"/>
      <c r="AE308" s="32"/>
      <c r="AF308" s="33"/>
      <c r="AH308" s="16"/>
      <c r="AI308" s="32"/>
      <c r="AJ308" s="33"/>
      <c r="AL308" s="16"/>
      <c r="AM308" s="32"/>
      <c r="AN308" s="33"/>
      <c r="AP308" s="16"/>
      <c r="AQ308" s="32"/>
      <c r="AR308" s="33"/>
      <c r="AT308" s="16"/>
      <c r="AU308" s="32"/>
      <c r="AV308" s="33"/>
      <c r="AX308" s="16"/>
      <c r="AY308" s="32"/>
      <c r="AZ308" s="33"/>
      <c r="BB308" s="16"/>
      <c r="BC308" s="23"/>
      <c r="BD308" s="23"/>
      <c r="BE308" s="23"/>
      <c r="BF308"/>
      <c r="BG308"/>
      <c r="BH308"/>
      <c r="BI308"/>
      <c r="BJ308"/>
      <c r="BK308"/>
      <c r="BL308"/>
      <c r="BM308"/>
      <c r="BN308"/>
      <c r="BO308"/>
      <c r="BP308"/>
      <c r="BQ308"/>
    </row>
    <row r="309" spans="1:69" s="13" customFormat="1" x14ac:dyDescent="0.4">
      <c r="A309" s="23"/>
      <c r="B309" s="23"/>
      <c r="C309" s="32"/>
      <c r="D309" s="33"/>
      <c r="F309" s="16"/>
      <c r="G309" s="32"/>
      <c r="H309" s="33"/>
      <c r="J309" s="16"/>
      <c r="K309" s="32"/>
      <c r="L309" s="33"/>
      <c r="N309" s="16"/>
      <c r="O309" s="32"/>
      <c r="P309" s="33"/>
      <c r="R309" s="16"/>
      <c r="S309" s="32"/>
      <c r="T309" s="33"/>
      <c r="V309" s="16"/>
      <c r="W309" s="32"/>
      <c r="X309" s="33"/>
      <c r="Z309" s="16"/>
      <c r="AA309" s="32"/>
      <c r="AB309" s="33"/>
      <c r="AD309" s="16"/>
      <c r="AE309" s="32"/>
      <c r="AF309" s="33"/>
      <c r="AH309" s="16"/>
      <c r="AI309" s="32"/>
      <c r="AJ309" s="33"/>
      <c r="AL309" s="16"/>
      <c r="AM309" s="32"/>
      <c r="AN309" s="33"/>
      <c r="AP309" s="16"/>
      <c r="AQ309" s="32"/>
      <c r="AR309" s="33"/>
      <c r="AT309" s="16"/>
      <c r="AU309" s="32"/>
      <c r="AV309" s="33"/>
      <c r="AX309" s="16"/>
      <c r="AY309" s="32"/>
      <c r="AZ309" s="33"/>
      <c r="BB309" s="16"/>
      <c r="BC309" s="23"/>
      <c r="BD309" s="23"/>
      <c r="BE309" s="23"/>
      <c r="BF309"/>
      <c r="BG309"/>
      <c r="BH309"/>
      <c r="BI309"/>
      <c r="BJ309"/>
      <c r="BK309"/>
      <c r="BL309"/>
      <c r="BM309"/>
      <c r="BN309"/>
      <c r="BO309"/>
      <c r="BP309"/>
      <c r="BQ309"/>
    </row>
    <row r="310" spans="1:69" s="13" customFormat="1" x14ac:dyDescent="0.4">
      <c r="A310" s="23"/>
      <c r="B310" s="23"/>
      <c r="C310" s="32"/>
      <c r="D310" s="33"/>
      <c r="F310" s="16"/>
      <c r="G310" s="32"/>
      <c r="H310" s="33"/>
      <c r="J310" s="16"/>
      <c r="K310" s="32"/>
      <c r="L310" s="33"/>
      <c r="N310" s="16"/>
      <c r="O310" s="32"/>
      <c r="P310" s="33"/>
      <c r="R310" s="16"/>
      <c r="S310" s="32"/>
      <c r="T310" s="33"/>
      <c r="V310" s="16"/>
      <c r="W310" s="32"/>
      <c r="X310" s="33"/>
      <c r="Z310" s="16"/>
      <c r="AA310" s="32"/>
      <c r="AB310" s="33"/>
      <c r="AD310" s="16"/>
      <c r="AE310" s="32"/>
      <c r="AF310" s="33"/>
      <c r="AH310" s="16"/>
      <c r="AI310" s="32"/>
      <c r="AJ310" s="33"/>
      <c r="AL310" s="16"/>
      <c r="AM310" s="32"/>
      <c r="AN310" s="33"/>
      <c r="AP310" s="16"/>
      <c r="AQ310" s="32"/>
      <c r="AR310" s="33"/>
      <c r="AT310" s="16"/>
      <c r="AU310" s="32"/>
      <c r="AV310" s="33"/>
      <c r="AX310" s="16"/>
      <c r="AY310" s="32"/>
      <c r="AZ310" s="33"/>
      <c r="BB310" s="16"/>
      <c r="BC310" s="23"/>
      <c r="BD310" s="23"/>
      <c r="BE310" s="23"/>
      <c r="BF310"/>
      <c r="BG310"/>
      <c r="BH310"/>
      <c r="BI310"/>
      <c r="BJ310"/>
      <c r="BK310"/>
      <c r="BL310"/>
      <c r="BM310"/>
      <c r="BN310"/>
      <c r="BO310"/>
      <c r="BP310"/>
      <c r="BQ310"/>
    </row>
    <row r="311" spans="1:69" s="13" customFormat="1" x14ac:dyDescent="0.4">
      <c r="A311" s="23"/>
      <c r="B311" s="23"/>
      <c r="C311" s="32"/>
      <c r="D311" s="33"/>
      <c r="F311" s="16"/>
      <c r="G311" s="32"/>
      <c r="H311" s="33"/>
      <c r="J311" s="16"/>
      <c r="K311" s="32"/>
      <c r="L311" s="33"/>
      <c r="N311" s="16"/>
      <c r="O311" s="32"/>
      <c r="P311" s="33"/>
      <c r="R311" s="16"/>
      <c r="S311" s="32"/>
      <c r="T311" s="33"/>
      <c r="V311" s="16"/>
      <c r="W311" s="32"/>
      <c r="X311" s="33"/>
      <c r="Z311" s="16"/>
      <c r="AA311" s="32"/>
      <c r="AB311" s="33"/>
      <c r="AD311" s="16"/>
      <c r="AE311" s="32"/>
      <c r="AF311" s="33"/>
      <c r="AH311" s="16"/>
      <c r="AI311" s="32"/>
      <c r="AJ311" s="33"/>
      <c r="AL311" s="16"/>
      <c r="AM311" s="32"/>
      <c r="AN311" s="33"/>
      <c r="AP311" s="16"/>
      <c r="AQ311" s="32"/>
      <c r="AR311" s="33"/>
      <c r="AT311" s="16"/>
      <c r="AU311" s="32"/>
      <c r="AV311" s="33"/>
      <c r="AX311" s="16"/>
      <c r="AY311" s="32"/>
      <c r="AZ311" s="33"/>
      <c r="BB311" s="16"/>
      <c r="BC311" s="23"/>
      <c r="BD311" s="23"/>
      <c r="BE311" s="23"/>
      <c r="BF311"/>
      <c r="BG311"/>
      <c r="BH311"/>
      <c r="BI311"/>
      <c r="BJ311"/>
      <c r="BK311"/>
      <c r="BL311"/>
      <c r="BM311"/>
      <c r="BN311"/>
      <c r="BO311"/>
      <c r="BP311"/>
      <c r="BQ311"/>
    </row>
    <row r="312" spans="1:69" s="13" customFormat="1" x14ac:dyDescent="0.4">
      <c r="A312" s="23"/>
      <c r="B312" s="23"/>
      <c r="C312" s="32"/>
      <c r="D312" s="33"/>
      <c r="F312" s="16"/>
      <c r="G312" s="32"/>
      <c r="H312" s="33"/>
      <c r="J312" s="16"/>
      <c r="K312" s="32"/>
      <c r="L312" s="33"/>
      <c r="N312" s="16"/>
      <c r="O312" s="32"/>
      <c r="P312" s="33"/>
      <c r="R312" s="16"/>
      <c r="S312" s="32"/>
      <c r="T312" s="33"/>
      <c r="V312" s="16"/>
      <c r="W312" s="32"/>
      <c r="X312" s="33"/>
      <c r="Z312" s="16"/>
      <c r="AA312" s="32"/>
      <c r="AB312" s="33"/>
      <c r="AD312" s="16"/>
      <c r="AE312" s="32"/>
      <c r="AF312" s="33"/>
      <c r="AH312" s="16"/>
      <c r="AI312" s="32"/>
      <c r="AJ312" s="33"/>
      <c r="AL312" s="16"/>
      <c r="AM312" s="32"/>
      <c r="AN312" s="33"/>
      <c r="AP312" s="16"/>
      <c r="AQ312" s="32"/>
      <c r="AR312" s="33"/>
      <c r="AT312" s="16"/>
      <c r="AU312" s="32"/>
      <c r="AV312" s="33"/>
      <c r="AX312" s="16"/>
      <c r="AY312" s="32"/>
      <c r="AZ312" s="33"/>
      <c r="BB312" s="16"/>
      <c r="BC312" s="23"/>
      <c r="BD312" s="23"/>
      <c r="BE312" s="23"/>
      <c r="BF312"/>
      <c r="BG312"/>
      <c r="BH312"/>
      <c r="BI312"/>
      <c r="BJ312"/>
      <c r="BK312"/>
      <c r="BL312"/>
      <c r="BM312"/>
      <c r="BN312"/>
      <c r="BO312"/>
      <c r="BP312"/>
      <c r="BQ312"/>
    </row>
    <row r="313" spans="1:69" s="13" customFormat="1" x14ac:dyDescent="0.4">
      <c r="A313" s="23"/>
      <c r="B313" s="23"/>
      <c r="C313" s="32"/>
      <c r="D313" s="33"/>
      <c r="F313" s="16"/>
      <c r="G313" s="32"/>
      <c r="H313" s="33"/>
      <c r="J313" s="16"/>
      <c r="K313" s="32"/>
      <c r="L313" s="33"/>
      <c r="N313" s="16"/>
      <c r="O313" s="32"/>
      <c r="P313" s="33"/>
      <c r="R313" s="16"/>
      <c r="S313" s="32"/>
      <c r="T313" s="33"/>
      <c r="V313" s="16"/>
      <c r="W313" s="32"/>
      <c r="X313" s="33"/>
      <c r="Z313" s="16"/>
      <c r="AA313" s="32"/>
      <c r="AB313" s="33"/>
      <c r="AD313" s="16"/>
      <c r="AE313" s="32"/>
      <c r="AF313" s="33"/>
      <c r="AH313" s="16"/>
      <c r="AI313" s="32"/>
      <c r="AJ313" s="33"/>
      <c r="AL313" s="16"/>
      <c r="AM313" s="32"/>
      <c r="AN313" s="33"/>
      <c r="AP313" s="16"/>
      <c r="AQ313" s="32"/>
      <c r="AR313" s="33"/>
      <c r="AT313" s="16"/>
      <c r="AU313" s="32"/>
      <c r="AV313" s="33"/>
      <c r="AX313" s="16"/>
      <c r="AY313" s="32"/>
      <c r="AZ313" s="33"/>
      <c r="BB313" s="16"/>
      <c r="BC313" s="23"/>
      <c r="BD313" s="23"/>
      <c r="BE313" s="23"/>
      <c r="BF313"/>
      <c r="BG313"/>
      <c r="BH313"/>
      <c r="BI313"/>
      <c r="BJ313"/>
      <c r="BK313"/>
      <c r="BL313"/>
      <c r="BM313"/>
      <c r="BN313"/>
      <c r="BO313"/>
      <c r="BP313"/>
      <c r="BQ313"/>
    </row>
    <row r="314" spans="1:69" s="13" customFormat="1" x14ac:dyDescent="0.4">
      <c r="A314" s="23"/>
      <c r="B314" s="23"/>
      <c r="C314" s="32"/>
      <c r="D314" s="33"/>
      <c r="F314" s="16"/>
      <c r="G314" s="32"/>
      <c r="H314" s="33"/>
      <c r="J314" s="16"/>
      <c r="K314" s="32"/>
      <c r="L314" s="33"/>
      <c r="N314" s="16"/>
      <c r="O314" s="32"/>
      <c r="P314" s="33"/>
      <c r="R314" s="16"/>
      <c r="S314" s="32"/>
      <c r="T314" s="33"/>
      <c r="V314" s="16"/>
      <c r="W314" s="32"/>
      <c r="X314" s="33"/>
      <c r="Z314" s="16"/>
      <c r="AA314" s="32"/>
      <c r="AB314" s="33"/>
      <c r="AD314" s="16"/>
      <c r="AE314" s="32"/>
      <c r="AF314" s="33"/>
      <c r="AH314" s="16"/>
      <c r="AI314" s="32"/>
      <c r="AJ314" s="33"/>
      <c r="AL314" s="16"/>
      <c r="AM314" s="32"/>
      <c r="AN314" s="33"/>
      <c r="AP314" s="16"/>
      <c r="AQ314" s="32"/>
      <c r="AR314" s="33"/>
      <c r="AT314" s="16"/>
      <c r="AU314" s="32"/>
      <c r="AV314" s="33"/>
      <c r="AX314" s="16"/>
      <c r="AY314" s="32"/>
      <c r="AZ314" s="33"/>
      <c r="BB314" s="16"/>
      <c r="BC314" s="23"/>
      <c r="BD314" s="23"/>
      <c r="BE314" s="23"/>
      <c r="BF314"/>
      <c r="BG314"/>
      <c r="BH314"/>
      <c r="BI314"/>
      <c r="BJ314"/>
      <c r="BK314"/>
      <c r="BL314"/>
      <c r="BM314"/>
      <c r="BN314"/>
      <c r="BO314"/>
      <c r="BP314"/>
      <c r="BQ314"/>
    </row>
    <row r="315" spans="1:69" s="13" customFormat="1" x14ac:dyDescent="0.4">
      <c r="A315" s="23"/>
      <c r="B315" s="23"/>
      <c r="C315" s="32"/>
      <c r="D315" s="33"/>
      <c r="F315" s="16"/>
      <c r="G315" s="32"/>
      <c r="H315" s="33"/>
      <c r="J315" s="16"/>
      <c r="K315" s="32"/>
      <c r="L315" s="33"/>
      <c r="N315" s="16"/>
      <c r="O315" s="32"/>
      <c r="P315" s="33"/>
      <c r="R315" s="16"/>
      <c r="S315" s="32"/>
      <c r="T315" s="33"/>
      <c r="V315" s="16"/>
      <c r="W315" s="32"/>
      <c r="X315" s="33"/>
      <c r="Z315" s="16"/>
      <c r="AA315" s="32"/>
      <c r="AB315" s="33"/>
      <c r="AD315" s="16"/>
      <c r="AE315" s="32"/>
      <c r="AF315" s="33"/>
      <c r="AH315" s="16"/>
      <c r="AI315" s="32"/>
      <c r="AJ315" s="33"/>
      <c r="AL315" s="16"/>
      <c r="AM315" s="32"/>
      <c r="AN315" s="33"/>
      <c r="AP315" s="16"/>
      <c r="AQ315" s="32"/>
      <c r="AR315" s="33"/>
      <c r="AT315" s="16"/>
      <c r="AU315" s="32"/>
      <c r="AV315" s="33"/>
      <c r="AX315" s="16"/>
      <c r="AY315" s="32"/>
      <c r="AZ315" s="33"/>
      <c r="BB315" s="16"/>
      <c r="BC315" s="23"/>
      <c r="BD315" s="23"/>
      <c r="BE315" s="23"/>
      <c r="BF315"/>
      <c r="BG315"/>
      <c r="BH315"/>
      <c r="BI315"/>
      <c r="BJ315"/>
      <c r="BK315"/>
      <c r="BL315"/>
      <c r="BM315"/>
      <c r="BN315"/>
      <c r="BO315"/>
      <c r="BP315"/>
      <c r="BQ315"/>
    </row>
    <row r="316" spans="1:69" s="13" customFormat="1" x14ac:dyDescent="0.4">
      <c r="A316" s="23"/>
      <c r="B316" s="23"/>
      <c r="C316" s="32"/>
      <c r="D316" s="33"/>
      <c r="F316" s="16"/>
      <c r="G316" s="32"/>
      <c r="H316" s="33"/>
      <c r="J316" s="16"/>
      <c r="K316" s="32"/>
      <c r="L316" s="33"/>
      <c r="N316" s="16"/>
      <c r="O316" s="32"/>
      <c r="P316" s="33"/>
      <c r="R316" s="16"/>
      <c r="S316" s="32"/>
      <c r="T316" s="33"/>
      <c r="V316" s="16"/>
      <c r="W316" s="32"/>
      <c r="X316" s="33"/>
      <c r="Z316" s="16"/>
      <c r="AA316" s="32"/>
      <c r="AB316" s="33"/>
      <c r="AD316" s="16"/>
      <c r="AE316" s="32"/>
      <c r="AF316" s="33"/>
      <c r="AH316" s="16"/>
      <c r="AI316" s="32"/>
      <c r="AJ316" s="33"/>
      <c r="AL316" s="16"/>
      <c r="AM316" s="32"/>
      <c r="AN316" s="33"/>
      <c r="AP316" s="16"/>
      <c r="AQ316" s="32"/>
      <c r="AR316" s="33"/>
      <c r="AT316" s="16"/>
      <c r="AU316" s="32"/>
      <c r="AV316" s="33"/>
      <c r="AX316" s="16"/>
      <c r="AY316" s="32"/>
      <c r="AZ316" s="33"/>
      <c r="BB316" s="16"/>
      <c r="BC316" s="23"/>
      <c r="BD316" s="23"/>
      <c r="BE316" s="23"/>
      <c r="BF316"/>
      <c r="BG316"/>
      <c r="BH316"/>
      <c r="BI316"/>
      <c r="BJ316"/>
      <c r="BK316"/>
      <c r="BL316"/>
      <c r="BM316"/>
      <c r="BN316"/>
      <c r="BO316"/>
      <c r="BP316"/>
      <c r="BQ316"/>
    </row>
    <row r="317" spans="1:69" s="13" customFormat="1" x14ac:dyDescent="0.4">
      <c r="A317" s="23"/>
      <c r="B317" s="23"/>
      <c r="C317" s="32"/>
      <c r="D317" s="33"/>
      <c r="F317" s="16"/>
      <c r="G317" s="32"/>
      <c r="H317" s="33"/>
      <c r="J317" s="16"/>
      <c r="K317" s="32"/>
      <c r="L317" s="33"/>
      <c r="N317" s="16"/>
      <c r="O317" s="32"/>
      <c r="P317" s="33"/>
      <c r="R317" s="16"/>
      <c r="S317" s="32"/>
      <c r="T317" s="33"/>
      <c r="V317" s="16"/>
      <c r="W317" s="32"/>
      <c r="X317" s="33"/>
      <c r="Z317" s="16"/>
      <c r="AA317" s="32"/>
      <c r="AB317" s="33"/>
      <c r="AD317" s="16"/>
      <c r="AE317" s="32"/>
      <c r="AF317" s="33"/>
      <c r="AH317" s="16"/>
      <c r="AI317" s="32"/>
      <c r="AJ317" s="33"/>
      <c r="AL317" s="16"/>
      <c r="AM317" s="32"/>
      <c r="AN317" s="33"/>
      <c r="AP317" s="16"/>
      <c r="AQ317" s="32"/>
      <c r="AR317" s="33"/>
      <c r="AT317" s="16"/>
      <c r="AU317" s="32"/>
      <c r="AV317" s="33"/>
      <c r="AX317" s="16"/>
      <c r="AY317" s="32"/>
      <c r="AZ317" s="33"/>
      <c r="BB317" s="16"/>
      <c r="BC317" s="23"/>
      <c r="BD317" s="23"/>
      <c r="BE317" s="23"/>
      <c r="BF317"/>
      <c r="BG317"/>
      <c r="BH317"/>
      <c r="BI317"/>
      <c r="BJ317"/>
      <c r="BK317"/>
      <c r="BL317"/>
      <c r="BM317"/>
      <c r="BN317"/>
      <c r="BO317"/>
      <c r="BP317"/>
      <c r="BQ317"/>
    </row>
    <row r="318" spans="1:69" s="13" customFormat="1" x14ac:dyDescent="0.4">
      <c r="A318" s="23"/>
      <c r="B318" s="23"/>
      <c r="C318" s="32"/>
      <c r="D318" s="33"/>
      <c r="F318" s="16"/>
      <c r="G318" s="32"/>
      <c r="H318" s="33"/>
      <c r="J318" s="16"/>
      <c r="K318" s="32"/>
      <c r="L318" s="33"/>
      <c r="N318" s="16"/>
      <c r="O318" s="32"/>
      <c r="P318" s="33"/>
      <c r="R318" s="16"/>
      <c r="S318" s="32"/>
      <c r="T318" s="33"/>
      <c r="V318" s="16"/>
      <c r="W318" s="32"/>
      <c r="X318" s="33"/>
      <c r="Z318" s="16"/>
      <c r="AA318" s="32"/>
      <c r="AB318" s="33"/>
      <c r="AD318" s="16"/>
      <c r="AE318" s="32"/>
      <c r="AF318" s="33"/>
      <c r="AH318" s="16"/>
      <c r="AI318" s="32"/>
      <c r="AJ318" s="33"/>
      <c r="AL318" s="16"/>
      <c r="AM318" s="32"/>
      <c r="AN318" s="33"/>
      <c r="AP318" s="16"/>
      <c r="AQ318" s="32"/>
      <c r="AR318" s="33"/>
      <c r="AT318" s="16"/>
      <c r="AU318" s="32"/>
      <c r="AV318" s="33"/>
      <c r="AX318" s="16"/>
      <c r="AY318" s="32"/>
      <c r="AZ318" s="33"/>
      <c r="BB318" s="16"/>
      <c r="BC318" s="23"/>
      <c r="BD318" s="23"/>
      <c r="BE318" s="23"/>
      <c r="BF318"/>
      <c r="BG318"/>
      <c r="BH318"/>
      <c r="BI318"/>
      <c r="BJ318"/>
      <c r="BK318"/>
      <c r="BL318"/>
      <c r="BM318"/>
      <c r="BN318"/>
      <c r="BO318"/>
      <c r="BP318"/>
      <c r="BQ318"/>
    </row>
    <row r="319" spans="1:69" s="13" customFormat="1" x14ac:dyDescent="0.4">
      <c r="A319" s="23"/>
      <c r="B319" s="23"/>
      <c r="C319" s="32"/>
      <c r="D319" s="33"/>
      <c r="F319" s="16"/>
      <c r="G319" s="32"/>
      <c r="H319" s="33"/>
      <c r="J319" s="16"/>
      <c r="K319" s="32"/>
      <c r="L319" s="33"/>
      <c r="N319" s="16"/>
      <c r="O319" s="32"/>
      <c r="P319" s="33"/>
      <c r="R319" s="16"/>
      <c r="S319" s="32"/>
      <c r="T319" s="33"/>
      <c r="V319" s="16"/>
      <c r="W319" s="32"/>
      <c r="X319" s="33"/>
      <c r="Z319" s="16"/>
      <c r="AA319" s="32"/>
      <c r="AB319" s="33"/>
      <c r="AD319" s="16"/>
      <c r="AE319" s="32"/>
      <c r="AF319" s="33"/>
      <c r="AH319" s="16"/>
      <c r="AI319" s="32"/>
      <c r="AJ319" s="33"/>
      <c r="AL319" s="16"/>
      <c r="AM319" s="32"/>
      <c r="AN319" s="33"/>
      <c r="AP319" s="16"/>
      <c r="AQ319" s="32"/>
      <c r="AR319" s="33"/>
      <c r="AT319" s="16"/>
      <c r="AU319" s="32"/>
      <c r="AV319" s="33"/>
      <c r="AX319" s="16"/>
      <c r="AY319" s="32"/>
      <c r="AZ319" s="33"/>
      <c r="BB319" s="16"/>
      <c r="BC319" s="23"/>
      <c r="BD319" s="23"/>
      <c r="BE319" s="23"/>
      <c r="BF319"/>
      <c r="BG319"/>
      <c r="BH319"/>
      <c r="BI319"/>
      <c r="BJ319"/>
      <c r="BK319"/>
      <c r="BL319"/>
      <c r="BM319"/>
      <c r="BN319"/>
      <c r="BO319"/>
      <c r="BP319"/>
      <c r="BQ319"/>
    </row>
    <row r="320" spans="1:69" s="13" customFormat="1" x14ac:dyDescent="0.4">
      <c r="A320" s="23"/>
      <c r="B320" s="23"/>
      <c r="C320" s="32"/>
      <c r="D320" s="33"/>
      <c r="F320" s="16"/>
      <c r="G320" s="32"/>
      <c r="H320" s="33"/>
      <c r="J320" s="16"/>
      <c r="K320" s="32"/>
      <c r="L320" s="33"/>
      <c r="N320" s="16"/>
      <c r="O320" s="32"/>
      <c r="P320" s="33"/>
      <c r="R320" s="16"/>
      <c r="S320" s="32"/>
      <c r="T320" s="33"/>
      <c r="V320" s="16"/>
      <c r="W320" s="32"/>
      <c r="X320" s="33"/>
      <c r="Z320" s="16"/>
      <c r="AA320" s="32"/>
      <c r="AB320" s="33"/>
      <c r="AD320" s="16"/>
      <c r="AE320" s="32"/>
      <c r="AF320" s="33"/>
      <c r="AH320" s="16"/>
      <c r="AI320" s="32"/>
      <c r="AJ320" s="33"/>
      <c r="AL320" s="16"/>
      <c r="AM320" s="32"/>
      <c r="AN320" s="33"/>
      <c r="AP320" s="16"/>
      <c r="AQ320" s="32"/>
      <c r="AR320" s="33"/>
      <c r="AT320" s="16"/>
      <c r="AU320" s="32"/>
      <c r="AV320" s="33"/>
      <c r="AX320" s="16"/>
      <c r="AY320" s="32"/>
      <c r="AZ320" s="33"/>
      <c r="BB320" s="16"/>
      <c r="BC320" s="23"/>
      <c r="BD320" s="23"/>
      <c r="BE320" s="23"/>
      <c r="BF320"/>
      <c r="BG320"/>
      <c r="BH320"/>
      <c r="BI320"/>
      <c r="BJ320"/>
      <c r="BK320"/>
      <c r="BL320"/>
      <c r="BM320"/>
      <c r="BN320"/>
      <c r="BO320"/>
      <c r="BP320"/>
      <c r="BQ320"/>
    </row>
    <row r="321" spans="1:69" s="13" customFormat="1" x14ac:dyDescent="0.4">
      <c r="A321" s="23"/>
      <c r="B321" s="23"/>
      <c r="C321" s="32"/>
      <c r="D321" s="33"/>
      <c r="F321" s="16"/>
      <c r="G321" s="32"/>
      <c r="H321" s="33"/>
      <c r="J321" s="16"/>
      <c r="K321" s="32"/>
      <c r="L321" s="33"/>
      <c r="N321" s="16"/>
      <c r="O321" s="32"/>
      <c r="P321" s="33"/>
      <c r="R321" s="16"/>
      <c r="S321" s="32"/>
      <c r="T321" s="33"/>
      <c r="V321" s="16"/>
      <c r="W321" s="32"/>
      <c r="X321" s="33"/>
      <c r="Z321" s="16"/>
      <c r="AA321" s="32"/>
      <c r="AB321" s="33"/>
      <c r="AD321" s="16"/>
      <c r="AE321" s="32"/>
      <c r="AF321" s="33"/>
      <c r="AH321" s="16"/>
      <c r="AI321" s="32"/>
      <c r="AJ321" s="33"/>
      <c r="AL321" s="16"/>
      <c r="AM321" s="32"/>
      <c r="AN321" s="33"/>
      <c r="AP321" s="16"/>
      <c r="AQ321" s="32"/>
      <c r="AR321" s="33"/>
      <c r="AT321" s="16"/>
      <c r="AU321" s="32"/>
      <c r="AV321" s="33"/>
      <c r="AX321" s="16"/>
      <c r="AY321" s="32"/>
      <c r="AZ321" s="33"/>
      <c r="BB321" s="16"/>
      <c r="BC321" s="23"/>
      <c r="BD321" s="23"/>
      <c r="BE321" s="23"/>
      <c r="BF321"/>
      <c r="BG321"/>
      <c r="BH321"/>
      <c r="BI321"/>
      <c r="BJ321"/>
      <c r="BK321"/>
      <c r="BL321"/>
      <c r="BM321"/>
      <c r="BN321"/>
      <c r="BO321"/>
      <c r="BP321"/>
      <c r="BQ321"/>
    </row>
    <row r="322" spans="1:69" s="13" customFormat="1" x14ac:dyDescent="0.4">
      <c r="A322" s="23"/>
      <c r="B322" s="23"/>
      <c r="C322" s="32"/>
      <c r="D322" s="33"/>
      <c r="F322" s="16"/>
      <c r="G322" s="32"/>
      <c r="H322" s="33"/>
      <c r="J322" s="16"/>
      <c r="K322" s="32"/>
      <c r="L322" s="33"/>
      <c r="N322" s="16"/>
      <c r="O322" s="32"/>
      <c r="P322" s="33"/>
      <c r="R322" s="16"/>
      <c r="S322" s="32"/>
      <c r="T322" s="33"/>
      <c r="V322" s="16"/>
      <c r="W322" s="32"/>
      <c r="X322" s="33"/>
      <c r="Z322" s="16"/>
      <c r="AA322" s="32"/>
      <c r="AB322" s="33"/>
      <c r="AD322" s="16"/>
      <c r="AE322" s="32"/>
      <c r="AF322" s="33"/>
      <c r="AH322" s="16"/>
      <c r="AI322" s="32"/>
      <c r="AJ322" s="33"/>
      <c r="AL322" s="16"/>
      <c r="AM322" s="32"/>
      <c r="AN322" s="33"/>
      <c r="AP322" s="16"/>
      <c r="AQ322" s="32"/>
      <c r="AR322" s="33"/>
      <c r="AT322" s="16"/>
      <c r="AU322" s="32"/>
      <c r="AV322" s="33"/>
      <c r="AX322" s="16"/>
      <c r="AY322" s="32"/>
      <c r="AZ322" s="33"/>
      <c r="BB322" s="16"/>
      <c r="BC322" s="23"/>
      <c r="BD322" s="23"/>
      <c r="BE322" s="23"/>
      <c r="BF322"/>
      <c r="BG322"/>
      <c r="BH322"/>
      <c r="BI322"/>
      <c r="BJ322"/>
      <c r="BK322"/>
      <c r="BL322"/>
      <c r="BM322"/>
      <c r="BN322"/>
      <c r="BO322"/>
      <c r="BP322"/>
      <c r="BQ322"/>
    </row>
    <row r="323" spans="1:69" s="13" customFormat="1" x14ac:dyDescent="0.4">
      <c r="A323" s="23"/>
      <c r="B323" s="23"/>
      <c r="C323" s="32"/>
      <c r="D323" s="33"/>
      <c r="F323" s="16"/>
      <c r="G323" s="32"/>
      <c r="H323" s="33"/>
      <c r="J323" s="16"/>
      <c r="K323" s="32"/>
      <c r="L323" s="33"/>
      <c r="N323" s="16"/>
      <c r="O323" s="32"/>
      <c r="P323" s="33"/>
      <c r="R323" s="16"/>
      <c r="S323" s="32"/>
      <c r="T323" s="33"/>
      <c r="V323" s="16"/>
      <c r="W323" s="32"/>
      <c r="X323" s="33"/>
      <c r="Z323" s="16"/>
      <c r="AA323" s="32"/>
      <c r="AB323" s="33"/>
      <c r="AD323" s="16"/>
      <c r="AE323" s="32"/>
      <c r="AF323" s="33"/>
      <c r="AH323" s="16"/>
      <c r="AI323" s="32"/>
      <c r="AJ323" s="33"/>
      <c r="AL323" s="16"/>
      <c r="AM323" s="32"/>
      <c r="AN323" s="33"/>
      <c r="AP323" s="16"/>
      <c r="AQ323" s="32"/>
      <c r="AR323" s="33"/>
      <c r="AT323" s="16"/>
      <c r="AU323" s="32"/>
      <c r="AV323" s="33"/>
      <c r="AX323" s="16"/>
      <c r="AY323" s="32"/>
      <c r="AZ323" s="33"/>
      <c r="BB323" s="16"/>
      <c r="BC323" s="23"/>
      <c r="BD323" s="23"/>
      <c r="BE323" s="23"/>
      <c r="BF323"/>
      <c r="BG323"/>
      <c r="BH323"/>
      <c r="BI323"/>
      <c r="BJ323"/>
      <c r="BK323"/>
      <c r="BL323"/>
      <c r="BM323"/>
      <c r="BN323"/>
      <c r="BO323"/>
      <c r="BP323"/>
      <c r="BQ323"/>
    </row>
    <row r="324" spans="1:69" s="13" customFormat="1" x14ac:dyDescent="0.4">
      <c r="A324" s="23"/>
      <c r="B324" s="23"/>
      <c r="C324" s="32"/>
      <c r="D324" s="33"/>
      <c r="F324" s="16"/>
      <c r="G324" s="32"/>
      <c r="H324" s="33"/>
      <c r="J324" s="16"/>
      <c r="K324" s="32"/>
      <c r="L324" s="33"/>
      <c r="N324" s="16"/>
      <c r="O324" s="32"/>
      <c r="P324" s="33"/>
      <c r="R324" s="16"/>
      <c r="S324" s="32"/>
      <c r="T324" s="33"/>
      <c r="V324" s="16"/>
      <c r="W324" s="32"/>
      <c r="X324" s="33"/>
      <c r="Z324" s="16"/>
      <c r="AA324" s="32"/>
      <c r="AB324" s="33"/>
      <c r="AD324" s="16"/>
      <c r="AE324" s="32"/>
      <c r="AF324" s="33"/>
      <c r="AH324" s="16"/>
      <c r="AI324" s="32"/>
      <c r="AJ324" s="33"/>
      <c r="AL324" s="16"/>
      <c r="AM324" s="32"/>
      <c r="AN324" s="33"/>
      <c r="AP324" s="16"/>
      <c r="AQ324" s="32"/>
      <c r="AR324" s="33"/>
      <c r="AT324" s="16"/>
      <c r="AU324" s="32"/>
      <c r="AV324" s="33"/>
      <c r="AX324" s="16"/>
      <c r="AY324" s="32"/>
      <c r="AZ324" s="33"/>
      <c r="BB324" s="16"/>
      <c r="BC324" s="23"/>
      <c r="BD324" s="23"/>
      <c r="BE324" s="23"/>
      <c r="BF324"/>
      <c r="BG324"/>
      <c r="BH324"/>
      <c r="BI324"/>
      <c r="BJ324"/>
      <c r="BK324"/>
      <c r="BL324"/>
      <c r="BM324"/>
      <c r="BN324"/>
      <c r="BO324"/>
      <c r="BP324"/>
      <c r="BQ324"/>
    </row>
    <row r="325" spans="1:69" s="13" customFormat="1" x14ac:dyDescent="0.4">
      <c r="A325" s="23"/>
      <c r="B325" s="23"/>
      <c r="C325" s="32"/>
      <c r="D325" s="33"/>
      <c r="F325" s="16"/>
      <c r="G325" s="32"/>
      <c r="H325" s="33"/>
      <c r="J325" s="16"/>
      <c r="K325" s="32"/>
      <c r="L325" s="33"/>
      <c r="N325" s="16"/>
      <c r="O325" s="32"/>
      <c r="P325" s="33"/>
      <c r="R325" s="16"/>
      <c r="S325" s="32"/>
      <c r="T325" s="33"/>
      <c r="V325" s="16"/>
      <c r="W325" s="32"/>
      <c r="X325" s="33"/>
      <c r="Z325" s="16"/>
      <c r="AA325" s="32"/>
      <c r="AB325" s="33"/>
      <c r="AD325" s="16"/>
      <c r="AE325" s="32"/>
      <c r="AF325" s="33"/>
      <c r="AH325" s="16"/>
      <c r="AI325" s="32"/>
      <c r="AJ325" s="33"/>
      <c r="AL325" s="16"/>
      <c r="AM325" s="32"/>
      <c r="AN325" s="33"/>
      <c r="AP325" s="16"/>
      <c r="AQ325" s="32"/>
      <c r="AR325" s="33"/>
      <c r="AT325" s="16"/>
      <c r="AU325" s="32"/>
      <c r="AV325" s="33"/>
      <c r="AX325" s="16"/>
      <c r="AY325" s="32"/>
      <c r="AZ325" s="33"/>
      <c r="BB325" s="16"/>
      <c r="BC325" s="23"/>
      <c r="BD325" s="23"/>
      <c r="BE325" s="23"/>
      <c r="BF325"/>
      <c r="BG325"/>
      <c r="BH325"/>
      <c r="BI325"/>
      <c r="BJ325"/>
      <c r="BK325"/>
      <c r="BL325"/>
      <c r="BM325"/>
      <c r="BN325"/>
      <c r="BO325"/>
      <c r="BP325"/>
      <c r="BQ325"/>
    </row>
    <row r="326" spans="1:69" s="13" customFormat="1" x14ac:dyDescent="0.4">
      <c r="A326" s="23"/>
      <c r="B326" s="23"/>
      <c r="C326" s="32"/>
      <c r="D326" s="33"/>
      <c r="F326" s="16"/>
      <c r="G326" s="32"/>
      <c r="H326" s="33"/>
      <c r="J326" s="16"/>
      <c r="K326" s="32"/>
      <c r="L326" s="33"/>
      <c r="N326" s="16"/>
      <c r="O326" s="32"/>
      <c r="P326" s="33"/>
      <c r="R326" s="16"/>
      <c r="S326" s="32"/>
      <c r="T326" s="33"/>
      <c r="V326" s="16"/>
      <c r="W326" s="32"/>
      <c r="X326" s="33"/>
      <c r="Z326" s="16"/>
      <c r="AA326" s="32"/>
      <c r="AB326" s="33"/>
      <c r="AD326" s="16"/>
      <c r="AE326" s="32"/>
      <c r="AF326" s="33"/>
      <c r="AH326" s="16"/>
      <c r="AI326" s="32"/>
      <c r="AJ326" s="33"/>
      <c r="AL326" s="16"/>
      <c r="AM326" s="32"/>
      <c r="AN326" s="33"/>
      <c r="AP326" s="16"/>
      <c r="AQ326" s="32"/>
      <c r="AR326" s="33"/>
      <c r="AT326" s="16"/>
      <c r="AU326" s="32"/>
      <c r="AV326" s="33"/>
      <c r="AX326" s="16"/>
      <c r="AY326" s="32"/>
      <c r="AZ326" s="33"/>
      <c r="BB326" s="16"/>
      <c r="BC326" s="23"/>
      <c r="BD326" s="23"/>
      <c r="BE326" s="23"/>
      <c r="BF326"/>
      <c r="BG326"/>
      <c r="BH326"/>
      <c r="BI326"/>
      <c r="BJ326"/>
      <c r="BK326"/>
      <c r="BL326"/>
      <c r="BM326"/>
      <c r="BN326"/>
      <c r="BO326"/>
      <c r="BP326"/>
      <c r="BQ326"/>
    </row>
    <row r="327" spans="1:69" s="13" customFormat="1" x14ac:dyDescent="0.4">
      <c r="A327" s="23"/>
      <c r="B327" s="23"/>
      <c r="C327" s="32"/>
      <c r="D327" s="33"/>
      <c r="F327" s="16"/>
      <c r="G327" s="32"/>
      <c r="H327" s="33"/>
      <c r="J327" s="16"/>
      <c r="K327" s="32"/>
      <c r="L327" s="33"/>
      <c r="N327" s="16"/>
      <c r="O327" s="32"/>
      <c r="P327" s="33"/>
      <c r="R327" s="16"/>
      <c r="S327" s="32"/>
      <c r="T327" s="33"/>
      <c r="V327" s="16"/>
      <c r="W327" s="32"/>
      <c r="X327" s="33"/>
      <c r="Z327" s="16"/>
      <c r="AA327" s="32"/>
      <c r="AB327" s="33"/>
      <c r="AD327" s="16"/>
      <c r="AE327" s="32"/>
      <c r="AF327" s="33"/>
      <c r="AH327" s="16"/>
      <c r="AI327" s="32"/>
      <c r="AJ327" s="33"/>
      <c r="AL327" s="16"/>
      <c r="AM327" s="32"/>
      <c r="AN327" s="33"/>
      <c r="AP327" s="16"/>
      <c r="AQ327" s="32"/>
      <c r="AR327" s="33"/>
      <c r="AT327" s="16"/>
      <c r="AU327" s="32"/>
      <c r="AV327" s="33"/>
      <c r="AX327" s="16"/>
      <c r="AY327" s="32"/>
      <c r="AZ327" s="33"/>
      <c r="BB327" s="16"/>
      <c r="BC327" s="23"/>
      <c r="BD327" s="23"/>
      <c r="BE327" s="23"/>
      <c r="BF327"/>
      <c r="BG327"/>
      <c r="BH327"/>
      <c r="BI327"/>
      <c r="BJ327"/>
      <c r="BK327"/>
      <c r="BL327"/>
      <c r="BM327"/>
      <c r="BN327"/>
      <c r="BO327"/>
      <c r="BP327"/>
      <c r="BQ327"/>
    </row>
    <row r="328" spans="1:69" s="13" customFormat="1" x14ac:dyDescent="0.4">
      <c r="A328" s="23"/>
      <c r="B328" s="23"/>
      <c r="C328" s="32"/>
      <c r="D328" s="33"/>
      <c r="F328" s="16"/>
      <c r="G328" s="32"/>
      <c r="H328" s="33"/>
      <c r="J328" s="16"/>
      <c r="K328" s="32"/>
      <c r="L328" s="33"/>
      <c r="N328" s="16"/>
      <c r="O328" s="32"/>
      <c r="P328" s="33"/>
      <c r="R328" s="16"/>
      <c r="S328" s="32"/>
      <c r="T328" s="33"/>
      <c r="V328" s="16"/>
      <c r="W328" s="32"/>
      <c r="X328" s="33"/>
      <c r="Z328" s="16"/>
      <c r="AA328" s="32"/>
      <c r="AB328" s="33"/>
      <c r="AD328" s="16"/>
      <c r="AE328" s="32"/>
      <c r="AF328" s="33"/>
      <c r="AH328" s="16"/>
      <c r="AI328" s="32"/>
      <c r="AJ328" s="33"/>
      <c r="AL328" s="16"/>
      <c r="AM328" s="32"/>
      <c r="AN328" s="33"/>
      <c r="AP328" s="16"/>
      <c r="AQ328" s="32"/>
      <c r="AR328" s="33"/>
      <c r="AT328" s="16"/>
      <c r="AU328" s="32"/>
      <c r="AV328" s="33"/>
      <c r="AX328" s="16"/>
      <c r="AY328" s="32"/>
      <c r="AZ328" s="33"/>
      <c r="BB328" s="16"/>
      <c r="BC328" s="23"/>
      <c r="BD328" s="23"/>
      <c r="BE328" s="23"/>
      <c r="BF328"/>
      <c r="BG328"/>
      <c r="BH328"/>
      <c r="BI328"/>
      <c r="BJ328"/>
      <c r="BK328"/>
      <c r="BL328"/>
      <c r="BM328"/>
      <c r="BN328"/>
      <c r="BO328"/>
      <c r="BP328"/>
      <c r="BQ328"/>
    </row>
    <row r="329" spans="1:69" s="13" customFormat="1" x14ac:dyDescent="0.4">
      <c r="A329" s="23"/>
      <c r="B329" s="23"/>
      <c r="C329" s="32"/>
      <c r="D329" s="33"/>
      <c r="F329" s="16"/>
      <c r="G329" s="32"/>
      <c r="H329" s="33"/>
      <c r="J329" s="16"/>
      <c r="K329" s="32"/>
      <c r="L329" s="33"/>
      <c r="N329" s="16"/>
      <c r="O329" s="32"/>
      <c r="P329" s="33"/>
      <c r="R329" s="16"/>
      <c r="S329" s="32"/>
      <c r="T329" s="33"/>
      <c r="V329" s="16"/>
      <c r="W329" s="32"/>
      <c r="X329" s="33"/>
      <c r="Z329" s="16"/>
      <c r="AA329" s="32"/>
      <c r="AB329" s="33"/>
      <c r="AD329" s="16"/>
      <c r="AE329" s="32"/>
      <c r="AF329" s="33"/>
      <c r="AH329" s="16"/>
      <c r="AI329" s="32"/>
      <c r="AJ329" s="33"/>
      <c r="AL329" s="16"/>
      <c r="AM329" s="32"/>
      <c r="AN329" s="33"/>
      <c r="AP329" s="16"/>
      <c r="AQ329" s="32"/>
      <c r="AR329" s="33"/>
      <c r="AT329" s="16"/>
      <c r="AU329" s="32"/>
      <c r="AV329" s="33"/>
      <c r="AX329" s="16"/>
      <c r="AY329" s="32"/>
      <c r="AZ329" s="33"/>
      <c r="BB329" s="16"/>
      <c r="BC329" s="23"/>
      <c r="BD329" s="23"/>
      <c r="BE329" s="23"/>
      <c r="BF329"/>
      <c r="BG329"/>
      <c r="BH329"/>
      <c r="BI329"/>
      <c r="BJ329"/>
      <c r="BK329"/>
      <c r="BL329"/>
      <c r="BM329"/>
      <c r="BN329"/>
      <c r="BO329"/>
      <c r="BP329"/>
      <c r="BQ329"/>
    </row>
    <row r="330" spans="1:69" s="13" customFormat="1" x14ac:dyDescent="0.4">
      <c r="A330" s="23"/>
      <c r="B330" s="23"/>
      <c r="C330" s="32"/>
      <c r="D330" s="33"/>
      <c r="F330" s="16"/>
      <c r="G330" s="32"/>
      <c r="H330" s="33"/>
      <c r="J330" s="16"/>
      <c r="K330" s="32"/>
      <c r="L330" s="33"/>
      <c r="N330" s="16"/>
      <c r="O330" s="32"/>
      <c r="P330" s="33"/>
      <c r="R330" s="16"/>
      <c r="S330" s="32"/>
      <c r="T330" s="33"/>
      <c r="V330" s="16"/>
      <c r="W330" s="32"/>
      <c r="X330" s="33"/>
      <c r="Z330" s="16"/>
      <c r="AA330" s="32"/>
      <c r="AB330" s="33"/>
      <c r="AD330" s="16"/>
      <c r="AE330" s="32"/>
      <c r="AF330" s="33"/>
      <c r="AH330" s="16"/>
      <c r="AI330" s="32"/>
      <c r="AJ330" s="33"/>
      <c r="AL330" s="16"/>
      <c r="AM330" s="32"/>
      <c r="AN330" s="33"/>
      <c r="AP330" s="16"/>
      <c r="AQ330" s="32"/>
      <c r="AR330" s="33"/>
      <c r="AT330" s="16"/>
      <c r="AU330" s="32"/>
      <c r="AV330" s="33"/>
      <c r="AX330" s="16"/>
      <c r="AY330" s="32"/>
      <c r="AZ330" s="33"/>
      <c r="BB330" s="16"/>
      <c r="BC330" s="23"/>
      <c r="BD330" s="23"/>
      <c r="BE330" s="23"/>
      <c r="BF330"/>
      <c r="BG330"/>
      <c r="BH330"/>
      <c r="BI330"/>
      <c r="BJ330"/>
      <c r="BK330"/>
      <c r="BL330"/>
      <c r="BM330"/>
      <c r="BN330"/>
      <c r="BO330"/>
      <c r="BP330"/>
      <c r="BQ330"/>
    </row>
    <row r="331" spans="1:69" s="13" customFormat="1" x14ac:dyDescent="0.4">
      <c r="A331" s="23"/>
      <c r="B331" s="23"/>
      <c r="C331" s="32"/>
      <c r="D331" s="33"/>
      <c r="F331" s="16"/>
      <c r="G331" s="32"/>
      <c r="H331" s="33"/>
      <c r="J331" s="16"/>
      <c r="K331" s="32"/>
      <c r="L331" s="33"/>
      <c r="N331" s="16"/>
      <c r="O331" s="32"/>
      <c r="P331" s="33"/>
      <c r="R331" s="16"/>
      <c r="S331" s="32"/>
      <c r="T331" s="33"/>
      <c r="V331" s="16"/>
      <c r="W331" s="32"/>
      <c r="X331" s="33"/>
      <c r="Z331" s="16"/>
      <c r="AA331" s="32"/>
      <c r="AB331" s="33"/>
      <c r="AD331" s="16"/>
      <c r="AE331" s="32"/>
      <c r="AF331" s="33"/>
      <c r="AH331" s="16"/>
      <c r="AI331" s="32"/>
      <c r="AJ331" s="33"/>
      <c r="AL331" s="16"/>
      <c r="AM331" s="32"/>
      <c r="AN331" s="33"/>
      <c r="AP331" s="16"/>
      <c r="AQ331" s="32"/>
      <c r="AR331" s="33"/>
      <c r="AT331" s="16"/>
      <c r="AU331" s="32"/>
      <c r="AV331" s="33"/>
      <c r="AX331" s="16"/>
      <c r="AY331" s="32"/>
      <c r="AZ331" s="33"/>
      <c r="BB331" s="16"/>
      <c r="BC331" s="23"/>
      <c r="BD331" s="23"/>
      <c r="BE331" s="23"/>
      <c r="BF331"/>
      <c r="BG331"/>
      <c r="BH331"/>
      <c r="BI331"/>
      <c r="BJ331"/>
      <c r="BK331"/>
      <c r="BL331"/>
      <c r="BM331"/>
      <c r="BN331"/>
      <c r="BO331"/>
      <c r="BP331"/>
      <c r="BQ331"/>
    </row>
    <row r="332" spans="1:69" s="13" customFormat="1" x14ac:dyDescent="0.4">
      <c r="A332" s="23"/>
      <c r="B332" s="23"/>
      <c r="C332" s="32"/>
      <c r="D332" s="33"/>
      <c r="F332" s="16"/>
      <c r="G332" s="32"/>
      <c r="H332" s="33"/>
      <c r="J332" s="16"/>
      <c r="K332" s="32"/>
      <c r="L332" s="33"/>
      <c r="N332" s="16"/>
      <c r="O332" s="32"/>
      <c r="P332" s="33"/>
      <c r="R332" s="16"/>
      <c r="S332" s="32"/>
      <c r="T332" s="33"/>
      <c r="V332" s="16"/>
      <c r="W332" s="32"/>
      <c r="X332" s="33"/>
      <c r="Z332" s="16"/>
      <c r="AA332" s="32"/>
      <c r="AB332" s="33"/>
      <c r="AD332" s="16"/>
      <c r="AE332" s="32"/>
      <c r="AF332" s="33"/>
      <c r="AH332" s="16"/>
      <c r="AI332" s="32"/>
      <c r="AJ332" s="33"/>
      <c r="AL332" s="16"/>
      <c r="AM332" s="32"/>
      <c r="AN332" s="33"/>
      <c r="AP332" s="16"/>
      <c r="AQ332" s="32"/>
      <c r="AR332" s="33"/>
      <c r="AT332" s="16"/>
      <c r="AU332" s="32"/>
      <c r="AV332" s="33"/>
      <c r="AX332" s="16"/>
      <c r="AY332" s="32"/>
      <c r="AZ332" s="33"/>
      <c r="BB332" s="16"/>
      <c r="BC332" s="23"/>
      <c r="BD332" s="23"/>
      <c r="BE332" s="23"/>
      <c r="BF332"/>
      <c r="BG332"/>
      <c r="BH332"/>
      <c r="BI332"/>
      <c r="BJ332"/>
      <c r="BK332"/>
      <c r="BL332"/>
      <c r="BM332"/>
      <c r="BN332"/>
      <c r="BO332"/>
      <c r="BP332"/>
      <c r="BQ332"/>
    </row>
    <row r="333" spans="1:69" s="13" customFormat="1" x14ac:dyDescent="0.4">
      <c r="A333" s="23"/>
      <c r="B333" s="23"/>
      <c r="C333" s="32"/>
      <c r="D333" s="33"/>
      <c r="F333" s="16"/>
      <c r="G333" s="32"/>
      <c r="H333" s="33"/>
      <c r="J333" s="16"/>
      <c r="K333" s="32"/>
      <c r="L333" s="33"/>
      <c r="N333" s="16"/>
      <c r="O333" s="32"/>
      <c r="P333" s="33"/>
      <c r="R333" s="16"/>
      <c r="S333" s="32"/>
      <c r="T333" s="33"/>
      <c r="V333" s="16"/>
      <c r="W333" s="32"/>
      <c r="X333" s="33"/>
      <c r="Z333" s="16"/>
      <c r="AA333" s="32"/>
      <c r="AB333" s="33"/>
      <c r="AD333" s="16"/>
      <c r="AE333" s="32"/>
      <c r="AF333" s="33"/>
      <c r="AH333" s="16"/>
      <c r="AI333" s="32"/>
      <c r="AJ333" s="33"/>
      <c r="AL333" s="16"/>
      <c r="AM333" s="32"/>
      <c r="AN333" s="33"/>
      <c r="AP333" s="16"/>
      <c r="AQ333" s="32"/>
      <c r="AR333" s="33"/>
      <c r="AT333" s="16"/>
      <c r="AU333" s="32"/>
      <c r="AV333" s="33"/>
      <c r="AX333" s="16"/>
      <c r="AY333" s="32"/>
      <c r="AZ333" s="33"/>
      <c r="BB333" s="16"/>
      <c r="BC333" s="23"/>
      <c r="BD333" s="23"/>
      <c r="BE333" s="23"/>
      <c r="BF333"/>
      <c r="BG333"/>
      <c r="BH333"/>
      <c r="BI333"/>
      <c r="BJ333"/>
      <c r="BK333"/>
      <c r="BL333"/>
      <c r="BM333"/>
      <c r="BN333"/>
      <c r="BO333"/>
      <c r="BP333"/>
      <c r="BQ333"/>
    </row>
    <row r="334" spans="1:69" s="13" customFormat="1" x14ac:dyDescent="0.4">
      <c r="A334" s="23"/>
      <c r="B334" s="23"/>
      <c r="C334" s="32"/>
      <c r="D334" s="33"/>
      <c r="F334" s="16"/>
      <c r="G334" s="32"/>
      <c r="H334" s="33"/>
      <c r="J334" s="16"/>
      <c r="K334" s="32"/>
      <c r="L334" s="33"/>
      <c r="N334" s="16"/>
      <c r="O334" s="32"/>
      <c r="P334" s="33"/>
      <c r="R334" s="16"/>
      <c r="S334" s="32"/>
      <c r="T334" s="33"/>
      <c r="V334" s="16"/>
      <c r="W334" s="32"/>
      <c r="X334" s="33"/>
      <c r="Z334" s="16"/>
      <c r="AA334" s="32"/>
      <c r="AB334" s="33"/>
      <c r="AD334" s="16"/>
      <c r="AE334" s="32"/>
      <c r="AF334" s="33"/>
      <c r="AH334" s="16"/>
      <c r="AI334" s="32"/>
      <c r="AJ334" s="33"/>
      <c r="AL334" s="16"/>
      <c r="AM334" s="32"/>
      <c r="AN334" s="33"/>
      <c r="AP334" s="16"/>
      <c r="AQ334" s="32"/>
      <c r="AR334" s="33"/>
      <c r="AT334" s="16"/>
      <c r="AU334" s="32"/>
      <c r="AV334" s="33"/>
      <c r="AX334" s="16"/>
      <c r="AY334" s="32"/>
      <c r="AZ334" s="33"/>
      <c r="BB334" s="16"/>
      <c r="BC334" s="23"/>
      <c r="BD334" s="23"/>
      <c r="BE334" s="23"/>
      <c r="BF334"/>
      <c r="BG334"/>
      <c r="BH334"/>
      <c r="BI334"/>
      <c r="BJ334"/>
      <c r="BK334"/>
      <c r="BL334"/>
      <c r="BM334"/>
      <c r="BN334"/>
      <c r="BO334"/>
      <c r="BP334"/>
      <c r="BQ334"/>
    </row>
    <row r="335" spans="1:69" s="13" customFormat="1" x14ac:dyDescent="0.4">
      <c r="A335" s="23"/>
      <c r="B335" s="23"/>
      <c r="C335" s="32"/>
      <c r="D335" s="33"/>
      <c r="F335" s="16"/>
      <c r="G335" s="32"/>
      <c r="H335" s="33"/>
      <c r="J335" s="16"/>
      <c r="K335" s="32"/>
      <c r="L335" s="33"/>
      <c r="N335" s="16"/>
      <c r="O335" s="32"/>
      <c r="P335" s="33"/>
      <c r="R335" s="16"/>
      <c r="S335" s="32"/>
      <c r="T335" s="33"/>
      <c r="V335" s="16"/>
      <c r="W335" s="32"/>
      <c r="X335" s="33"/>
      <c r="Z335" s="16"/>
      <c r="AA335" s="32"/>
      <c r="AB335" s="33"/>
      <c r="AD335" s="16"/>
      <c r="AE335" s="32"/>
      <c r="AF335" s="33"/>
      <c r="AH335" s="16"/>
      <c r="AI335" s="32"/>
      <c r="AJ335" s="33"/>
      <c r="AL335" s="16"/>
      <c r="AM335" s="32"/>
      <c r="AN335" s="33"/>
      <c r="AP335" s="16"/>
      <c r="AQ335" s="32"/>
      <c r="AR335" s="33"/>
      <c r="AT335" s="16"/>
      <c r="AU335" s="32"/>
      <c r="AV335" s="33"/>
      <c r="AX335" s="16"/>
      <c r="AY335" s="32"/>
      <c r="AZ335" s="33"/>
      <c r="BB335" s="16"/>
      <c r="BC335" s="23"/>
      <c r="BD335" s="23"/>
      <c r="BE335" s="23"/>
      <c r="BF335"/>
      <c r="BG335"/>
      <c r="BH335"/>
      <c r="BI335"/>
      <c r="BJ335"/>
      <c r="BK335"/>
      <c r="BL335"/>
      <c r="BM335"/>
      <c r="BN335"/>
      <c r="BO335"/>
      <c r="BP335"/>
      <c r="BQ335"/>
    </row>
    <row r="336" spans="1:69" s="13" customFormat="1" x14ac:dyDescent="0.4">
      <c r="A336" s="23"/>
      <c r="B336" s="23"/>
      <c r="C336" s="32"/>
      <c r="D336" s="33"/>
      <c r="F336" s="16"/>
      <c r="G336" s="32"/>
      <c r="H336" s="33"/>
      <c r="J336" s="16"/>
      <c r="K336" s="32"/>
      <c r="L336" s="33"/>
      <c r="N336" s="16"/>
      <c r="O336" s="32"/>
      <c r="P336" s="33"/>
      <c r="R336" s="16"/>
      <c r="S336" s="32"/>
      <c r="T336" s="33"/>
      <c r="V336" s="16"/>
      <c r="W336" s="32"/>
      <c r="X336" s="33"/>
      <c r="Z336" s="16"/>
      <c r="AA336" s="32"/>
      <c r="AB336" s="33"/>
      <c r="AD336" s="16"/>
      <c r="AE336" s="32"/>
      <c r="AF336" s="33"/>
      <c r="AH336" s="16"/>
      <c r="AI336" s="32"/>
      <c r="AJ336" s="33"/>
      <c r="AL336" s="16"/>
      <c r="AM336" s="32"/>
      <c r="AN336" s="33"/>
      <c r="AP336" s="16"/>
      <c r="AQ336" s="32"/>
      <c r="AR336" s="33"/>
      <c r="AT336" s="16"/>
      <c r="AU336" s="32"/>
      <c r="AV336" s="33"/>
      <c r="AX336" s="16"/>
      <c r="AY336" s="32"/>
      <c r="AZ336" s="33"/>
      <c r="BB336" s="16"/>
      <c r="BC336" s="23"/>
      <c r="BD336" s="23"/>
      <c r="BE336" s="23"/>
      <c r="BF336"/>
      <c r="BG336"/>
      <c r="BH336"/>
      <c r="BI336"/>
      <c r="BJ336"/>
      <c r="BK336"/>
      <c r="BL336"/>
      <c r="BM336"/>
      <c r="BN336"/>
      <c r="BO336"/>
      <c r="BP336"/>
      <c r="BQ336"/>
    </row>
    <row r="337" spans="1:69" s="13" customFormat="1" x14ac:dyDescent="0.4">
      <c r="A337" s="23"/>
      <c r="B337" s="23"/>
      <c r="C337" s="32"/>
      <c r="D337" s="33"/>
      <c r="F337" s="16"/>
      <c r="G337" s="32"/>
      <c r="H337" s="33"/>
      <c r="J337" s="16"/>
      <c r="K337" s="32"/>
      <c r="L337" s="33"/>
      <c r="N337" s="16"/>
      <c r="O337" s="32"/>
      <c r="P337" s="33"/>
      <c r="R337" s="16"/>
      <c r="S337" s="32"/>
      <c r="T337" s="33"/>
      <c r="V337" s="16"/>
      <c r="W337" s="32"/>
      <c r="X337" s="33"/>
      <c r="Z337" s="16"/>
      <c r="AA337" s="32"/>
      <c r="AB337" s="33"/>
      <c r="AD337" s="16"/>
      <c r="AE337" s="32"/>
      <c r="AF337" s="33"/>
      <c r="AH337" s="16"/>
      <c r="AI337" s="32"/>
      <c r="AJ337" s="33"/>
      <c r="AL337" s="16"/>
      <c r="AM337" s="32"/>
      <c r="AN337" s="33"/>
      <c r="AP337" s="16"/>
      <c r="AQ337" s="32"/>
      <c r="AR337" s="33"/>
      <c r="AT337" s="16"/>
      <c r="AU337" s="32"/>
      <c r="AV337" s="33"/>
      <c r="AX337" s="16"/>
      <c r="AY337" s="32"/>
      <c r="AZ337" s="33"/>
      <c r="BB337" s="16"/>
      <c r="BC337" s="23"/>
      <c r="BD337" s="23"/>
      <c r="BE337" s="23"/>
      <c r="BF337"/>
      <c r="BG337"/>
      <c r="BH337"/>
      <c r="BI337"/>
      <c r="BJ337"/>
      <c r="BK337"/>
      <c r="BL337"/>
      <c r="BM337"/>
      <c r="BN337"/>
      <c r="BO337"/>
      <c r="BP337"/>
      <c r="BQ337"/>
    </row>
    <row r="338" spans="1:69" s="13" customFormat="1" x14ac:dyDescent="0.4">
      <c r="A338" s="23"/>
      <c r="B338" s="23"/>
      <c r="C338" s="32"/>
      <c r="D338" s="33"/>
      <c r="F338" s="16"/>
      <c r="G338" s="32"/>
      <c r="H338" s="33"/>
      <c r="J338" s="16"/>
      <c r="K338" s="32"/>
      <c r="L338" s="33"/>
      <c r="N338" s="16"/>
      <c r="O338" s="32"/>
      <c r="P338" s="33"/>
      <c r="R338" s="16"/>
      <c r="S338" s="32"/>
      <c r="T338" s="33"/>
      <c r="V338" s="16"/>
      <c r="W338" s="32"/>
      <c r="X338" s="33"/>
      <c r="Z338" s="16"/>
      <c r="AA338" s="32"/>
      <c r="AB338" s="33"/>
      <c r="AD338" s="16"/>
      <c r="AE338" s="32"/>
      <c r="AF338" s="33"/>
      <c r="AH338" s="16"/>
      <c r="AI338" s="32"/>
      <c r="AJ338" s="33"/>
      <c r="AL338" s="16"/>
      <c r="AM338" s="32"/>
      <c r="AN338" s="33"/>
      <c r="AP338" s="16"/>
      <c r="AQ338" s="32"/>
      <c r="AR338" s="33"/>
      <c r="AT338" s="16"/>
      <c r="AU338" s="32"/>
      <c r="AV338" s="33"/>
      <c r="AX338" s="16"/>
      <c r="AY338" s="32"/>
      <c r="AZ338" s="33"/>
      <c r="BB338" s="16"/>
      <c r="BC338" s="23"/>
      <c r="BD338" s="23"/>
      <c r="BE338" s="23"/>
      <c r="BF338"/>
      <c r="BG338"/>
      <c r="BH338"/>
      <c r="BI338"/>
      <c r="BJ338"/>
      <c r="BK338"/>
      <c r="BL338"/>
      <c r="BM338"/>
      <c r="BN338"/>
      <c r="BO338"/>
      <c r="BP338"/>
      <c r="BQ338"/>
    </row>
    <row r="339" spans="1:69" s="13" customFormat="1" x14ac:dyDescent="0.4">
      <c r="A339" s="23"/>
      <c r="B339" s="23"/>
      <c r="C339" s="32"/>
      <c r="D339" s="33"/>
      <c r="F339" s="16"/>
      <c r="G339" s="32"/>
      <c r="H339" s="33"/>
      <c r="J339" s="16"/>
      <c r="K339" s="32"/>
      <c r="L339" s="33"/>
      <c r="N339" s="16"/>
      <c r="O339" s="32"/>
      <c r="P339" s="33"/>
      <c r="R339" s="16"/>
      <c r="S339" s="32"/>
      <c r="T339" s="33"/>
      <c r="V339" s="16"/>
      <c r="W339" s="32"/>
      <c r="X339" s="33"/>
      <c r="Z339" s="16"/>
      <c r="AA339" s="32"/>
      <c r="AB339" s="33"/>
      <c r="AD339" s="16"/>
      <c r="AE339" s="32"/>
      <c r="AF339" s="33"/>
      <c r="AH339" s="16"/>
      <c r="AI339" s="32"/>
      <c r="AJ339" s="33"/>
      <c r="AL339" s="16"/>
      <c r="AM339" s="32"/>
      <c r="AN339" s="33"/>
      <c r="AP339" s="16"/>
      <c r="AQ339" s="32"/>
      <c r="AR339" s="33"/>
      <c r="AT339" s="16"/>
      <c r="AU339" s="32"/>
      <c r="AV339" s="33"/>
      <c r="AX339" s="16"/>
      <c r="AY339" s="32"/>
      <c r="AZ339" s="33"/>
      <c r="BB339" s="16"/>
      <c r="BC339" s="23"/>
      <c r="BD339" s="23"/>
      <c r="BE339" s="23"/>
      <c r="BF339"/>
      <c r="BG339"/>
      <c r="BH339"/>
      <c r="BI339"/>
      <c r="BJ339"/>
      <c r="BK339"/>
      <c r="BL339"/>
      <c r="BM339"/>
      <c r="BN339"/>
      <c r="BO339"/>
      <c r="BP339"/>
      <c r="BQ339"/>
    </row>
    <row r="340" spans="1:69" s="13" customFormat="1" x14ac:dyDescent="0.4">
      <c r="A340" s="23"/>
      <c r="B340" s="23"/>
      <c r="C340" s="32"/>
      <c r="D340" s="33"/>
      <c r="F340" s="16"/>
      <c r="G340" s="32"/>
      <c r="H340" s="33"/>
      <c r="J340" s="16"/>
      <c r="K340" s="32"/>
      <c r="L340" s="33"/>
      <c r="N340" s="16"/>
      <c r="O340" s="32"/>
      <c r="P340" s="33"/>
      <c r="R340" s="16"/>
      <c r="S340" s="32"/>
      <c r="T340" s="33"/>
      <c r="V340" s="16"/>
      <c r="W340" s="32"/>
      <c r="X340" s="33"/>
      <c r="Z340" s="16"/>
      <c r="AA340" s="32"/>
      <c r="AB340" s="33"/>
      <c r="AD340" s="16"/>
      <c r="AE340" s="32"/>
      <c r="AF340" s="33"/>
      <c r="AH340" s="16"/>
      <c r="AI340" s="32"/>
      <c r="AJ340" s="33"/>
      <c r="AL340" s="16"/>
      <c r="AM340" s="32"/>
      <c r="AN340" s="33"/>
      <c r="AP340" s="16"/>
      <c r="AQ340" s="32"/>
      <c r="AR340" s="33"/>
      <c r="AT340" s="16"/>
      <c r="AU340" s="32"/>
      <c r="AV340" s="33"/>
      <c r="AX340" s="16"/>
      <c r="AY340" s="32"/>
      <c r="AZ340" s="33"/>
      <c r="BB340" s="16"/>
      <c r="BC340" s="23"/>
      <c r="BD340" s="23"/>
      <c r="BE340" s="23"/>
      <c r="BF340"/>
      <c r="BG340"/>
      <c r="BH340"/>
      <c r="BI340"/>
      <c r="BJ340"/>
      <c r="BK340"/>
      <c r="BL340"/>
      <c r="BM340"/>
      <c r="BN340"/>
      <c r="BO340"/>
      <c r="BP340"/>
      <c r="BQ340"/>
    </row>
    <row r="341" spans="1:69" s="13" customFormat="1" x14ac:dyDescent="0.4">
      <c r="A341" s="23"/>
      <c r="B341" s="23"/>
      <c r="C341" s="32"/>
      <c r="D341" s="33"/>
      <c r="F341" s="16"/>
      <c r="G341" s="32"/>
      <c r="H341" s="33"/>
      <c r="J341" s="16"/>
      <c r="K341" s="32"/>
      <c r="L341" s="33"/>
      <c r="N341" s="16"/>
      <c r="O341" s="32"/>
      <c r="P341" s="33"/>
      <c r="R341" s="16"/>
      <c r="S341" s="32"/>
      <c r="T341" s="33"/>
      <c r="V341" s="16"/>
      <c r="W341" s="32"/>
      <c r="X341" s="33"/>
      <c r="Z341" s="16"/>
      <c r="AA341" s="32"/>
      <c r="AB341" s="33"/>
      <c r="AD341" s="16"/>
      <c r="AE341" s="32"/>
      <c r="AF341" s="33"/>
      <c r="AH341" s="16"/>
      <c r="AI341" s="32"/>
      <c r="AJ341" s="33"/>
      <c r="AL341" s="16"/>
      <c r="AM341" s="32"/>
      <c r="AN341" s="33"/>
      <c r="AP341" s="16"/>
      <c r="AQ341" s="32"/>
      <c r="AR341" s="33"/>
      <c r="AT341" s="16"/>
      <c r="AU341" s="32"/>
      <c r="AV341" s="33"/>
      <c r="AX341" s="16"/>
      <c r="AY341" s="32"/>
      <c r="AZ341" s="33"/>
      <c r="BB341" s="16"/>
      <c r="BC341" s="23"/>
      <c r="BD341" s="23"/>
      <c r="BE341" s="23"/>
      <c r="BF341"/>
      <c r="BG341"/>
      <c r="BH341"/>
      <c r="BI341"/>
      <c r="BJ341"/>
      <c r="BK341"/>
      <c r="BL341"/>
      <c r="BM341"/>
      <c r="BN341"/>
      <c r="BO341"/>
      <c r="BP341"/>
      <c r="BQ341"/>
    </row>
    <row r="342" spans="1:69" s="13" customFormat="1" x14ac:dyDescent="0.4">
      <c r="A342" s="23"/>
      <c r="B342" s="23"/>
      <c r="C342" s="32"/>
      <c r="D342" s="33"/>
      <c r="F342" s="16"/>
      <c r="G342" s="32"/>
      <c r="H342" s="33"/>
      <c r="J342" s="16"/>
      <c r="K342" s="32"/>
      <c r="L342" s="33"/>
      <c r="N342" s="16"/>
      <c r="O342" s="32"/>
      <c r="P342" s="33"/>
      <c r="R342" s="16"/>
      <c r="S342" s="32"/>
      <c r="T342" s="33"/>
      <c r="V342" s="16"/>
      <c r="W342" s="32"/>
      <c r="X342" s="33"/>
      <c r="Z342" s="16"/>
      <c r="AA342" s="32"/>
      <c r="AB342" s="33"/>
      <c r="AD342" s="16"/>
      <c r="AE342" s="32"/>
      <c r="AF342" s="33"/>
      <c r="AH342" s="16"/>
      <c r="AI342" s="32"/>
      <c r="AJ342" s="33"/>
      <c r="AL342" s="16"/>
      <c r="AM342" s="32"/>
      <c r="AN342" s="33"/>
      <c r="AP342" s="16"/>
      <c r="AQ342" s="32"/>
      <c r="AR342" s="33"/>
      <c r="AT342" s="16"/>
      <c r="AU342" s="32"/>
      <c r="AV342" s="33"/>
      <c r="AX342" s="16"/>
      <c r="AY342" s="32"/>
      <c r="AZ342" s="33"/>
      <c r="BB342" s="16"/>
      <c r="BC342" s="23"/>
      <c r="BD342" s="23"/>
      <c r="BE342" s="23"/>
      <c r="BF342"/>
      <c r="BG342"/>
      <c r="BH342"/>
      <c r="BI342"/>
      <c r="BJ342"/>
      <c r="BK342"/>
      <c r="BL342"/>
      <c r="BM342"/>
      <c r="BN342"/>
      <c r="BO342"/>
      <c r="BP342"/>
      <c r="BQ342"/>
    </row>
    <row r="343" spans="1:69" s="13" customFormat="1" x14ac:dyDescent="0.4">
      <c r="A343" s="23"/>
      <c r="B343" s="23"/>
      <c r="C343" s="32"/>
      <c r="D343" s="33"/>
      <c r="F343" s="16"/>
      <c r="G343" s="32"/>
      <c r="H343" s="33"/>
      <c r="J343" s="16"/>
      <c r="K343" s="32"/>
      <c r="L343" s="33"/>
      <c r="N343" s="16"/>
      <c r="O343" s="32"/>
      <c r="P343" s="33"/>
      <c r="R343" s="16"/>
      <c r="S343" s="32"/>
      <c r="T343" s="33"/>
      <c r="V343" s="16"/>
      <c r="W343" s="32"/>
      <c r="X343" s="33"/>
      <c r="Z343" s="16"/>
      <c r="AA343" s="32"/>
      <c r="AB343" s="33"/>
      <c r="AD343" s="16"/>
      <c r="AE343" s="32"/>
      <c r="AF343" s="33"/>
      <c r="AH343" s="16"/>
      <c r="AI343" s="32"/>
      <c r="AJ343" s="33"/>
      <c r="AL343" s="16"/>
      <c r="AM343" s="32"/>
      <c r="AN343" s="33"/>
      <c r="AP343" s="16"/>
      <c r="AQ343" s="32"/>
      <c r="AR343" s="33"/>
      <c r="AT343" s="16"/>
      <c r="AU343" s="32"/>
      <c r="AV343" s="33"/>
      <c r="AX343" s="16"/>
      <c r="AY343" s="32"/>
      <c r="AZ343" s="33"/>
      <c r="BB343" s="16"/>
      <c r="BC343" s="23"/>
      <c r="BD343" s="23"/>
      <c r="BE343" s="23"/>
      <c r="BF343"/>
      <c r="BG343"/>
      <c r="BH343"/>
      <c r="BI343"/>
      <c r="BJ343"/>
      <c r="BK343"/>
      <c r="BL343"/>
      <c r="BM343"/>
      <c r="BN343"/>
      <c r="BO343"/>
      <c r="BP343"/>
      <c r="BQ343"/>
    </row>
    <row r="344" spans="1:69" s="13" customFormat="1" x14ac:dyDescent="0.4">
      <c r="A344" s="23"/>
      <c r="B344" s="23"/>
      <c r="C344" s="32"/>
      <c r="D344" s="33"/>
      <c r="F344" s="16"/>
      <c r="G344" s="32"/>
      <c r="H344" s="33"/>
      <c r="J344" s="16"/>
      <c r="K344" s="32"/>
      <c r="L344" s="33"/>
      <c r="N344" s="16"/>
      <c r="O344" s="32"/>
      <c r="P344" s="33"/>
      <c r="R344" s="16"/>
      <c r="S344" s="32"/>
      <c r="T344" s="33"/>
      <c r="V344" s="16"/>
      <c r="W344" s="32"/>
      <c r="X344" s="33"/>
      <c r="Z344" s="16"/>
      <c r="AA344" s="32"/>
      <c r="AB344" s="33"/>
      <c r="AD344" s="16"/>
      <c r="AE344" s="32"/>
      <c r="AF344" s="33"/>
      <c r="AH344" s="16"/>
      <c r="AI344" s="32"/>
      <c r="AJ344" s="33"/>
      <c r="AL344" s="16"/>
      <c r="AM344" s="32"/>
      <c r="AN344" s="33"/>
      <c r="AP344" s="16"/>
      <c r="AQ344" s="32"/>
      <c r="AR344" s="33"/>
      <c r="AT344" s="16"/>
      <c r="AU344" s="32"/>
      <c r="AV344" s="33"/>
      <c r="AX344" s="16"/>
      <c r="AY344" s="32"/>
      <c r="AZ344" s="33"/>
      <c r="BB344" s="16"/>
      <c r="BC344" s="23"/>
      <c r="BD344" s="23"/>
      <c r="BE344" s="23"/>
      <c r="BF344"/>
      <c r="BG344"/>
      <c r="BH344"/>
      <c r="BI344"/>
      <c r="BJ344"/>
      <c r="BK344"/>
      <c r="BL344"/>
      <c r="BM344"/>
      <c r="BN344"/>
      <c r="BO344"/>
      <c r="BP344"/>
      <c r="BQ344"/>
    </row>
    <row r="345" spans="1:69" s="13" customFormat="1" x14ac:dyDescent="0.4">
      <c r="A345" s="23"/>
      <c r="B345" s="23"/>
      <c r="C345" s="32"/>
      <c r="D345" s="33"/>
      <c r="F345" s="16"/>
      <c r="G345" s="32"/>
      <c r="H345" s="33"/>
      <c r="J345" s="16"/>
      <c r="K345" s="32"/>
      <c r="L345" s="33"/>
      <c r="N345" s="16"/>
      <c r="O345" s="32"/>
      <c r="P345" s="33"/>
      <c r="R345" s="16"/>
      <c r="S345" s="32"/>
      <c r="T345" s="33"/>
      <c r="V345" s="16"/>
      <c r="W345" s="32"/>
      <c r="X345" s="33"/>
      <c r="Z345" s="16"/>
      <c r="AA345" s="32"/>
      <c r="AB345" s="33"/>
      <c r="AD345" s="16"/>
      <c r="AE345" s="32"/>
      <c r="AF345" s="33"/>
      <c r="AH345" s="16"/>
      <c r="AI345" s="32"/>
      <c r="AJ345" s="33"/>
      <c r="AL345" s="16"/>
      <c r="AM345" s="32"/>
      <c r="AN345" s="33"/>
      <c r="AP345" s="16"/>
      <c r="AQ345" s="32"/>
      <c r="AR345" s="33"/>
      <c r="AT345" s="16"/>
      <c r="AU345" s="32"/>
      <c r="AV345" s="33"/>
      <c r="AX345" s="16"/>
      <c r="AY345" s="32"/>
      <c r="AZ345" s="33"/>
      <c r="BB345" s="16"/>
      <c r="BC345" s="23"/>
      <c r="BD345" s="23"/>
      <c r="BE345" s="23"/>
      <c r="BF345"/>
      <c r="BG345"/>
      <c r="BH345"/>
      <c r="BI345"/>
      <c r="BJ345"/>
      <c r="BK345"/>
      <c r="BL345"/>
      <c r="BM345"/>
      <c r="BN345"/>
      <c r="BO345"/>
      <c r="BP345"/>
      <c r="BQ345"/>
    </row>
    <row r="346" spans="1:69" s="13" customFormat="1" x14ac:dyDescent="0.4">
      <c r="A346" s="23"/>
      <c r="B346" s="23"/>
      <c r="C346" s="32"/>
      <c r="D346" s="33"/>
      <c r="F346" s="16"/>
      <c r="G346" s="32"/>
      <c r="H346" s="33"/>
      <c r="J346" s="16"/>
      <c r="K346" s="32"/>
      <c r="L346" s="33"/>
      <c r="N346" s="16"/>
      <c r="O346" s="32"/>
      <c r="P346" s="33"/>
      <c r="R346" s="16"/>
      <c r="S346" s="32"/>
      <c r="T346" s="33"/>
      <c r="V346" s="16"/>
      <c r="W346" s="32"/>
      <c r="X346" s="33"/>
      <c r="Z346" s="16"/>
      <c r="AA346" s="32"/>
      <c r="AB346" s="33"/>
      <c r="AD346" s="16"/>
      <c r="AE346" s="32"/>
      <c r="AF346" s="33"/>
      <c r="AH346" s="16"/>
      <c r="AI346" s="32"/>
      <c r="AJ346" s="33"/>
      <c r="AL346" s="16"/>
      <c r="AM346" s="32"/>
      <c r="AN346" s="33"/>
      <c r="AP346" s="16"/>
      <c r="AQ346" s="32"/>
      <c r="AR346" s="33"/>
      <c r="AT346" s="16"/>
      <c r="AU346" s="32"/>
      <c r="AV346" s="33"/>
      <c r="AX346" s="16"/>
      <c r="AY346" s="32"/>
      <c r="AZ346" s="33"/>
      <c r="BB346" s="16"/>
      <c r="BC346" s="23"/>
      <c r="BD346" s="23"/>
      <c r="BE346" s="23"/>
      <c r="BF346"/>
      <c r="BG346"/>
      <c r="BH346"/>
      <c r="BI346"/>
      <c r="BJ346"/>
      <c r="BK346"/>
      <c r="BL346"/>
      <c r="BM346"/>
      <c r="BN346"/>
      <c r="BO346"/>
      <c r="BP346"/>
      <c r="BQ346"/>
    </row>
    <row r="347" spans="1:69" s="13" customFormat="1" x14ac:dyDescent="0.4">
      <c r="A347" s="23"/>
      <c r="B347" s="23"/>
      <c r="C347" s="32"/>
      <c r="D347" s="33"/>
      <c r="F347" s="16"/>
      <c r="G347" s="32"/>
      <c r="H347" s="33"/>
      <c r="J347" s="16"/>
      <c r="K347" s="32"/>
      <c r="L347" s="33"/>
      <c r="N347" s="16"/>
      <c r="O347" s="32"/>
      <c r="P347" s="33"/>
      <c r="R347" s="16"/>
      <c r="S347" s="32"/>
      <c r="T347" s="33"/>
      <c r="V347" s="16"/>
      <c r="W347" s="32"/>
      <c r="X347" s="33"/>
      <c r="Z347" s="16"/>
      <c r="AA347" s="32"/>
      <c r="AB347" s="33"/>
      <c r="AD347" s="16"/>
      <c r="AE347" s="32"/>
      <c r="AF347" s="33"/>
      <c r="AH347" s="16"/>
      <c r="AI347" s="32"/>
      <c r="AJ347" s="33"/>
      <c r="AL347" s="16"/>
      <c r="AM347" s="32"/>
      <c r="AN347" s="33"/>
      <c r="AP347" s="16"/>
      <c r="AQ347" s="32"/>
      <c r="AR347" s="33"/>
      <c r="AT347" s="16"/>
      <c r="AU347" s="32"/>
      <c r="AV347" s="33"/>
      <c r="AX347" s="16"/>
      <c r="AY347" s="32"/>
      <c r="AZ347" s="33"/>
      <c r="BB347" s="16"/>
      <c r="BC347" s="23"/>
      <c r="BD347" s="23"/>
      <c r="BE347" s="23"/>
      <c r="BF347"/>
      <c r="BG347"/>
      <c r="BH347"/>
      <c r="BI347"/>
      <c r="BJ347"/>
      <c r="BK347"/>
      <c r="BL347"/>
      <c r="BM347"/>
      <c r="BN347"/>
      <c r="BO347"/>
      <c r="BP347"/>
      <c r="BQ347"/>
    </row>
    <row r="348" spans="1:69" s="13" customFormat="1" x14ac:dyDescent="0.4">
      <c r="A348" s="23"/>
      <c r="B348" s="23"/>
      <c r="C348" s="32"/>
      <c r="D348" s="33"/>
      <c r="F348" s="16"/>
      <c r="G348" s="32"/>
      <c r="H348" s="33"/>
      <c r="J348" s="16"/>
      <c r="K348" s="32"/>
      <c r="L348" s="33"/>
      <c r="N348" s="16"/>
      <c r="O348" s="32"/>
      <c r="P348" s="33"/>
      <c r="R348" s="16"/>
      <c r="S348" s="32"/>
      <c r="T348" s="33"/>
      <c r="V348" s="16"/>
      <c r="W348" s="32"/>
      <c r="X348" s="33"/>
      <c r="Z348" s="16"/>
      <c r="AA348" s="32"/>
      <c r="AB348" s="33"/>
      <c r="AD348" s="16"/>
      <c r="AE348" s="32"/>
      <c r="AF348" s="33"/>
      <c r="AH348" s="16"/>
      <c r="AI348" s="32"/>
      <c r="AJ348" s="33"/>
      <c r="AL348" s="16"/>
      <c r="AM348" s="32"/>
      <c r="AN348" s="33"/>
      <c r="AP348" s="16"/>
      <c r="AQ348" s="32"/>
      <c r="AR348" s="33"/>
      <c r="AT348" s="16"/>
      <c r="AU348" s="32"/>
      <c r="AV348" s="33"/>
      <c r="AX348" s="16"/>
      <c r="AY348" s="32"/>
      <c r="AZ348" s="33"/>
      <c r="BB348" s="16"/>
      <c r="BC348" s="23"/>
      <c r="BD348" s="23"/>
      <c r="BE348" s="23"/>
      <c r="BF348"/>
      <c r="BG348"/>
      <c r="BH348"/>
      <c r="BI348"/>
      <c r="BJ348"/>
      <c r="BK348"/>
      <c r="BL348"/>
      <c r="BM348"/>
      <c r="BN348"/>
      <c r="BO348"/>
      <c r="BP348"/>
      <c r="BQ348"/>
    </row>
    <row r="349" spans="1:69" s="13" customFormat="1" x14ac:dyDescent="0.4">
      <c r="A349" s="23"/>
      <c r="B349" s="23"/>
      <c r="C349" s="32"/>
      <c r="D349" s="33"/>
      <c r="F349" s="16"/>
      <c r="G349" s="32"/>
      <c r="H349" s="33"/>
      <c r="J349" s="16"/>
      <c r="K349" s="32"/>
      <c r="L349" s="33"/>
      <c r="N349" s="16"/>
      <c r="O349" s="32"/>
      <c r="P349" s="33"/>
      <c r="R349" s="16"/>
      <c r="S349" s="32"/>
      <c r="T349" s="33"/>
      <c r="V349" s="16"/>
      <c r="W349" s="32"/>
      <c r="X349" s="33"/>
      <c r="Z349" s="16"/>
      <c r="AA349" s="32"/>
      <c r="AB349" s="33"/>
      <c r="AD349" s="16"/>
      <c r="AE349" s="32"/>
      <c r="AF349" s="33"/>
      <c r="AH349" s="16"/>
      <c r="AI349" s="32"/>
      <c r="AJ349" s="33"/>
      <c r="AL349" s="16"/>
      <c r="AM349" s="32"/>
      <c r="AN349" s="33"/>
      <c r="AP349" s="16"/>
      <c r="AQ349" s="32"/>
      <c r="AR349" s="33"/>
      <c r="AT349" s="16"/>
      <c r="AU349" s="32"/>
      <c r="AV349" s="33"/>
      <c r="AX349" s="16"/>
      <c r="AY349" s="32"/>
      <c r="AZ349" s="33"/>
      <c r="BB349" s="16"/>
      <c r="BC349" s="23"/>
      <c r="BD349" s="23"/>
      <c r="BE349" s="23"/>
      <c r="BF349"/>
      <c r="BG349"/>
      <c r="BH349"/>
      <c r="BI349"/>
      <c r="BJ349"/>
      <c r="BK349"/>
      <c r="BL349"/>
      <c r="BM349"/>
      <c r="BN349"/>
      <c r="BO349"/>
      <c r="BP349"/>
      <c r="BQ349"/>
    </row>
    <row r="350" spans="1:69" s="13" customFormat="1" x14ac:dyDescent="0.4">
      <c r="A350" s="23"/>
      <c r="B350" s="23"/>
      <c r="C350" s="32"/>
      <c r="D350" s="33"/>
      <c r="F350" s="16"/>
      <c r="G350" s="32"/>
      <c r="H350" s="33"/>
      <c r="J350" s="16"/>
      <c r="K350" s="32"/>
      <c r="L350" s="33"/>
      <c r="N350" s="16"/>
      <c r="O350" s="32"/>
      <c r="P350" s="33"/>
      <c r="R350" s="16"/>
      <c r="S350" s="32"/>
      <c r="T350" s="33"/>
      <c r="V350" s="16"/>
      <c r="W350" s="32"/>
      <c r="X350" s="33"/>
      <c r="Z350" s="16"/>
      <c r="AA350" s="32"/>
      <c r="AB350" s="33"/>
      <c r="AD350" s="16"/>
      <c r="AE350" s="32"/>
      <c r="AF350" s="33"/>
      <c r="AH350" s="16"/>
      <c r="AI350" s="32"/>
      <c r="AJ350" s="33"/>
      <c r="AL350" s="16"/>
      <c r="AM350" s="32"/>
      <c r="AN350" s="33"/>
      <c r="AP350" s="16"/>
      <c r="AQ350" s="32"/>
      <c r="AR350" s="33"/>
      <c r="AT350" s="16"/>
      <c r="AU350" s="32"/>
      <c r="AV350" s="33"/>
      <c r="AX350" s="16"/>
      <c r="AY350" s="32"/>
      <c r="AZ350" s="33"/>
      <c r="BB350" s="16"/>
      <c r="BC350" s="23"/>
      <c r="BD350" s="23"/>
      <c r="BE350" s="23"/>
      <c r="BF350"/>
      <c r="BG350"/>
      <c r="BH350"/>
      <c r="BI350"/>
      <c r="BJ350"/>
      <c r="BK350"/>
      <c r="BL350"/>
      <c r="BM350"/>
      <c r="BN350"/>
      <c r="BO350"/>
      <c r="BP350"/>
      <c r="BQ350"/>
    </row>
    <row r="351" spans="1:69" s="13" customFormat="1" x14ac:dyDescent="0.4">
      <c r="A351" s="23"/>
      <c r="B351" s="23"/>
      <c r="C351" s="32"/>
      <c r="D351" s="33"/>
      <c r="F351" s="16"/>
      <c r="G351" s="32"/>
      <c r="H351" s="33"/>
      <c r="J351" s="16"/>
      <c r="K351" s="32"/>
      <c r="L351" s="33"/>
      <c r="N351" s="16"/>
      <c r="O351" s="32"/>
      <c r="P351" s="33"/>
      <c r="R351" s="16"/>
      <c r="S351" s="32"/>
      <c r="T351" s="33"/>
      <c r="V351" s="16"/>
      <c r="W351" s="32"/>
      <c r="X351" s="33"/>
      <c r="Z351" s="16"/>
      <c r="AA351" s="32"/>
      <c r="AB351" s="33"/>
      <c r="AD351" s="16"/>
      <c r="AE351" s="32"/>
      <c r="AF351" s="33"/>
      <c r="AH351" s="16"/>
      <c r="AI351" s="32"/>
      <c r="AJ351" s="33"/>
      <c r="AL351" s="16"/>
      <c r="AM351" s="32"/>
      <c r="AN351" s="33"/>
      <c r="AP351" s="16"/>
      <c r="AQ351" s="32"/>
      <c r="AR351" s="33"/>
      <c r="AT351" s="16"/>
      <c r="AU351" s="32"/>
      <c r="AV351" s="33"/>
      <c r="AX351" s="16"/>
      <c r="AY351" s="32"/>
      <c r="AZ351" s="33"/>
      <c r="BB351" s="16"/>
      <c r="BC351" s="23"/>
      <c r="BD351" s="23"/>
      <c r="BE351" s="23"/>
      <c r="BF351"/>
      <c r="BG351"/>
      <c r="BH351"/>
      <c r="BI351"/>
      <c r="BJ351"/>
      <c r="BK351"/>
      <c r="BL351"/>
      <c r="BM351"/>
      <c r="BN351"/>
      <c r="BO351"/>
      <c r="BP351"/>
      <c r="BQ351"/>
    </row>
    <row r="352" spans="1:69" s="13" customFormat="1" x14ac:dyDescent="0.4">
      <c r="A352" s="23"/>
      <c r="B352" s="23"/>
      <c r="C352" s="32"/>
      <c r="D352" s="33"/>
      <c r="F352" s="16"/>
      <c r="G352" s="32"/>
      <c r="H352" s="33"/>
      <c r="J352" s="16"/>
      <c r="K352" s="32"/>
      <c r="L352" s="33"/>
      <c r="N352" s="16"/>
      <c r="O352" s="32"/>
      <c r="P352" s="33"/>
      <c r="R352" s="16"/>
      <c r="S352" s="32"/>
      <c r="T352" s="33"/>
      <c r="V352" s="16"/>
      <c r="W352" s="32"/>
      <c r="X352" s="33"/>
      <c r="Z352" s="16"/>
      <c r="AA352" s="32"/>
      <c r="AB352" s="33"/>
      <c r="AD352" s="16"/>
      <c r="AE352" s="32"/>
      <c r="AF352" s="33"/>
      <c r="AH352" s="16"/>
      <c r="AI352" s="32"/>
      <c r="AJ352" s="33"/>
      <c r="AL352" s="16"/>
      <c r="AM352" s="32"/>
      <c r="AN352" s="33"/>
      <c r="AP352" s="16"/>
      <c r="AQ352" s="32"/>
      <c r="AR352" s="33"/>
      <c r="AT352" s="16"/>
      <c r="AU352" s="32"/>
      <c r="AV352" s="33"/>
      <c r="AX352" s="16"/>
      <c r="AY352" s="32"/>
      <c r="AZ352" s="33"/>
      <c r="BB352" s="16"/>
      <c r="BC352" s="23"/>
      <c r="BD352" s="23"/>
      <c r="BE352" s="23"/>
      <c r="BF352"/>
      <c r="BG352"/>
      <c r="BH352"/>
      <c r="BI352"/>
      <c r="BJ352"/>
      <c r="BK352"/>
      <c r="BL352"/>
      <c r="BM352"/>
      <c r="BN352"/>
      <c r="BO352"/>
      <c r="BP352"/>
      <c r="BQ352"/>
    </row>
    <row r="353" spans="1:69" s="13" customFormat="1" x14ac:dyDescent="0.4">
      <c r="A353" s="23"/>
      <c r="B353" s="23"/>
      <c r="C353" s="32"/>
      <c r="D353" s="33"/>
      <c r="F353" s="16"/>
      <c r="G353" s="32"/>
      <c r="H353" s="33"/>
      <c r="J353" s="16"/>
      <c r="K353" s="32"/>
      <c r="L353" s="33"/>
      <c r="N353" s="16"/>
      <c r="O353" s="32"/>
      <c r="P353" s="33"/>
      <c r="R353" s="16"/>
      <c r="S353" s="32"/>
      <c r="T353" s="33"/>
      <c r="V353" s="16"/>
      <c r="W353" s="32"/>
      <c r="X353" s="33"/>
      <c r="Z353" s="16"/>
      <c r="AA353" s="32"/>
      <c r="AB353" s="33"/>
      <c r="AD353" s="16"/>
      <c r="AE353" s="32"/>
      <c r="AF353" s="33"/>
      <c r="AH353" s="16"/>
      <c r="AI353" s="32"/>
      <c r="AJ353" s="33"/>
      <c r="AL353" s="16"/>
      <c r="AM353" s="32"/>
      <c r="AN353" s="33"/>
      <c r="AP353" s="16"/>
      <c r="AQ353" s="32"/>
      <c r="AR353" s="33"/>
      <c r="AT353" s="16"/>
      <c r="AU353" s="32"/>
      <c r="AV353" s="33"/>
      <c r="AX353" s="16"/>
      <c r="AY353" s="32"/>
      <c r="AZ353" s="33"/>
      <c r="BB353" s="16"/>
      <c r="BC353" s="23"/>
      <c r="BD353" s="23"/>
      <c r="BE353" s="23"/>
      <c r="BF353"/>
      <c r="BG353"/>
      <c r="BH353"/>
      <c r="BI353"/>
      <c r="BJ353"/>
      <c r="BK353"/>
      <c r="BL353"/>
      <c r="BM353"/>
      <c r="BN353"/>
      <c r="BO353"/>
      <c r="BP353"/>
      <c r="BQ353"/>
    </row>
    <row r="354" spans="1:69" s="13" customFormat="1" x14ac:dyDescent="0.4">
      <c r="A354" s="23"/>
      <c r="B354" s="23"/>
      <c r="C354" s="32"/>
      <c r="D354" s="33"/>
      <c r="F354" s="16"/>
      <c r="G354" s="32"/>
      <c r="H354" s="33"/>
      <c r="J354" s="16"/>
      <c r="K354" s="32"/>
      <c r="L354" s="33"/>
      <c r="N354" s="16"/>
      <c r="O354" s="32"/>
      <c r="P354" s="33"/>
      <c r="R354" s="16"/>
      <c r="S354" s="32"/>
      <c r="T354" s="33"/>
      <c r="V354" s="16"/>
      <c r="W354" s="32"/>
      <c r="X354" s="33"/>
      <c r="Z354" s="16"/>
      <c r="AA354" s="32"/>
      <c r="AB354" s="33"/>
      <c r="AD354" s="16"/>
      <c r="AE354" s="32"/>
      <c r="AF354" s="33"/>
      <c r="AH354" s="16"/>
      <c r="AI354" s="32"/>
      <c r="AJ354" s="33"/>
      <c r="AL354" s="16"/>
      <c r="AM354" s="32"/>
      <c r="AN354" s="33"/>
      <c r="AP354" s="16"/>
      <c r="AQ354" s="32"/>
      <c r="AR354" s="33"/>
      <c r="AT354" s="16"/>
      <c r="AU354" s="32"/>
      <c r="AV354" s="33"/>
      <c r="AX354" s="16"/>
      <c r="AY354" s="32"/>
      <c r="AZ354" s="33"/>
      <c r="BB354" s="16"/>
      <c r="BC354" s="23"/>
      <c r="BD354" s="23"/>
      <c r="BE354" s="23"/>
      <c r="BF354"/>
      <c r="BG354"/>
      <c r="BH354"/>
      <c r="BI354"/>
      <c r="BJ354"/>
      <c r="BK354"/>
      <c r="BL354"/>
      <c r="BM354"/>
      <c r="BN354"/>
      <c r="BO354"/>
      <c r="BP354"/>
      <c r="BQ354"/>
    </row>
    <row r="355" spans="1:69" s="13" customFormat="1" x14ac:dyDescent="0.4">
      <c r="A355" s="23"/>
      <c r="B355" s="23"/>
      <c r="C355" s="32"/>
      <c r="D355" s="33"/>
      <c r="F355" s="16"/>
      <c r="G355" s="32"/>
      <c r="H355" s="33"/>
      <c r="J355" s="16"/>
      <c r="K355" s="32"/>
      <c r="L355" s="33"/>
      <c r="N355" s="16"/>
      <c r="O355" s="32"/>
      <c r="P355" s="33"/>
      <c r="R355" s="16"/>
      <c r="S355" s="32"/>
      <c r="T355" s="33"/>
      <c r="V355" s="16"/>
      <c r="W355" s="32"/>
      <c r="X355" s="33"/>
      <c r="Z355" s="16"/>
      <c r="AA355" s="32"/>
      <c r="AB355" s="33"/>
      <c r="AD355" s="16"/>
      <c r="AE355" s="32"/>
      <c r="AF355" s="33"/>
      <c r="AH355" s="16"/>
      <c r="AI355" s="32"/>
      <c r="AJ355" s="33"/>
      <c r="AL355" s="16"/>
      <c r="AM355" s="32"/>
      <c r="AN355" s="33"/>
      <c r="AP355" s="16"/>
      <c r="AQ355" s="32"/>
      <c r="AR355" s="33"/>
      <c r="AT355" s="16"/>
      <c r="AU355" s="32"/>
      <c r="AV355" s="33"/>
      <c r="AX355" s="16"/>
      <c r="AY355" s="32"/>
      <c r="AZ355" s="33"/>
      <c r="BB355" s="16"/>
      <c r="BC355" s="23"/>
      <c r="BD355" s="23"/>
      <c r="BE355" s="23"/>
      <c r="BF355"/>
      <c r="BG355"/>
      <c r="BH355"/>
      <c r="BI355"/>
      <c r="BJ355"/>
      <c r="BK355"/>
      <c r="BL355"/>
      <c r="BM355"/>
      <c r="BN355"/>
      <c r="BO355"/>
      <c r="BP355"/>
      <c r="BQ355"/>
    </row>
    <row r="356" spans="1:69" s="13" customFormat="1" x14ac:dyDescent="0.4">
      <c r="A356" s="23"/>
      <c r="B356" s="23"/>
      <c r="C356" s="32"/>
      <c r="D356" s="33"/>
      <c r="F356" s="16"/>
      <c r="G356" s="32"/>
      <c r="H356" s="33"/>
      <c r="J356" s="16"/>
      <c r="K356" s="32"/>
      <c r="L356" s="33"/>
      <c r="N356" s="16"/>
      <c r="O356" s="32"/>
      <c r="P356" s="33"/>
      <c r="R356" s="16"/>
      <c r="S356" s="32"/>
      <c r="T356" s="33"/>
      <c r="V356" s="16"/>
      <c r="W356" s="32"/>
      <c r="X356" s="33"/>
      <c r="Z356" s="16"/>
      <c r="AA356" s="32"/>
      <c r="AB356" s="33"/>
      <c r="AD356" s="16"/>
      <c r="AE356" s="32"/>
      <c r="AF356" s="33"/>
      <c r="AH356" s="16"/>
      <c r="AI356" s="32"/>
      <c r="AJ356" s="33"/>
      <c r="AL356" s="16"/>
      <c r="AM356" s="32"/>
      <c r="AN356" s="33"/>
      <c r="AP356" s="16"/>
      <c r="AQ356" s="32"/>
      <c r="AR356" s="33"/>
      <c r="AT356" s="16"/>
      <c r="AU356" s="32"/>
      <c r="AV356" s="33"/>
      <c r="AX356" s="16"/>
      <c r="AY356" s="32"/>
      <c r="AZ356" s="33"/>
      <c r="BB356" s="16"/>
      <c r="BC356" s="23"/>
      <c r="BD356" s="23"/>
      <c r="BE356" s="23"/>
      <c r="BF356"/>
      <c r="BG356"/>
      <c r="BH356"/>
      <c r="BI356"/>
      <c r="BJ356"/>
      <c r="BK356"/>
      <c r="BL356"/>
      <c r="BM356"/>
      <c r="BN356"/>
      <c r="BO356"/>
      <c r="BP356"/>
      <c r="BQ356"/>
    </row>
    <row r="357" spans="1:69" s="13" customFormat="1" x14ac:dyDescent="0.4">
      <c r="A357" s="23"/>
      <c r="B357" s="23"/>
      <c r="C357" s="32"/>
      <c r="D357" s="33"/>
      <c r="F357" s="16"/>
      <c r="G357" s="32"/>
      <c r="H357" s="33"/>
      <c r="J357" s="16"/>
      <c r="K357" s="32"/>
      <c r="L357" s="33"/>
      <c r="N357" s="16"/>
      <c r="O357" s="32"/>
      <c r="P357" s="33"/>
      <c r="R357" s="16"/>
      <c r="S357" s="32"/>
      <c r="T357" s="33"/>
      <c r="V357" s="16"/>
      <c r="W357" s="32"/>
      <c r="X357" s="33"/>
      <c r="Z357" s="16"/>
      <c r="AA357" s="32"/>
      <c r="AB357" s="33"/>
      <c r="AD357" s="16"/>
      <c r="AE357" s="32"/>
      <c r="AF357" s="33"/>
      <c r="AH357" s="16"/>
      <c r="AI357" s="32"/>
      <c r="AJ357" s="33"/>
      <c r="AL357" s="16"/>
      <c r="AM357" s="32"/>
      <c r="AN357" s="33"/>
      <c r="AP357" s="16"/>
      <c r="AQ357" s="32"/>
      <c r="AR357" s="33"/>
      <c r="AT357" s="16"/>
      <c r="AU357" s="32"/>
      <c r="AV357" s="33"/>
      <c r="AX357" s="16"/>
      <c r="AY357" s="32"/>
      <c r="AZ357" s="33"/>
      <c r="BB357" s="16"/>
      <c r="BC357" s="23"/>
      <c r="BD357" s="23"/>
      <c r="BE357" s="23"/>
      <c r="BF357"/>
      <c r="BG357"/>
      <c r="BH357"/>
      <c r="BI357"/>
      <c r="BJ357"/>
      <c r="BK357"/>
      <c r="BL357"/>
      <c r="BM357"/>
      <c r="BN357"/>
      <c r="BO357"/>
      <c r="BP357"/>
      <c r="BQ357"/>
    </row>
    <row r="358" spans="1:69" s="13" customFormat="1" x14ac:dyDescent="0.4">
      <c r="A358" s="23"/>
      <c r="B358" s="23"/>
      <c r="C358" s="32"/>
      <c r="D358" s="33"/>
      <c r="F358" s="16"/>
      <c r="G358" s="32"/>
      <c r="H358" s="33"/>
      <c r="J358" s="16"/>
      <c r="K358" s="32"/>
      <c r="L358" s="33"/>
      <c r="N358" s="16"/>
      <c r="O358" s="32"/>
      <c r="P358" s="33"/>
      <c r="R358" s="16"/>
      <c r="S358" s="32"/>
      <c r="T358" s="33"/>
      <c r="V358" s="16"/>
      <c r="W358" s="32"/>
      <c r="X358" s="33"/>
      <c r="Z358" s="16"/>
      <c r="AA358" s="32"/>
      <c r="AB358" s="33"/>
      <c r="AD358" s="16"/>
      <c r="AE358" s="32"/>
      <c r="AF358" s="33"/>
      <c r="AH358" s="16"/>
      <c r="AI358" s="32"/>
      <c r="AJ358" s="33"/>
      <c r="AL358" s="16"/>
      <c r="AM358" s="32"/>
      <c r="AN358" s="33"/>
      <c r="AP358" s="16"/>
      <c r="AQ358" s="32"/>
      <c r="AR358" s="33"/>
      <c r="AT358" s="16"/>
      <c r="AU358" s="32"/>
      <c r="AV358" s="33"/>
      <c r="AX358" s="16"/>
      <c r="AY358" s="32"/>
      <c r="AZ358" s="33"/>
      <c r="BB358" s="16"/>
      <c r="BC358" s="23"/>
      <c r="BD358" s="23"/>
      <c r="BE358" s="23"/>
      <c r="BF358"/>
      <c r="BG358"/>
      <c r="BH358"/>
      <c r="BI358"/>
      <c r="BJ358"/>
      <c r="BK358"/>
      <c r="BL358"/>
      <c r="BM358"/>
      <c r="BN358"/>
      <c r="BO358"/>
      <c r="BP358"/>
      <c r="BQ358"/>
    </row>
    <row r="359" spans="1:69" s="13" customFormat="1" x14ac:dyDescent="0.4">
      <c r="A359" s="23"/>
      <c r="B359" s="23"/>
      <c r="C359" s="32"/>
      <c r="D359" s="33"/>
      <c r="F359" s="16"/>
      <c r="G359" s="32"/>
      <c r="H359" s="33"/>
      <c r="J359" s="16"/>
      <c r="K359" s="32"/>
      <c r="L359" s="33"/>
      <c r="N359" s="16"/>
      <c r="O359" s="32"/>
      <c r="P359" s="33"/>
      <c r="R359" s="16"/>
      <c r="S359" s="32"/>
      <c r="T359" s="33"/>
      <c r="V359" s="16"/>
      <c r="W359" s="32"/>
      <c r="X359" s="33"/>
      <c r="Z359" s="16"/>
      <c r="AA359" s="32"/>
      <c r="AB359" s="33"/>
      <c r="AD359" s="16"/>
      <c r="AE359" s="32"/>
      <c r="AF359" s="33"/>
      <c r="AH359" s="16"/>
      <c r="AI359" s="32"/>
      <c r="AJ359" s="33"/>
      <c r="AL359" s="16"/>
      <c r="AM359" s="32"/>
      <c r="AN359" s="33"/>
      <c r="AP359" s="16"/>
      <c r="AQ359" s="32"/>
      <c r="AR359" s="33"/>
      <c r="AT359" s="16"/>
      <c r="AU359" s="32"/>
      <c r="AV359" s="33"/>
      <c r="AX359" s="16"/>
      <c r="AY359" s="32"/>
      <c r="AZ359" s="33"/>
      <c r="BB359" s="16"/>
      <c r="BC359" s="23"/>
      <c r="BD359" s="23"/>
      <c r="BE359" s="23"/>
      <c r="BF359"/>
      <c r="BG359"/>
      <c r="BH359"/>
      <c r="BI359"/>
      <c r="BJ359"/>
      <c r="BK359"/>
      <c r="BL359"/>
      <c r="BM359"/>
      <c r="BN359"/>
      <c r="BO359"/>
      <c r="BP359"/>
      <c r="BQ359"/>
    </row>
    <row r="360" spans="1:69" s="13" customFormat="1" x14ac:dyDescent="0.4">
      <c r="A360" s="23"/>
      <c r="B360" s="23"/>
      <c r="C360" s="32"/>
      <c r="D360" s="33"/>
      <c r="F360" s="16"/>
      <c r="G360" s="32"/>
      <c r="H360" s="33"/>
      <c r="J360" s="16"/>
      <c r="K360" s="32"/>
      <c r="L360" s="33"/>
      <c r="N360" s="16"/>
      <c r="O360" s="32"/>
      <c r="P360" s="33"/>
      <c r="R360" s="16"/>
      <c r="S360" s="32"/>
      <c r="T360" s="33"/>
      <c r="V360" s="16"/>
      <c r="W360" s="32"/>
      <c r="X360" s="33"/>
      <c r="Z360" s="16"/>
      <c r="AA360" s="32"/>
      <c r="AB360" s="33"/>
      <c r="AD360" s="16"/>
      <c r="AE360" s="32"/>
      <c r="AF360" s="33"/>
      <c r="AH360" s="16"/>
      <c r="AI360" s="32"/>
      <c r="AJ360" s="33"/>
      <c r="AL360" s="16"/>
      <c r="AM360" s="32"/>
      <c r="AN360" s="33"/>
      <c r="AP360" s="16"/>
      <c r="AQ360" s="32"/>
      <c r="AR360" s="33"/>
      <c r="AT360" s="16"/>
      <c r="AU360" s="32"/>
      <c r="AV360" s="33"/>
      <c r="AX360" s="16"/>
      <c r="AY360" s="32"/>
      <c r="AZ360" s="33"/>
      <c r="BB360" s="16"/>
      <c r="BC360" s="23"/>
      <c r="BD360" s="23"/>
      <c r="BE360" s="23"/>
      <c r="BF360"/>
      <c r="BG360"/>
      <c r="BH360"/>
      <c r="BI360"/>
      <c r="BJ360"/>
      <c r="BK360"/>
      <c r="BL360"/>
      <c r="BM360"/>
      <c r="BN360"/>
      <c r="BO360"/>
      <c r="BP360"/>
      <c r="BQ360"/>
    </row>
    <row r="361" spans="1:69" s="13" customFormat="1" x14ac:dyDescent="0.4">
      <c r="A361" s="23"/>
      <c r="B361" s="23"/>
      <c r="C361" s="32"/>
      <c r="D361" s="33"/>
      <c r="F361" s="16"/>
      <c r="G361" s="32"/>
      <c r="H361" s="33"/>
      <c r="J361" s="16"/>
      <c r="K361" s="32"/>
      <c r="L361" s="33"/>
      <c r="N361" s="16"/>
      <c r="O361" s="32"/>
      <c r="P361" s="33"/>
      <c r="R361" s="16"/>
      <c r="S361" s="32"/>
      <c r="T361" s="33"/>
      <c r="V361" s="16"/>
      <c r="W361" s="32"/>
      <c r="X361" s="33"/>
      <c r="Z361" s="16"/>
      <c r="AA361" s="32"/>
      <c r="AB361" s="33"/>
      <c r="AD361" s="16"/>
      <c r="AE361" s="32"/>
      <c r="AF361" s="33"/>
      <c r="AH361" s="16"/>
      <c r="AI361" s="32"/>
      <c r="AJ361" s="33"/>
      <c r="AL361" s="16"/>
      <c r="AM361" s="32"/>
      <c r="AN361" s="33"/>
      <c r="AP361" s="16"/>
      <c r="AQ361" s="32"/>
      <c r="AR361" s="33"/>
      <c r="AT361" s="16"/>
      <c r="AU361" s="32"/>
      <c r="AV361" s="33"/>
      <c r="AX361" s="16"/>
      <c r="AY361" s="32"/>
      <c r="AZ361" s="33"/>
      <c r="BB361" s="16"/>
      <c r="BC361" s="23"/>
      <c r="BD361" s="23"/>
      <c r="BE361" s="23"/>
      <c r="BF361"/>
      <c r="BG361"/>
      <c r="BH361"/>
      <c r="BI361"/>
      <c r="BJ361"/>
      <c r="BK361"/>
      <c r="BL361"/>
      <c r="BM361"/>
      <c r="BN361"/>
      <c r="BO361"/>
      <c r="BP361"/>
      <c r="BQ361"/>
    </row>
    <row r="362" spans="1:69" s="13" customFormat="1" x14ac:dyDescent="0.4">
      <c r="A362" s="23"/>
      <c r="B362" s="23"/>
      <c r="C362" s="32"/>
      <c r="D362" s="33"/>
      <c r="F362" s="16"/>
      <c r="G362" s="32"/>
      <c r="H362" s="33"/>
      <c r="J362" s="16"/>
      <c r="K362" s="32"/>
      <c r="L362" s="33"/>
      <c r="N362" s="16"/>
      <c r="O362" s="32"/>
      <c r="P362" s="33"/>
      <c r="R362" s="16"/>
      <c r="S362" s="32"/>
      <c r="T362" s="33"/>
      <c r="V362" s="16"/>
      <c r="W362" s="32"/>
      <c r="X362" s="33"/>
      <c r="Z362" s="16"/>
      <c r="AA362" s="32"/>
      <c r="AB362" s="33"/>
      <c r="AD362" s="16"/>
      <c r="AE362" s="32"/>
      <c r="AF362" s="33"/>
      <c r="AH362" s="16"/>
      <c r="AI362" s="32"/>
      <c r="AJ362" s="33"/>
      <c r="AL362" s="16"/>
      <c r="AM362" s="32"/>
      <c r="AN362" s="33"/>
      <c r="AP362" s="16"/>
      <c r="AQ362" s="32"/>
      <c r="AR362" s="33"/>
      <c r="AT362" s="16"/>
      <c r="AU362" s="32"/>
      <c r="AV362" s="33"/>
      <c r="AX362" s="16"/>
      <c r="AY362" s="32"/>
      <c r="AZ362" s="33"/>
      <c r="BB362" s="16"/>
      <c r="BC362" s="23"/>
      <c r="BD362" s="23"/>
      <c r="BE362" s="23"/>
      <c r="BF362"/>
      <c r="BG362"/>
      <c r="BH362"/>
      <c r="BI362"/>
      <c r="BJ362"/>
      <c r="BK362"/>
      <c r="BL362"/>
      <c r="BM362"/>
      <c r="BN362"/>
      <c r="BO362"/>
      <c r="BP362"/>
      <c r="BQ362"/>
    </row>
    <row r="363" spans="1:69" s="13" customFormat="1" x14ac:dyDescent="0.4">
      <c r="A363" s="23"/>
      <c r="B363" s="23"/>
      <c r="C363" s="32"/>
      <c r="D363" s="33"/>
      <c r="F363" s="16"/>
      <c r="G363" s="32"/>
      <c r="H363" s="33"/>
      <c r="J363" s="16"/>
      <c r="K363" s="32"/>
      <c r="L363" s="33"/>
      <c r="N363" s="16"/>
      <c r="O363" s="32"/>
      <c r="P363" s="33"/>
      <c r="R363" s="16"/>
      <c r="S363" s="32"/>
      <c r="T363" s="33"/>
      <c r="V363" s="16"/>
      <c r="W363" s="32"/>
      <c r="X363" s="33"/>
      <c r="Z363" s="16"/>
      <c r="AA363" s="32"/>
      <c r="AB363" s="33"/>
      <c r="AD363" s="16"/>
      <c r="AE363" s="32"/>
      <c r="AF363" s="33"/>
      <c r="AH363" s="16"/>
      <c r="AI363" s="32"/>
      <c r="AJ363" s="33"/>
      <c r="AL363" s="16"/>
      <c r="AM363" s="32"/>
      <c r="AN363" s="33"/>
      <c r="AP363" s="16"/>
      <c r="AQ363" s="32"/>
      <c r="AR363" s="33"/>
      <c r="AT363" s="16"/>
      <c r="AU363" s="32"/>
      <c r="AV363" s="33"/>
      <c r="AX363" s="16"/>
      <c r="AY363" s="32"/>
      <c r="AZ363" s="33"/>
      <c r="BB363" s="16"/>
      <c r="BC363" s="23"/>
      <c r="BD363" s="23"/>
      <c r="BE363" s="23"/>
      <c r="BF363"/>
      <c r="BG363"/>
      <c r="BH363"/>
      <c r="BI363"/>
      <c r="BJ363"/>
      <c r="BK363"/>
      <c r="BL363"/>
      <c r="BM363"/>
      <c r="BN363"/>
      <c r="BO363"/>
      <c r="BP363"/>
      <c r="BQ363"/>
    </row>
    <row r="364" spans="1:69" s="13" customFormat="1" x14ac:dyDescent="0.4">
      <c r="A364" s="23"/>
      <c r="B364" s="23"/>
      <c r="C364" s="32"/>
      <c r="D364" s="33"/>
      <c r="F364" s="16"/>
      <c r="G364" s="32"/>
      <c r="H364" s="33"/>
      <c r="J364" s="16"/>
      <c r="K364" s="32"/>
      <c r="L364" s="33"/>
      <c r="N364" s="16"/>
      <c r="O364" s="32"/>
      <c r="P364" s="33"/>
      <c r="R364" s="16"/>
      <c r="S364" s="32"/>
      <c r="T364" s="33"/>
      <c r="V364" s="16"/>
      <c r="W364" s="32"/>
      <c r="X364" s="33"/>
      <c r="Z364" s="16"/>
      <c r="AA364" s="32"/>
      <c r="AB364" s="33"/>
      <c r="AD364" s="16"/>
      <c r="AE364" s="32"/>
      <c r="AF364" s="33"/>
      <c r="AH364" s="16"/>
      <c r="AI364" s="32"/>
      <c r="AJ364" s="33"/>
      <c r="AL364" s="16"/>
      <c r="AM364" s="32"/>
      <c r="AN364" s="33"/>
      <c r="AP364" s="16"/>
      <c r="AQ364" s="32"/>
      <c r="AR364" s="33"/>
      <c r="AT364" s="16"/>
      <c r="AU364" s="32"/>
      <c r="AV364" s="33"/>
      <c r="AX364" s="16"/>
      <c r="AY364" s="32"/>
      <c r="AZ364" s="33"/>
      <c r="BB364" s="16"/>
      <c r="BC364" s="23"/>
      <c r="BD364" s="23"/>
      <c r="BE364" s="23"/>
      <c r="BF364"/>
      <c r="BG364"/>
      <c r="BH364"/>
      <c r="BI364"/>
      <c r="BJ364"/>
      <c r="BK364"/>
      <c r="BL364"/>
      <c r="BM364"/>
      <c r="BN364"/>
      <c r="BO364"/>
      <c r="BP364"/>
      <c r="BQ364"/>
    </row>
    <row r="365" spans="1:69" s="13" customFormat="1" x14ac:dyDescent="0.4">
      <c r="A365" s="23"/>
      <c r="B365" s="23"/>
      <c r="C365" s="32"/>
      <c r="D365" s="33"/>
      <c r="F365" s="16"/>
      <c r="G365" s="32"/>
      <c r="H365" s="33"/>
      <c r="J365" s="16"/>
      <c r="K365" s="32"/>
      <c r="L365" s="33"/>
      <c r="N365" s="16"/>
      <c r="O365" s="32"/>
      <c r="P365" s="33"/>
      <c r="R365" s="16"/>
      <c r="S365" s="32"/>
      <c r="T365" s="33"/>
      <c r="V365" s="16"/>
      <c r="W365" s="32"/>
      <c r="X365" s="33"/>
      <c r="Z365" s="16"/>
      <c r="AA365" s="32"/>
      <c r="AB365" s="33"/>
      <c r="AD365" s="16"/>
      <c r="AE365" s="32"/>
      <c r="AF365" s="33"/>
      <c r="AH365" s="16"/>
      <c r="AI365" s="32"/>
      <c r="AJ365" s="33"/>
      <c r="AL365" s="16"/>
      <c r="AM365" s="32"/>
      <c r="AN365" s="33"/>
      <c r="AP365" s="16"/>
      <c r="AQ365" s="32"/>
      <c r="AR365" s="33"/>
      <c r="AT365" s="16"/>
      <c r="AU365" s="32"/>
      <c r="AV365" s="33"/>
      <c r="AX365" s="16"/>
      <c r="AY365" s="32"/>
      <c r="AZ365" s="33"/>
      <c r="BB365" s="16"/>
      <c r="BC365" s="23"/>
      <c r="BD365" s="23"/>
      <c r="BE365" s="23"/>
      <c r="BF365"/>
      <c r="BG365"/>
      <c r="BH365"/>
      <c r="BI365"/>
      <c r="BJ365"/>
      <c r="BK365"/>
      <c r="BL365"/>
      <c r="BM365"/>
      <c r="BN365"/>
      <c r="BO365"/>
      <c r="BP365"/>
      <c r="BQ365"/>
    </row>
    <row r="366" spans="1:69" s="13" customFormat="1" x14ac:dyDescent="0.4">
      <c r="A366" s="23"/>
      <c r="B366" s="23"/>
      <c r="C366" s="32"/>
      <c r="D366" s="33"/>
      <c r="F366" s="16"/>
      <c r="G366" s="32"/>
      <c r="H366" s="33"/>
      <c r="J366" s="16"/>
      <c r="K366" s="32"/>
      <c r="L366" s="33"/>
      <c r="N366" s="16"/>
      <c r="O366" s="32"/>
      <c r="P366" s="33"/>
      <c r="R366" s="16"/>
      <c r="S366" s="32"/>
      <c r="T366" s="33"/>
      <c r="V366" s="16"/>
      <c r="W366" s="32"/>
      <c r="X366" s="33"/>
      <c r="Z366" s="16"/>
      <c r="AA366" s="32"/>
      <c r="AB366" s="33"/>
      <c r="AD366" s="16"/>
      <c r="AE366" s="32"/>
      <c r="AF366" s="33"/>
      <c r="AH366" s="16"/>
      <c r="AI366" s="32"/>
      <c r="AJ366" s="33"/>
      <c r="AL366" s="16"/>
      <c r="AM366" s="32"/>
      <c r="AN366" s="33"/>
      <c r="AP366" s="16"/>
      <c r="AQ366" s="32"/>
      <c r="AR366" s="33"/>
      <c r="AT366" s="16"/>
      <c r="AU366" s="32"/>
      <c r="AV366" s="33"/>
      <c r="AX366" s="16"/>
      <c r="AY366" s="32"/>
      <c r="AZ366" s="33"/>
      <c r="BB366" s="16"/>
      <c r="BC366" s="23"/>
      <c r="BD366" s="23"/>
      <c r="BE366" s="23"/>
      <c r="BF366"/>
      <c r="BG366"/>
      <c r="BH366"/>
      <c r="BI366"/>
      <c r="BJ366"/>
      <c r="BK366"/>
      <c r="BL366"/>
      <c r="BM366"/>
      <c r="BN366"/>
      <c r="BO366"/>
      <c r="BP366"/>
      <c r="BQ366"/>
    </row>
    <row r="367" spans="1:69" s="13" customFormat="1" x14ac:dyDescent="0.4">
      <c r="A367" s="23"/>
      <c r="B367" s="23"/>
      <c r="C367" s="32"/>
      <c r="D367" s="33"/>
      <c r="F367" s="16"/>
      <c r="G367" s="32"/>
      <c r="H367" s="33"/>
      <c r="J367" s="16"/>
      <c r="K367" s="32"/>
      <c r="L367" s="33"/>
      <c r="N367" s="16"/>
      <c r="O367" s="32"/>
      <c r="P367" s="33"/>
      <c r="R367" s="16"/>
      <c r="S367" s="32"/>
      <c r="T367" s="33"/>
      <c r="V367" s="16"/>
      <c r="W367" s="32"/>
      <c r="X367" s="33"/>
      <c r="Z367" s="16"/>
      <c r="AA367" s="32"/>
      <c r="AB367" s="33"/>
      <c r="AD367" s="16"/>
      <c r="AE367" s="32"/>
      <c r="AF367" s="33"/>
      <c r="AH367" s="16"/>
      <c r="AI367" s="32"/>
      <c r="AJ367" s="33"/>
      <c r="AL367" s="16"/>
      <c r="AM367" s="32"/>
      <c r="AN367" s="33"/>
      <c r="AP367" s="16"/>
      <c r="AQ367" s="32"/>
      <c r="AR367" s="33"/>
      <c r="AT367" s="16"/>
      <c r="AU367" s="32"/>
      <c r="AV367" s="33"/>
      <c r="AX367" s="16"/>
      <c r="AY367" s="32"/>
      <c r="AZ367" s="33"/>
      <c r="BB367" s="16"/>
      <c r="BC367" s="23"/>
      <c r="BD367" s="23"/>
      <c r="BE367" s="23"/>
      <c r="BF367"/>
      <c r="BG367"/>
      <c r="BH367"/>
      <c r="BI367"/>
      <c r="BJ367"/>
      <c r="BK367"/>
      <c r="BL367"/>
      <c r="BM367"/>
      <c r="BN367"/>
      <c r="BO367"/>
      <c r="BP367"/>
      <c r="BQ367"/>
    </row>
    <row r="368" spans="1:69" s="13" customFormat="1" x14ac:dyDescent="0.4">
      <c r="A368" s="23"/>
      <c r="B368" s="23"/>
      <c r="C368" s="32"/>
      <c r="D368" s="33"/>
      <c r="F368" s="16"/>
      <c r="G368" s="32"/>
      <c r="H368" s="33"/>
      <c r="J368" s="16"/>
      <c r="K368" s="32"/>
      <c r="L368" s="33"/>
      <c r="N368" s="16"/>
      <c r="O368" s="32"/>
      <c r="P368" s="33"/>
      <c r="R368" s="16"/>
      <c r="S368" s="32"/>
      <c r="T368" s="33"/>
      <c r="V368" s="16"/>
      <c r="W368" s="32"/>
      <c r="X368" s="33"/>
      <c r="Z368" s="16"/>
      <c r="AA368" s="32"/>
      <c r="AB368" s="33"/>
      <c r="AD368" s="16"/>
      <c r="AE368" s="32"/>
      <c r="AF368" s="33"/>
      <c r="AH368" s="16"/>
      <c r="AI368" s="32"/>
      <c r="AJ368" s="33"/>
      <c r="AL368" s="16"/>
      <c r="AM368" s="32"/>
      <c r="AN368" s="33"/>
      <c r="AP368" s="16"/>
      <c r="AQ368" s="32"/>
      <c r="AR368" s="33"/>
      <c r="AT368" s="16"/>
      <c r="AU368" s="32"/>
      <c r="AV368" s="33"/>
      <c r="AX368" s="16"/>
      <c r="AY368" s="32"/>
      <c r="AZ368" s="33"/>
      <c r="BB368" s="16"/>
      <c r="BC368" s="23"/>
      <c r="BD368" s="23"/>
      <c r="BE368" s="23"/>
      <c r="BF368"/>
      <c r="BG368"/>
      <c r="BH368"/>
      <c r="BI368"/>
      <c r="BJ368"/>
      <c r="BK368"/>
      <c r="BL368"/>
      <c r="BM368"/>
      <c r="BN368"/>
      <c r="BO368"/>
      <c r="BP368"/>
      <c r="BQ368"/>
    </row>
    <row r="369" spans="1:69" s="13" customFormat="1" x14ac:dyDescent="0.4">
      <c r="A369" s="23"/>
      <c r="B369" s="23"/>
      <c r="C369" s="32"/>
      <c r="D369" s="33"/>
      <c r="F369" s="16"/>
      <c r="G369" s="32"/>
      <c r="H369" s="33"/>
      <c r="J369" s="16"/>
      <c r="K369" s="32"/>
      <c r="L369" s="33"/>
      <c r="N369" s="16"/>
      <c r="O369" s="32"/>
      <c r="P369" s="33"/>
      <c r="R369" s="16"/>
      <c r="S369" s="32"/>
      <c r="T369" s="33"/>
      <c r="V369" s="16"/>
      <c r="W369" s="32"/>
      <c r="X369" s="33"/>
      <c r="Z369" s="16"/>
      <c r="AA369" s="32"/>
      <c r="AB369" s="33"/>
      <c r="AD369" s="16"/>
      <c r="AE369" s="32"/>
      <c r="AF369" s="33"/>
      <c r="AH369" s="16"/>
      <c r="AI369" s="32"/>
      <c r="AJ369" s="33"/>
      <c r="AL369" s="16"/>
      <c r="AM369" s="32"/>
      <c r="AN369" s="33"/>
      <c r="AP369" s="16"/>
      <c r="AQ369" s="32"/>
      <c r="AR369" s="33"/>
      <c r="AT369" s="16"/>
      <c r="AU369" s="32"/>
      <c r="AV369" s="33"/>
      <c r="AX369" s="16"/>
      <c r="AY369" s="32"/>
      <c r="AZ369" s="33"/>
      <c r="BB369" s="16"/>
      <c r="BC369" s="23"/>
      <c r="BD369" s="23"/>
      <c r="BE369" s="23"/>
      <c r="BF369"/>
      <c r="BG369"/>
      <c r="BH369"/>
      <c r="BI369"/>
      <c r="BJ369"/>
      <c r="BK369"/>
      <c r="BL369"/>
      <c r="BM369"/>
      <c r="BN369"/>
      <c r="BO369"/>
      <c r="BP369"/>
      <c r="BQ369"/>
    </row>
    <row r="370" spans="1:69" s="13" customFormat="1" x14ac:dyDescent="0.4">
      <c r="A370" s="23"/>
      <c r="B370" s="23"/>
      <c r="C370" s="32"/>
      <c r="D370" s="33"/>
      <c r="F370" s="16"/>
      <c r="G370" s="32"/>
      <c r="H370" s="33"/>
      <c r="J370" s="16"/>
      <c r="K370" s="32"/>
      <c r="L370" s="33"/>
      <c r="N370" s="16"/>
      <c r="O370" s="32"/>
      <c r="P370" s="33"/>
      <c r="R370" s="16"/>
      <c r="S370" s="32"/>
      <c r="T370" s="33"/>
      <c r="V370" s="16"/>
      <c r="W370" s="32"/>
      <c r="X370" s="33"/>
      <c r="Z370" s="16"/>
      <c r="AA370" s="32"/>
      <c r="AB370" s="33"/>
      <c r="AD370" s="16"/>
      <c r="AE370" s="32"/>
      <c r="AF370" s="33"/>
      <c r="AH370" s="16"/>
      <c r="AI370" s="32"/>
      <c r="AJ370" s="33"/>
      <c r="AL370" s="16"/>
      <c r="AM370" s="32"/>
      <c r="AN370" s="33"/>
      <c r="AP370" s="16"/>
      <c r="AQ370" s="32"/>
      <c r="AR370" s="33"/>
      <c r="AT370" s="16"/>
      <c r="AU370" s="32"/>
      <c r="AV370" s="33"/>
      <c r="AX370" s="16"/>
      <c r="AY370" s="32"/>
      <c r="AZ370" s="33"/>
      <c r="BB370" s="16"/>
      <c r="BC370" s="23"/>
      <c r="BD370" s="23"/>
      <c r="BE370" s="23"/>
      <c r="BF370"/>
      <c r="BG370"/>
      <c r="BH370"/>
      <c r="BI370"/>
      <c r="BJ370"/>
      <c r="BK370"/>
      <c r="BL370"/>
      <c r="BM370"/>
      <c r="BN370"/>
      <c r="BO370"/>
      <c r="BP370"/>
      <c r="BQ370"/>
    </row>
    <row r="371" spans="1:69" s="13" customFormat="1" x14ac:dyDescent="0.4">
      <c r="A371" s="23"/>
      <c r="B371" s="23"/>
      <c r="C371" s="32"/>
      <c r="D371" s="33"/>
      <c r="F371" s="16"/>
      <c r="G371" s="32"/>
      <c r="H371" s="33"/>
      <c r="J371" s="16"/>
      <c r="K371" s="32"/>
      <c r="L371" s="33"/>
      <c r="N371" s="16"/>
      <c r="O371" s="32"/>
      <c r="P371" s="33"/>
      <c r="R371" s="16"/>
      <c r="S371" s="32"/>
      <c r="T371" s="33"/>
      <c r="V371" s="16"/>
      <c r="W371" s="32"/>
      <c r="X371" s="33"/>
      <c r="Z371" s="16"/>
      <c r="AA371" s="32"/>
      <c r="AB371" s="33"/>
      <c r="AD371" s="16"/>
      <c r="AE371" s="32"/>
      <c r="AF371" s="33"/>
      <c r="AH371" s="16"/>
      <c r="AI371" s="32"/>
      <c r="AJ371" s="33"/>
      <c r="AL371" s="16"/>
      <c r="AM371" s="32"/>
      <c r="AN371" s="33"/>
      <c r="AP371" s="16"/>
      <c r="AQ371" s="32"/>
      <c r="AR371" s="33"/>
      <c r="AT371" s="16"/>
      <c r="AU371" s="32"/>
      <c r="AV371" s="33"/>
      <c r="AX371" s="16"/>
      <c r="AY371" s="32"/>
      <c r="AZ371" s="33"/>
      <c r="BB371" s="16"/>
      <c r="BC371" s="23"/>
      <c r="BD371" s="23"/>
      <c r="BE371" s="23"/>
      <c r="BF371"/>
      <c r="BG371"/>
      <c r="BH371"/>
      <c r="BI371"/>
      <c r="BJ371"/>
      <c r="BK371"/>
      <c r="BL371"/>
      <c r="BM371"/>
      <c r="BN371"/>
      <c r="BO371"/>
      <c r="BP371"/>
      <c r="BQ371"/>
    </row>
    <row r="372" spans="1:69" s="13" customFormat="1" x14ac:dyDescent="0.4">
      <c r="A372" s="23"/>
      <c r="B372" s="23"/>
      <c r="C372" s="32"/>
      <c r="D372" s="33"/>
      <c r="F372" s="16"/>
      <c r="G372" s="32"/>
      <c r="H372" s="33"/>
      <c r="J372" s="16"/>
      <c r="K372" s="32"/>
      <c r="L372" s="33"/>
      <c r="N372" s="16"/>
      <c r="O372" s="32"/>
      <c r="P372" s="33"/>
      <c r="R372" s="16"/>
      <c r="S372" s="32"/>
      <c r="T372" s="33"/>
      <c r="V372" s="16"/>
      <c r="W372" s="32"/>
      <c r="X372" s="33"/>
      <c r="Z372" s="16"/>
      <c r="AA372" s="32"/>
      <c r="AB372" s="33"/>
      <c r="AD372" s="16"/>
      <c r="AE372" s="32"/>
      <c r="AF372" s="33"/>
      <c r="AH372" s="16"/>
      <c r="AI372" s="32"/>
      <c r="AJ372" s="33"/>
      <c r="AL372" s="16"/>
      <c r="AM372" s="32"/>
      <c r="AN372" s="33"/>
      <c r="AP372" s="16"/>
      <c r="AQ372" s="32"/>
      <c r="AR372" s="33"/>
      <c r="AT372" s="16"/>
      <c r="AU372" s="32"/>
      <c r="AV372" s="33"/>
      <c r="AX372" s="16"/>
      <c r="AY372" s="32"/>
      <c r="AZ372" s="33"/>
      <c r="BB372" s="16"/>
      <c r="BC372" s="23"/>
      <c r="BD372" s="23"/>
      <c r="BE372" s="23"/>
      <c r="BF372"/>
      <c r="BG372"/>
      <c r="BH372"/>
      <c r="BI372"/>
      <c r="BJ372"/>
      <c r="BK372"/>
      <c r="BL372"/>
      <c r="BM372"/>
      <c r="BN372"/>
      <c r="BO372"/>
      <c r="BP372"/>
      <c r="BQ372"/>
    </row>
    <row r="373" spans="1:69" s="13" customFormat="1" x14ac:dyDescent="0.4">
      <c r="A373" s="23"/>
      <c r="B373" s="23"/>
      <c r="C373" s="32"/>
      <c r="D373" s="33"/>
      <c r="F373" s="16"/>
      <c r="G373" s="32"/>
      <c r="H373" s="33"/>
      <c r="J373" s="16"/>
      <c r="K373" s="32"/>
      <c r="L373" s="33"/>
      <c r="N373" s="16"/>
      <c r="O373" s="32"/>
      <c r="P373" s="33"/>
      <c r="R373" s="16"/>
      <c r="S373" s="32"/>
      <c r="T373" s="33"/>
      <c r="V373" s="16"/>
      <c r="W373" s="32"/>
      <c r="X373" s="33"/>
      <c r="Z373" s="16"/>
      <c r="AA373" s="32"/>
      <c r="AB373" s="33"/>
      <c r="AD373" s="16"/>
      <c r="AE373" s="32"/>
      <c r="AF373" s="33"/>
      <c r="AH373" s="16"/>
      <c r="AI373" s="32"/>
      <c r="AJ373" s="33"/>
      <c r="AL373" s="16"/>
      <c r="AM373" s="32"/>
      <c r="AN373" s="33"/>
      <c r="AP373" s="16"/>
      <c r="AQ373" s="32"/>
      <c r="AR373" s="33"/>
      <c r="AT373" s="16"/>
      <c r="AU373" s="32"/>
      <c r="AV373" s="33"/>
      <c r="AX373" s="16"/>
      <c r="AY373" s="32"/>
      <c r="AZ373" s="33"/>
      <c r="BB373" s="16"/>
      <c r="BC373" s="23"/>
      <c r="BD373" s="23"/>
      <c r="BE373" s="23"/>
      <c r="BF373"/>
      <c r="BG373"/>
      <c r="BH373"/>
      <c r="BI373"/>
      <c r="BJ373"/>
      <c r="BK373"/>
      <c r="BL373"/>
      <c r="BM373"/>
      <c r="BN373"/>
      <c r="BO373"/>
      <c r="BP373"/>
      <c r="BQ373"/>
    </row>
    <row r="374" spans="1:69" s="13" customFormat="1" x14ac:dyDescent="0.4">
      <c r="A374" s="23"/>
      <c r="B374" s="23"/>
      <c r="C374" s="32"/>
      <c r="D374" s="33"/>
      <c r="F374" s="16"/>
      <c r="G374" s="32"/>
      <c r="H374" s="33"/>
      <c r="J374" s="16"/>
      <c r="K374" s="32"/>
      <c r="L374" s="33"/>
      <c r="N374" s="16"/>
      <c r="O374" s="32"/>
      <c r="P374" s="33"/>
      <c r="R374" s="16"/>
      <c r="S374" s="32"/>
      <c r="T374" s="33"/>
      <c r="V374" s="16"/>
      <c r="W374" s="32"/>
      <c r="X374" s="33"/>
      <c r="Z374" s="16"/>
      <c r="AA374" s="32"/>
      <c r="AB374" s="33"/>
      <c r="AD374" s="16"/>
      <c r="AE374" s="32"/>
      <c r="AF374" s="33"/>
      <c r="AH374" s="16"/>
      <c r="AI374" s="32"/>
      <c r="AJ374" s="33"/>
      <c r="AL374" s="16"/>
      <c r="AM374" s="32"/>
      <c r="AN374" s="33"/>
      <c r="AP374" s="16"/>
      <c r="AQ374" s="32"/>
      <c r="AR374" s="33"/>
      <c r="AT374" s="16"/>
      <c r="AU374" s="32"/>
      <c r="AV374" s="33"/>
      <c r="AX374" s="16"/>
      <c r="AY374" s="32"/>
      <c r="AZ374" s="33"/>
      <c r="BB374" s="16"/>
      <c r="BC374" s="23"/>
      <c r="BD374" s="23"/>
      <c r="BE374" s="23"/>
      <c r="BF374"/>
      <c r="BG374"/>
      <c r="BH374"/>
      <c r="BI374"/>
      <c r="BJ374"/>
      <c r="BK374"/>
      <c r="BL374"/>
      <c r="BM374"/>
      <c r="BN374"/>
      <c r="BO374"/>
      <c r="BP374"/>
      <c r="BQ374"/>
    </row>
    <row r="375" spans="1:69" s="13" customFormat="1" x14ac:dyDescent="0.4">
      <c r="A375" s="23"/>
      <c r="B375" s="23"/>
      <c r="C375" s="32"/>
      <c r="D375" s="33"/>
      <c r="F375" s="16"/>
      <c r="G375" s="32"/>
      <c r="H375" s="33"/>
      <c r="J375" s="16"/>
      <c r="K375" s="32"/>
      <c r="L375" s="33"/>
      <c r="N375" s="16"/>
      <c r="O375" s="32"/>
      <c r="P375" s="33"/>
      <c r="R375" s="16"/>
      <c r="S375" s="32"/>
      <c r="T375" s="33"/>
      <c r="V375" s="16"/>
      <c r="W375" s="32"/>
      <c r="X375" s="33"/>
      <c r="Z375" s="16"/>
      <c r="AA375" s="32"/>
      <c r="AB375" s="33"/>
      <c r="AD375" s="16"/>
      <c r="AE375" s="32"/>
      <c r="AF375" s="33"/>
      <c r="AH375" s="16"/>
      <c r="AI375" s="32"/>
      <c r="AJ375" s="33"/>
      <c r="AL375" s="16"/>
      <c r="AM375" s="32"/>
      <c r="AN375" s="33"/>
      <c r="AP375" s="16"/>
      <c r="AQ375" s="32"/>
      <c r="AR375" s="33"/>
      <c r="AT375" s="16"/>
      <c r="AU375" s="32"/>
      <c r="AV375" s="33"/>
      <c r="AX375" s="16"/>
      <c r="AY375" s="32"/>
      <c r="AZ375" s="33"/>
      <c r="BB375" s="16"/>
      <c r="BC375" s="23"/>
      <c r="BD375" s="23"/>
      <c r="BE375" s="23"/>
      <c r="BF375"/>
      <c r="BG375"/>
      <c r="BH375"/>
      <c r="BI375"/>
      <c r="BJ375"/>
      <c r="BK375"/>
      <c r="BL375"/>
      <c r="BM375"/>
      <c r="BN375"/>
      <c r="BO375"/>
      <c r="BP375"/>
      <c r="BQ375"/>
    </row>
    <row r="376" spans="1:69" s="13" customFormat="1" x14ac:dyDescent="0.4">
      <c r="A376" s="23"/>
      <c r="B376" s="23"/>
      <c r="C376" s="32"/>
      <c r="D376" s="33"/>
      <c r="F376" s="16"/>
      <c r="G376" s="32"/>
      <c r="H376" s="33"/>
      <c r="J376" s="16"/>
      <c r="K376" s="32"/>
      <c r="L376" s="33"/>
      <c r="N376" s="16"/>
      <c r="O376" s="32"/>
      <c r="P376" s="33"/>
      <c r="R376" s="16"/>
      <c r="S376" s="32"/>
      <c r="T376" s="33"/>
      <c r="V376" s="16"/>
      <c r="W376" s="32"/>
      <c r="X376" s="33"/>
      <c r="Z376" s="16"/>
      <c r="AA376" s="32"/>
      <c r="AB376" s="33"/>
      <c r="AD376" s="16"/>
      <c r="AE376" s="32"/>
      <c r="AF376" s="33"/>
      <c r="AH376" s="16"/>
      <c r="AI376" s="32"/>
      <c r="AJ376" s="33"/>
      <c r="AL376" s="16"/>
      <c r="AM376" s="32"/>
      <c r="AN376" s="33"/>
      <c r="AP376" s="16"/>
      <c r="AQ376" s="32"/>
      <c r="AR376" s="33"/>
      <c r="AT376" s="16"/>
      <c r="AU376" s="32"/>
      <c r="AV376" s="33"/>
      <c r="AX376" s="16"/>
      <c r="AY376" s="32"/>
      <c r="AZ376" s="33"/>
      <c r="BB376" s="16"/>
      <c r="BC376" s="23"/>
      <c r="BD376" s="23"/>
      <c r="BE376" s="23"/>
      <c r="BF376"/>
      <c r="BG376"/>
      <c r="BH376"/>
      <c r="BI376"/>
      <c r="BJ376"/>
      <c r="BK376"/>
      <c r="BL376"/>
      <c r="BM376"/>
      <c r="BN376"/>
      <c r="BO376"/>
      <c r="BP376"/>
      <c r="BQ376"/>
    </row>
    <row r="377" spans="1:69" s="13" customFormat="1" x14ac:dyDescent="0.4">
      <c r="A377" s="23"/>
      <c r="B377" s="23"/>
      <c r="C377" s="32"/>
      <c r="D377" s="33"/>
      <c r="F377" s="16"/>
      <c r="G377" s="32"/>
      <c r="H377" s="33"/>
      <c r="J377" s="16"/>
      <c r="K377" s="32"/>
      <c r="L377" s="33"/>
      <c r="N377" s="16"/>
      <c r="O377" s="32"/>
      <c r="P377" s="33"/>
      <c r="R377" s="16"/>
      <c r="S377" s="32"/>
      <c r="T377" s="33"/>
      <c r="V377" s="16"/>
      <c r="W377" s="32"/>
      <c r="X377" s="33"/>
      <c r="Z377" s="16"/>
      <c r="AA377" s="32"/>
      <c r="AB377" s="33"/>
      <c r="AD377" s="16"/>
      <c r="AE377" s="32"/>
      <c r="AF377" s="33"/>
      <c r="AH377" s="16"/>
      <c r="AI377" s="32"/>
      <c r="AJ377" s="33"/>
      <c r="AL377" s="16"/>
      <c r="AM377" s="32"/>
      <c r="AN377" s="33"/>
      <c r="AP377" s="16"/>
      <c r="AQ377" s="32"/>
      <c r="AR377" s="33"/>
      <c r="AT377" s="16"/>
      <c r="AU377" s="32"/>
      <c r="AV377" s="33"/>
      <c r="AX377" s="16"/>
      <c r="AY377" s="32"/>
      <c r="AZ377" s="33"/>
      <c r="BB377" s="16"/>
      <c r="BC377" s="23"/>
      <c r="BD377" s="23"/>
      <c r="BE377" s="23"/>
      <c r="BF377"/>
      <c r="BG377"/>
      <c r="BH377"/>
      <c r="BI377"/>
      <c r="BJ377"/>
      <c r="BK377"/>
      <c r="BL377"/>
      <c r="BM377"/>
      <c r="BN377"/>
      <c r="BO377"/>
      <c r="BP377"/>
      <c r="BQ377"/>
    </row>
    <row r="378" spans="1:69" s="13" customFormat="1" x14ac:dyDescent="0.4">
      <c r="A378" s="23"/>
      <c r="B378" s="23"/>
      <c r="C378" s="32"/>
      <c r="D378" s="33"/>
      <c r="F378" s="16"/>
      <c r="G378" s="32"/>
      <c r="H378" s="33"/>
      <c r="J378" s="16"/>
      <c r="K378" s="32"/>
      <c r="L378" s="33"/>
      <c r="N378" s="16"/>
      <c r="O378" s="32"/>
      <c r="P378" s="33"/>
      <c r="R378" s="16"/>
      <c r="S378" s="32"/>
      <c r="T378" s="33"/>
      <c r="V378" s="16"/>
      <c r="W378" s="32"/>
      <c r="X378" s="33"/>
      <c r="Z378" s="16"/>
      <c r="AA378" s="32"/>
      <c r="AB378" s="33"/>
      <c r="AD378" s="16"/>
      <c r="AE378" s="32"/>
      <c r="AF378" s="33"/>
      <c r="AH378" s="16"/>
      <c r="AI378" s="32"/>
      <c r="AJ378" s="33"/>
      <c r="AL378" s="16"/>
      <c r="AM378" s="32"/>
      <c r="AN378" s="33"/>
      <c r="AP378" s="16"/>
      <c r="AQ378" s="32"/>
      <c r="AR378" s="33"/>
      <c r="AT378" s="16"/>
      <c r="AU378" s="32"/>
      <c r="AV378" s="33"/>
      <c r="AX378" s="16"/>
      <c r="AY378" s="32"/>
      <c r="AZ378" s="33"/>
      <c r="BB378" s="16"/>
      <c r="BC378" s="23"/>
      <c r="BD378" s="23"/>
      <c r="BE378" s="23"/>
      <c r="BF378"/>
      <c r="BG378"/>
      <c r="BH378"/>
      <c r="BI378"/>
      <c r="BJ378"/>
      <c r="BK378"/>
      <c r="BL378"/>
      <c r="BM378"/>
      <c r="BN378"/>
      <c r="BO378"/>
      <c r="BP378"/>
      <c r="BQ378"/>
    </row>
    <row r="379" spans="1:69" s="13" customFormat="1" x14ac:dyDescent="0.4">
      <c r="A379" s="23"/>
      <c r="B379" s="23"/>
      <c r="C379" s="32"/>
      <c r="D379" s="33"/>
      <c r="F379" s="16"/>
      <c r="G379" s="32"/>
      <c r="H379" s="33"/>
      <c r="J379" s="16"/>
      <c r="K379" s="32"/>
      <c r="L379" s="33"/>
      <c r="N379" s="16"/>
      <c r="O379" s="32"/>
      <c r="P379" s="33"/>
      <c r="R379" s="16"/>
      <c r="S379" s="32"/>
      <c r="T379" s="33"/>
      <c r="V379" s="16"/>
      <c r="W379" s="32"/>
      <c r="X379" s="33"/>
      <c r="Z379" s="16"/>
      <c r="AA379" s="32"/>
      <c r="AB379" s="33"/>
      <c r="AD379" s="16"/>
      <c r="AE379" s="32"/>
      <c r="AF379" s="33"/>
      <c r="AH379" s="16"/>
      <c r="AI379" s="32"/>
      <c r="AJ379" s="33"/>
      <c r="AL379" s="16"/>
      <c r="AM379" s="32"/>
      <c r="AN379" s="33"/>
      <c r="AP379" s="16"/>
      <c r="AQ379" s="32"/>
      <c r="AR379" s="33"/>
      <c r="AT379" s="16"/>
      <c r="AU379" s="32"/>
      <c r="AV379" s="33"/>
      <c r="AX379" s="16"/>
      <c r="AY379" s="32"/>
      <c r="AZ379" s="33"/>
      <c r="BB379" s="16"/>
      <c r="BC379" s="23"/>
      <c r="BD379" s="23"/>
      <c r="BE379" s="23"/>
      <c r="BF379"/>
      <c r="BG379"/>
      <c r="BH379"/>
      <c r="BI379"/>
      <c r="BJ379"/>
      <c r="BK379"/>
      <c r="BL379"/>
      <c r="BM379"/>
      <c r="BN379"/>
      <c r="BO379"/>
      <c r="BP379"/>
      <c r="BQ379"/>
    </row>
    <row r="380" spans="1:69" s="13" customFormat="1" x14ac:dyDescent="0.4">
      <c r="A380" s="23"/>
      <c r="B380" s="23"/>
      <c r="C380" s="32"/>
      <c r="D380" s="33"/>
      <c r="F380" s="16"/>
      <c r="G380" s="32"/>
      <c r="H380" s="33"/>
      <c r="J380" s="16"/>
      <c r="K380" s="32"/>
      <c r="L380" s="33"/>
      <c r="N380" s="16"/>
      <c r="O380" s="32"/>
      <c r="P380" s="33"/>
      <c r="R380" s="16"/>
      <c r="S380" s="32"/>
      <c r="T380" s="33"/>
      <c r="V380" s="16"/>
      <c r="W380" s="32"/>
      <c r="X380" s="33"/>
      <c r="Z380" s="16"/>
      <c r="AA380" s="32"/>
      <c r="AB380" s="33"/>
      <c r="AD380" s="16"/>
      <c r="AE380" s="32"/>
      <c r="AF380" s="33"/>
      <c r="AH380" s="16"/>
      <c r="AI380" s="32"/>
      <c r="AJ380" s="33"/>
      <c r="AL380" s="16"/>
      <c r="AM380" s="32"/>
      <c r="AN380" s="33"/>
      <c r="AP380" s="16"/>
      <c r="AQ380" s="32"/>
      <c r="AR380" s="33"/>
      <c r="AT380" s="16"/>
      <c r="AU380" s="32"/>
      <c r="AV380" s="33"/>
      <c r="AX380" s="16"/>
      <c r="AY380" s="32"/>
      <c r="AZ380" s="33"/>
      <c r="BB380" s="16"/>
      <c r="BC380" s="23"/>
      <c r="BD380" s="23"/>
      <c r="BE380" s="23"/>
      <c r="BF380"/>
      <c r="BG380"/>
      <c r="BH380"/>
      <c r="BI380"/>
      <c r="BJ380"/>
      <c r="BK380"/>
      <c r="BL380"/>
      <c r="BM380"/>
      <c r="BN380"/>
      <c r="BO380"/>
      <c r="BP380"/>
      <c r="BQ380"/>
    </row>
    <row r="381" spans="1:69" s="13" customFormat="1" x14ac:dyDescent="0.4">
      <c r="A381" s="23"/>
      <c r="B381" s="23"/>
      <c r="C381" s="32"/>
      <c r="D381" s="33"/>
      <c r="F381" s="16"/>
      <c r="G381" s="32"/>
      <c r="H381" s="33"/>
      <c r="J381" s="16"/>
      <c r="K381" s="32"/>
      <c r="L381" s="33"/>
      <c r="N381" s="16"/>
      <c r="O381" s="32"/>
      <c r="P381" s="33"/>
      <c r="R381" s="16"/>
      <c r="S381" s="32"/>
      <c r="T381" s="33"/>
      <c r="V381" s="16"/>
      <c r="W381" s="32"/>
      <c r="X381" s="33"/>
      <c r="Z381" s="16"/>
      <c r="AA381" s="32"/>
      <c r="AB381" s="33"/>
      <c r="AD381" s="16"/>
      <c r="AE381" s="32"/>
      <c r="AF381" s="33"/>
      <c r="AH381" s="16"/>
      <c r="AI381" s="32"/>
      <c r="AJ381" s="33"/>
      <c r="AL381" s="16"/>
      <c r="AM381" s="32"/>
      <c r="AN381" s="33"/>
      <c r="AP381" s="16"/>
      <c r="AQ381" s="32"/>
      <c r="AR381" s="33"/>
      <c r="AT381" s="16"/>
      <c r="AU381" s="32"/>
      <c r="AV381" s="33"/>
      <c r="AX381" s="16"/>
      <c r="AY381" s="32"/>
      <c r="AZ381" s="33"/>
      <c r="BB381" s="16"/>
      <c r="BC381" s="23"/>
      <c r="BD381" s="23"/>
      <c r="BE381" s="23"/>
      <c r="BF381"/>
      <c r="BG381"/>
      <c r="BH381"/>
      <c r="BI381"/>
      <c r="BJ381"/>
      <c r="BK381"/>
      <c r="BL381"/>
      <c r="BM381"/>
      <c r="BN381"/>
      <c r="BO381"/>
      <c r="BP381"/>
      <c r="BQ381"/>
    </row>
    <row r="382" spans="1:69" s="13" customFormat="1" x14ac:dyDescent="0.4">
      <c r="A382" s="23"/>
      <c r="B382" s="23"/>
      <c r="C382" s="32"/>
      <c r="D382" s="33"/>
      <c r="F382" s="16"/>
      <c r="G382" s="32"/>
      <c r="H382" s="33"/>
      <c r="J382" s="16"/>
      <c r="K382" s="32"/>
      <c r="L382" s="33"/>
      <c r="N382" s="16"/>
      <c r="O382" s="32"/>
      <c r="P382" s="33"/>
      <c r="R382" s="16"/>
      <c r="S382" s="32"/>
      <c r="T382" s="33"/>
      <c r="V382" s="16"/>
      <c r="W382" s="32"/>
      <c r="X382" s="33"/>
      <c r="Z382" s="16"/>
      <c r="AA382" s="32"/>
      <c r="AB382" s="33"/>
      <c r="AD382" s="16"/>
      <c r="AE382" s="32"/>
      <c r="AF382" s="33"/>
      <c r="AH382" s="16"/>
      <c r="AI382" s="32"/>
      <c r="AJ382" s="33"/>
      <c r="AL382" s="16"/>
      <c r="AM382" s="32"/>
      <c r="AN382" s="33"/>
      <c r="AP382" s="16"/>
      <c r="AQ382" s="32"/>
      <c r="AR382" s="33"/>
      <c r="AT382" s="16"/>
      <c r="AU382" s="32"/>
      <c r="AV382" s="33"/>
      <c r="AX382" s="16"/>
      <c r="AY382" s="32"/>
      <c r="AZ382" s="33"/>
      <c r="BB382" s="16"/>
      <c r="BC382" s="23"/>
      <c r="BD382" s="23"/>
      <c r="BE382" s="23"/>
      <c r="BF382"/>
      <c r="BG382"/>
      <c r="BH382"/>
      <c r="BI382"/>
      <c r="BJ382"/>
      <c r="BK382"/>
      <c r="BL382"/>
      <c r="BM382"/>
      <c r="BN382"/>
      <c r="BO382"/>
      <c r="BP382"/>
      <c r="BQ382"/>
    </row>
    <row r="383" spans="1:69" s="13" customFormat="1" x14ac:dyDescent="0.4">
      <c r="A383" s="23"/>
      <c r="B383" s="23"/>
      <c r="C383" s="32"/>
      <c r="D383" s="33"/>
      <c r="F383" s="16"/>
      <c r="G383" s="32"/>
      <c r="H383" s="33"/>
      <c r="J383" s="16"/>
      <c r="K383" s="32"/>
      <c r="L383" s="33"/>
      <c r="N383" s="16"/>
      <c r="O383" s="32"/>
      <c r="P383" s="33"/>
      <c r="R383" s="16"/>
      <c r="S383" s="32"/>
      <c r="T383" s="33"/>
      <c r="V383" s="16"/>
      <c r="W383" s="32"/>
      <c r="X383" s="33"/>
      <c r="Z383" s="16"/>
      <c r="AA383" s="32"/>
      <c r="AB383" s="33"/>
      <c r="AD383" s="16"/>
      <c r="AE383" s="32"/>
      <c r="AF383" s="33"/>
      <c r="AH383" s="16"/>
      <c r="AI383" s="32"/>
      <c r="AJ383" s="33"/>
      <c r="AL383" s="16"/>
      <c r="AM383" s="32"/>
      <c r="AN383" s="33"/>
      <c r="AP383" s="16"/>
      <c r="AQ383" s="32"/>
      <c r="AR383" s="33"/>
      <c r="AT383" s="16"/>
      <c r="AU383" s="32"/>
      <c r="AV383" s="33"/>
      <c r="AX383" s="16"/>
      <c r="AY383" s="32"/>
      <c r="AZ383" s="33"/>
      <c r="BB383" s="16"/>
      <c r="BC383" s="23"/>
      <c r="BD383" s="23"/>
      <c r="BE383" s="23"/>
      <c r="BF383"/>
      <c r="BG383"/>
      <c r="BH383"/>
      <c r="BI383"/>
      <c r="BJ383"/>
      <c r="BK383"/>
      <c r="BL383"/>
      <c r="BM383"/>
      <c r="BN383"/>
      <c r="BO383"/>
      <c r="BP383"/>
      <c r="BQ383"/>
    </row>
    <row r="384" spans="1:69" s="13" customFormat="1" x14ac:dyDescent="0.4">
      <c r="A384" s="23"/>
      <c r="B384" s="23"/>
      <c r="C384" s="32"/>
      <c r="D384" s="33"/>
      <c r="F384" s="16"/>
      <c r="G384" s="32"/>
      <c r="H384" s="33"/>
      <c r="J384" s="16"/>
      <c r="K384" s="32"/>
      <c r="L384" s="33"/>
      <c r="N384" s="16"/>
      <c r="O384" s="32"/>
      <c r="P384" s="33"/>
      <c r="R384" s="16"/>
      <c r="S384" s="32"/>
      <c r="T384" s="33"/>
      <c r="V384" s="16"/>
      <c r="W384" s="32"/>
      <c r="X384" s="33"/>
      <c r="Z384" s="16"/>
      <c r="AA384" s="32"/>
      <c r="AB384" s="33"/>
      <c r="AD384" s="16"/>
      <c r="AE384" s="32"/>
      <c r="AF384" s="33"/>
      <c r="AH384" s="16"/>
      <c r="AI384" s="32"/>
      <c r="AJ384" s="33"/>
      <c r="AL384" s="16"/>
      <c r="AM384" s="32"/>
      <c r="AN384" s="33"/>
      <c r="AP384" s="16"/>
      <c r="AQ384" s="32"/>
      <c r="AR384" s="33"/>
      <c r="AT384" s="16"/>
      <c r="AU384" s="32"/>
      <c r="AV384" s="33"/>
      <c r="AX384" s="16"/>
      <c r="AY384" s="32"/>
      <c r="AZ384" s="33"/>
      <c r="BB384" s="16"/>
      <c r="BC384" s="23"/>
      <c r="BD384" s="23"/>
      <c r="BE384" s="23"/>
      <c r="BF384"/>
      <c r="BG384"/>
      <c r="BH384"/>
      <c r="BI384"/>
      <c r="BJ384"/>
      <c r="BK384"/>
      <c r="BL384"/>
      <c r="BM384"/>
      <c r="BN384"/>
      <c r="BO384"/>
      <c r="BP384"/>
      <c r="BQ384"/>
    </row>
    <row r="385" spans="1:69" s="13" customFormat="1" x14ac:dyDescent="0.4">
      <c r="A385" s="23"/>
      <c r="B385" s="23"/>
      <c r="C385" s="32"/>
      <c r="D385" s="33"/>
      <c r="F385" s="16"/>
      <c r="G385" s="32"/>
      <c r="H385" s="33"/>
      <c r="J385" s="16"/>
      <c r="K385" s="32"/>
      <c r="L385" s="33"/>
      <c r="N385" s="16"/>
      <c r="O385" s="32"/>
      <c r="P385" s="33"/>
      <c r="R385" s="16"/>
      <c r="S385" s="32"/>
      <c r="T385" s="33"/>
      <c r="V385" s="16"/>
      <c r="W385" s="32"/>
      <c r="X385" s="33"/>
      <c r="Z385" s="16"/>
      <c r="AA385" s="32"/>
      <c r="AB385" s="33"/>
      <c r="AD385" s="16"/>
      <c r="AE385" s="32"/>
      <c r="AF385" s="33"/>
      <c r="AH385" s="16"/>
      <c r="AI385" s="32"/>
      <c r="AJ385" s="33"/>
      <c r="AL385" s="16"/>
      <c r="AM385" s="32"/>
      <c r="AN385" s="33"/>
      <c r="AP385" s="16"/>
      <c r="AQ385" s="32"/>
      <c r="AR385" s="33"/>
      <c r="AT385" s="16"/>
      <c r="AU385" s="32"/>
      <c r="AV385" s="33"/>
      <c r="AX385" s="16"/>
      <c r="AY385" s="32"/>
      <c r="AZ385" s="33"/>
      <c r="BB385" s="16"/>
      <c r="BC385" s="23"/>
      <c r="BD385" s="23"/>
      <c r="BE385" s="23"/>
      <c r="BF385"/>
      <c r="BG385"/>
      <c r="BH385"/>
      <c r="BI385"/>
      <c r="BJ385"/>
      <c r="BK385"/>
      <c r="BL385"/>
      <c r="BM385"/>
      <c r="BN385"/>
      <c r="BO385"/>
      <c r="BP385"/>
      <c r="BQ385"/>
    </row>
    <row r="386" spans="1:69" s="13" customFormat="1" x14ac:dyDescent="0.4">
      <c r="A386" s="23"/>
      <c r="B386" s="23"/>
      <c r="C386" s="32"/>
      <c r="D386" s="33"/>
      <c r="F386" s="16"/>
      <c r="G386" s="32"/>
      <c r="H386" s="33"/>
      <c r="J386" s="16"/>
      <c r="K386" s="32"/>
      <c r="L386" s="33"/>
      <c r="N386" s="16"/>
      <c r="O386" s="32"/>
      <c r="P386" s="33"/>
      <c r="R386" s="16"/>
      <c r="S386" s="32"/>
      <c r="T386" s="33"/>
      <c r="V386" s="16"/>
      <c r="W386" s="32"/>
      <c r="X386" s="33"/>
      <c r="Z386" s="16"/>
      <c r="AA386" s="32"/>
      <c r="AB386" s="33"/>
      <c r="AD386" s="16"/>
      <c r="AE386" s="32"/>
      <c r="AF386" s="33"/>
      <c r="AH386" s="16"/>
      <c r="AI386" s="32"/>
      <c r="AJ386" s="33"/>
      <c r="AL386" s="16"/>
      <c r="AM386" s="32"/>
      <c r="AN386" s="33"/>
      <c r="AP386" s="16"/>
      <c r="AQ386" s="32"/>
      <c r="AR386" s="33"/>
      <c r="AT386" s="16"/>
      <c r="AU386" s="32"/>
      <c r="AV386" s="33"/>
      <c r="AX386" s="16"/>
      <c r="AY386" s="32"/>
      <c r="AZ386" s="33"/>
      <c r="BB386" s="16"/>
      <c r="BC386" s="23"/>
      <c r="BD386" s="23"/>
      <c r="BE386" s="23"/>
      <c r="BF386"/>
      <c r="BG386"/>
      <c r="BH386"/>
      <c r="BI386"/>
      <c r="BJ386"/>
      <c r="BK386"/>
      <c r="BL386"/>
      <c r="BM386"/>
      <c r="BN386"/>
      <c r="BO386"/>
      <c r="BP386"/>
      <c r="BQ386"/>
    </row>
    <row r="387" spans="1:69" s="13" customFormat="1" x14ac:dyDescent="0.4">
      <c r="A387" s="23"/>
      <c r="B387" s="23"/>
      <c r="C387" s="32"/>
      <c r="D387" s="33"/>
      <c r="F387" s="16"/>
      <c r="G387" s="32"/>
      <c r="H387" s="33"/>
      <c r="J387" s="16"/>
      <c r="K387" s="32"/>
      <c r="L387" s="33"/>
      <c r="N387" s="16"/>
      <c r="O387" s="32"/>
      <c r="P387" s="33"/>
      <c r="R387" s="16"/>
      <c r="S387" s="32"/>
      <c r="T387" s="33"/>
      <c r="V387" s="16"/>
      <c r="W387" s="32"/>
      <c r="X387" s="33"/>
      <c r="Z387" s="16"/>
      <c r="AA387" s="32"/>
      <c r="AB387" s="33"/>
      <c r="AD387" s="16"/>
      <c r="AE387" s="32"/>
      <c r="AF387" s="33"/>
      <c r="AH387" s="16"/>
      <c r="AI387" s="32"/>
      <c r="AJ387" s="33"/>
      <c r="AL387" s="16"/>
      <c r="AM387" s="32"/>
      <c r="AN387" s="33"/>
      <c r="AP387" s="16"/>
      <c r="AQ387" s="32"/>
      <c r="AR387" s="33"/>
      <c r="AT387" s="16"/>
      <c r="AU387" s="32"/>
      <c r="AV387" s="33"/>
      <c r="AX387" s="16"/>
      <c r="AY387" s="32"/>
      <c r="AZ387" s="33"/>
      <c r="BB387" s="16"/>
      <c r="BC387" s="23"/>
      <c r="BD387" s="23"/>
      <c r="BE387" s="23"/>
      <c r="BF387"/>
      <c r="BG387"/>
      <c r="BH387"/>
      <c r="BI387"/>
      <c r="BJ387"/>
      <c r="BK387"/>
      <c r="BL387"/>
      <c r="BM387"/>
      <c r="BN387"/>
      <c r="BO387"/>
      <c r="BP387"/>
      <c r="BQ387"/>
    </row>
    <row r="388" spans="1:69" s="13" customFormat="1" x14ac:dyDescent="0.4">
      <c r="A388" s="23"/>
      <c r="B388" s="23"/>
      <c r="C388" s="32"/>
      <c r="D388" s="33"/>
      <c r="F388" s="16"/>
      <c r="G388" s="32"/>
      <c r="H388" s="33"/>
      <c r="J388" s="16"/>
      <c r="K388" s="32"/>
      <c r="L388" s="33"/>
      <c r="N388" s="16"/>
      <c r="O388" s="32"/>
      <c r="P388" s="33"/>
      <c r="R388" s="16"/>
      <c r="S388" s="32"/>
      <c r="T388" s="33"/>
      <c r="V388" s="16"/>
      <c r="W388" s="32"/>
      <c r="X388" s="33"/>
      <c r="Z388" s="16"/>
      <c r="AA388" s="32"/>
      <c r="AB388" s="33"/>
      <c r="AD388" s="16"/>
      <c r="AE388" s="32"/>
      <c r="AF388" s="33"/>
      <c r="AH388" s="16"/>
      <c r="AI388" s="32"/>
      <c r="AJ388" s="33"/>
      <c r="AL388" s="16"/>
      <c r="AM388" s="32"/>
      <c r="AN388" s="33"/>
      <c r="AP388" s="16"/>
      <c r="AQ388" s="32"/>
      <c r="AR388" s="33"/>
      <c r="AT388" s="16"/>
      <c r="AU388" s="32"/>
      <c r="AV388" s="33"/>
      <c r="AX388" s="16"/>
      <c r="AY388" s="32"/>
      <c r="AZ388" s="33"/>
      <c r="BB388" s="16"/>
      <c r="BC388" s="23"/>
      <c r="BD388" s="23"/>
      <c r="BE388" s="23"/>
      <c r="BF388"/>
      <c r="BG388"/>
      <c r="BH388"/>
      <c r="BI388"/>
      <c r="BJ388"/>
      <c r="BK388"/>
      <c r="BL388"/>
      <c r="BM388"/>
      <c r="BN388"/>
      <c r="BO388"/>
      <c r="BP388"/>
      <c r="BQ388"/>
    </row>
    <row r="389" spans="1:69" s="13" customFormat="1" x14ac:dyDescent="0.4">
      <c r="A389" s="23"/>
      <c r="B389" s="23"/>
      <c r="C389" s="32"/>
      <c r="D389" s="33"/>
      <c r="F389" s="16"/>
      <c r="G389" s="32"/>
      <c r="H389" s="33"/>
      <c r="J389" s="16"/>
      <c r="K389" s="32"/>
      <c r="L389" s="33"/>
      <c r="N389" s="16"/>
      <c r="O389" s="32"/>
      <c r="P389" s="33"/>
      <c r="R389" s="16"/>
      <c r="S389" s="32"/>
      <c r="T389" s="33"/>
      <c r="V389" s="16"/>
      <c r="W389" s="32"/>
      <c r="X389" s="33"/>
      <c r="Z389" s="16"/>
      <c r="AA389" s="32"/>
      <c r="AB389" s="33"/>
      <c r="AD389" s="16"/>
      <c r="AE389" s="32"/>
      <c r="AF389" s="33"/>
      <c r="AH389" s="16"/>
      <c r="AI389" s="32"/>
      <c r="AJ389" s="33"/>
      <c r="AL389" s="16"/>
      <c r="AM389" s="32"/>
      <c r="AN389" s="33"/>
      <c r="AP389" s="16"/>
      <c r="AQ389" s="32"/>
      <c r="AR389" s="33"/>
      <c r="AT389" s="16"/>
      <c r="AU389" s="32"/>
      <c r="AV389" s="33"/>
      <c r="AX389" s="16"/>
      <c r="AY389" s="32"/>
      <c r="AZ389" s="33"/>
      <c r="BB389" s="16"/>
      <c r="BC389" s="23"/>
      <c r="BD389" s="23"/>
      <c r="BE389" s="23"/>
      <c r="BF389"/>
      <c r="BG389"/>
      <c r="BH389"/>
      <c r="BI389"/>
      <c r="BJ389"/>
      <c r="BK389"/>
      <c r="BL389"/>
      <c r="BM389"/>
      <c r="BN389"/>
      <c r="BO389"/>
      <c r="BP389"/>
      <c r="BQ389"/>
    </row>
    <row r="390" spans="1:69" s="13" customFormat="1" x14ac:dyDescent="0.4">
      <c r="A390" s="23"/>
      <c r="B390" s="23"/>
      <c r="C390" s="32"/>
      <c r="D390" s="33"/>
      <c r="F390" s="16"/>
      <c r="G390" s="32"/>
      <c r="H390" s="33"/>
      <c r="J390" s="16"/>
      <c r="K390" s="32"/>
      <c r="L390" s="33"/>
      <c r="N390" s="16"/>
      <c r="O390" s="32"/>
      <c r="P390" s="33"/>
      <c r="R390" s="16"/>
      <c r="S390" s="32"/>
      <c r="T390" s="33"/>
      <c r="V390" s="16"/>
      <c r="W390" s="32"/>
      <c r="X390" s="33"/>
      <c r="Z390" s="16"/>
      <c r="AA390" s="32"/>
      <c r="AB390" s="33"/>
      <c r="AD390" s="16"/>
      <c r="AE390" s="32"/>
      <c r="AF390" s="33"/>
      <c r="AH390" s="16"/>
      <c r="AI390" s="32"/>
      <c r="AJ390" s="33"/>
      <c r="AL390" s="16"/>
      <c r="AM390" s="32"/>
      <c r="AN390" s="33"/>
      <c r="AP390" s="16"/>
      <c r="AQ390" s="32"/>
      <c r="AR390" s="33"/>
      <c r="AT390" s="16"/>
      <c r="AU390" s="32"/>
      <c r="AV390" s="33"/>
      <c r="AX390" s="16"/>
      <c r="AY390" s="32"/>
      <c r="AZ390" s="33"/>
      <c r="BB390" s="16"/>
      <c r="BC390" s="23"/>
      <c r="BD390" s="23"/>
      <c r="BE390" s="23"/>
      <c r="BF390"/>
      <c r="BG390"/>
      <c r="BH390"/>
      <c r="BI390"/>
      <c r="BJ390"/>
      <c r="BK390"/>
      <c r="BL390"/>
      <c r="BM390"/>
      <c r="BN390"/>
      <c r="BO390"/>
      <c r="BP390"/>
      <c r="BQ390"/>
    </row>
    <row r="391" spans="1:69" s="13" customFormat="1" x14ac:dyDescent="0.4">
      <c r="A391" s="23"/>
      <c r="B391" s="23"/>
      <c r="C391" s="32"/>
      <c r="D391" s="33"/>
      <c r="F391" s="16"/>
      <c r="G391" s="32"/>
      <c r="H391" s="33"/>
      <c r="J391" s="16"/>
      <c r="K391" s="32"/>
      <c r="L391" s="33"/>
      <c r="N391" s="16"/>
      <c r="O391" s="32"/>
      <c r="P391" s="33"/>
      <c r="R391" s="16"/>
      <c r="S391" s="32"/>
      <c r="T391" s="33"/>
      <c r="V391" s="16"/>
      <c r="W391" s="32"/>
      <c r="X391" s="33"/>
      <c r="Z391" s="16"/>
      <c r="AA391" s="32"/>
      <c r="AB391" s="33"/>
      <c r="AD391" s="16"/>
      <c r="AE391" s="32"/>
      <c r="AF391" s="33"/>
      <c r="AH391" s="16"/>
      <c r="AI391" s="32"/>
      <c r="AJ391" s="33"/>
      <c r="AL391" s="16"/>
      <c r="AM391" s="32"/>
      <c r="AN391" s="33"/>
      <c r="AP391" s="16"/>
      <c r="AQ391" s="32"/>
      <c r="AR391" s="33"/>
      <c r="AT391" s="16"/>
      <c r="AU391" s="32"/>
      <c r="AV391" s="33"/>
      <c r="AX391" s="16"/>
      <c r="AY391" s="32"/>
      <c r="AZ391" s="33"/>
      <c r="BB391" s="16"/>
      <c r="BC391" s="23"/>
      <c r="BD391" s="23"/>
      <c r="BE391" s="23"/>
      <c r="BF391"/>
      <c r="BG391"/>
      <c r="BH391"/>
      <c r="BI391"/>
      <c r="BJ391"/>
      <c r="BK391"/>
      <c r="BL391"/>
      <c r="BM391"/>
      <c r="BN391"/>
      <c r="BO391"/>
      <c r="BP391"/>
      <c r="BQ391"/>
    </row>
    <row r="392" spans="1:69" s="13" customFormat="1" x14ac:dyDescent="0.4">
      <c r="A392" s="23"/>
      <c r="B392" s="23"/>
      <c r="C392" s="32"/>
      <c r="D392" s="33"/>
      <c r="F392" s="16"/>
      <c r="G392" s="32"/>
      <c r="H392" s="33"/>
      <c r="J392" s="16"/>
      <c r="K392" s="32"/>
      <c r="L392" s="33"/>
      <c r="N392" s="16"/>
      <c r="O392" s="32"/>
      <c r="P392" s="33"/>
      <c r="R392" s="16"/>
      <c r="S392" s="32"/>
      <c r="T392" s="33"/>
      <c r="V392" s="16"/>
      <c r="W392" s="32"/>
      <c r="X392" s="33"/>
      <c r="Z392" s="16"/>
      <c r="AA392" s="32"/>
      <c r="AB392" s="33"/>
      <c r="AD392" s="16"/>
      <c r="AE392" s="32"/>
      <c r="AF392" s="33"/>
      <c r="AH392" s="16"/>
      <c r="AI392" s="32"/>
      <c r="AJ392" s="33"/>
      <c r="AL392" s="16"/>
      <c r="AM392" s="32"/>
      <c r="AN392" s="33"/>
      <c r="AP392" s="16"/>
      <c r="AQ392" s="32"/>
      <c r="AR392" s="33"/>
      <c r="AT392" s="16"/>
      <c r="AU392" s="32"/>
      <c r="AV392" s="33"/>
      <c r="AX392" s="16"/>
      <c r="AY392" s="32"/>
      <c r="AZ392" s="33"/>
      <c r="BB392" s="16"/>
      <c r="BC392" s="23"/>
      <c r="BD392" s="23"/>
      <c r="BE392" s="23"/>
      <c r="BF392"/>
      <c r="BG392"/>
      <c r="BH392"/>
      <c r="BI392"/>
      <c r="BJ392"/>
      <c r="BK392"/>
      <c r="BL392"/>
      <c r="BM392"/>
      <c r="BN392"/>
      <c r="BO392"/>
      <c r="BP392"/>
      <c r="BQ392"/>
    </row>
    <row r="393" spans="1:69" s="13" customFormat="1" x14ac:dyDescent="0.4">
      <c r="A393" s="23"/>
      <c r="B393" s="23"/>
      <c r="C393" s="32"/>
      <c r="D393" s="33"/>
      <c r="F393" s="16"/>
      <c r="G393" s="32"/>
      <c r="H393" s="33"/>
      <c r="J393" s="16"/>
      <c r="K393" s="32"/>
      <c r="L393" s="33"/>
      <c r="N393" s="16"/>
      <c r="O393" s="32"/>
      <c r="P393" s="33"/>
      <c r="R393" s="16"/>
      <c r="S393" s="32"/>
      <c r="T393" s="33"/>
      <c r="V393" s="16"/>
      <c r="W393" s="32"/>
      <c r="X393" s="33"/>
      <c r="Z393" s="16"/>
      <c r="AA393" s="32"/>
      <c r="AB393" s="33"/>
      <c r="AD393" s="16"/>
      <c r="AE393" s="32"/>
      <c r="AF393" s="33"/>
      <c r="AH393" s="16"/>
      <c r="AI393" s="32"/>
      <c r="AJ393" s="33"/>
      <c r="AL393" s="16"/>
      <c r="AM393" s="32"/>
      <c r="AN393" s="33"/>
      <c r="AP393" s="16"/>
      <c r="AQ393" s="32"/>
      <c r="AR393" s="33"/>
      <c r="AT393" s="16"/>
      <c r="AU393" s="32"/>
      <c r="AV393" s="33"/>
      <c r="AX393" s="16"/>
      <c r="AY393" s="32"/>
      <c r="AZ393" s="33"/>
      <c r="BB393" s="16"/>
      <c r="BC393" s="23"/>
      <c r="BD393" s="23"/>
      <c r="BE393" s="23"/>
      <c r="BF393"/>
      <c r="BG393"/>
      <c r="BH393"/>
      <c r="BI393"/>
      <c r="BJ393"/>
      <c r="BK393"/>
      <c r="BL393"/>
      <c r="BM393"/>
      <c r="BN393"/>
      <c r="BO393"/>
      <c r="BP393"/>
      <c r="BQ393"/>
    </row>
    <row r="394" spans="1:69" s="13" customFormat="1" x14ac:dyDescent="0.4">
      <c r="A394" s="23"/>
      <c r="B394" s="23"/>
      <c r="C394" s="32"/>
      <c r="D394" s="33"/>
      <c r="F394" s="16"/>
      <c r="G394" s="32"/>
      <c r="H394" s="33"/>
      <c r="J394" s="16"/>
      <c r="K394" s="32"/>
      <c r="L394" s="33"/>
      <c r="N394" s="16"/>
      <c r="O394" s="32"/>
      <c r="P394" s="33"/>
      <c r="R394" s="16"/>
      <c r="S394" s="32"/>
      <c r="T394" s="33"/>
      <c r="V394" s="16"/>
      <c r="W394" s="32"/>
      <c r="X394" s="33"/>
      <c r="Z394" s="16"/>
      <c r="AA394" s="32"/>
      <c r="AB394" s="33"/>
      <c r="AD394" s="16"/>
      <c r="AE394" s="32"/>
      <c r="AF394" s="33"/>
      <c r="AH394" s="16"/>
      <c r="AI394" s="32"/>
      <c r="AJ394" s="33"/>
      <c r="AL394" s="16"/>
      <c r="AM394" s="32"/>
      <c r="AN394" s="33"/>
      <c r="AP394" s="16"/>
      <c r="AQ394" s="32"/>
      <c r="AR394" s="33"/>
      <c r="AT394" s="16"/>
      <c r="AU394" s="32"/>
      <c r="AV394" s="33"/>
      <c r="AX394" s="16"/>
      <c r="AY394" s="32"/>
      <c r="AZ394" s="33"/>
      <c r="BB394" s="16"/>
      <c r="BC394" s="23"/>
      <c r="BD394" s="23"/>
      <c r="BE394" s="23"/>
      <c r="BF394"/>
      <c r="BG394"/>
      <c r="BH394"/>
      <c r="BI394"/>
      <c r="BJ394"/>
      <c r="BK394"/>
      <c r="BL394"/>
      <c r="BM394"/>
      <c r="BN394"/>
      <c r="BO394"/>
      <c r="BP394"/>
      <c r="BQ394"/>
    </row>
    <row r="395" spans="1:69" s="13" customFormat="1" x14ac:dyDescent="0.4">
      <c r="A395" s="23"/>
      <c r="B395" s="23"/>
      <c r="C395" s="32"/>
      <c r="D395" s="33"/>
      <c r="F395" s="16"/>
      <c r="G395" s="32"/>
      <c r="H395" s="33"/>
      <c r="J395" s="16"/>
      <c r="K395" s="32"/>
      <c r="L395" s="33"/>
      <c r="N395" s="16"/>
      <c r="O395" s="32"/>
      <c r="P395" s="33"/>
      <c r="R395" s="16"/>
      <c r="S395" s="32"/>
      <c r="T395" s="33"/>
      <c r="V395" s="16"/>
      <c r="W395" s="32"/>
      <c r="X395" s="33"/>
      <c r="Z395" s="16"/>
      <c r="AA395" s="32"/>
      <c r="AB395" s="33"/>
      <c r="AD395" s="16"/>
      <c r="AE395" s="32"/>
      <c r="AF395" s="33"/>
      <c r="AH395" s="16"/>
      <c r="AI395" s="32"/>
      <c r="AJ395" s="33"/>
      <c r="AL395" s="16"/>
      <c r="AM395" s="32"/>
      <c r="AN395" s="33"/>
      <c r="AP395" s="16"/>
      <c r="AQ395" s="32"/>
      <c r="AR395" s="33"/>
      <c r="AT395" s="16"/>
      <c r="AU395" s="32"/>
      <c r="AV395" s="33"/>
      <c r="AX395" s="16"/>
      <c r="AY395" s="32"/>
      <c r="AZ395" s="33"/>
      <c r="BB395" s="16"/>
      <c r="BC395" s="23"/>
      <c r="BD395" s="23"/>
      <c r="BE395" s="23"/>
      <c r="BF395"/>
      <c r="BG395"/>
      <c r="BH395"/>
      <c r="BI395"/>
      <c r="BJ395"/>
      <c r="BK395"/>
      <c r="BL395"/>
      <c r="BM395"/>
      <c r="BN395"/>
      <c r="BO395"/>
      <c r="BP395"/>
      <c r="BQ395"/>
    </row>
    <row r="396" spans="1:69" s="13" customFormat="1" x14ac:dyDescent="0.4">
      <c r="A396" s="23"/>
      <c r="B396" s="23"/>
      <c r="C396" s="32"/>
      <c r="D396" s="33"/>
      <c r="F396" s="16"/>
      <c r="G396" s="32"/>
      <c r="H396" s="33"/>
      <c r="J396" s="16"/>
      <c r="K396" s="32"/>
      <c r="L396" s="33"/>
      <c r="N396" s="16"/>
      <c r="O396" s="32"/>
      <c r="P396" s="33"/>
      <c r="R396" s="16"/>
      <c r="S396" s="32"/>
      <c r="T396" s="33"/>
      <c r="V396" s="16"/>
      <c r="W396" s="32"/>
      <c r="X396" s="33"/>
      <c r="Z396" s="16"/>
      <c r="AA396" s="32"/>
      <c r="AB396" s="33"/>
      <c r="AD396" s="16"/>
      <c r="AE396" s="32"/>
      <c r="AF396" s="33"/>
      <c r="AH396" s="16"/>
      <c r="AI396" s="32"/>
      <c r="AJ396" s="33"/>
      <c r="AL396" s="16"/>
      <c r="AM396" s="32"/>
      <c r="AN396" s="33"/>
      <c r="AP396" s="16"/>
      <c r="AQ396" s="32"/>
      <c r="AR396" s="33"/>
      <c r="AT396" s="16"/>
      <c r="AU396" s="32"/>
      <c r="AV396" s="33"/>
      <c r="AX396" s="16"/>
      <c r="AY396" s="32"/>
      <c r="AZ396" s="33"/>
      <c r="BB396" s="16"/>
      <c r="BC396" s="23"/>
      <c r="BD396" s="23"/>
      <c r="BE396" s="23"/>
      <c r="BF396"/>
      <c r="BG396"/>
      <c r="BH396"/>
      <c r="BI396"/>
      <c r="BJ396"/>
      <c r="BK396"/>
      <c r="BL396"/>
      <c r="BM396"/>
      <c r="BN396"/>
      <c r="BO396"/>
      <c r="BP396"/>
      <c r="BQ396"/>
    </row>
    <row r="397" spans="1:69" s="13" customFormat="1" x14ac:dyDescent="0.4">
      <c r="A397" s="23"/>
      <c r="B397" s="23"/>
      <c r="C397" s="32"/>
      <c r="D397" s="33"/>
      <c r="F397" s="16"/>
      <c r="G397" s="32"/>
      <c r="H397" s="33"/>
      <c r="J397" s="16"/>
      <c r="K397" s="32"/>
      <c r="L397" s="33"/>
      <c r="N397" s="16"/>
      <c r="O397" s="32"/>
      <c r="P397" s="33"/>
      <c r="R397" s="16"/>
      <c r="S397" s="32"/>
      <c r="T397" s="33"/>
      <c r="V397" s="16"/>
      <c r="W397" s="32"/>
      <c r="X397" s="33"/>
      <c r="Z397" s="16"/>
      <c r="AA397" s="32"/>
      <c r="AB397" s="33"/>
      <c r="AD397" s="16"/>
      <c r="AE397" s="32"/>
      <c r="AF397" s="33"/>
      <c r="AH397" s="16"/>
      <c r="AI397" s="32"/>
      <c r="AJ397" s="33"/>
      <c r="AL397" s="16"/>
      <c r="AM397" s="32"/>
      <c r="AN397" s="33"/>
      <c r="AP397" s="16"/>
      <c r="AQ397" s="32"/>
      <c r="AR397" s="33"/>
      <c r="AT397" s="16"/>
      <c r="AU397" s="32"/>
      <c r="AV397" s="33"/>
      <c r="AX397" s="16"/>
      <c r="AY397" s="32"/>
      <c r="AZ397" s="33"/>
      <c r="BB397" s="16"/>
      <c r="BC397" s="23"/>
      <c r="BD397" s="23"/>
      <c r="BE397" s="23"/>
      <c r="BF397"/>
      <c r="BG397"/>
      <c r="BH397"/>
      <c r="BI397"/>
      <c r="BJ397"/>
      <c r="BK397"/>
      <c r="BL397"/>
      <c r="BM397"/>
      <c r="BN397"/>
      <c r="BO397"/>
      <c r="BP397"/>
      <c r="BQ397"/>
    </row>
    <row r="398" spans="1:69" s="13" customFormat="1" x14ac:dyDescent="0.4">
      <c r="A398" s="23"/>
      <c r="B398" s="23"/>
      <c r="C398" s="32"/>
      <c r="D398" s="33"/>
      <c r="F398" s="16"/>
      <c r="G398" s="32"/>
      <c r="H398" s="33"/>
      <c r="J398" s="16"/>
      <c r="K398" s="32"/>
      <c r="L398" s="33"/>
      <c r="N398" s="16"/>
      <c r="O398" s="32"/>
      <c r="P398" s="33"/>
      <c r="R398" s="16"/>
      <c r="S398" s="32"/>
      <c r="T398" s="33"/>
      <c r="V398" s="16"/>
      <c r="W398" s="32"/>
      <c r="X398" s="33"/>
      <c r="Z398" s="16"/>
      <c r="AA398" s="32"/>
      <c r="AB398" s="33"/>
      <c r="AD398" s="16"/>
      <c r="AE398" s="32"/>
      <c r="AF398" s="33"/>
      <c r="AH398" s="16"/>
      <c r="AI398" s="32"/>
      <c r="AJ398" s="33"/>
      <c r="AL398" s="16"/>
      <c r="AM398" s="32"/>
      <c r="AN398" s="33"/>
      <c r="AP398" s="16"/>
      <c r="AQ398" s="32"/>
      <c r="AR398" s="33"/>
      <c r="AT398" s="16"/>
      <c r="AU398" s="32"/>
      <c r="AV398" s="33"/>
      <c r="AX398" s="16"/>
      <c r="AY398" s="32"/>
      <c r="AZ398" s="33"/>
      <c r="BB398" s="16"/>
      <c r="BC398" s="23"/>
      <c r="BD398" s="23"/>
      <c r="BE398" s="23"/>
      <c r="BF398"/>
      <c r="BG398"/>
      <c r="BH398"/>
      <c r="BI398"/>
      <c r="BJ398"/>
      <c r="BK398"/>
      <c r="BL398"/>
      <c r="BM398"/>
      <c r="BN398"/>
      <c r="BO398"/>
      <c r="BP398"/>
      <c r="BQ398"/>
    </row>
    <row r="399" spans="1:69" s="13" customFormat="1" x14ac:dyDescent="0.4">
      <c r="A399" s="23"/>
      <c r="B399" s="23"/>
      <c r="C399" s="32"/>
      <c r="D399" s="33"/>
      <c r="F399" s="16"/>
      <c r="G399" s="32"/>
      <c r="H399" s="33"/>
      <c r="J399" s="16"/>
      <c r="K399" s="32"/>
      <c r="L399" s="33"/>
      <c r="N399" s="16"/>
      <c r="O399" s="32"/>
      <c r="P399" s="33"/>
      <c r="R399" s="16"/>
      <c r="S399" s="32"/>
      <c r="T399" s="33"/>
      <c r="V399" s="16"/>
      <c r="W399" s="32"/>
      <c r="X399" s="33"/>
      <c r="Z399" s="16"/>
      <c r="AA399" s="32"/>
      <c r="AB399" s="33"/>
      <c r="AD399" s="16"/>
      <c r="AE399" s="32"/>
      <c r="AF399" s="33"/>
      <c r="AH399" s="16"/>
      <c r="AI399" s="32"/>
      <c r="AJ399" s="33"/>
      <c r="AL399" s="16"/>
      <c r="AM399" s="32"/>
      <c r="AN399" s="33"/>
      <c r="AP399" s="16"/>
      <c r="AQ399" s="32"/>
      <c r="AR399" s="33"/>
      <c r="AT399" s="16"/>
      <c r="AU399" s="32"/>
      <c r="AV399" s="33"/>
      <c r="AX399" s="16"/>
      <c r="AY399" s="32"/>
      <c r="AZ399" s="33"/>
      <c r="BB399" s="16"/>
      <c r="BC399" s="23"/>
      <c r="BD399" s="23"/>
      <c r="BE399" s="23"/>
      <c r="BF399"/>
      <c r="BG399"/>
      <c r="BH399"/>
      <c r="BI399"/>
      <c r="BJ399"/>
      <c r="BK399"/>
      <c r="BL399"/>
      <c r="BM399"/>
      <c r="BN399"/>
      <c r="BO399"/>
      <c r="BP399"/>
      <c r="BQ399"/>
    </row>
    <row r="400" spans="1:69" s="13" customFormat="1" x14ac:dyDescent="0.4">
      <c r="A400" s="23"/>
      <c r="B400" s="23"/>
      <c r="C400" s="32"/>
      <c r="D400" s="33"/>
      <c r="F400" s="16"/>
      <c r="G400" s="32"/>
      <c r="H400" s="33"/>
      <c r="J400" s="16"/>
      <c r="K400" s="32"/>
      <c r="L400" s="33"/>
      <c r="N400" s="16"/>
      <c r="O400" s="32"/>
      <c r="P400" s="33"/>
      <c r="R400" s="16"/>
      <c r="S400" s="32"/>
      <c r="T400" s="33"/>
      <c r="V400" s="16"/>
      <c r="W400" s="32"/>
      <c r="X400" s="33"/>
      <c r="Z400" s="16"/>
      <c r="AA400" s="32"/>
      <c r="AB400" s="33"/>
      <c r="AD400" s="16"/>
      <c r="AE400" s="32"/>
      <c r="AF400" s="33"/>
      <c r="AH400" s="16"/>
      <c r="AI400" s="32"/>
      <c r="AJ400" s="33"/>
      <c r="AL400" s="16"/>
      <c r="AM400" s="32"/>
      <c r="AN400" s="33"/>
      <c r="AP400" s="16"/>
      <c r="AQ400" s="32"/>
      <c r="AR400" s="33"/>
      <c r="AT400" s="16"/>
      <c r="AU400" s="32"/>
      <c r="AV400" s="33"/>
      <c r="AX400" s="16"/>
      <c r="AY400" s="32"/>
      <c r="AZ400" s="33"/>
      <c r="BB400" s="16"/>
      <c r="BC400" s="23"/>
      <c r="BD400" s="23"/>
      <c r="BE400" s="23"/>
      <c r="BF400"/>
      <c r="BG400"/>
      <c r="BH400"/>
      <c r="BI400"/>
      <c r="BJ400"/>
      <c r="BK400"/>
      <c r="BL400"/>
      <c r="BM400"/>
      <c r="BN400"/>
      <c r="BO400"/>
      <c r="BP400"/>
      <c r="BQ400"/>
    </row>
    <row r="401" spans="1:69" s="13" customFormat="1" x14ac:dyDescent="0.4">
      <c r="A401" s="23"/>
      <c r="B401" s="23"/>
      <c r="C401" s="32"/>
      <c r="D401" s="33"/>
      <c r="F401" s="16"/>
      <c r="G401" s="32"/>
      <c r="H401" s="33"/>
      <c r="J401" s="16"/>
      <c r="K401" s="32"/>
      <c r="L401" s="33"/>
      <c r="N401" s="16"/>
      <c r="O401" s="32"/>
      <c r="P401" s="33"/>
      <c r="R401" s="16"/>
      <c r="S401" s="32"/>
      <c r="T401" s="33"/>
      <c r="V401" s="16"/>
      <c r="W401" s="32"/>
      <c r="X401" s="33"/>
      <c r="Z401" s="16"/>
      <c r="AA401" s="32"/>
      <c r="AB401" s="33"/>
      <c r="AD401" s="16"/>
      <c r="AE401" s="32"/>
      <c r="AF401" s="33"/>
      <c r="AH401" s="16"/>
      <c r="AI401" s="32"/>
      <c r="AJ401" s="33"/>
      <c r="AL401" s="16"/>
      <c r="AM401" s="32"/>
      <c r="AN401" s="33"/>
      <c r="AP401" s="16"/>
      <c r="AQ401" s="32"/>
      <c r="AR401" s="33"/>
      <c r="AT401" s="16"/>
      <c r="AU401" s="32"/>
      <c r="AV401" s="33"/>
      <c r="AX401" s="16"/>
      <c r="AY401" s="32"/>
      <c r="AZ401" s="33"/>
      <c r="BB401" s="16"/>
      <c r="BC401" s="23"/>
      <c r="BD401" s="23"/>
      <c r="BE401" s="23"/>
      <c r="BF401"/>
      <c r="BG401"/>
      <c r="BH401"/>
      <c r="BI401"/>
      <c r="BJ401"/>
      <c r="BK401"/>
      <c r="BL401"/>
      <c r="BM401"/>
      <c r="BN401"/>
      <c r="BO401"/>
      <c r="BP401"/>
      <c r="BQ401"/>
    </row>
    <row r="402" spans="1:69" s="13" customFormat="1" x14ac:dyDescent="0.4">
      <c r="A402" s="23"/>
      <c r="B402" s="23"/>
      <c r="C402" s="32"/>
      <c r="D402" s="33"/>
      <c r="F402" s="16"/>
      <c r="G402" s="32"/>
      <c r="H402" s="33"/>
      <c r="J402" s="16"/>
      <c r="K402" s="32"/>
      <c r="L402" s="33"/>
      <c r="N402" s="16"/>
      <c r="O402" s="32"/>
      <c r="P402" s="33"/>
      <c r="R402" s="16"/>
      <c r="S402" s="32"/>
      <c r="T402" s="33"/>
      <c r="V402" s="16"/>
      <c r="W402" s="32"/>
      <c r="X402" s="33"/>
      <c r="Z402" s="16"/>
      <c r="AA402" s="32"/>
      <c r="AB402" s="33"/>
      <c r="AD402" s="16"/>
      <c r="AE402" s="32"/>
      <c r="AF402" s="33"/>
      <c r="AH402" s="16"/>
      <c r="AI402" s="32"/>
      <c r="AJ402" s="33"/>
      <c r="AL402" s="16"/>
      <c r="AM402" s="32"/>
      <c r="AN402" s="33"/>
      <c r="AP402" s="16"/>
      <c r="AQ402" s="32"/>
      <c r="AR402" s="33"/>
      <c r="AT402" s="16"/>
      <c r="AU402" s="32"/>
      <c r="AV402" s="33"/>
      <c r="AX402" s="16"/>
      <c r="AY402" s="32"/>
      <c r="AZ402" s="33"/>
      <c r="BB402" s="16"/>
      <c r="BC402" s="23"/>
      <c r="BD402" s="23"/>
      <c r="BE402" s="23"/>
      <c r="BF402"/>
      <c r="BG402"/>
      <c r="BH402"/>
      <c r="BI402"/>
      <c r="BJ402"/>
      <c r="BK402"/>
      <c r="BL402"/>
      <c r="BM402"/>
      <c r="BN402"/>
      <c r="BO402"/>
      <c r="BP402"/>
      <c r="BQ402"/>
    </row>
    <row r="403" spans="1:69" s="13" customFormat="1" x14ac:dyDescent="0.4">
      <c r="A403" s="23"/>
      <c r="B403" s="23"/>
      <c r="C403" s="32"/>
      <c r="D403" s="33"/>
      <c r="F403" s="16"/>
      <c r="G403" s="32"/>
      <c r="H403" s="33"/>
      <c r="J403" s="16"/>
      <c r="K403" s="32"/>
      <c r="L403" s="33"/>
      <c r="N403" s="16"/>
      <c r="O403" s="32"/>
      <c r="P403" s="33"/>
      <c r="R403" s="16"/>
      <c r="S403" s="32"/>
      <c r="T403" s="33"/>
      <c r="V403" s="16"/>
      <c r="W403" s="32"/>
      <c r="X403" s="33"/>
      <c r="Z403" s="16"/>
      <c r="AA403" s="32"/>
      <c r="AB403" s="33"/>
      <c r="AD403" s="16"/>
      <c r="AE403" s="32"/>
      <c r="AF403" s="33"/>
      <c r="AH403" s="16"/>
      <c r="AI403" s="32"/>
      <c r="AJ403" s="33"/>
      <c r="AL403" s="16"/>
      <c r="AM403" s="32"/>
      <c r="AN403" s="33"/>
      <c r="AP403" s="16"/>
      <c r="AQ403" s="32"/>
      <c r="AR403" s="33"/>
      <c r="AT403" s="16"/>
      <c r="AU403" s="32"/>
      <c r="AV403" s="33"/>
      <c r="AX403" s="16"/>
      <c r="AY403" s="32"/>
      <c r="AZ403" s="33"/>
      <c r="BB403" s="16"/>
      <c r="BC403" s="23"/>
      <c r="BD403" s="23"/>
      <c r="BE403" s="23"/>
      <c r="BF403"/>
      <c r="BG403"/>
      <c r="BH403"/>
      <c r="BI403"/>
      <c r="BJ403"/>
      <c r="BK403"/>
      <c r="BL403"/>
      <c r="BM403"/>
      <c r="BN403"/>
      <c r="BO403"/>
      <c r="BP403"/>
      <c r="BQ403"/>
    </row>
    <row r="404" spans="1:69" s="13" customFormat="1" x14ac:dyDescent="0.4">
      <c r="A404" s="23"/>
      <c r="B404" s="23"/>
      <c r="C404" s="32"/>
      <c r="D404" s="33"/>
      <c r="F404" s="16"/>
      <c r="G404" s="32"/>
      <c r="H404" s="33"/>
      <c r="J404" s="16"/>
      <c r="K404" s="32"/>
      <c r="L404" s="33"/>
      <c r="N404" s="16"/>
      <c r="O404" s="32"/>
      <c r="P404" s="33"/>
      <c r="R404" s="16"/>
      <c r="S404" s="32"/>
      <c r="T404" s="33"/>
      <c r="V404" s="16"/>
      <c r="W404" s="32"/>
      <c r="X404" s="33"/>
      <c r="Z404" s="16"/>
      <c r="AA404" s="32"/>
      <c r="AB404" s="33"/>
      <c r="AD404" s="16"/>
      <c r="AE404" s="32"/>
      <c r="AF404" s="33"/>
      <c r="AH404" s="16"/>
      <c r="AI404" s="32"/>
      <c r="AJ404" s="33"/>
      <c r="AL404" s="16"/>
      <c r="AM404" s="32"/>
      <c r="AN404" s="33"/>
      <c r="AP404" s="16"/>
      <c r="AQ404" s="32"/>
      <c r="AR404" s="33"/>
      <c r="AT404" s="16"/>
      <c r="AU404" s="32"/>
      <c r="AV404" s="33"/>
      <c r="AX404" s="16"/>
      <c r="AY404" s="32"/>
      <c r="AZ404" s="33"/>
      <c r="BB404" s="16"/>
      <c r="BC404" s="23"/>
      <c r="BD404" s="23"/>
      <c r="BE404" s="23"/>
      <c r="BF404"/>
      <c r="BG404"/>
      <c r="BH404"/>
      <c r="BI404"/>
      <c r="BJ404"/>
      <c r="BK404"/>
      <c r="BL404"/>
      <c r="BM404"/>
      <c r="BN404"/>
      <c r="BO404"/>
      <c r="BP404"/>
      <c r="BQ404"/>
    </row>
    <row r="405" spans="1:69" s="13" customFormat="1" x14ac:dyDescent="0.4">
      <c r="A405" s="23"/>
      <c r="B405" s="23"/>
      <c r="C405" s="32"/>
      <c r="D405" s="33"/>
      <c r="F405" s="16"/>
      <c r="G405" s="32"/>
      <c r="H405" s="33"/>
      <c r="J405" s="16"/>
      <c r="K405" s="32"/>
      <c r="L405" s="33"/>
      <c r="N405" s="16"/>
      <c r="O405" s="32"/>
      <c r="P405" s="33"/>
      <c r="R405" s="16"/>
      <c r="S405" s="32"/>
      <c r="T405" s="33"/>
      <c r="V405" s="16"/>
      <c r="W405" s="32"/>
      <c r="X405" s="33"/>
      <c r="Z405" s="16"/>
      <c r="AA405" s="32"/>
      <c r="AB405" s="33"/>
      <c r="AD405" s="16"/>
      <c r="AE405" s="32"/>
      <c r="AF405" s="33"/>
      <c r="AH405" s="16"/>
      <c r="AI405" s="32"/>
      <c r="AJ405" s="33"/>
      <c r="AL405" s="16"/>
      <c r="AM405" s="32"/>
      <c r="AN405" s="33"/>
      <c r="AP405" s="16"/>
      <c r="AQ405" s="32"/>
      <c r="AR405" s="33"/>
      <c r="AT405" s="16"/>
      <c r="AU405" s="32"/>
      <c r="AV405" s="33"/>
      <c r="AX405" s="16"/>
      <c r="AY405" s="32"/>
      <c r="AZ405" s="33"/>
      <c r="BB405" s="16"/>
      <c r="BC405" s="23"/>
      <c r="BD405" s="23"/>
      <c r="BE405" s="23"/>
      <c r="BF405"/>
      <c r="BG405"/>
      <c r="BH405"/>
      <c r="BI405"/>
      <c r="BJ405"/>
      <c r="BK405"/>
      <c r="BL405"/>
      <c r="BM405"/>
      <c r="BN405"/>
      <c r="BO405"/>
      <c r="BP405"/>
      <c r="BQ405"/>
    </row>
    <row r="406" spans="1:69" s="13" customFormat="1" x14ac:dyDescent="0.4">
      <c r="A406" s="23"/>
      <c r="B406" s="23"/>
      <c r="C406" s="32"/>
      <c r="D406" s="33"/>
      <c r="F406" s="16"/>
      <c r="G406" s="32"/>
      <c r="H406" s="33"/>
      <c r="J406" s="16"/>
      <c r="K406" s="32"/>
      <c r="L406" s="33"/>
      <c r="N406" s="16"/>
      <c r="O406" s="32"/>
      <c r="P406" s="33"/>
      <c r="R406" s="16"/>
      <c r="S406" s="32"/>
      <c r="T406" s="33"/>
      <c r="V406" s="16"/>
      <c r="W406" s="32"/>
      <c r="X406" s="33"/>
      <c r="Z406" s="16"/>
      <c r="AA406" s="32"/>
      <c r="AB406" s="33"/>
      <c r="AD406" s="16"/>
      <c r="AE406" s="32"/>
      <c r="AF406" s="33"/>
      <c r="AH406" s="16"/>
      <c r="AI406" s="32"/>
      <c r="AJ406" s="33"/>
      <c r="AL406" s="16"/>
      <c r="AM406" s="32"/>
      <c r="AN406" s="33"/>
      <c r="AP406" s="16"/>
      <c r="AQ406" s="32"/>
      <c r="AR406" s="33"/>
      <c r="AT406" s="16"/>
      <c r="AU406" s="32"/>
      <c r="AV406" s="33"/>
      <c r="AX406" s="16"/>
      <c r="AY406" s="32"/>
      <c r="AZ406" s="33"/>
      <c r="BB406" s="16"/>
      <c r="BC406" s="23"/>
      <c r="BD406" s="23"/>
      <c r="BE406" s="23"/>
      <c r="BF406"/>
      <c r="BG406"/>
      <c r="BH406"/>
      <c r="BI406"/>
      <c r="BJ406"/>
      <c r="BK406"/>
      <c r="BL406"/>
      <c r="BM406"/>
      <c r="BN406"/>
      <c r="BO406"/>
      <c r="BP406"/>
      <c r="BQ406"/>
    </row>
    <row r="407" spans="1:69" s="13" customFormat="1" x14ac:dyDescent="0.4">
      <c r="A407" s="23"/>
      <c r="B407" s="23"/>
      <c r="C407" s="32"/>
      <c r="D407" s="33"/>
      <c r="F407" s="16"/>
      <c r="G407" s="32"/>
      <c r="H407" s="33"/>
      <c r="J407" s="16"/>
      <c r="K407" s="32"/>
      <c r="L407" s="33"/>
      <c r="N407" s="16"/>
      <c r="O407" s="32"/>
      <c r="P407" s="33"/>
      <c r="R407" s="16"/>
      <c r="S407" s="32"/>
      <c r="T407" s="33"/>
      <c r="V407" s="16"/>
      <c r="W407" s="32"/>
      <c r="X407" s="33"/>
      <c r="Z407" s="16"/>
      <c r="AA407" s="32"/>
      <c r="AB407" s="33"/>
      <c r="AD407" s="16"/>
      <c r="AE407" s="32"/>
      <c r="AF407" s="33"/>
      <c r="AH407" s="16"/>
      <c r="AI407" s="32"/>
      <c r="AJ407" s="33"/>
      <c r="AL407" s="16"/>
      <c r="AM407" s="32"/>
      <c r="AN407" s="33"/>
      <c r="AP407" s="16"/>
      <c r="AQ407" s="32"/>
      <c r="AR407" s="33"/>
      <c r="AT407" s="16"/>
      <c r="AU407" s="32"/>
      <c r="AV407" s="33"/>
      <c r="AX407" s="16"/>
      <c r="AY407" s="32"/>
      <c r="AZ407" s="33"/>
      <c r="BB407" s="16"/>
      <c r="BC407" s="23"/>
      <c r="BD407" s="23"/>
      <c r="BE407" s="23"/>
      <c r="BF407"/>
      <c r="BG407"/>
      <c r="BH407"/>
      <c r="BI407"/>
      <c r="BJ407"/>
      <c r="BK407"/>
      <c r="BL407"/>
      <c r="BM407"/>
      <c r="BN407"/>
      <c r="BO407"/>
      <c r="BP407"/>
      <c r="BQ407"/>
    </row>
    <row r="408" spans="1:69" s="13" customFormat="1" x14ac:dyDescent="0.4">
      <c r="A408" s="23"/>
      <c r="B408" s="23"/>
      <c r="C408" s="32"/>
      <c r="D408" s="33"/>
      <c r="F408" s="16"/>
      <c r="G408" s="32"/>
      <c r="H408" s="33"/>
      <c r="J408" s="16"/>
      <c r="K408" s="32"/>
      <c r="L408" s="33"/>
      <c r="N408" s="16"/>
      <c r="O408" s="32"/>
      <c r="P408" s="33"/>
      <c r="R408" s="16"/>
      <c r="S408" s="32"/>
      <c r="T408" s="33"/>
      <c r="V408" s="16"/>
      <c r="W408" s="32"/>
      <c r="X408" s="33"/>
      <c r="Z408" s="16"/>
      <c r="AA408" s="32"/>
      <c r="AB408" s="33"/>
      <c r="AD408" s="16"/>
      <c r="AE408" s="32"/>
      <c r="AF408" s="33"/>
      <c r="AH408" s="16"/>
      <c r="AI408" s="32"/>
      <c r="AJ408" s="33"/>
      <c r="AL408" s="16"/>
      <c r="AM408" s="32"/>
      <c r="AN408" s="33"/>
      <c r="AP408" s="16"/>
      <c r="AQ408" s="32"/>
      <c r="AR408" s="33"/>
      <c r="AT408" s="16"/>
      <c r="AU408" s="32"/>
      <c r="AV408" s="33"/>
      <c r="AX408" s="16"/>
      <c r="AY408" s="32"/>
      <c r="AZ408" s="33"/>
      <c r="BB408" s="16"/>
      <c r="BC408" s="23"/>
      <c r="BD408" s="23"/>
      <c r="BE408" s="23"/>
      <c r="BF408"/>
      <c r="BG408"/>
      <c r="BH408"/>
      <c r="BI408"/>
      <c r="BJ408"/>
      <c r="BK408"/>
      <c r="BL408"/>
      <c r="BM408"/>
      <c r="BN408"/>
      <c r="BO408"/>
      <c r="BP408"/>
      <c r="BQ408"/>
    </row>
    <row r="409" spans="1:69" s="13" customFormat="1" x14ac:dyDescent="0.4">
      <c r="A409" s="23"/>
      <c r="B409" s="23"/>
      <c r="C409" s="32"/>
      <c r="D409" s="33"/>
      <c r="F409" s="16"/>
      <c r="G409" s="32"/>
      <c r="H409" s="33"/>
      <c r="J409" s="16"/>
      <c r="K409" s="32"/>
      <c r="L409" s="33"/>
      <c r="N409" s="16"/>
      <c r="O409" s="32"/>
      <c r="P409" s="33"/>
      <c r="R409" s="16"/>
      <c r="S409" s="32"/>
      <c r="T409" s="33"/>
      <c r="V409" s="16"/>
      <c r="W409" s="32"/>
      <c r="X409" s="33"/>
      <c r="Z409" s="16"/>
      <c r="AA409" s="32"/>
      <c r="AB409" s="33"/>
      <c r="AD409" s="16"/>
      <c r="AE409" s="32"/>
      <c r="AF409" s="33"/>
      <c r="AH409" s="16"/>
      <c r="AI409" s="32"/>
      <c r="AJ409" s="33"/>
      <c r="AL409" s="16"/>
      <c r="AM409" s="32"/>
      <c r="AN409" s="33"/>
      <c r="AP409" s="16"/>
      <c r="AQ409" s="32"/>
      <c r="AR409" s="33"/>
      <c r="AT409" s="16"/>
      <c r="AU409" s="32"/>
      <c r="AV409" s="33"/>
      <c r="AX409" s="16"/>
      <c r="AY409" s="32"/>
      <c r="AZ409" s="33"/>
      <c r="BB409" s="16"/>
      <c r="BC409" s="23"/>
      <c r="BD409" s="23"/>
      <c r="BE409" s="23"/>
      <c r="BF409"/>
      <c r="BG409"/>
      <c r="BH409"/>
      <c r="BI409"/>
      <c r="BJ409"/>
      <c r="BK409"/>
      <c r="BL409"/>
      <c r="BM409"/>
      <c r="BN409"/>
      <c r="BO409"/>
      <c r="BP409"/>
      <c r="BQ409"/>
    </row>
    <row r="410" spans="1:69" s="13" customFormat="1" x14ac:dyDescent="0.4">
      <c r="A410" s="23"/>
      <c r="B410" s="23"/>
      <c r="C410" s="32"/>
      <c r="D410" s="33"/>
      <c r="F410" s="16"/>
      <c r="G410" s="32"/>
      <c r="H410" s="33"/>
      <c r="J410" s="16"/>
      <c r="K410" s="32"/>
      <c r="L410" s="33"/>
      <c r="N410" s="16"/>
      <c r="O410" s="32"/>
      <c r="P410" s="33"/>
      <c r="R410" s="16"/>
      <c r="S410" s="32"/>
      <c r="T410" s="33"/>
      <c r="V410" s="16"/>
      <c r="W410" s="32"/>
      <c r="X410" s="33"/>
      <c r="Z410" s="16"/>
      <c r="AA410" s="32"/>
      <c r="AB410" s="33"/>
      <c r="AD410" s="16"/>
      <c r="AE410" s="32"/>
      <c r="AF410" s="33"/>
      <c r="AH410" s="16"/>
      <c r="AI410" s="32"/>
      <c r="AJ410" s="33"/>
      <c r="AL410" s="16"/>
      <c r="AM410" s="32"/>
      <c r="AN410" s="33"/>
      <c r="AP410" s="16"/>
      <c r="AQ410" s="32"/>
      <c r="AR410" s="33"/>
      <c r="AT410" s="16"/>
      <c r="AU410" s="32"/>
      <c r="AV410" s="33"/>
      <c r="AX410" s="16"/>
      <c r="AY410" s="32"/>
      <c r="AZ410" s="33"/>
      <c r="BB410" s="16"/>
      <c r="BC410" s="23"/>
      <c r="BD410" s="23"/>
      <c r="BE410" s="23"/>
      <c r="BF410"/>
      <c r="BG410"/>
      <c r="BH410"/>
      <c r="BI410"/>
      <c r="BJ410"/>
      <c r="BK410"/>
      <c r="BL410"/>
      <c r="BM410"/>
      <c r="BN410"/>
      <c r="BO410"/>
      <c r="BP410"/>
      <c r="BQ410"/>
    </row>
    <row r="411" spans="1:69" s="13" customFormat="1" x14ac:dyDescent="0.4">
      <c r="A411" s="23"/>
      <c r="B411" s="23"/>
      <c r="C411" s="32"/>
      <c r="D411" s="33"/>
      <c r="F411" s="16"/>
      <c r="G411" s="32"/>
      <c r="H411" s="33"/>
      <c r="J411" s="16"/>
      <c r="K411" s="32"/>
      <c r="L411" s="33"/>
      <c r="N411" s="16"/>
      <c r="O411" s="32"/>
      <c r="P411" s="33"/>
      <c r="R411" s="16"/>
      <c r="S411" s="32"/>
      <c r="T411" s="33"/>
      <c r="V411" s="16"/>
      <c r="W411" s="32"/>
      <c r="X411" s="33"/>
      <c r="Z411" s="16"/>
      <c r="AA411" s="32"/>
      <c r="AB411" s="33"/>
      <c r="AD411" s="16"/>
      <c r="AE411" s="32"/>
      <c r="AF411" s="33"/>
      <c r="AH411" s="16"/>
      <c r="AI411" s="32"/>
      <c r="AJ411" s="33"/>
      <c r="AL411" s="16"/>
      <c r="AM411" s="32"/>
      <c r="AN411" s="33"/>
      <c r="AP411" s="16"/>
      <c r="AQ411" s="32"/>
      <c r="AR411" s="33"/>
      <c r="AT411" s="16"/>
      <c r="AU411" s="32"/>
      <c r="AV411" s="33"/>
      <c r="AX411" s="16"/>
      <c r="AY411" s="32"/>
      <c r="AZ411" s="33"/>
      <c r="BB411" s="16"/>
      <c r="BC411" s="23"/>
      <c r="BD411" s="23"/>
      <c r="BE411" s="23"/>
      <c r="BF411"/>
      <c r="BG411"/>
      <c r="BH411"/>
      <c r="BI411"/>
      <c r="BJ411"/>
      <c r="BK411"/>
      <c r="BL411"/>
      <c r="BM411"/>
      <c r="BN411"/>
      <c r="BO411"/>
      <c r="BP411"/>
      <c r="BQ411"/>
    </row>
    <row r="412" spans="1:69" s="13" customFormat="1" x14ac:dyDescent="0.4">
      <c r="A412" s="23"/>
      <c r="B412" s="23"/>
      <c r="C412" s="32"/>
      <c r="D412" s="33"/>
      <c r="F412" s="16"/>
      <c r="G412" s="32"/>
      <c r="H412" s="33"/>
      <c r="J412" s="16"/>
      <c r="K412" s="32"/>
      <c r="L412" s="33"/>
      <c r="N412" s="16"/>
      <c r="O412" s="32"/>
      <c r="P412" s="33"/>
      <c r="R412" s="16"/>
      <c r="S412" s="32"/>
      <c r="T412" s="33"/>
      <c r="V412" s="16"/>
      <c r="W412" s="32"/>
      <c r="X412" s="33"/>
      <c r="Z412" s="16"/>
      <c r="AA412" s="32"/>
      <c r="AB412" s="33"/>
      <c r="AD412" s="16"/>
      <c r="AE412" s="32"/>
      <c r="AF412" s="33"/>
      <c r="AH412" s="16"/>
      <c r="AI412" s="32"/>
      <c r="AJ412" s="33"/>
      <c r="AL412" s="16"/>
      <c r="AM412" s="32"/>
      <c r="AN412" s="33"/>
      <c r="AP412" s="16"/>
      <c r="AQ412" s="32"/>
      <c r="AR412" s="33"/>
      <c r="AT412" s="16"/>
      <c r="AU412" s="32"/>
      <c r="AV412" s="33"/>
      <c r="AX412" s="16"/>
      <c r="AY412" s="32"/>
      <c r="AZ412" s="33"/>
      <c r="BB412" s="16"/>
      <c r="BC412" s="23"/>
      <c r="BD412" s="23"/>
      <c r="BE412" s="23"/>
      <c r="BF412"/>
      <c r="BG412"/>
      <c r="BH412"/>
      <c r="BI412"/>
      <c r="BJ412"/>
      <c r="BK412"/>
      <c r="BL412"/>
      <c r="BM412"/>
      <c r="BN412"/>
      <c r="BO412"/>
      <c r="BP412"/>
      <c r="BQ412"/>
    </row>
    <row r="413" spans="1:69" s="13" customFormat="1" x14ac:dyDescent="0.4">
      <c r="A413" s="23"/>
      <c r="B413" s="23"/>
      <c r="C413" s="32"/>
      <c r="D413" s="33"/>
      <c r="F413" s="16"/>
      <c r="G413" s="32"/>
      <c r="H413" s="33"/>
      <c r="J413" s="16"/>
      <c r="K413" s="32"/>
      <c r="L413" s="33"/>
      <c r="N413" s="16"/>
      <c r="O413" s="32"/>
      <c r="P413" s="33"/>
      <c r="R413" s="16"/>
      <c r="S413" s="32"/>
      <c r="T413" s="33"/>
      <c r="V413" s="16"/>
      <c r="W413" s="32"/>
      <c r="X413" s="33"/>
      <c r="Z413" s="16"/>
      <c r="AA413" s="32"/>
      <c r="AB413" s="33"/>
      <c r="AD413" s="16"/>
      <c r="AE413" s="32"/>
      <c r="AF413" s="33"/>
      <c r="AH413" s="16"/>
      <c r="AI413" s="32"/>
      <c r="AJ413" s="33"/>
      <c r="AL413" s="16"/>
      <c r="AM413" s="32"/>
      <c r="AN413" s="33"/>
      <c r="AP413" s="16"/>
      <c r="AQ413" s="32"/>
      <c r="AR413" s="33"/>
      <c r="AT413" s="16"/>
      <c r="AU413" s="32"/>
      <c r="AV413" s="33"/>
      <c r="AX413" s="16"/>
      <c r="AY413" s="32"/>
      <c r="AZ413" s="33"/>
      <c r="BB413" s="16"/>
      <c r="BC413" s="23"/>
      <c r="BD413" s="23"/>
      <c r="BE413" s="23"/>
      <c r="BF413"/>
      <c r="BG413"/>
      <c r="BH413"/>
      <c r="BI413"/>
      <c r="BJ413"/>
      <c r="BK413"/>
      <c r="BL413"/>
      <c r="BM413"/>
      <c r="BN413"/>
      <c r="BO413"/>
      <c r="BP413"/>
      <c r="BQ413"/>
    </row>
    <row r="414" spans="1:69" s="13" customFormat="1" x14ac:dyDescent="0.4">
      <c r="A414" s="23"/>
      <c r="B414" s="23"/>
      <c r="C414" s="32"/>
      <c r="D414" s="33"/>
      <c r="F414" s="16"/>
      <c r="G414" s="32"/>
      <c r="H414" s="33"/>
      <c r="J414" s="16"/>
      <c r="K414" s="32"/>
      <c r="L414" s="33"/>
      <c r="N414" s="16"/>
      <c r="O414" s="32"/>
      <c r="P414" s="33"/>
      <c r="R414" s="16"/>
      <c r="S414" s="32"/>
      <c r="T414" s="33"/>
      <c r="V414" s="16"/>
      <c r="W414" s="32"/>
      <c r="X414" s="33"/>
      <c r="Z414" s="16"/>
      <c r="AA414" s="32"/>
      <c r="AB414" s="33"/>
      <c r="AD414" s="16"/>
      <c r="AE414" s="32"/>
      <c r="AF414" s="33"/>
      <c r="AH414" s="16"/>
      <c r="AI414" s="32"/>
      <c r="AJ414" s="33"/>
      <c r="AL414" s="16"/>
      <c r="AM414" s="32"/>
      <c r="AN414" s="33"/>
      <c r="AP414" s="16"/>
      <c r="AQ414" s="32"/>
      <c r="AR414" s="33"/>
      <c r="AT414" s="16"/>
      <c r="AU414" s="32"/>
      <c r="AV414" s="33"/>
      <c r="AX414" s="16"/>
      <c r="AY414" s="32"/>
      <c r="AZ414" s="33"/>
      <c r="BB414" s="16"/>
      <c r="BC414" s="23"/>
      <c r="BD414" s="23"/>
      <c r="BE414" s="23"/>
      <c r="BF414"/>
      <c r="BG414"/>
      <c r="BH414"/>
      <c r="BI414"/>
      <c r="BJ414"/>
      <c r="BK414"/>
      <c r="BL414"/>
      <c r="BM414"/>
      <c r="BN414"/>
      <c r="BO414"/>
      <c r="BP414"/>
      <c r="BQ414"/>
    </row>
    <row r="415" spans="1:69" s="13" customFormat="1" x14ac:dyDescent="0.4">
      <c r="A415" s="23"/>
      <c r="B415" s="23"/>
      <c r="C415" s="32"/>
      <c r="D415" s="33"/>
      <c r="F415" s="16"/>
      <c r="G415" s="32"/>
      <c r="H415" s="33"/>
      <c r="J415" s="16"/>
      <c r="K415" s="32"/>
      <c r="L415" s="33"/>
      <c r="N415" s="16"/>
      <c r="O415" s="32"/>
      <c r="P415" s="33"/>
      <c r="R415" s="16"/>
      <c r="S415" s="32"/>
      <c r="T415" s="33"/>
      <c r="V415" s="16"/>
      <c r="W415" s="32"/>
      <c r="X415" s="33"/>
      <c r="Z415" s="16"/>
      <c r="AA415" s="32"/>
      <c r="AB415" s="33"/>
      <c r="AD415" s="16"/>
      <c r="AE415" s="32"/>
      <c r="AF415" s="33"/>
      <c r="AH415" s="16"/>
      <c r="AI415" s="32"/>
      <c r="AJ415" s="33"/>
      <c r="AL415" s="16"/>
      <c r="AM415" s="32"/>
      <c r="AN415" s="33"/>
      <c r="AP415" s="16"/>
      <c r="AQ415" s="32"/>
      <c r="AR415" s="33"/>
      <c r="AT415" s="16"/>
      <c r="AU415" s="32"/>
      <c r="AV415" s="33"/>
      <c r="AX415" s="16"/>
      <c r="AY415" s="32"/>
      <c r="AZ415" s="33"/>
      <c r="BB415" s="16"/>
      <c r="BC415" s="23"/>
      <c r="BD415" s="23"/>
      <c r="BE415" s="23"/>
      <c r="BF415"/>
      <c r="BG415"/>
      <c r="BH415"/>
      <c r="BI415"/>
      <c r="BJ415"/>
      <c r="BK415"/>
      <c r="BL415"/>
      <c r="BM415"/>
      <c r="BN415"/>
      <c r="BO415"/>
      <c r="BP415"/>
      <c r="BQ415"/>
    </row>
    <row r="416" spans="1:69" s="13" customFormat="1" x14ac:dyDescent="0.4">
      <c r="A416" s="23"/>
      <c r="B416" s="23"/>
      <c r="C416" s="32"/>
      <c r="D416" s="33"/>
      <c r="F416" s="16"/>
      <c r="G416" s="32"/>
      <c r="H416" s="33"/>
      <c r="J416" s="16"/>
      <c r="K416" s="32"/>
      <c r="L416" s="33"/>
      <c r="N416" s="16"/>
      <c r="O416" s="32"/>
      <c r="P416" s="33"/>
      <c r="R416" s="16"/>
      <c r="S416" s="32"/>
      <c r="T416" s="33"/>
      <c r="V416" s="16"/>
      <c r="W416" s="32"/>
      <c r="X416" s="33"/>
      <c r="Z416" s="16"/>
      <c r="AA416" s="32"/>
      <c r="AB416" s="33"/>
      <c r="AD416" s="16"/>
      <c r="AE416" s="32"/>
      <c r="AF416" s="33"/>
      <c r="AH416" s="16"/>
      <c r="AI416" s="32"/>
      <c r="AJ416" s="33"/>
      <c r="AL416" s="16"/>
      <c r="AM416" s="32"/>
      <c r="AN416" s="33"/>
      <c r="AP416" s="16"/>
      <c r="AQ416" s="32"/>
      <c r="AR416" s="33"/>
      <c r="AT416" s="16"/>
      <c r="AU416" s="32"/>
      <c r="AV416" s="33"/>
      <c r="AX416" s="16"/>
      <c r="AY416" s="32"/>
      <c r="AZ416" s="33"/>
      <c r="BB416" s="16"/>
      <c r="BC416" s="23"/>
      <c r="BD416" s="23"/>
      <c r="BE416" s="23"/>
      <c r="BF416"/>
      <c r="BG416"/>
      <c r="BH416"/>
      <c r="BI416"/>
      <c r="BJ416"/>
      <c r="BK416"/>
      <c r="BL416"/>
      <c r="BM416"/>
      <c r="BN416"/>
      <c r="BO416"/>
      <c r="BP416"/>
      <c r="BQ416"/>
    </row>
    <row r="417" spans="1:69" s="13" customFormat="1" x14ac:dyDescent="0.4">
      <c r="A417" s="23"/>
      <c r="B417" s="23"/>
      <c r="C417" s="32"/>
      <c r="D417" s="33"/>
      <c r="F417" s="16"/>
      <c r="G417" s="32"/>
      <c r="H417" s="33"/>
      <c r="J417" s="16"/>
      <c r="K417" s="32"/>
      <c r="L417" s="33"/>
      <c r="N417" s="16"/>
      <c r="O417" s="32"/>
      <c r="P417" s="33"/>
      <c r="R417" s="16"/>
      <c r="S417" s="32"/>
      <c r="T417" s="33"/>
      <c r="V417" s="16"/>
      <c r="W417" s="32"/>
      <c r="X417" s="33"/>
      <c r="Z417" s="16"/>
      <c r="AA417" s="32"/>
      <c r="AB417" s="33"/>
      <c r="AD417" s="16"/>
      <c r="AE417" s="32"/>
      <c r="AF417" s="33"/>
      <c r="AH417" s="16"/>
      <c r="AI417" s="32"/>
      <c r="AJ417" s="33"/>
      <c r="AL417" s="16"/>
      <c r="AM417" s="32"/>
      <c r="AN417" s="33"/>
      <c r="AP417" s="16"/>
      <c r="AQ417" s="32"/>
      <c r="AR417" s="33"/>
      <c r="AT417" s="16"/>
      <c r="AU417" s="32"/>
      <c r="AV417" s="33"/>
      <c r="AX417" s="16"/>
      <c r="AY417" s="32"/>
      <c r="AZ417" s="33"/>
      <c r="BB417" s="16"/>
      <c r="BC417" s="23"/>
      <c r="BD417" s="23"/>
      <c r="BE417" s="23"/>
      <c r="BF417"/>
      <c r="BG417"/>
      <c r="BH417"/>
      <c r="BI417"/>
      <c r="BJ417"/>
      <c r="BK417"/>
      <c r="BL417"/>
      <c r="BM417"/>
      <c r="BN417"/>
      <c r="BO417"/>
      <c r="BP417"/>
      <c r="BQ417"/>
    </row>
    <row r="418" spans="1:69" s="13" customFormat="1" x14ac:dyDescent="0.4">
      <c r="A418" s="23"/>
      <c r="B418" s="23"/>
      <c r="C418" s="32"/>
      <c r="D418" s="33"/>
      <c r="F418" s="16"/>
      <c r="G418" s="32"/>
      <c r="H418" s="33"/>
      <c r="J418" s="16"/>
      <c r="K418" s="32"/>
      <c r="L418" s="33"/>
      <c r="N418" s="16"/>
      <c r="O418" s="32"/>
      <c r="P418" s="33"/>
      <c r="R418" s="16"/>
      <c r="S418" s="32"/>
      <c r="T418" s="33"/>
      <c r="V418" s="16"/>
      <c r="W418" s="32"/>
      <c r="X418" s="33"/>
      <c r="Z418" s="16"/>
      <c r="AA418" s="32"/>
      <c r="AB418" s="33"/>
      <c r="AD418" s="16"/>
      <c r="AE418" s="32"/>
      <c r="AF418" s="33"/>
      <c r="AH418" s="16"/>
      <c r="AI418" s="32"/>
      <c r="AJ418" s="33"/>
      <c r="AL418" s="16"/>
      <c r="AM418" s="32"/>
      <c r="AN418" s="33"/>
      <c r="AP418" s="16"/>
      <c r="AQ418" s="32"/>
      <c r="AR418" s="33"/>
      <c r="AT418" s="16"/>
      <c r="AU418" s="32"/>
      <c r="AV418" s="33"/>
      <c r="AX418" s="16"/>
      <c r="AY418" s="32"/>
      <c r="AZ418" s="33"/>
      <c r="BB418" s="16"/>
      <c r="BC418" s="23"/>
      <c r="BD418" s="23"/>
      <c r="BE418" s="23"/>
      <c r="BF418"/>
      <c r="BG418"/>
      <c r="BH418"/>
      <c r="BI418"/>
      <c r="BJ418"/>
      <c r="BK418"/>
      <c r="BL418"/>
      <c r="BM418"/>
      <c r="BN418"/>
      <c r="BO418"/>
      <c r="BP418"/>
      <c r="BQ418"/>
    </row>
    <row r="419" spans="1:69" s="13" customFormat="1" x14ac:dyDescent="0.4">
      <c r="A419" s="23"/>
      <c r="B419" s="23"/>
      <c r="C419" s="32"/>
      <c r="D419" s="33"/>
      <c r="F419" s="16"/>
      <c r="G419" s="32"/>
      <c r="H419" s="33"/>
      <c r="J419" s="16"/>
      <c r="K419" s="32"/>
      <c r="L419" s="33"/>
      <c r="N419" s="16"/>
      <c r="O419" s="32"/>
      <c r="P419" s="33"/>
      <c r="R419" s="16"/>
      <c r="S419" s="32"/>
      <c r="T419" s="33"/>
      <c r="V419" s="16"/>
      <c r="W419" s="32"/>
      <c r="X419" s="33"/>
      <c r="Z419" s="16"/>
      <c r="AA419" s="32"/>
      <c r="AB419" s="33"/>
      <c r="AD419" s="16"/>
      <c r="AE419" s="32"/>
      <c r="AF419" s="33"/>
      <c r="AH419" s="16"/>
      <c r="AI419" s="32"/>
      <c r="AJ419" s="33"/>
      <c r="AL419" s="16"/>
      <c r="AM419" s="32"/>
      <c r="AN419" s="33"/>
      <c r="AP419" s="16"/>
      <c r="AQ419" s="32"/>
      <c r="AR419" s="33"/>
      <c r="AT419" s="16"/>
      <c r="AU419" s="32"/>
      <c r="AV419" s="33"/>
      <c r="AX419" s="16"/>
      <c r="AY419" s="32"/>
      <c r="AZ419" s="33"/>
      <c r="BB419" s="16"/>
      <c r="BC419" s="23"/>
      <c r="BD419" s="23"/>
      <c r="BE419" s="23"/>
      <c r="BF419"/>
      <c r="BG419"/>
      <c r="BH419"/>
      <c r="BI419"/>
      <c r="BJ419"/>
      <c r="BK419"/>
      <c r="BL419"/>
      <c r="BM419"/>
      <c r="BN419"/>
      <c r="BO419"/>
      <c r="BP419"/>
      <c r="BQ419"/>
    </row>
    <row r="420" spans="1:69" s="13" customFormat="1" x14ac:dyDescent="0.4">
      <c r="A420" s="23"/>
      <c r="B420" s="23"/>
      <c r="C420" s="32"/>
      <c r="D420" s="33"/>
      <c r="F420" s="16"/>
      <c r="G420" s="32"/>
      <c r="H420" s="33"/>
      <c r="J420" s="16"/>
      <c r="K420" s="32"/>
      <c r="L420" s="33"/>
      <c r="N420" s="16"/>
      <c r="O420" s="32"/>
      <c r="P420" s="33"/>
      <c r="R420" s="16"/>
      <c r="S420" s="32"/>
      <c r="T420" s="33"/>
      <c r="V420" s="16"/>
      <c r="W420" s="32"/>
      <c r="X420" s="33"/>
      <c r="Z420" s="16"/>
      <c r="AA420" s="32"/>
      <c r="AB420" s="33"/>
      <c r="AD420" s="16"/>
      <c r="AE420" s="32"/>
      <c r="AF420" s="33"/>
      <c r="AH420" s="16"/>
      <c r="AI420" s="32"/>
      <c r="AJ420" s="33"/>
      <c r="AL420" s="16"/>
      <c r="AM420" s="32"/>
      <c r="AN420" s="33"/>
      <c r="AP420" s="16"/>
      <c r="AQ420" s="32"/>
      <c r="AR420" s="33"/>
      <c r="AT420" s="16"/>
      <c r="AU420" s="32"/>
      <c r="AV420" s="33"/>
      <c r="AX420" s="16"/>
      <c r="AY420" s="32"/>
      <c r="AZ420" s="33"/>
      <c r="BB420" s="16"/>
      <c r="BC420" s="23"/>
      <c r="BD420" s="23"/>
      <c r="BE420" s="23"/>
      <c r="BF420"/>
      <c r="BG420"/>
      <c r="BH420"/>
      <c r="BI420"/>
      <c r="BJ420"/>
      <c r="BK420"/>
      <c r="BL420"/>
      <c r="BM420"/>
      <c r="BN420"/>
      <c r="BO420"/>
      <c r="BP420"/>
      <c r="BQ420"/>
    </row>
    <row r="421" spans="1:69" s="13" customFormat="1" x14ac:dyDescent="0.4">
      <c r="A421" s="23"/>
      <c r="B421" s="23"/>
      <c r="C421" s="32"/>
      <c r="D421" s="33"/>
      <c r="F421" s="16"/>
      <c r="G421" s="32"/>
      <c r="H421" s="33"/>
      <c r="J421" s="16"/>
      <c r="K421" s="32"/>
      <c r="L421" s="33"/>
      <c r="N421" s="16"/>
      <c r="O421" s="32"/>
      <c r="P421" s="33"/>
      <c r="R421" s="16"/>
      <c r="S421" s="32"/>
      <c r="T421" s="33"/>
      <c r="V421" s="16"/>
      <c r="W421" s="32"/>
      <c r="X421" s="33"/>
      <c r="Z421" s="16"/>
      <c r="AA421" s="32"/>
      <c r="AB421" s="33"/>
      <c r="AD421" s="16"/>
      <c r="AE421" s="32"/>
      <c r="AF421" s="33"/>
      <c r="AH421" s="16"/>
      <c r="AI421" s="32"/>
      <c r="AJ421" s="33"/>
      <c r="AL421" s="16"/>
      <c r="AM421" s="32"/>
      <c r="AN421" s="33"/>
      <c r="AP421" s="16"/>
      <c r="AQ421" s="32"/>
      <c r="AR421" s="33"/>
      <c r="AT421" s="16"/>
      <c r="AU421" s="32"/>
      <c r="AV421" s="33"/>
      <c r="AX421" s="16"/>
      <c r="AY421" s="32"/>
      <c r="AZ421" s="33"/>
      <c r="BB421" s="16"/>
      <c r="BC421" s="23"/>
      <c r="BD421" s="23"/>
      <c r="BE421" s="23"/>
      <c r="BF421"/>
      <c r="BG421"/>
      <c r="BH421"/>
      <c r="BI421"/>
      <c r="BJ421"/>
      <c r="BK421"/>
      <c r="BL421"/>
      <c r="BM421"/>
      <c r="BN421"/>
      <c r="BO421"/>
      <c r="BP421"/>
      <c r="BQ421"/>
    </row>
    <row r="422" spans="1:69" s="13" customFormat="1" x14ac:dyDescent="0.4">
      <c r="A422" s="23"/>
      <c r="B422" s="23"/>
      <c r="C422" s="32"/>
      <c r="D422" s="33"/>
      <c r="F422" s="16"/>
      <c r="G422" s="32"/>
      <c r="H422" s="33"/>
      <c r="J422" s="16"/>
      <c r="K422" s="32"/>
      <c r="L422" s="33"/>
      <c r="N422" s="16"/>
      <c r="O422" s="32"/>
      <c r="P422" s="33"/>
      <c r="R422" s="16"/>
      <c r="S422" s="32"/>
      <c r="T422" s="33"/>
      <c r="V422" s="16"/>
      <c r="W422" s="32"/>
      <c r="X422" s="33"/>
      <c r="Z422" s="16"/>
      <c r="AA422" s="32"/>
      <c r="AB422" s="33"/>
      <c r="AD422" s="16"/>
      <c r="AE422" s="32"/>
      <c r="AF422" s="33"/>
      <c r="AH422" s="16"/>
      <c r="AI422" s="32"/>
      <c r="AJ422" s="33"/>
      <c r="AL422" s="16"/>
      <c r="AM422" s="32"/>
      <c r="AN422" s="33"/>
      <c r="AP422" s="16"/>
      <c r="AQ422" s="32"/>
      <c r="AR422" s="33"/>
      <c r="AT422" s="16"/>
      <c r="AU422" s="32"/>
      <c r="AV422" s="33"/>
      <c r="AX422" s="16"/>
      <c r="AY422" s="32"/>
      <c r="AZ422" s="33"/>
      <c r="BB422" s="16"/>
      <c r="BC422" s="23"/>
      <c r="BD422" s="23"/>
      <c r="BE422" s="23"/>
      <c r="BF422"/>
      <c r="BG422"/>
      <c r="BH422"/>
      <c r="BI422"/>
      <c r="BJ422"/>
      <c r="BK422"/>
      <c r="BL422"/>
      <c r="BM422"/>
      <c r="BN422"/>
      <c r="BO422"/>
      <c r="BP422"/>
      <c r="BQ422"/>
    </row>
    <row r="423" spans="1:69" s="13" customFormat="1" x14ac:dyDescent="0.4">
      <c r="A423" s="23"/>
      <c r="B423" s="23"/>
      <c r="C423" s="32"/>
      <c r="D423" s="33"/>
      <c r="F423" s="16"/>
      <c r="G423" s="32"/>
      <c r="H423" s="33"/>
      <c r="J423" s="16"/>
      <c r="K423" s="32"/>
      <c r="L423" s="33"/>
      <c r="N423" s="16"/>
      <c r="O423" s="32"/>
      <c r="P423" s="33"/>
      <c r="R423" s="16"/>
      <c r="S423" s="32"/>
      <c r="T423" s="33"/>
      <c r="V423" s="16"/>
      <c r="W423" s="32"/>
      <c r="X423" s="33"/>
      <c r="Z423" s="16"/>
      <c r="AA423" s="32"/>
      <c r="AB423" s="33"/>
      <c r="AD423" s="16"/>
      <c r="AE423" s="32"/>
      <c r="AF423" s="33"/>
      <c r="AH423" s="16"/>
      <c r="AI423" s="32"/>
      <c r="AJ423" s="33"/>
      <c r="AL423" s="16"/>
      <c r="AM423" s="32"/>
      <c r="AN423" s="33"/>
      <c r="AP423" s="16"/>
      <c r="AQ423" s="32"/>
      <c r="AR423" s="33"/>
      <c r="AT423" s="16"/>
      <c r="AU423" s="32"/>
      <c r="AV423" s="33"/>
      <c r="AX423" s="16"/>
      <c r="AY423" s="32"/>
      <c r="AZ423" s="33"/>
      <c r="BB423" s="16"/>
      <c r="BC423" s="23"/>
      <c r="BD423" s="23"/>
      <c r="BE423" s="23"/>
      <c r="BF423"/>
      <c r="BG423"/>
      <c r="BH423"/>
      <c r="BI423"/>
      <c r="BJ423"/>
      <c r="BK423"/>
      <c r="BL423"/>
      <c r="BM423"/>
      <c r="BN423"/>
      <c r="BO423"/>
      <c r="BP423"/>
      <c r="BQ423"/>
    </row>
    <row r="424" spans="1:69" s="13" customFormat="1" x14ac:dyDescent="0.4">
      <c r="A424" s="23"/>
      <c r="B424" s="23"/>
      <c r="C424" s="32"/>
      <c r="D424" s="33"/>
      <c r="F424" s="16"/>
      <c r="G424" s="32"/>
      <c r="H424" s="33"/>
      <c r="J424" s="16"/>
      <c r="K424" s="32"/>
      <c r="L424" s="33"/>
      <c r="N424" s="16"/>
      <c r="O424" s="32"/>
      <c r="P424" s="33"/>
      <c r="R424" s="16"/>
      <c r="S424" s="32"/>
      <c r="T424" s="33"/>
      <c r="V424" s="16"/>
      <c r="W424" s="32"/>
      <c r="X424" s="33"/>
      <c r="Z424" s="16"/>
      <c r="AA424" s="32"/>
      <c r="AB424" s="33"/>
      <c r="AD424" s="16"/>
      <c r="AE424" s="32"/>
      <c r="AF424" s="33"/>
      <c r="AH424" s="16"/>
      <c r="AI424" s="32"/>
      <c r="AJ424" s="33"/>
      <c r="AL424" s="16"/>
      <c r="AM424" s="32"/>
      <c r="AN424" s="33"/>
      <c r="AP424" s="16"/>
      <c r="AQ424" s="32"/>
      <c r="AR424" s="33"/>
      <c r="AT424" s="16"/>
      <c r="AU424" s="32"/>
      <c r="AV424" s="33"/>
      <c r="AX424" s="16"/>
      <c r="AY424" s="32"/>
      <c r="AZ424" s="33"/>
      <c r="BB424" s="16"/>
      <c r="BC424" s="23"/>
      <c r="BD424" s="23"/>
      <c r="BE424" s="23"/>
      <c r="BF424"/>
      <c r="BG424"/>
      <c r="BH424"/>
      <c r="BI424"/>
      <c r="BJ424"/>
      <c r="BK424"/>
      <c r="BL424"/>
      <c r="BM424"/>
      <c r="BN424"/>
      <c r="BO424"/>
      <c r="BP424"/>
      <c r="BQ424"/>
    </row>
    <row r="425" spans="1:69" s="13" customFormat="1" x14ac:dyDescent="0.4">
      <c r="A425" s="23"/>
      <c r="B425" s="23"/>
      <c r="C425" s="32"/>
      <c r="D425" s="33"/>
      <c r="F425" s="16"/>
      <c r="G425" s="32"/>
      <c r="H425" s="33"/>
      <c r="J425" s="16"/>
      <c r="K425" s="32"/>
      <c r="L425" s="33"/>
      <c r="N425" s="16"/>
      <c r="O425" s="32"/>
      <c r="P425" s="33"/>
      <c r="R425" s="16"/>
      <c r="S425" s="32"/>
      <c r="T425" s="33"/>
      <c r="V425" s="16"/>
      <c r="W425" s="32"/>
      <c r="X425" s="33"/>
      <c r="Z425" s="16"/>
      <c r="AA425" s="32"/>
      <c r="AB425" s="33"/>
      <c r="AD425" s="16"/>
      <c r="AE425" s="32"/>
      <c r="AF425" s="33"/>
      <c r="AH425" s="16"/>
      <c r="AI425" s="32"/>
      <c r="AJ425" s="33"/>
      <c r="AL425" s="16"/>
      <c r="AM425" s="32"/>
      <c r="AN425" s="33"/>
      <c r="AP425" s="16"/>
      <c r="AQ425" s="32"/>
      <c r="AR425" s="33"/>
      <c r="AT425" s="16"/>
      <c r="AU425" s="32"/>
      <c r="AV425" s="33"/>
      <c r="AX425" s="16"/>
      <c r="AY425" s="32"/>
      <c r="AZ425" s="33"/>
      <c r="BB425" s="16"/>
      <c r="BC425" s="23"/>
      <c r="BD425" s="23"/>
      <c r="BE425" s="23"/>
      <c r="BF425"/>
      <c r="BG425"/>
      <c r="BH425"/>
      <c r="BI425"/>
      <c r="BJ425"/>
      <c r="BK425"/>
      <c r="BL425"/>
      <c r="BM425"/>
      <c r="BN425"/>
      <c r="BO425"/>
      <c r="BP425"/>
      <c r="BQ425"/>
    </row>
    <row r="426" spans="1:69" s="13" customFormat="1" x14ac:dyDescent="0.4">
      <c r="A426" s="23"/>
      <c r="B426" s="23"/>
      <c r="C426" s="32"/>
      <c r="D426" s="33"/>
      <c r="F426" s="16"/>
      <c r="G426" s="32"/>
      <c r="H426" s="33"/>
      <c r="J426" s="16"/>
      <c r="K426" s="32"/>
      <c r="L426" s="33"/>
      <c r="N426" s="16"/>
      <c r="O426" s="32"/>
      <c r="P426" s="33"/>
      <c r="R426" s="16"/>
      <c r="S426" s="32"/>
      <c r="T426" s="33"/>
      <c r="V426" s="16"/>
      <c r="W426" s="32"/>
      <c r="X426" s="33"/>
      <c r="Z426" s="16"/>
      <c r="AA426" s="32"/>
      <c r="AB426" s="33"/>
      <c r="AD426" s="16"/>
      <c r="AE426" s="32"/>
      <c r="AF426" s="33"/>
      <c r="AH426" s="16"/>
      <c r="AI426" s="32"/>
      <c r="AJ426" s="33"/>
      <c r="AL426" s="16"/>
      <c r="AM426" s="32"/>
      <c r="AN426" s="33"/>
      <c r="AP426" s="16"/>
      <c r="AQ426" s="32"/>
      <c r="AR426" s="33"/>
      <c r="AT426" s="16"/>
      <c r="AU426" s="32"/>
      <c r="AV426" s="33"/>
      <c r="AX426" s="16"/>
      <c r="AY426" s="32"/>
      <c r="AZ426" s="33"/>
      <c r="BB426" s="16"/>
      <c r="BC426" s="23"/>
      <c r="BD426" s="23"/>
      <c r="BE426" s="23"/>
      <c r="BF426"/>
      <c r="BG426"/>
      <c r="BH426"/>
      <c r="BI426"/>
      <c r="BJ426"/>
      <c r="BK426"/>
      <c r="BL426"/>
      <c r="BM426"/>
      <c r="BN426"/>
      <c r="BO426"/>
      <c r="BP426"/>
      <c r="BQ426"/>
    </row>
    <row r="427" spans="1:69" s="13" customFormat="1" x14ac:dyDescent="0.4">
      <c r="A427" s="23"/>
      <c r="B427" s="23"/>
      <c r="C427" s="32"/>
      <c r="D427" s="33"/>
      <c r="F427" s="16"/>
      <c r="G427" s="32"/>
      <c r="H427" s="33"/>
      <c r="J427" s="16"/>
      <c r="K427" s="32"/>
      <c r="L427" s="33"/>
      <c r="N427" s="16"/>
      <c r="O427" s="32"/>
      <c r="P427" s="33"/>
      <c r="R427" s="16"/>
      <c r="S427" s="32"/>
      <c r="T427" s="33"/>
      <c r="V427" s="16"/>
      <c r="W427" s="32"/>
      <c r="X427" s="33"/>
      <c r="Z427" s="16"/>
      <c r="AA427" s="32"/>
      <c r="AB427" s="33"/>
      <c r="AD427" s="16"/>
      <c r="AE427" s="32"/>
      <c r="AF427" s="33"/>
      <c r="AH427" s="16"/>
      <c r="AI427" s="32"/>
      <c r="AJ427" s="33"/>
      <c r="AL427" s="16"/>
      <c r="AM427" s="32"/>
      <c r="AN427" s="33"/>
      <c r="AP427" s="16"/>
      <c r="AQ427" s="32"/>
      <c r="AR427" s="33"/>
      <c r="AT427" s="16"/>
      <c r="AU427" s="32"/>
      <c r="AV427" s="33"/>
      <c r="AX427" s="16"/>
      <c r="AY427" s="32"/>
      <c r="AZ427" s="33"/>
      <c r="BB427" s="16"/>
      <c r="BC427" s="23"/>
      <c r="BD427" s="23"/>
      <c r="BE427" s="23"/>
      <c r="BF427"/>
      <c r="BG427"/>
      <c r="BH427"/>
      <c r="BI427"/>
      <c r="BJ427"/>
      <c r="BK427"/>
      <c r="BL427"/>
      <c r="BM427"/>
      <c r="BN427"/>
      <c r="BO427"/>
      <c r="BP427"/>
      <c r="BQ427"/>
    </row>
    <row r="428" spans="1:69" s="13" customFormat="1" x14ac:dyDescent="0.4">
      <c r="A428" s="23"/>
      <c r="B428" s="23"/>
      <c r="C428" s="32"/>
      <c r="D428" s="33"/>
      <c r="F428" s="16"/>
      <c r="G428" s="32"/>
      <c r="H428" s="33"/>
      <c r="J428" s="16"/>
      <c r="K428" s="32"/>
      <c r="L428" s="33"/>
      <c r="N428" s="16"/>
      <c r="O428" s="32"/>
      <c r="P428" s="33"/>
      <c r="R428" s="16"/>
      <c r="S428" s="32"/>
      <c r="T428" s="33"/>
      <c r="V428" s="16"/>
      <c r="W428" s="32"/>
      <c r="X428" s="33"/>
      <c r="Z428" s="16"/>
      <c r="AA428" s="32"/>
      <c r="AB428" s="33"/>
      <c r="AD428" s="16"/>
      <c r="AE428" s="32"/>
      <c r="AF428" s="33"/>
      <c r="AH428" s="16"/>
      <c r="AI428" s="32"/>
      <c r="AJ428" s="33"/>
      <c r="AL428" s="16"/>
      <c r="AM428" s="32"/>
      <c r="AN428" s="33"/>
      <c r="AP428" s="16"/>
      <c r="AQ428" s="32"/>
      <c r="AR428" s="33"/>
      <c r="AT428" s="16"/>
      <c r="AU428" s="32"/>
      <c r="AV428" s="33"/>
      <c r="AX428" s="16"/>
      <c r="AY428" s="32"/>
      <c r="AZ428" s="33"/>
      <c r="BB428" s="16"/>
      <c r="BC428" s="23"/>
      <c r="BD428" s="23"/>
      <c r="BE428" s="23"/>
      <c r="BF428"/>
      <c r="BG428"/>
      <c r="BH428"/>
      <c r="BI428"/>
      <c r="BJ428"/>
      <c r="BK428"/>
      <c r="BL428"/>
      <c r="BM428"/>
      <c r="BN428"/>
      <c r="BO428"/>
      <c r="BP428"/>
      <c r="BQ428"/>
    </row>
    <row r="429" spans="1:69" s="13" customFormat="1" x14ac:dyDescent="0.4">
      <c r="A429" s="23"/>
      <c r="B429" s="23"/>
      <c r="C429" s="32"/>
      <c r="D429" s="33"/>
      <c r="F429" s="16"/>
      <c r="G429" s="32"/>
      <c r="H429" s="33"/>
      <c r="J429" s="16"/>
      <c r="K429" s="32"/>
      <c r="L429" s="33"/>
      <c r="N429" s="16"/>
      <c r="O429" s="32"/>
      <c r="P429" s="33"/>
      <c r="R429" s="16"/>
      <c r="S429" s="32"/>
      <c r="T429" s="33"/>
      <c r="V429" s="16"/>
      <c r="W429" s="32"/>
      <c r="X429" s="33"/>
      <c r="Z429" s="16"/>
      <c r="AA429" s="32"/>
      <c r="AB429" s="33"/>
      <c r="AD429" s="16"/>
      <c r="AE429" s="32"/>
      <c r="AF429" s="33"/>
      <c r="AH429" s="16"/>
      <c r="AI429" s="32"/>
      <c r="AJ429" s="33"/>
      <c r="AL429" s="16"/>
      <c r="AM429" s="32"/>
      <c r="AN429" s="33"/>
      <c r="AP429" s="16"/>
      <c r="AQ429" s="32"/>
      <c r="AR429" s="33"/>
      <c r="AT429" s="16"/>
      <c r="AU429" s="32"/>
      <c r="AV429" s="33"/>
      <c r="AX429" s="16"/>
      <c r="AY429" s="32"/>
      <c r="AZ429" s="33"/>
      <c r="BB429" s="16"/>
      <c r="BC429" s="23"/>
      <c r="BD429" s="23"/>
      <c r="BE429" s="23"/>
      <c r="BF429"/>
      <c r="BG429"/>
      <c r="BH429"/>
      <c r="BI429"/>
      <c r="BJ429"/>
      <c r="BK429"/>
      <c r="BL429"/>
      <c r="BM429"/>
      <c r="BN429"/>
      <c r="BO429"/>
      <c r="BP429"/>
      <c r="BQ429"/>
    </row>
    <row r="430" spans="1:69" s="13" customFormat="1" x14ac:dyDescent="0.4">
      <c r="A430" s="23"/>
      <c r="B430" s="23"/>
      <c r="C430" s="32"/>
      <c r="D430" s="33"/>
      <c r="F430" s="16"/>
      <c r="G430" s="32"/>
      <c r="H430" s="33"/>
      <c r="J430" s="16"/>
      <c r="K430" s="32"/>
      <c r="L430" s="33"/>
      <c r="N430" s="16"/>
      <c r="O430" s="32"/>
      <c r="P430" s="33"/>
      <c r="R430" s="16"/>
      <c r="S430" s="32"/>
      <c r="T430" s="33"/>
      <c r="V430" s="16"/>
      <c r="W430" s="32"/>
      <c r="X430" s="33"/>
      <c r="Z430" s="16"/>
      <c r="AA430" s="32"/>
      <c r="AB430" s="33"/>
      <c r="AD430" s="16"/>
      <c r="AE430" s="32"/>
      <c r="AF430" s="33"/>
      <c r="AH430" s="16"/>
      <c r="AI430" s="32"/>
      <c r="AJ430" s="33"/>
      <c r="AL430" s="16"/>
      <c r="AM430" s="32"/>
      <c r="AN430" s="33"/>
      <c r="AP430" s="16"/>
      <c r="AQ430" s="32"/>
      <c r="AR430" s="33"/>
      <c r="AT430" s="16"/>
      <c r="AU430" s="32"/>
      <c r="AV430" s="33"/>
      <c r="AX430" s="16"/>
      <c r="AY430" s="32"/>
      <c r="AZ430" s="33"/>
      <c r="BB430" s="16"/>
      <c r="BC430" s="23"/>
      <c r="BD430" s="23"/>
      <c r="BE430" s="23"/>
      <c r="BF430"/>
      <c r="BG430"/>
      <c r="BH430"/>
      <c r="BI430"/>
      <c r="BJ430"/>
      <c r="BK430"/>
      <c r="BL430"/>
      <c r="BM430"/>
      <c r="BN430"/>
      <c r="BO430"/>
      <c r="BP430"/>
      <c r="BQ430"/>
    </row>
    <row r="431" spans="1:69" s="13" customFormat="1" x14ac:dyDescent="0.4">
      <c r="A431" s="23"/>
      <c r="B431" s="23"/>
      <c r="C431" s="32"/>
      <c r="D431" s="33"/>
      <c r="F431" s="16"/>
      <c r="G431" s="32"/>
      <c r="H431" s="33"/>
      <c r="J431" s="16"/>
      <c r="K431" s="32"/>
      <c r="L431" s="33"/>
      <c r="N431" s="16"/>
      <c r="O431" s="32"/>
      <c r="P431" s="33"/>
      <c r="R431" s="16"/>
      <c r="S431" s="32"/>
      <c r="T431" s="33"/>
      <c r="V431" s="16"/>
      <c r="W431" s="32"/>
      <c r="X431" s="33"/>
      <c r="Z431" s="16"/>
      <c r="AA431" s="32"/>
      <c r="AB431" s="33"/>
      <c r="AD431" s="16"/>
      <c r="AE431" s="32"/>
      <c r="AF431" s="33"/>
      <c r="AH431" s="16"/>
      <c r="AI431" s="32"/>
      <c r="AJ431" s="33"/>
      <c r="AL431" s="16"/>
      <c r="AM431" s="32"/>
      <c r="AN431" s="33"/>
      <c r="AP431" s="16"/>
      <c r="AQ431" s="32"/>
      <c r="AR431" s="33"/>
      <c r="AT431" s="16"/>
      <c r="AU431" s="32"/>
      <c r="AV431" s="33"/>
      <c r="AX431" s="16"/>
      <c r="AY431" s="32"/>
      <c r="AZ431" s="33"/>
      <c r="BB431" s="16"/>
      <c r="BC431" s="23"/>
      <c r="BD431" s="23"/>
      <c r="BE431" s="23"/>
      <c r="BF431"/>
      <c r="BG431"/>
      <c r="BH431"/>
      <c r="BI431"/>
      <c r="BJ431"/>
      <c r="BK431"/>
      <c r="BL431"/>
      <c r="BM431"/>
      <c r="BN431"/>
      <c r="BO431"/>
      <c r="BP431"/>
      <c r="BQ431"/>
    </row>
    <row r="432" spans="1:69" s="13" customFormat="1" x14ac:dyDescent="0.4">
      <c r="A432" s="23"/>
      <c r="B432" s="23"/>
      <c r="C432" s="32"/>
      <c r="D432" s="33"/>
      <c r="F432" s="16"/>
      <c r="G432" s="32"/>
      <c r="H432" s="33"/>
      <c r="J432" s="16"/>
      <c r="K432" s="32"/>
      <c r="L432" s="33"/>
      <c r="N432" s="16"/>
      <c r="O432" s="32"/>
      <c r="P432" s="33"/>
      <c r="R432" s="16"/>
      <c r="S432" s="32"/>
      <c r="T432" s="33"/>
      <c r="V432" s="16"/>
      <c r="W432" s="32"/>
      <c r="X432" s="33"/>
      <c r="Z432" s="16"/>
      <c r="AA432" s="32"/>
      <c r="AB432" s="33"/>
      <c r="AD432" s="16"/>
      <c r="AE432" s="32"/>
      <c r="AF432" s="33"/>
      <c r="AH432" s="16"/>
      <c r="AI432" s="32"/>
      <c r="AJ432" s="33"/>
      <c r="AL432" s="16"/>
      <c r="AM432" s="32"/>
      <c r="AN432" s="33"/>
      <c r="AP432" s="16"/>
      <c r="AQ432" s="32"/>
      <c r="AR432" s="33"/>
      <c r="AT432" s="16"/>
      <c r="AU432" s="32"/>
      <c r="AV432" s="33"/>
      <c r="AX432" s="16"/>
      <c r="AY432" s="32"/>
      <c r="AZ432" s="33"/>
      <c r="BB432" s="16"/>
      <c r="BC432" s="23"/>
      <c r="BD432" s="23"/>
      <c r="BE432" s="23"/>
      <c r="BF432"/>
      <c r="BG432"/>
      <c r="BH432"/>
      <c r="BI432"/>
      <c r="BJ432"/>
      <c r="BK432"/>
      <c r="BL432"/>
      <c r="BM432"/>
      <c r="BN432"/>
      <c r="BO432"/>
      <c r="BP432"/>
      <c r="BQ432"/>
    </row>
    <row r="433" spans="1:69" s="13" customFormat="1" x14ac:dyDescent="0.4">
      <c r="A433" s="23"/>
      <c r="B433" s="23"/>
      <c r="C433" s="32"/>
      <c r="D433" s="33"/>
      <c r="F433" s="16"/>
      <c r="G433" s="32"/>
      <c r="H433" s="33"/>
      <c r="J433" s="16"/>
      <c r="K433" s="32"/>
      <c r="L433" s="33"/>
      <c r="N433" s="16"/>
      <c r="O433" s="32"/>
      <c r="P433" s="33"/>
      <c r="R433" s="16"/>
      <c r="S433" s="32"/>
      <c r="T433" s="33"/>
      <c r="V433" s="16"/>
      <c r="W433" s="32"/>
      <c r="X433" s="33"/>
      <c r="Z433" s="16"/>
      <c r="AA433" s="32"/>
      <c r="AB433" s="33"/>
      <c r="AD433" s="16"/>
      <c r="AE433" s="32"/>
      <c r="AF433" s="33"/>
      <c r="AH433" s="16"/>
      <c r="AI433" s="32"/>
      <c r="AJ433" s="33"/>
      <c r="AL433" s="16"/>
      <c r="AM433" s="32"/>
      <c r="AN433" s="33"/>
      <c r="AP433" s="16"/>
      <c r="AQ433" s="32"/>
      <c r="AR433" s="33"/>
      <c r="AT433" s="16"/>
      <c r="AU433" s="32"/>
      <c r="AV433" s="33"/>
      <c r="AX433" s="16"/>
      <c r="AY433" s="32"/>
      <c r="AZ433" s="33"/>
      <c r="BB433" s="16"/>
      <c r="BC433" s="23"/>
      <c r="BD433" s="23"/>
      <c r="BE433" s="23"/>
      <c r="BF433"/>
      <c r="BG433"/>
      <c r="BH433"/>
      <c r="BI433"/>
      <c r="BJ433"/>
      <c r="BK433"/>
      <c r="BL433"/>
      <c r="BM433"/>
      <c r="BN433"/>
      <c r="BO433"/>
      <c r="BP433"/>
      <c r="BQ433"/>
    </row>
    <row r="434" spans="1:69" s="13" customFormat="1" x14ac:dyDescent="0.4">
      <c r="A434" s="23"/>
      <c r="B434" s="23"/>
      <c r="C434" s="32"/>
      <c r="D434" s="33"/>
      <c r="F434" s="16"/>
      <c r="G434" s="32"/>
      <c r="H434" s="33"/>
      <c r="J434" s="16"/>
      <c r="K434" s="32"/>
      <c r="L434" s="33"/>
      <c r="N434" s="16"/>
      <c r="O434" s="32"/>
      <c r="P434" s="33"/>
      <c r="R434" s="16"/>
      <c r="S434" s="32"/>
      <c r="T434" s="33"/>
      <c r="V434" s="16"/>
      <c r="W434" s="32"/>
      <c r="X434" s="33"/>
      <c r="Z434" s="16"/>
      <c r="AA434" s="32"/>
      <c r="AB434" s="33"/>
      <c r="AD434" s="16"/>
      <c r="AE434" s="32"/>
      <c r="AF434" s="33"/>
      <c r="AH434" s="16"/>
      <c r="AI434" s="32"/>
      <c r="AJ434" s="33"/>
      <c r="AL434" s="16"/>
      <c r="AM434" s="32"/>
      <c r="AN434" s="33"/>
      <c r="AP434" s="16"/>
      <c r="AQ434" s="32"/>
      <c r="AR434" s="33"/>
      <c r="AT434" s="16"/>
      <c r="AU434" s="32"/>
      <c r="AV434" s="33"/>
      <c r="AX434" s="16"/>
      <c r="AY434" s="32"/>
      <c r="AZ434" s="33"/>
      <c r="BB434" s="16"/>
      <c r="BC434" s="23"/>
      <c r="BD434" s="23"/>
      <c r="BE434" s="23"/>
      <c r="BF434"/>
      <c r="BG434"/>
      <c r="BH434"/>
      <c r="BI434"/>
      <c r="BJ434"/>
      <c r="BK434"/>
      <c r="BL434"/>
      <c r="BM434"/>
      <c r="BN434"/>
      <c r="BO434"/>
      <c r="BP434"/>
      <c r="BQ434"/>
    </row>
    <row r="435" spans="1:69" s="13" customFormat="1" x14ac:dyDescent="0.4">
      <c r="A435" s="23"/>
      <c r="B435" s="23"/>
      <c r="C435" s="32"/>
      <c r="D435" s="33"/>
      <c r="F435" s="16"/>
      <c r="G435" s="32"/>
      <c r="H435" s="33"/>
      <c r="J435" s="16"/>
      <c r="K435" s="32"/>
      <c r="L435" s="33"/>
      <c r="N435" s="16"/>
      <c r="O435" s="32"/>
      <c r="P435" s="33"/>
      <c r="R435" s="16"/>
      <c r="S435" s="32"/>
      <c r="T435" s="33"/>
      <c r="V435" s="16"/>
      <c r="W435" s="32"/>
      <c r="X435" s="33"/>
      <c r="Z435" s="16"/>
      <c r="AA435" s="32"/>
      <c r="AB435" s="33"/>
      <c r="AD435" s="16"/>
      <c r="AE435" s="32"/>
      <c r="AF435" s="33"/>
      <c r="AH435" s="16"/>
      <c r="AI435" s="32"/>
      <c r="AJ435" s="33"/>
      <c r="AL435" s="16"/>
      <c r="AM435" s="32"/>
      <c r="AN435" s="33"/>
      <c r="AP435" s="16"/>
      <c r="AQ435" s="32"/>
      <c r="AR435" s="33"/>
      <c r="AT435" s="16"/>
      <c r="AU435" s="32"/>
      <c r="AV435" s="33"/>
      <c r="AX435" s="16"/>
      <c r="AY435" s="32"/>
      <c r="AZ435" s="33"/>
      <c r="BB435" s="16"/>
      <c r="BC435" s="23"/>
      <c r="BD435" s="23"/>
      <c r="BE435" s="23"/>
      <c r="BF435"/>
      <c r="BG435"/>
      <c r="BH435"/>
      <c r="BI435"/>
      <c r="BJ435"/>
      <c r="BK435"/>
      <c r="BL435"/>
      <c r="BM435"/>
      <c r="BN435"/>
      <c r="BO435"/>
      <c r="BP435"/>
      <c r="BQ435"/>
    </row>
    <row r="436" spans="1:69" s="13" customFormat="1" x14ac:dyDescent="0.4">
      <c r="A436" s="23"/>
      <c r="B436" s="23"/>
      <c r="C436" s="32"/>
      <c r="D436" s="33"/>
      <c r="F436" s="16"/>
      <c r="G436" s="32"/>
      <c r="H436" s="33"/>
      <c r="J436" s="16"/>
      <c r="K436" s="32"/>
      <c r="L436" s="33"/>
      <c r="N436" s="16"/>
      <c r="O436" s="32"/>
      <c r="P436" s="33"/>
      <c r="R436" s="16"/>
      <c r="S436" s="32"/>
      <c r="T436" s="33"/>
      <c r="V436" s="16"/>
      <c r="W436" s="32"/>
      <c r="X436" s="33"/>
      <c r="Z436" s="16"/>
      <c r="AA436" s="32"/>
      <c r="AB436" s="33"/>
      <c r="AD436" s="16"/>
      <c r="AE436" s="32"/>
      <c r="AF436" s="33"/>
      <c r="AH436" s="16"/>
      <c r="AI436" s="32"/>
      <c r="AJ436" s="33"/>
      <c r="AL436" s="16"/>
      <c r="AM436" s="32"/>
      <c r="AN436" s="33"/>
      <c r="AP436" s="16"/>
      <c r="AQ436" s="32"/>
      <c r="AR436" s="33"/>
      <c r="AT436" s="16"/>
      <c r="AU436" s="32"/>
      <c r="AV436" s="33"/>
      <c r="AX436" s="16"/>
      <c r="AY436" s="32"/>
      <c r="AZ436" s="33"/>
      <c r="BB436" s="16"/>
      <c r="BC436" s="23"/>
      <c r="BD436" s="23"/>
      <c r="BE436" s="23"/>
      <c r="BF436"/>
      <c r="BG436"/>
      <c r="BH436"/>
      <c r="BI436"/>
      <c r="BJ436"/>
      <c r="BK436"/>
      <c r="BL436"/>
      <c r="BM436"/>
      <c r="BN436"/>
      <c r="BO436"/>
      <c r="BP436"/>
      <c r="BQ436"/>
    </row>
    <row r="437" spans="1:69" s="13" customFormat="1" x14ac:dyDescent="0.4">
      <c r="A437" s="23"/>
      <c r="B437" s="23"/>
      <c r="C437" s="32"/>
      <c r="D437" s="33"/>
      <c r="F437" s="16"/>
      <c r="G437" s="32"/>
      <c r="H437" s="33"/>
      <c r="J437" s="16"/>
      <c r="K437" s="32"/>
      <c r="L437" s="33"/>
      <c r="N437" s="16"/>
      <c r="O437" s="32"/>
      <c r="P437" s="33"/>
      <c r="R437" s="16"/>
      <c r="S437" s="32"/>
      <c r="T437" s="33"/>
      <c r="V437" s="16"/>
      <c r="W437" s="32"/>
      <c r="X437" s="33"/>
      <c r="Z437" s="16"/>
      <c r="AA437" s="32"/>
      <c r="AB437" s="33"/>
      <c r="AD437" s="16"/>
      <c r="AE437" s="32"/>
      <c r="AF437" s="33"/>
      <c r="AH437" s="16"/>
      <c r="AI437" s="32"/>
      <c r="AJ437" s="33"/>
      <c r="AL437" s="16"/>
      <c r="AM437" s="32"/>
      <c r="AN437" s="33"/>
      <c r="AP437" s="16"/>
      <c r="AQ437" s="32"/>
      <c r="AR437" s="33"/>
      <c r="AT437" s="16"/>
      <c r="AU437" s="32"/>
      <c r="AV437" s="33"/>
      <c r="AX437" s="16"/>
      <c r="AY437" s="32"/>
      <c r="AZ437" s="33"/>
      <c r="BB437" s="16"/>
      <c r="BC437" s="23"/>
      <c r="BD437" s="23"/>
      <c r="BE437" s="23"/>
      <c r="BF437"/>
      <c r="BG437"/>
      <c r="BH437"/>
      <c r="BI437"/>
      <c r="BJ437"/>
      <c r="BK437"/>
      <c r="BL437"/>
      <c r="BM437"/>
      <c r="BN437"/>
      <c r="BO437"/>
      <c r="BP437"/>
      <c r="BQ437"/>
    </row>
    <row r="438" spans="1:69" s="13" customFormat="1" x14ac:dyDescent="0.4">
      <c r="A438" s="23"/>
      <c r="B438" s="23"/>
      <c r="C438" s="32"/>
      <c r="D438" s="33"/>
      <c r="F438" s="16"/>
      <c r="G438" s="32"/>
      <c r="H438" s="33"/>
      <c r="J438" s="16"/>
      <c r="K438" s="32"/>
      <c r="L438" s="33"/>
      <c r="N438" s="16"/>
      <c r="O438" s="32"/>
      <c r="P438" s="33"/>
      <c r="R438" s="16"/>
      <c r="S438" s="32"/>
      <c r="T438" s="33"/>
      <c r="V438" s="16"/>
      <c r="W438" s="32"/>
      <c r="X438" s="33"/>
      <c r="Z438" s="16"/>
      <c r="AA438" s="32"/>
      <c r="AB438" s="33"/>
      <c r="AD438" s="16"/>
      <c r="AE438" s="32"/>
      <c r="AF438" s="33"/>
      <c r="AH438" s="16"/>
      <c r="AI438" s="32"/>
      <c r="AJ438" s="33"/>
      <c r="AL438" s="16"/>
      <c r="AM438" s="32"/>
      <c r="AN438" s="33"/>
      <c r="AP438" s="16"/>
      <c r="AQ438" s="32"/>
      <c r="AR438" s="33"/>
      <c r="AT438" s="16"/>
      <c r="AU438" s="32"/>
      <c r="AV438" s="33"/>
      <c r="AX438" s="16"/>
      <c r="AY438" s="32"/>
      <c r="AZ438" s="33"/>
      <c r="BB438" s="16"/>
      <c r="BC438" s="23"/>
      <c r="BD438" s="23"/>
      <c r="BE438" s="23"/>
      <c r="BF438"/>
      <c r="BG438"/>
      <c r="BH438"/>
      <c r="BI438"/>
      <c r="BJ438"/>
      <c r="BK438"/>
      <c r="BL438"/>
      <c r="BM438"/>
      <c r="BN438"/>
      <c r="BO438"/>
      <c r="BP438"/>
      <c r="BQ438"/>
    </row>
    <row r="439" spans="1:69" s="13" customFormat="1" x14ac:dyDescent="0.4">
      <c r="A439" s="23"/>
      <c r="B439" s="23"/>
      <c r="C439" s="32"/>
      <c r="D439" s="33"/>
      <c r="F439" s="16"/>
      <c r="G439" s="32"/>
      <c r="H439" s="33"/>
      <c r="J439" s="16"/>
      <c r="K439" s="32"/>
      <c r="L439" s="33"/>
      <c r="N439" s="16"/>
      <c r="O439" s="32"/>
      <c r="P439" s="33"/>
      <c r="R439" s="16"/>
      <c r="S439" s="32"/>
      <c r="T439" s="33"/>
      <c r="V439" s="16"/>
      <c r="W439" s="32"/>
      <c r="X439" s="33"/>
      <c r="Z439" s="16"/>
      <c r="AA439" s="32"/>
      <c r="AB439" s="33"/>
      <c r="AD439" s="16"/>
      <c r="AE439" s="32"/>
      <c r="AF439" s="33"/>
      <c r="AH439" s="16"/>
      <c r="AI439" s="32"/>
      <c r="AJ439" s="33"/>
      <c r="AL439" s="16"/>
      <c r="AM439" s="32"/>
      <c r="AN439" s="33"/>
      <c r="AP439" s="16"/>
      <c r="AQ439" s="32"/>
      <c r="AR439" s="33"/>
      <c r="AT439" s="16"/>
      <c r="AU439" s="32"/>
      <c r="AV439" s="33"/>
      <c r="AX439" s="16"/>
      <c r="AY439" s="32"/>
      <c r="AZ439" s="33"/>
      <c r="BB439" s="16"/>
      <c r="BC439" s="23"/>
      <c r="BD439" s="23"/>
      <c r="BE439" s="23"/>
      <c r="BF439"/>
      <c r="BG439"/>
      <c r="BH439"/>
      <c r="BI439"/>
      <c r="BJ439"/>
      <c r="BK439"/>
      <c r="BL439"/>
      <c r="BM439"/>
      <c r="BN439"/>
      <c r="BO439"/>
      <c r="BP439"/>
      <c r="BQ439"/>
    </row>
    <row r="440" spans="1:69" s="13" customFormat="1" x14ac:dyDescent="0.4">
      <c r="A440" s="23"/>
      <c r="B440" s="23"/>
      <c r="C440" s="32"/>
      <c r="D440" s="33"/>
      <c r="F440" s="16"/>
      <c r="G440" s="32"/>
      <c r="H440" s="33"/>
      <c r="J440" s="16"/>
      <c r="K440" s="32"/>
      <c r="L440" s="33"/>
      <c r="N440" s="16"/>
      <c r="O440" s="32"/>
      <c r="P440" s="33"/>
      <c r="R440" s="16"/>
      <c r="S440" s="32"/>
      <c r="T440" s="33"/>
      <c r="V440" s="16"/>
      <c r="W440" s="32"/>
      <c r="X440" s="33"/>
      <c r="Z440" s="16"/>
      <c r="AA440" s="32"/>
      <c r="AB440" s="33"/>
      <c r="AD440" s="16"/>
      <c r="AE440" s="32"/>
      <c r="AF440" s="33"/>
      <c r="AH440" s="16"/>
      <c r="AI440" s="32"/>
      <c r="AJ440" s="33"/>
      <c r="AL440" s="16"/>
      <c r="AM440" s="32"/>
      <c r="AN440" s="33"/>
      <c r="AP440" s="16"/>
      <c r="AQ440" s="32"/>
      <c r="AR440" s="33"/>
      <c r="AT440" s="16"/>
      <c r="AU440" s="32"/>
      <c r="AV440" s="33"/>
      <c r="AX440" s="16"/>
      <c r="AY440" s="32"/>
      <c r="AZ440" s="33"/>
      <c r="BB440" s="16"/>
      <c r="BC440" s="23"/>
      <c r="BD440" s="23"/>
      <c r="BE440" s="23"/>
      <c r="BF440"/>
      <c r="BG440"/>
      <c r="BH440"/>
      <c r="BI440"/>
      <c r="BJ440"/>
      <c r="BK440"/>
      <c r="BL440"/>
      <c r="BM440"/>
      <c r="BN440"/>
      <c r="BO440"/>
      <c r="BP440"/>
      <c r="BQ440"/>
    </row>
    <row r="441" spans="1:69" s="13" customFormat="1" x14ac:dyDescent="0.4">
      <c r="A441" s="23"/>
      <c r="B441" s="23"/>
      <c r="C441" s="32"/>
      <c r="D441" s="33"/>
      <c r="F441" s="16"/>
      <c r="G441" s="32"/>
      <c r="H441" s="33"/>
      <c r="J441" s="16"/>
      <c r="K441" s="32"/>
      <c r="L441" s="33"/>
      <c r="N441" s="16"/>
      <c r="O441" s="32"/>
      <c r="P441" s="33"/>
      <c r="R441" s="16"/>
      <c r="S441" s="32"/>
      <c r="T441" s="33"/>
      <c r="V441" s="16"/>
      <c r="W441" s="32"/>
      <c r="X441" s="33"/>
      <c r="Z441" s="16"/>
      <c r="AA441" s="32"/>
      <c r="AB441" s="33"/>
      <c r="AD441" s="16"/>
      <c r="AE441" s="32"/>
      <c r="AF441" s="33"/>
      <c r="AH441" s="16"/>
      <c r="AI441" s="32"/>
      <c r="AJ441" s="33"/>
      <c r="AL441" s="16"/>
      <c r="AM441" s="32"/>
      <c r="AN441" s="33"/>
      <c r="AP441" s="16"/>
      <c r="AQ441" s="32"/>
      <c r="AR441" s="33"/>
      <c r="AT441" s="16"/>
      <c r="AU441" s="32"/>
      <c r="AV441" s="33"/>
      <c r="AX441" s="16"/>
      <c r="AY441" s="32"/>
      <c r="AZ441" s="33"/>
      <c r="BB441" s="16"/>
      <c r="BC441" s="23"/>
      <c r="BD441" s="23"/>
      <c r="BE441" s="23"/>
      <c r="BF441"/>
      <c r="BG441"/>
      <c r="BH441"/>
      <c r="BI441"/>
      <c r="BJ441"/>
      <c r="BK441"/>
      <c r="BL441"/>
      <c r="BM441"/>
      <c r="BN441"/>
      <c r="BO441"/>
      <c r="BP441"/>
      <c r="BQ441"/>
    </row>
    <row r="442" spans="1:69" s="13" customFormat="1" x14ac:dyDescent="0.4">
      <c r="A442" s="23"/>
      <c r="B442" s="23"/>
      <c r="C442" s="32"/>
      <c r="D442" s="33"/>
      <c r="F442" s="16"/>
      <c r="G442" s="32"/>
      <c r="H442" s="33"/>
      <c r="J442" s="16"/>
      <c r="K442" s="32"/>
      <c r="L442" s="33"/>
      <c r="N442" s="16"/>
      <c r="O442" s="32"/>
      <c r="P442" s="33"/>
      <c r="R442" s="16"/>
      <c r="S442" s="32"/>
      <c r="T442" s="33"/>
      <c r="V442" s="16"/>
      <c r="W442" s="32"/>
      <c r="X442" s="33"/>
      <c r="Z442" s="16"/>
      <c r="AA442" s="32"/>
      <c r="AB442" s="33"/>
      <c r="AD442" s="16"/>
      <c r="AE442" s="32"/>
      <c r="AF442" s="33"/>
      <c r="AH442" s="16"/>
      <c r="AI442" s="32"/>
      <c r="AJ442" s="33"/>
      <c r="AL442" s="16"/>
      <c r="AM442" s="32"/>
      <c r="AN442" s="33"/>
      <c r="AP442" s="16"/>
      <c r="AQ442" s="32"/>
      <c r="AR442" s="33"/>
      <c r="AT442" s="16"/>
      <c r="AU442" s="32"/>
      <c r="AV442" s="33"/>
      <c r="AX442" s="16"/>
      <c r="AY442" s="32"/>
      <c r="AZ442" s="33"/>
      <c r="BB442" s="16"/>
      <c r="BC442" s="23"/>
      <c r="BD442" s="23"/>
      <c r="BE442" s="23"/>
      <c r="BF442"/>
      <c r="BG442"/>
      <c r="BH442"/>
      <c r="BI442"/>
      <c r="BJ442"/>
      <c r="BK442"/>
      <c r="BL442"/>
      <c r="BM442"/>
      <c r="BN442"/>
      <c r="BO442"/>
      <c r="BP442"/>
      <c r="BQ442"/>
    </row>
    <row r="443" spans="1:69" s="13" customFormat="1" x14ac:dyDescent="0.4">
      <c r="A443" s="23"/>
      <c r="B443" s="23"/>
      <c r="C443" s="32"/>
      <c r="D443" s="33"/>
      <c r="F443" s="16"/>
      <c r="G443" s="32"/>
      <c r="H443" s="33"/>
      <c r="J443" s="16"/>
      <c r="K443" s="32"/>
      <c r="L443" s="33"/>
      <c r="N443" s="16"/>
      <c r="O443" s="32"/>
      <c r="P443" s="33"/>
      <c r="R443" s="16"/>
      <c r="S443" s="32"/>
      <c r="T443" s="33"/>
      <c r="V443" s="16"/>
      <c r="W443" s="32"/>
      <c r="X443" s="33"/>
      <c r="Z443" s="16"/>
      <c r="AA443" s="32"/>
      <c r="AB443" s="33"/>
      <c r="AD443" s="16"/>
      <c r="AE443" s="32"/>
      <c r="AF443" s="33"/>
      <c r="AH443" s="16"/>
      <c r="AI443" s="32"/>
      <c r="AJ443" s="33"/>
      <c r="AL443" s="16"/>
      <c r="AM443" s="32"/>
      <c r="AN443" s="33"/>
      <c r="AP443" s="16"/>
      <c r="AQ443" s="32"/>
      <c r="AR443" s="33"/>
      <c r="AT443" s="16"/>
      <c r="AU443" s="32"/>
      <c r="AV443" s="33"/>
      <c r="AX443" s="16"/>
      <c r="AY443" s="32"/>
      <c r="AZ443" s="33"/>
      <c r="BB443" s="16"/>
      <c r="BC443" s="23"/>
      <c r="BD443" s="23"/>
      <c r="BE443" s="23"/>
      <c r="BF443"/>
      <c r="BG443"/>
      <c r="BH443"/>
      <c r="BI443"/>
      <c r="BJ443"/>
      <c r="BK443"/>
      <c r="BL443"/>
      <c r="BM443"/>
      <c r="BN443"/>
      <c r="BO443"/>
      <c r="BP443"/>
      <c r="BQ443"/>
    </row>
    <row r="444" spans="1:69" s="13" customFormat="1" x14ac:dyDescent="0.4">
      <c r="A444" s="23"/>
      <c r="B444" s="23"/>
      <c r="C444" s="32"/>
      <c r="D444" s="33"/>
      <c r="F444" s="16"/>
      <c r="G444" s="32"/>
      <c r="H444" s="33"/>
      <c r="J444" s="16"/>
      <c r="K444" s="32"/>
      <c r="L444" s="33"/>
      <c r="N444" s="16"/>
      <c r="O444" s="32"/>
      <c r="P444" s="33"/>
      <c r="R444" s="16"/>
      <c r="S444" s="32"/>
      <c r="T444" s="33"/>
      <c r="V444" s="16"/>
      <c r="W444" s="32"/>
      <c r="X444" s="33"/>
      <c r="Z444" s="16"/>
      <c r="AA444" s="32"/>
      <c r="AB444" s="33"/>
      <c r="AD444" s="16"/>
      <c r="AE444" s="32"/>
      <c r="AF444" s="33"/>
      <c r="AH444" s="16"/>
      <c r="AI444" s="32"/>
      <c r="AJ444" s="33"/>
      <c r="AL444" s="16"/>
      <c r="AM444" s="32"/>
      <c r="AN444" s="33"/>
      <c r="AP444" s="16"/>
      <c r="AQ444" s="32"/>
      <c r="AR444" s="33"/>
      <c r="AT444" s="16"/>
      <c r="AU444" s="32"/>
      <c r="AV444" s="33"/>
      <c r="AX444" s="16"/>
      <c r="AY444" s="32"/>
      <c r="AZ444" s="33"/>
      <c r="BB444" s="16"/>
      <c r="BC444" s="23"/>
      <c r="BD444" s="23"/>
      <c r="BE444" s="23"/>
      <c r="BF444"/>
      <c r="BG444"/>
      <c r="BH444"/>
      <c r="BI444"/>
      <c r="BJ444"/>
      <c r="BK444"/>
      <c r="BL444"/>
      <c r="BM444"/>
      <c r="BN444"/>
      <c r="BO444"/>
      <c r="BP444"/>
      <c r="BQ444"/>
    </row>
    <row r="445" spans="1:69" s="13" customFormat="1" x14ac:dyDescent="0.4">
      <c r="A445" s="23"/>
      <c r="B445" s="23"/>
      <c r="C445" s="32"/>
      <c r="D445" s="33"/>
      <c r="F445" s="16"/>
      <c r="G445" s="32"/>
      <c r="H445" s="33"/>
      <c r="J445" s="16"/>
      <c r="K445" s="32"/>
      <c r="L445" s="33"/>
      <c r="N445" s="16"/>
      <c r="O445" s="32"/>
      <c r="P445" s="33"/>
      <c r="R445" s="16"/>
      <c r="S445" s="32"/>
      <c r="T445" s="33"/>
      <c r="V445" s="16"/>
      <c r="W445" s="32"/>
      <c r="X445" s="33"/>
      <c r="Z445" s="16"/>
      <c r="AA445" s="32"/>
      <c r="AB445" s="33"/>
      <c r="AD445" s="16"/>
      <c r="AE445" s="32"/>
      <c r="AF445" s="33"/>
      <c r="AH445" s="16"/>
      <c r="AI445" s="32"/>
      <c r="AJ445" s="33"/>
      <c r="AL445" s="16"/>
      <c r="AM445" s="32"/>
      <c r="AN445" s="33"/>
      <c r="AP445" s="16"/>
      <c r="AQ445" s="32"/>
      <c r="AR445" s="33"/>
      <c r="AT445" s="16"/>
      <c r="AU445" s="32"/>
      <c r="AV445" s="33"/>
      <c r="AX445" s="16"/>
      <c r="AY445" s="32"/>
      <c r="AZ445" s="33"/>
      <c r="BB445" s="16"/>
      <c r="BC445" s="23"/>
      <c r="BD445" s="23"/>
      <c r="BE445" s="23"/>
      <c r="BF445"/>
      <c r="BG445"/>
      <c r="BH445"/>
      <c r="BI445"/>
      <c r="BJ445"/>
      <c r="BK445"/>
      <c r="BL445"/>
      <c r="BM445"/>
      <c r="BN445"/>
      <c r="BO445"/>
      <c r="BP445"/>
      <c r="BQ445"/>
    </row>
    <row r="446" spans="1:69" s="13" customFormat="1" x14ac:dyDescent="0.4">
      <c r="A446" s="23"/>
      <c r="B446" s="23"/>
      <c r="C446" s="32"/>
      <c r="D446" s="33"/>
      <c r="F446" s="16"/>
      <c r="G446" s="32"/>
      <c r="H446" s="33"/>
      <c r="J446" s="16"/>
      <c r="K446" s="32"/>
      <c r="L446" s="33"/>
      <c r="N446" s="16"/>
      <c r="O446" s="32"/>
      <c r="P446" s="33"/>
      <c r="R446" s="16"/>
      <c r="S446" s="32"/>
      <c r="T446" s="33"/>
      <c r="V446" s="16"/>
      <c r="W446" s="32"/>
      <c r="X446" s="33"/>
      <c r="Z446" s="16"/>
      <c r="AA446" s="32"/>
      <c r="AB446" s="33"/>
      <c r="AD446" s="16"/>
      <c r="AE446" s="32"/>
      <c r="AF446" s="33"/>
      <c r="AH446" s="16"/>
      <c r="AI446" s="32"/>
      <c r="AJ446" s="33"/>
      <c r="AL446" s="16"/>
      <c r="AM446" s="32"/>
      <c r="AN446" s="33"/>
      <c r="AP446" s="16"/>
      <c r="AQ446" s="32"/>
      <c r="AR446" s="33"/>
      <c r="AT446" s="16"/>
      <c r="AU446" s="32"/>
      <c r="AV446" s="33"/>
      <c r="AX446" s="16"/>
      <c r="AY446" s="32"/>
      <c r="AZ446" s="33"/>
      <c r="BB446" s="16"/>
      <c r="BC446" s="23"/>
      <c r="BD446" s="23"/>
      <c r="BE446" s="23"/>
      <c r="BF446"/>
      <c r="BG446"/>
      <c r="BH446"/>
      <c r="BI446"/>
      <c r="BJ446"/>
      <c r="BK446"/>
      <c r="BL446"/>
      <c r="BM446"/>
      <c r="BN446"/>
      <c r="BO446"/>
      <c r="BP446"/>
      <c r="BQ446"/>
    </row>
    <row r="447" spans="1:69" s="13" customFormat="1" x14ac:dyDescent="0.4">
      <c r="A447" s="23"/>
      <c r="B447" s="23"/>
      <c r="C447" s="32"/>
      <c r="D447" s="33"/>
      <c r="F447" s="16"/>
      <c r="G447" s="32"/>
      <c r="H447" s="33"/>
      <c r="J447" s="16"/>
      <c r="K447" s="32"/>
      <c r="L447" s="33"/>
      <c r="N447" s="16"/>
      <c r="O447" s="32"/>
      <c r="P447" s="33"/>
      <c r="R447" s="16"/>
      <c r="S447" s="32"/>
      <c r="T447" s="33"/>
      <c r="V447" s="16"/>
      <c r="W447" s="32"/>
      <c r="X447" s="33"/>
      <c r="Z447" s="16"/>
      <c r="AA447" s="32"/>
      <c r="AB447" s="33"/>
      <c r="AD447" s="16"/>
      <c r="AE447" s="32"/>
      <c r="AF447" s="33"/>
      <c r="AH447" s="16"/>
      <c r="AI447" s="32"/>
      <c r="AJ447" s="33"/>
      <c r="AL447" s="16"/>
      <c r="AM447" s="32"/>
      <c r="AN447" s="33"/>
      <c r="AP447" s="16"/>
      <c r="AQ447" s="32"/>
      <c r="AR447" s="33"/>
      <c r="AT447" s="16"/>
      <c r="AU447" s="32"/>
      <c r="AV447" s="33"/>
      <c r="AX447" s="16"/>
      <c r="AY447" s="32"/>
      <c r="AZ447" s="33"/>
      <c r="BB447" s="16"/>
      <c r="BC447" s="23"/>
      <c r="BD447" s="23"/>
      <c r="BE447" s="23"/>
      <c r="BF447"/>
      <c r="BG447"/>
      <c r="BH447"/>
      <c r="BI447"/>
      <c r="BJ447"/>
      <c r="BK447"/>
      <c r="BL447"/>
      <c r="BM447"/>
      <c r="BN447"/>
      <c r="BO447"/>
      <c r="BP447"/>
      <c r="BQ447"/>
    </row>
    <row r="448" spans="1:69" s="13" customFormat="1" x14ac:dyDescent="0.4">
      <c r="A448" s="23"/>
      <c r="B448" s="23"/>
      <c r="C448" s="32"/>
      <c r="D448" s="33"/>
      <c r="F448" s="16"/>
      <c r="G448" s="32"/>
      <c r="H448" s="33"/>
      <c r="J448" s="16"/>
      <c r="K448" s="32"/>
      <c r="L448" s="33"/>
      <c r="N448" s="16"/>
      <c r="O448" s="32"/>
      <c r="P448" s="33"/>
      <c r="R448" s="16"/>
      <c r="S448" s="32"/>
      <c r="T448" s="33"/>
      <c r="V448" s="16"/>
      <c r="W448" s="32"/>
      <c r="X448" s="33"/>
      <c r="Z448" s="16"/>
      <c r="AA448" s="32"/>
      <c r="AB448" s="33"/>
      <c r="AD448" s="16"/>
      <c r="AE448" s="32"/>
      <c r="AF448" s="33"/>
      <c r="AH448" s="16"/>
      <c r="AI448" s="32"/>
      <c r="AJ448" s="33"/>
      <c r="AL448" s="16"/>
      <c r="AM448" s="32"/>
      <c r="AN448" s="33"/>
      <c r="AP448" s="16"/>
      <c r="AQ448" s="32"/>
      <c r="AR448" s="33"/>
      <c r="AT448" s="16"/>
      <c r="AU448" s="32"/>
      <c r="AV448" s="33"/>
      <c r="AX448" s="16"/>
      <c r="AY448" s="32"/>
      <c r="AZ448" s="33"/>
      <c r="BB448" s="16"/>
      <c r="BC448" s="23"/>
      <c r="BD448" s="23"/>
      <c r="BE448" s="23"/>
      <c r="BF448"/>
      <c r="BG448"/>
      <c r="BH448"/>
      <c r="BI448"/>
      <c r="BJ448"/>
      <c r="BK448"/>
      <c r="BL448"/>
      <c r="BM448"/>
      <c r="BN448"/>
      <c r="BO448"/>
      <c r="BP448"/>
      <c r="BQ448"/>
    </row>
    <row r="449" spans="1:69" s="13" customFormat="1" x14ac:dyDescent="0.4">
      <c r="A449" s="23"/>
      <c r="B449" s="23"/>
      <c r="C449" s="32"/>
      <c r="D449" s="33"/>
      <c r="F449" s="16"/>
      <c r="G449" s="32"/>
      <c r="H449" s="33"/>
      <c r="J449" s="16"/>
      <c r="K449" s="32"/>
      <c r="L449" s="33"/>
      <c r="N449" s="16"/>
      <c r="O449" s="32"/>
      <c r="P449" s="33"/>
      <c r="R449" s="16"/>
      <c r="S449" s="32"/>
      <c r="T449" s="33"/>
      <c r="V449" s="16"/>
      <c r="W449" s="32"/>
      <c r="X449" s="33"/>
      <c r="Z449" s="16"/>
      <c r="AA449" s="32"/>
      <c r="AB449" s="33"/>
      <c r="AD449" s="16"/>
      <c r="AE449" s="32"/>
      <c r="AF449" s="33"/>
      <c r="AH449" s="16"/>
      <c r="AI449" s="32"/>
      <c r="AJ449" s="33"/>
      <c r="AL449" s="16"/>
      <c r="AM449" s="32"/>
      <c r="AN449" s="33"/>
      <c r="AP449" s="16"/>
      <c r="AQ449" s="32"/>
      <c r="AR449" s="33"/>
      <c r="AT449" s="16"/>
      <c r="AU449" s="32"/>
      <c r="AV449" s="33"/>
      <c r="AX449" s="16"/>
      <c r="AY449" s="32"/>
      <c r="AZ449" s="33"/>
      <c r="BB449" s="16"/>
      <c r="BC449" s="23"/>
      <c r="BD449" s="23"/>
      <c r="BE449" s="23"/>
      <c r="BF449"/>
      <c r="BG449"/>
      <c r="BH449"/>
      <c r="BI449"/>
      <c r="BJ449"/>
      <c r="BK449"/>
      <c r="BL449"/>
      <c r="BM449"/>
      <c r="BN449"/>
      <c r="BO449"/>
      <c r="BP449"/>
      <c r="BQ449"/>
    </row>
    <row r="450" spans="1:69" s="13" customFormat="1" x14ac:dyDescent="0.4">
      <c r="A450" s="23"/>
      <c r="B450" s="23"/>
      <c r="C450" s="32"/>
      <c r="D450" s="33"/>
      <c r="F450" s="16"/>
      <c r="G450" s="32"/>
      <c r="H450" s="33"/>
      <c r="J450" s="16"/>
      <c r="K450" s="32"/>
      <c r="L450" s="33"/>
      <c r="N450" s="16"/>
      <c r="O450" s="32"/>
      <c r="P450" s="33"/>
      <c r="R450" s="16"/>
      <c r="S450" s="32"/>
      <c r="T450" s="33"/>
      <c r="V450" s="16"/>
      <c r="W450" s="32"/>
      <c r="X450" s="33"/>
      <c r="Z450" s="16"/>
      <c r="AA450" s="32"/>
      <c r="AB450" s="33"/>
      <c r="AD450" s="16"/>
      <c r="AE450" s="32"/>
      <c r="AF450" s="33"/>
      <c r="AH450" s="16"/>
      <c r="AI450" s="32"/>
      <c r="AJ450" s="33"/>
      <c r="AL450" s="16"/>
      <c r="AM450" s="32"/>
      <c r="AN450" s="33"/>
      <c r="AP450" s="16"/>
      <c r="AQ450" s="32"/>
      <c r="AR450" s="33"/>
      <c r="AT450" s="16"/>
      <c r="AU450" s="32"/>
      <c r="AV450" s="33"/>
      <c r="AX450" s="16"/>
      <c r="AY450" s="32"/>
      <c r="AZ450" s="33"/>
      <c r="BB450" s="16"/>
      <c r="BC450" s="23"/>
      <c r="BD450" s="23"/>
      <c r="BE450" s="23"/>
      <c r="BF450"/>
      <c r="BG450"/>
      <c r="BH450"/>
      <c r="BI450"/>
      <c r="BJ450"/>
      <c r="BK450"/>
      <c r="BL450"/>
      <c r="BM450"/>
      <c r="BN450"/>
      <c r="BO450"/>
      <c r="BP450"/>
      <c r="BQ450"/>
    </row>
    <row r="451" spans="1:69" s="13" customFormat="1" x14ac:dyDescent="0.4">
      <c r="A451" s="23"/>
      <c r="B451" s="23"/>
      <c r="C451" s="32"/>
      <c r="D451" s="33"/>
      <c r="F451" s="16"/>
      <c r="G451" s="32"/>
      <c r="H451" s="33"/>
      <c r="J451" s="16"/>
      <c r="K451" s="32"/>
      <c r="L451" s="33"/>
      <c r="N451" s="16"/>
      <c r="O451" s="32"/>
      <c r="P451" s="33"/>
      <c r="R451" s="16"/>
      <c r="S451" s="32"/>
      <c r="T451" s="33"/>
      <c r="V451" s="16"/>
      <c r="W451" s="32"/>
      <c r="X451" s="33"/>
      <c r="Z451" s="16"/>
      <c r="AA451" s="32"/>
      <c r="AB451" s="33"/>
      <c r="AD451" s="16"/>
      <c r="AE451" s="32"/>
      <c r="AF451" s="33"/>
      <c r="AH451" s="16"/>
      <c r="AI451" s="32"/>
      <c r="AJ451" s="33"/>
      <c r="AL451" s="16"/>
      <c r="AM451" s="32"/>
      <c r="AN451" s="33"/>
      <c r="AP451" s="16"/>
      <c r="AQ451" s="32"/>
      <c r="AR451" s="33"/>
      <c r="AT451" s="16"/>
      <c r="AU451" s="32"/>
      <c r="AV451" s="33"/>
      <c r="AX451" s="16"/>
      <c r="AY451" s="32"/>
      <c r="AZ451" s="33"/>
      <c r="BB451" s="16"/>
      <c r="BC451" s="23"/>
      <c r="BD451" s="23"/>
      <c r="BE451" s="23"/>
      <c r="BF451"/>
      <c r="BG451"/>
      <c r="BH451"/>
      <c r="BI451"/>
      <c r="BJ451"/>
      <c r="BK451"/>
      <c r="BL451"/>
      <c r="BM451"/>
      <c r="BN451"/>
      <c r="BO451"/>
      <c r="BP451"/>
      <c r="BQ451"/>
    </row>
    <row r="452" spans="1:69" s="13" customFormat="1" x14ac:dyDescent="0.4">
      <c r="A452" s="23"/>
      <c r="B452" s="23"/>
      <c r="C452" s="32"/>
      <c r="D452" s="33"/>
      <c r="F452" s="16"/>
      <c r="G452" s="32"/>
      <c r="H452" s="33"/>
      <c r="J452" s="16"/>
      <c r="K452" s="32"/>
      <c r="L452" s="33"/>
      <c r="N452" s="16"/>
      <c r="O452" s="32"/>
      <c r="P452" s="33"/>
      <c r="R452" s="16"/>
      <c r="S452" s="32"/>
      <c r="T452" s="33"/>
      <c r="V452" s="16"/>
      <c r="W452" s="32"/>
      <c r="X452" s="33"/>
      <c r="Z452" s="16"/>
      <c r="AA452" s="32"/>
      <c r="AB452" s="33"/>
      <c r="AD452" s="16"/>
      <c r="AE452" s="32"/>
      <c r="AF452" s="33"/>
      <c r="AH452" s="16"/>
      <c r="AI452" s="32"/>
      <c r="AJ452" s="33"/>
      <c r="AL452" s="16"/>
      <c r="AM452" s="32"/>
      <c r="AN452" s="33"/>
      <c r="AP452" s="16"/>
      <c r="AQ452" s="32"/>
      <c r="AR452" s="33"/>
      <c r="AT452" s="16"/>
      <c r="AU452" s="32"/>
      <c r="AV452" s="33"/>
      <c r="AX452" s="16"/>
      <c r="AY452" s="32"/>
      <c r="AZ452" s="33"/>
      <c r="BB452" s="16"/>
      <c r="BC452" s="23"/>
      <c r="BD452" s="23"/>
      <c r="BE452" s="23"/>
      <c r="BF452"/>
      <c r="BG452"/>
      <c r="BH452"/>
      <c r="BI452"/>
      <c r="BJ452"/>
      <c r="BK452"/>
      <c r="BL452"/>
      <c r="BM452"/>
      <c r="BN452"/>
      <c r="BO452"/>
      <c r="BP452"/>
      <c r="BQ452"/>
    </row>
    <row r="453" spans="1:69" s="13" customFormat="1" x14ac:dyDescent="0.4">
      <c r="A453" s="23"/>
      <c r="B453" s="23"/>
      <c r="C453" s="32"/>
      <c r="D453" s="33"/>
      <c r="F453" s="16"/>
      <c r="G453" s="32"/>
      <c r="H453" s="33"/>
      <c r="J453" s="16"/>
      <c r="K453" s="32"/>
      <c r="L453" s="33"/>
      <c r="N453" s="16"/>
      <c r="O453" s="32"/>
      <c r="P453" s="33"/>
      <c r="R453" s="16"/>
      <c r="S453" s="32"/>
      <c r="T453" s="33"/>
      <c r="V453" s="16"/>
      <c r="W453" s="32"/>
      <c r="X453" s="33"/>
      <c r="Z453" s="16"/>
      <c r="AA453" s="32"/>
      <c r="AB453" s="33"/>
      <c r="AD453" s="16"/>
      <c r="AE453" s="32"/>
      <c r="AF453" s="33"/>
      <c r="AH453" s="16"/>
      <c r="AI453" s="32"/>
      <c r="AJ453" s="33"/>
      <c r="AL453" s="16"/>
      <c r="AM453" s="32"/>
      <c r="AN453" s="33"/>
      <c r="AP453" s="16"/>
      <c r="AQ453" s="32"/>
      <c r="AR453" s="33"/>
      <c r="AT453" s="16"/>
      <c r="AU453" s="32"/>
      <c r="AV453" s="33"/>
      <c r="AX453" s="16"/>
      <c r="AY453" s="32"/>
      <c r="AZ453" s="33"/>
      <c r="BB453" s="16"/>
      <c r="BC453" s="23"/>
      <c r="BD453" s="23"/>
      <c r="BE453" s="23"/>
      <c r="BF453"/>
      <c r="BG453"/>
      <c r="BH453"/>
      <c r="BI453"/>
      <c r="BJ453"/>
      <c r="BK453"/>
      <c r="BL453"/>
      <c r="BM453"/>
      <c r="BN453"/>
      <c r="BO453"/>
      <c r="BP453"/>
      <c r="BQ453"/>
    </row>
    <row r="454" spans="1:69" s="13" customFormat="1" x14ac:dyDescent="0.4">
      <c r="A454" s="23"/>
      <c r="B454" s="23"/>
      <c r="C454" s="32"/>
      <c r="D454" s="33"/>
      <c r="F454" s="16"/>
      <c r="G454" s="32"/>
      <c r="H454" s="33"/>
      <c r="J454" s="16"/>
      <c r="K454" s="32"/>
      <c r="L454" s="33"/>
      <c r="N454" s="16"/>
      <c r="O454" s="32"/>
      <c r="P454" s="33"/>
      <c r="R454" s="16"/>
      <c r="S454" s="32"/>
      <c r="T454" s="33"/>
      <c r="V454" s="16"/>
      <c r="W454" s="32"/>
      <c r="X454" s="33"/>
      <c r="Z454" s="16"/>
      <c r="AA454" s="32"/>
      <c r="AB454" s="33"/>
      <c r="AD454" s="16"/>
      <c r="AE454" s="32"/>
      <c r="AF454" s="33"/>
      <c r="AH454" s="16"/>
      <c r="AI454" s="32"/>
      <c r="AJ454" s="33"/>
      <c r="AL454" s="16"/>
      <c r="AM454" s="32"/>
      <c r="AN454" s="33"/>
      <c r="AP454" s="16"/>
      <c r="AQ454" s="32"/>
      <c r="AR454" s="33"/>
      <c r="AT454" s="16"/>
      <c r="AU454" s="32"/>
      <c r="AV454" s="33"/>
      <c r="AX454" s="16"/>
      <c r="AY454" s="32"/>
      <c r="AZ454" s="33"/>
      <c r="BB454" s="16"/>
      <c r="BC454" s="23"/>
      <c r="BD454" s="23"/>
      <c r="BE454" s="23"/>
      <c r="BF454"/>
      <c r="BG454"/>
      <c r="BH454"/>
      <c r="BI454"/>
      <c r="BJ454"/>
      <c r="BK454"/>
      <c r="BL454"/>
      <c r="BM454"/>
      <c r="BN454"/>
      <c r="BO454"/>
      <c r="BP454"/>
      <c r="BQ454"/>
    </row>
    <row r="455" spans="1:69" s="13" customFormat="1" x14ac:dyDescent="0.4">
      <c r="A455" s="23"/>
      <c r="B455" s="23"/>
      <c r="C455" s="32"/>
      <c r="D455" s="33"/>
      <c r="F455" s="16"/>
      <c r="G455" s="32"/>
      <c r="H455" s="33"/>
      <c r="J455" s="16"/>
      <c r="K455" s="32"/>
      <c r="L455" s="33"/>
      <c r="N455" s="16"/>
      <c r="O455" s="32"/>
      <c r="P455" s="33"/>
      <c r="R455" s="16"/>
      <c r="S455" s="32"/>
      <c r="T455" s="33"/>
      <c r="V455" s="16"/>
      <c r="W455" s="32"/>
      <c r="X455" s="33"/>
      <c r="Z455" s="16"/>
      <c r="AA455" s="32"/>
      <c r="AB455" s="33"/>
      <c r="AD455" s="16"/>
      <c r="AE455" s="32"/>
      <c r="AF455" s="33"/>
      <c r="AH455" s="16"/>
      <c r="AI455" s="32"/>
      <c r="AJ455" s="33"/>
      <c r="AL455" s="16"/>
      <c r="AM455" s="32"/>
      <c r="AN455" s="33"/>
      <c r="AP455" s="16"/>
      <c r="AQ455" s="32"/>
      <c r="AR455" s="33"/>
      <c r="AT455" s="16"/>
      <c r="AU455" s="32"/>
      <c r="AV455" s="33"/>
      <c r="AX455" s="16"/>
      <c r="AY455" s="32"/>
      <c r="AZ455" s="33"/>
      <c r="BB455" s="16"/>
      <c r="BC455" s="23"/>
      <c r="BD455" s="23"/>
      <c r="BE455" s="23"/>
      <c r="BF455"/>
      <c r="BG455"/>
      <c r="BH455"/>
      <c r="BI455"/>
      <c r="BJ455"/>
      <c r="BK455"/>
      <c r="BL455"/>
      <c r="BM455"/>
      <c r="BN455"/>
      <c r="BO455"/>
      <c r="BP455"/>
      <c r="BQ455"/>
    </row>
    <row r="456" spans="1:69" s="13" customFormat="1" x14ac:dyDescent="0.4">
      <c r="A456" s="23"/>
      <c r="B456" s="23"/>
      <c r="C456" s="32"/>
      <c r="D456" s="33"/>
      <c r="F456" s="16"/>
      <c r="G456" s="32"/>
      <c r="H456" s="33"/>
      <c r="J456" s="16"/>
      <c r="K456" s="32"/>
      <c r="L456" s="33"/>
      <c r="N456" s="16"/>
      <c r="O456" s="32"/>
      <c r="P456" s="33"/>
      <c r="R456" s="16"/>
      <c r="S456" s="32"/>
      <c r="T456" s="33"/>
      <c r="V456" s="16"/>
      <c r="W456" s="32"/>
      <c r="X456" s="33"/>
      <c r="Z456" s="16"/>
      <c r="AA456" s="32"/>
      <c r="AB456" s="33"/>
      <c r="AD456" s="16"/>
      <c r="AE456" s="32"/>
      <c r="AF456" s="33"/>
      <c r="AH456" s="16"/>
      <c r="AI456" s="32"/>
      <c r="AJ456" s="33"/>
      <c r="AL456" s="16"/>
      <c r="AM456" s="32"/>
      <c r="AN456" s="33"/>
      <c r="AP456" s="16"/>
      <c r="AQ456" s="32"/>
      <c r="AR456" s="33"/>
      <c r="AT456" s="16"/>
      <c r="AU456" s="32"/>
      <c r="AV456" s="33"/>
      <c r="AX456" s="16"/>
      <c r="AY456" s="32"/>
      <c r="AZ456" s="33"/>
      <c r="BB456" s="16"/>
      <c r="BC456" s="23"/>
      <c r="BD456" s="23"/>
      <c r="BE456" s="23"/>
      <c r="BF456"/>
      <c r="BG456"/>
      <c r="BH456"/>
      <c r="BI456"/>
      <c r="BJ456"/>
      <c r="BK456"/>
      <c r="BL456"/>
      <c r="BM456"/>
      <c r="BN456"/>
      <c r="BO456"/>
      <c r="BP456"/>
      <c r="BQ456"/>
    </row>
    <row r="457" spans="1:69" s="13" customFormat="1" x14ac:dyDescent="0.4">
      <c r="A457" s="23"/>
      <c r="B457" s="23"/>
      <c r="C457" s="32"/>
      <c r="D457" s="33"/>
      <c r="F457" s="16"/>
      <c r="G457" s="32"/>
      <c r="H457" s="33"/>
      <c r="J457" s="16"/>
      <c r="K457" s="32"/>
      <c r="L457" s="33"/>
      <c r="N457" s="16"/>
      <c r="O457" s="32"/>
      <c r="P457" s="33"/>
      <c r="R457" s="16"/>
      <c r="S457" s="32"/>
      <c r="T457" s="33"/>
      <c r="V457" s="16"/>
      <c r="W457" s="32"/>
      <c r="X457" s="33"/>
      <c r="Z457" s="16"/>
      <c r="AA457" s="32"/>
      <c r="AB457" s="33"/>
      <c r="AD457" s="16"/>
      <c r="AE457" s="32"/>
      <c r="AF457" s="33"/>
      <c r="AH457" s="16"/>
      <c r="AI457" s="32"/>
      <c r="AJ457" s="33"/>
      <c r="AL457" s="16"/>
      <c r="AM457" s="32"/>
      <c r="AN457" s="33"/>
      <c r="AP457" s="16"/>
      <c r="AQ457" s="32"/>
      <c r="AR457" s="33"/>
      <c r="AT457" s="16"/>
      <c r="AU457" s="32"/>
      <c r="AV457" s="33"/>
      <c r="AX457" s="16"/>
      <c r="AY457" s="32"/>
      <c r="AZ457" s="33"/>
      <c r="BB457" s="16"/>
      <c r="BC457" s="23"/>
      <c r="BD457" s="23"/>
      <c r="BE457" s="23"/>
      <c r="BF457"/>
      <c r="BG457"/>
      <c r="BH457"/>
      <c r="BI457"/>
      <c r="BJ457"/>
      <c r="BK457"/>
      <c r="BL457"/>
      <c r="BM457"/>
      <c r="BN457"/>
      <c r="BO457"/>
      <c r="BP457"/>
      <c r="BQ457"/>
    </row>
    <row r="458" spans="1:69" s="13" customFormat="1" x14ac:dyDescent="0.4">
      <c r="A458" s="23"/>
      <c r="B458" s="23"/>
      <c r="C458" s="32"/>
      <c r="D458" s="33"/>
      <c r="F458" s="16"/>
      <c r="G458" s="32"/>
      <c r="H458" s="33"/>
      <c r="J458" s="16"/>
      <c r="K458" s="32"/>
      <c r="L458" s="33"/>
      <c r="N458" s="16"/>
      <c r="O458" s="32"/>
      <c r="P458" s="33"/>
      <c r="R458" s="16"/>
      <c r="S458" s="32"/>
      <c r="T458" s="33"/>
      <c r="V458" s="16"/>
      <c r="W458" s="32"/>
      <c r="X458" s="33"/>
      <c r="Z458" s="16"/>
      <c r="AA458" s="32"/>
      <c r="AB458" s="33"/>
      <c r="AD458" s="16"/>
      <c r="AE458" s="32"/>
      <c r="AF458" s="33"/>
      <c r="AH458" s="16"/>
      <c r="AI458" s="32"/>
      <c r="AJ458" s="33"/>
      <c r="AL458" s="16"/>
      <c r="AM458" s="32"/>
      <c r="AN458" s="33"/>
      <c r="AP458" s="16"/>
      <c r="AQ458" s="32"/>
      <c r="AR458" s="33"/>
      <c r="AT458" s="16"/>
      <c r="AU458" s="32"/>
      <c r="AV458" s="33"/>
      <c r="AX458" s="16"/>
      <c r="AY458" s="32"/>
      <c r="AZ458" s="33"/>
      <c r="BB458" s="16"/>
      <c r="BC458" s="23"/>
      <c r="BD458" s="23"/>
      <c r="BE458" s="23"/>
      <c r="BF458"/>
      <c r="BG458"/>
      <c r="BH458"/>
      <c r="BI458"/>
      <c r="BJ458"/>
      <c r="BK458"/>
      <c r="BL458"/>
      <c r="BM458"/>
      <c r="BN458"/>
      <c r="BO458"/>
      <c r="BP458"/>
      <c r="BQ458"/>
    </row>
    <row r="459" spans="1:69" s="13" customFormat="1" x14ac:dyDescent="0.4">
      <c r="A459" s="23"/>
      <c r="B459" s="23"/>
      <c r="C459" s="32"/>
      <c r="D459" s="33"/>
      <c r="F459" s="16"/>
      <c r="G459" s="32"/>
      <c r="H459" s="33"/>
      <c r="J459" s="16"/>
      <c r="K459" s="32"/>
      <c r="L459" s="33"/>
      <c r="N459" s="16"/>
      <c r="O459" s="32"/>
      <c r="P459" s="33"/>
      <c r="R459" s="16"/>
      <c r="S459" s="32"/>
      <c r="T459" s="33"/>
      <c r="V459" s="16"/>
      <c r="W459" s="32"/>
      <c r="X459" s="33"/>
      <c r="Z459" s="16"/>
      <c r="AA459" s="32"/>
      <c r="AB459" s="33"/>
      <c r="AD459" s="16"/>
      <c r="AE459" s="32"/>
      <c r="AF459" s="33"/>
      <c r="AH459" s="16"/>
      <c r="AI459" s="32"/>
      <c r="AJ459" s="33"/>
      <c r="AL459" s="16"/>
      <c r="AM459" s="32"/>
      <c r="AN459" s="33"/>
      <c r="AP459" s="16"/>
      <c r="AQ459" s="32"/>
      <c r="AR459" s="33"/>
      <c r="AT459" s="16"/>
      <c r="AU459" s="32"/>
      <c r="AV459" s="33"/>
      <c r="AX459" s="16"/>
      <c r="AY459" s="32"/>
      <c r="AZ459" s="33"/>
      <c r="BB459" s="16"/>
      <c r="BC459" s="23"/>
      <c r="BD459" s="23"/>
      <c r="BE459" s="23"/>
      <c r="BF459"/>
      <c r="BG459"/>
      <c r="BH459"/>
      <c r="BI459"/>
      <c r="BJ459"/>
      <c r="BK459"/>
      <c r="BL459"/>
      <c r="BM459"/>
      <c r="BN459"/>
      <c r="BO459"/>
      <c r="BP459"/>
      <c r="BQ459"/>
    </row>
    <row r="460" spans="1:69" s="13" customFormat="1" x14ac:dyDescent="0.4">
      <c r="A460" s="23"/>
      <c r="B460" s="23"/>
      <c r="C460" s="32"/>
      <c r="D460" s="33"/>
      <c r="F460" s="16"/>
      <c r="G460" s="32"/>
      <c r="H460" s="33"/>
      <c r="J460" s="16"/>
      <c r="K460" s="32"/>
      <c r="L460" s="33"/>
      <c r="N460" s="16"/>
      <c r="O460" s="32"/>
      <c r="P460" s="33"/>
      <c r="R460" s="16"/>
      <c r="S460" s="32"/>
      <c r="T460" s="33"/>
      <c r="V460" s="16"/>
      <c r="W460" s="32"/>
      <c r="X460" s="33"/>
      <c r="Z460" s="16"/>
      <c r="AA460" s="32"/>
      <c r="AB460" s="33"/>
      <c r="AD460" s="16"/>
      <c r="AE460" s="32"/>
      <c r="AF460" s="33"/>
      <c r="AH460" s="16"/>
      <c r="AI460" s="32"/>
      <c r="AJ460" s="33"/>
      <c r="AL460" s="16"/>
      <c r="AM460" s="32"/>
      <c r="AN460" s="33"/>
      <c r="AP460" s="16"/>
      <c r="AQ460" s="32"/>
      <c r="AR460" s="33"/>
      <c r="AT460" s="16"/>
      <c r="AU460" s="32"/>
      <c r="AV460" s="33"/>
      <c r="AX460" s="16"/>
      <c r="AY460" s="32"/>
      <c r="AZ460" s="33"/>
      <c r="BB460" s="16"/>
      <c r="BC460" s="23"/>
      <c r="BD460" s="23"/>
      <c r="BE460" s="23"/>
      <c r="BF460"/>
      <c r="BG460"/>
      <c r="BH460"/>
      <c r="BI460"/>
      <c r="BJ460"/>
      <c r="BK460"/>
      <c r="BL460"/>
      <c r="BM460"/>
      <c r="BN460"/>
      <c r="BO460"/>
      <c r="BP460"/>
      <c r="BQ460"/>
    </row>
    <row r="461" spans="1:69" s="13" customFormat="1" x14ac:dyDescent="0.4">
      <c r="A461" s="23"/>
      <c r="B461" s="23"/>
      <c r="C461" s="32"/>
      <c r="D461" s="33"/>
      <c r="F461" s="16"/>
      <c r="G461" s="32"/>
      <c r="H461" s="33"/>
      <c r="J461" s="16"/>
      <c r="K461" s="32"/>
      <c r="L461" s="33"/>
      <c r="N461" s="16"/>
      <c r="O461" s="32"/>
      <c r="P461" s="33"/>
      <c r="R461" s="16"/>
      <c r="S461" s="32"/>
      <c r="T461" s="33"/>
      <c r="V461" s="16"/>
      <c r="W461" s="32"/>
      <c r="X461" s="33"/>
      <c r="Z461" s="16"/>
      <c r="AA461" s="32"/>
      <c r="AB461" s="33"/>
      <c r="AD461" s="16"/>
      <c r="AE461" s="32"/>
      <c r="AF461" s="33"/>
      <c r="AH461" s="16"/>
      <c r="AI461" s="32"/>
      <c r="AJ461" s="33"/>
      <c r="AL461" s="16"/>
      <c r="AM461" s="32"/>
      <c r="AN461" s="33"/>
      <c r="AP461" s="16"/>
      <c r="AQ461" s="32"/>
      <c r="AR461" s="33"/>
      <c r="AT461" s="16"/>
      <c r="AU461" s="32"/>
      <c r="AV461" s="33"/>
      <c r="AX461" s="16"/>
      <c r="AY461" s="32"/>
      <c r="AZ461" s="33"/>
      <c r="BB461" s="16"/>
      <c r="BC461" s="23"/>
      <c r="BD461" s="23"/>
      <c r="BE461" s="23"/>
      <c r="BF461"/>
      <c r="BG461"/>
      <c r="BH461"/>
      <c r="BI461"/>
      <c r="BJ461"/>
      <c r="BK461"/>
      <c r="BL461"/>
      <c r="BM461"/>
      <c r="BN461"/>
      <c r="BO461"/>
      <c r="BP461"/>
      <c r="BQ461"/>
    </row>
    <row r="462" spans="1:69" s="13" customFormat="1" x14ac:dyDescent="0.4">
      <c r="A462" s="23"/>
      <c r="B462" s="23"/>
      <c r="C462" s="32"/>
      <c r="D462" s="33"/>
      <c r="F462" s="16"/>
      <c r="G462" s="32"/>
      <c r="H462" s="33"/>
      <c r="J462" s="16"/>
      <c r="K462" s="32"/>
      <c r="L462" s="33"/>
      <c r="N462" s="16"/>
      <c r="O462" s="32"/>
      <c r="P462" s="33"/>
      <c r="R462" s="16"/>
      <c r="S462" s="32"/>
      <c r="T462" s="33"/>
      <c r="V462" s="16"/>
      <c r="W462" s="32"/>
      <c r="X462" s="33"/>
      <c r="Z462" s="16"/>
      <c r="AA462" s="32"/>
      <c r="AB462" s="33"/>
      <c r="AD462" s="16"/>
      <c r="AE462" s="32"/>
      <c r="AF462" s="33"/>
      <c r="AH462" s="16"/>
      <c r="AI462" s="32"/>
      <c r="AJ462" s="33"/>
      <c r="AL462" s="16"/>
      <c r="AM462" s="32"/>
      <c r="AN462" s="33"/>
      <c r="AP462" s="16"/>
      <c r="AQ462" s="32"/>
      <c r="AR462" s="33"/>
      <c r="AT462" s="16"/>
      <c r="AU462" s="32"/>
      <c r="AV462" s="33"/>
      <c r="AX462" s="16"/>
      <c r="AY462" s="32"/>
      <c r="AZ462" s="33"/>
      <c r="BB462" s="16"/>
      <c r="BC462" s="23"/>
      <c r="BD462" s="23"/>
      <c r="BE462" s="23"/>
      <c r="BF462"/>
      <c r="BG462"/>
      <c r="BH462"/>
      <c r="BI462"/>
      <c r="BJ462"/>
      <c r="BK462"/>
      <c r="BL462"/>
      <c r="BM462"/>
      <c r="BN462"/>
      <c r="BO462"/>
      <c r="BP462"/>
      <c r="BQ462"/>
    </row>
    <row r="463" spans="1:69" s="13" customFormat="1" x14ac:dyDescent="0.4">
      <c r="A463" s="23"/>
      <c r="B463" s="23"/>
      <c r="C463" s="32"/>
      <c r="D463" s="33"/>
      <c r="F463" s="16"/>
      <c r="G463" s="32"/>
      <c r="H463" s="33"/>
      <c r="J463" s="16"/>
      <c r="K463" s="32"/>
      <c r="L463" s="33"/>
      <c r="N463" s="16"/>
      <c r="O463" s="32"/>
      <c r="P463" s="33"/>
      <c r="R463" s="16"/>
      <c r="S463" s="32"/>
      <c r="T463" s="33"/>
      <c r="V463" s="16"/>
      <c r="W463" s="32"/>
      <c r="X463" s="33"/>
      <c r="Z463" s="16"/>
      <c r="AA463" s="32"/>
      <c r="AB463" s="33"/>
      <c r="AD463" s="16"/>
      <c r="AE463" s="32"/>
      <c r="AF463" s="33"/>
      <c r="AH463" s="16"/>
      <c r="AI463" s="32"/>
      <c r="AJ463" s="33"/>
      <c r="AL463" s="16"/>
      <c r="AM463" s="32"/>
      <c r="AN463" s="33"/>
      <c r="AP463" s="16"/>
      <c r="AQ463" s="32"/>
      <c r="AR463" s="33"/>
      <c r="AT463" s="16"/>
      <c r="AU463" s="32"/>
      <c r="AV463" s="33"/>
      <c r="AX463" s="16"/>
      <c r="AY463" s="32"/>
      <c r="AZ463" s="33"/>
      <c r="BB463" s="16"/>
      <c r="BC463" s="23"/>
      <c r="BD463" s="23"/>
      <c r="BE463" s="23"/>
      <c r="BF463"/>
      <c r="BG463"/>
      <c r="BH463"/>
      <c r="BI463"/>
      <c r="BJ463"/>
      <c r="BK463"/>
      <c r="BL463"/>
      <c r="BM463"/>
      <c r="BN463"/>
      <c r="BO463"/>
      <c r="BP463"/>
      <c r="BQ463"/>
    </row>
    <row r="464" spans="1:69" s="13" customFormat="1" x14ac:dyDescent="0.4">
      <c r="A464" s="23"/>
      <c r="B464" s="23"/>
      <c r="C464" s="32"/>
      <c r="D464" s="33"/>
      <c r="F464" s="16"/>
      <c r="G464" s="32"/>
      <c r="H464" s="33"/>
      <c r="J464" s="16"/>
      <c r="K464" s="32"/>
      <c r="L464" s="33"/>
      <c r="N464" s="16"/>
      <c r="O464" s="32"/>
      <c r="P464" s="33"/>
      <c r="R464" s="16"/>
      <c r="S464" s="32"/>
      <c r="T464" s="33"/>
      <c r="V464" s="16"/>
      <c r="W464" s="32"/>
      <c r="X464" s="33"/>
      <c r="Z464" s="16"/>
      <c r="AA464" s="32"/>
      <c r="AB464" s="33"/>
      <c r="AD464" s="16"/>
      <c r="AE464" s="32"/>
      <c r="AF464" s="33"/>
      <c r="AH464" s="16"/>
      <c r="AI464" s="32"/>
      <c r="AJ464" s="33"/>
      <c r="AL464" s="16"/>
      <c r="AM464" s="32"/>
      <c r="AN464" s="33"/>
      <c r="AP464" s="16"/>
      <c r="AQ464" s="32"/>
      <c r="AR464" s="33"/>
      <c r="AT464" s="16"/>
      <c r="AU464" s="32"/>
      <c r="AV464" s="33"/>
      <c r="AX464" s="16"/>
      <c r="AY464" s="32"/>
      <c r="AZ464" s="33"/>
      <c r="BB464" s="16"/>
      <c r="BC464" s="23"/>
      <c r="BD464" s="23"/>
      <c r="BE464" s="23"/>
      <c r="BF464"/>
      <c r="BG464"/>
      <c r="BH464"/>
      <c r="BI464"/>
      <c r="BJ464"/>
      <c r="BK464"/>
      <c r="BL464"/>
      <c r="BM464"/>
      <c r="BN464"/>
      <c r="BO464"/>
      <c r="BP464"/>
      <c r="BQ464"/>
    </row>
    <row r="465" spans="1:69" s="13" customFormat="1" x14ac:dyDescent="0.4">
      <c r="A465" s="23"/>
      <c r="B465" s="23"/>
      <c r="C465" s="32"/>
      <c r="D465" s="33"/>
      <c r="F465" s="16"/>
      <c r="G465" s="32"/>
      <c r="H465" s="33"/>
      <c r="J465" s="16"/>
      <c r="K465" s="32"/>
      <c r="L465" s="33"/>
      <c r="N465" s="16"/>
      <c r="O465" s="32"/>
      <c r="P465" s="33"/>
      <c r="R465" s="16"/>
      <c r="S465" s="32"/>
      <c r="T465" s="33"/>
      <c r="V465" s="16"/>
      <c r="W465" s="32"/>
      <c r="X465" s="33"/>
      <c r="Z465" s="16"/>
      <c r="AA465" s="32"/>
      <c r="AB465" s="33"/>
      <c r="AD465" s="16"/>
      <c r="AE465" s="32"/>
      <c r="AF465" s="33"/>
      <c r="AH465" s="16"/>
      <c r="AI465" s="32"/>
      <c r="AJ465" s="33"/>
      <c r="AL465" s="16"/>
      <c r="AM465" s="32"/>
      <c r="AN465" s="33"/>
      <c r="AP465" s="16"/>
      <c r="AQ465" s="32"/>
      <c r="AR465" s="33"/>
      <c r="AT465" s="16"/>
      <c r="AU465" s="32"/>
      <c r="AV465" s="33"/>
      <c r="AX465" s="16"/>
      <c r="AY465" s="32"/>
      <c r="AZ465" s="33"/>
      <c r="BB465" s="16"/>
      <c r="BC465" s="23"/>
      <c r="BD465" s="23"/>
      <c r="BE465" s="23"/>
      <c r="BF465"/>
      <c r="BG465"/>
      <c r="BH465"/>
      <c r="BI465"/>
      <c r="BJ465"/>
      <c r="BK465"/>
      <c r="BL465"/>
      <c r="BM465"/>
      <c r="BN465"/>
      <c r="BO465"/>
      <c r="BP465"/>
      <c r="BQ465"/>
    </row>
    <row r="466" spans="1:69" s="13" customFormat="1" x14ac:dyDescent="0.4">
      <c r="A466" s="23"/>
      <c r="B466" s="23"/>
      <c r="C466" s="32"/>
      <c r="D466" s="33"/>
      <c r="F466" s="16"/>
      <c r="G466" s="32"/>
      <c r="H466" s="33"/>
      <c r="J466" s="16"/>
      <c r="K466" s="32"/>
      <c r="L466" s="33"/>
      <c r="N466" s="16"/>
      <c r="O466" s="32"/>
      <c r="P466" s="33"/>
      <c r="R466" s="16"/>
      <c r="S466" s="32"/>
      <c r="T466" s="33"/>
      <c r="V466" s="16"/>
      <c r="W466" s="32"/>
      <c r="X466" s="33"/>
      <c r="Z466" s="16"/>
      <c r="AA466" s="32"/>
      <c r="AB466" s="33"/>
      <c r="AD466" s="16"/>
      <c r="AE466" s="32"/>
      <c r="AF466" s="33"/>
      <c r="AH466" s="16"/>
      <c r="AI466" s="32"/>
      <c r="AJ466" s="33"/>
      <c r="AL466" s="16"/>
      <c r="AM466" s="32"/>
      <c r="AN466" s="33"/>
      <c r="AP466" s="16"/>
      <c r="AQ466" s="32"/>
      <c r="AR466" s="33"/>
      <c r="AT466" s="16"/>
      <c r="AU466" s="32"/>
      <c r="AV466" s="33"/>
      <c r="AX466" s="16"/>
      <c r="AY466" s="32"/>
      <c r="AZ466" s="33"/>
      <c r="BB466" s="16"/>
      <c r="BC466" s="23"/>
      <c r="BD466" s="23"/>
      <c r="BE466" s="23"/>
      <c r="BF466"/>
      <c r="BG466"/>
      <c r="BH466"/>
      <c r="BI466"/>
      <c r="BJ466"/>
      <c r="BK466"/>
      <c r="BL466"/>
      <c r="BM466"/>
      <c r="BN466"/>
      <c r="BO466"/>
      <c r="BP466"/>
      <c r="BQ466"/>
    </row>
    <row r="467" spans="1:69" s="13" customFormat="1" x14ac:dyDescent="0.4">
      <c r="A467" s="23"/>
      <c r="B467" s="23"/>
      <c r="C467" s="32"/>
      <c r="D467" s="33"/>
      <c r="F467" s="16"/>
      <c r="G467" s="32"/>
      <c r="H467" s="33"/>
      <c r="J467" s="16"/>
      <c r="K467" s="32"/>
      <c r="L467" s="33"/>
      <c r="N467" s="16"/>
      <c r="O467" s="32"/>
      <c r="P467" s="33"/>
      <c r="R467" s="16"/>
      <c r="S467" s="32"/>
      <c r="T467" s="33"/>
      <c r="V467" s="16"/>
      <c r="W467" s="32"/>
      <c r="X467" s="33"/>
      <c r="Z467" s="16"/>
      <c r="AA467" s="32"/>
      <c r="AB467" s="33"/>
      <c r="AD467" s="16"/>
      <c r="AE467" s="32"/>
      <c r="AF467" s="33"/>
      <c r="AH467" s="16"/>
      <c r="AI467" s="32"/>
      <c r="AJ467" s="33"/>
      <c r="AL467" s="16"/>
      <c r="AM467" s="32"/>
      <c r="AN467" s="33"/>
      <c r="AP467" s="16"/>
      <c r="AQ467" s="32"/>
      <c r="AR467" s="33"/>
      <c r="AT467" s="16"/>
      <c r="AU467" s="32"/>
      <c r="AV467" s="33"/>
      <c r="AX467" s="16"/>
      <c r="AY467" s="32"/>
      <c r="AZ467" s="33"/>
      <c r="BB467" s="16"/>
      <c r="BC467" s="23"/>
      <c r="BD467" s="23"/>
      <c r="BE467" s="23"/>
      <c r="BF467"/>
      <c r="BG467"/>
      <c r="BH467"/>
      <c r="BI467"/>
      <c r="BJ467"/>
      <c r="BK467"/>
      <c r="BL467"/>
      <c r="BM467"/>
      <c r="BN467"/>
      <c r="BO467"/>
      <c r="BP467"/>
      <c r="BQ467"/>
    </row>
    <row r="468" spans="1:69" s="13" customFormat="1" x14ac:dyDescent="0.4">
      <c r="A468" s="23"/>
      <c r="B468" s="23"/>
      <c r="C468" s="32"/>
      <c r="D468" s="33"/>
      <c r="F468" s="16"/>
      <c r="G468" s="32"/>
      <c r="H468" s="33"/>
      <c r="J468" s="16"/>
      <c r="K468" s="32"/>
      <c r="L468" s="33"/>
      <c r="N468" s="16"/>
      <c r="O468" s="32"/>
      <c r="P468" s="33"/>
      <c r="R468" s="16"/>
      <c r="S468" s="32"/>
      <c r="T468" s="33"/>
      <c r="V468" s="16"/>
      <c r="W468" s="32"/>
      <c r="X468" s="33"/>
      <c r="Z468" s="16"/>
      <c r="AA468" s="32"/>
      <c r="AB468" s="33"/>
      <c r="AD468" s="16"/>
      <c r="AE468" s="32"/>
      <c r="AF468" s="33"/>
      <c r="AH468" s="16"/>
      <c r="AI468" s="32"/>
      <c r="AJ468" s="33"/>
      <c r="AL468" s="16"/>
      <c r="AM468" s="32"/>
      <c r="AN468" s="33"/>
      <c r="AP468" s="16"/>
      <c r="AQ468" s="32"/>
      <c r="AR468" s="33"/>
      <c r="AT468" s="16"/>
      <c r="AU468" s="32"/>
      <c r="AV468" s="33"/>
      <c r="AX468" s="16"/>
      <c r="AY468" s="32"/>
      <c r="AZ468" s="33"/>
      <c r="BB468" s="16"/>
      <c r="BC468" s="23"/>
      <c r="BD468" s="23"/>
      <c r="BE468" s="23"/>
      <c r="BF468"/>
      <c r="BG468"/>
      <c r="BH468"/>
      <c r="BI468"/>
      <c r="BJ468"/>
      <c r="BK468"/>
      <c r="BL468"/>
      <c r="BM468"/>
      <c r="BN468"/>
      <c r="BO468"/>
      <c r="BP468"/>
      <c r="BQ468"/>
    </row>
    <row r="469" spans="1:69" s="13" customFormat="1" x14ac:dyDescent="0.4">
      <c r="A469" s="23"/>
      <c r="B469" s="23"/>
      <c r="C469" s="32"/>
      <c r="D469" s="33"/>
      <c r="F469" s="16"/>
      <c r="G469" s="32"/>
      <c r="H469" s="33"/>
      <c r="J469" s="16"/>
      <c r="K469" s="32"/>
      <c r="L469" s="33"/>
      <c r="N469" s="16"/>
      <c r="O469" s="32"/>
      <c r="P469" s="33"/>
      <c r="R469" s="16"/>
      <c r="S469" s="32"/>
      <c r="T469" s="33"/>
      <c r="V469" s="16"/>
      <c r="W469" s="32"/>
      <c r="X469" s="33"/>
      <c r="Z469" s="16"/>
      <c r="AA469" s="32"/>
      <c r="AB469" s="33"/>
      <c r="AD469" s="16"/>
      <c r="AE469" s="32"/>
      <c r="AF469" s="33"/>
      <c r="AH469" s="16"/>
      <c r="AI469" s="32"/>
      <c r="AJ469" s="33"/>
      <c r="AL469" s="16"/>
      <c r="AM469" s="32"/>
      <c r="AN469" s="33"/>
      <c r="AP469" s="16"/>
      <c r="AQ469" s="32"/>
      <c r="AR469" s="33"/>
      <c r="AT469" s="16"/>
      <c r="AU469" s="32"/>
      <c r="AV469" s="33"/>
      <c r="AX469" s="16"/>
      <c r="AY469" s="32"/>
      <c r="AZ469" s="33"/>
      <c r="BB469" s="16"/>
      <c r="BC469" s="23"/>
      <c r="BD469" s="23"/>
      <c r="BE469" s="23"/>
      <c r="BF469"/>
      <c r="BG469"/>
      <c r="BH469"/>
      <c r="BI469"/>
      <c r="BJ469"/>
      <c r="BK469"/>
      <c r="BL469"/>
      <c r="BM469"/>
      <c r="BN469"/>
      <c r="BO469"/>
      <c r="BP469"/>
      <c r="BQ469"/>
    </row>
    <row r="470" spans="1:69" s="13" customFormat="1" x14ac:dyDescent="0.4">
      <c r="A470" s="23"/>
      <c r="B470" s="23"/>
      <c r="C470" s="32"/>
      <c r="D470" s="33"/>
      <c r="F470" s="16"/>
      <c r="G470" s="32"/>
      <c r="H470" s="33"/>
      <c r="J470" s="16"/>
      <c r="K470" s="32"/>
      <c r="L470" s="33"/>
      <c r="N470" s="16"/>
      <c r="O470" s="32"/>
      <c r="P470" s="33"/>
      <c r="R470" s="16"/>
      <c r="S470" s="32"/>
      <c r="T470" s="33"/>
      <c r="V470" s="16"/>
      <c r="W470" s="32"/>
      <c r="X470" s="33"/>
      <c r="Z470" s="16"/>
      <c r="AA470" s="32"/>
      <c r="AB470" s="33"/>
      <c r="AD470" s="16"/>
      <c r="AE470" s="32"/>
      <c r="AF470" s="33"/>
      <c r="AH470" s="16"/>
      <c r="AI470" s="32"/>
      <c r="AJ470" s="33"/>
      <c r="AL470" s="16"/>
      <c r="AM470" s="32"/>
      <c r="AN470" s="33"/>
      <c r="AP470" s="16"/>
      <c r="AQ470" s="32"/>
      <c r="AR470" s="33"/>
      <c r="AT470" s="16"/>
      <c r="AU470" s="32"/>
      <c r="AV470" s="33"/>
      <c r="AX470" s="16"/>
      <c r="AY470" s="32"/>
      <c r="AZ470" s="33"/>
      <c r="BB470" s="16"/>
      <c r="BC470" s="23"/>
      <c r="BD470" s="23"/>
      <c r="BE470" s="23"/>
      <c r="BF470"/>
      <c r="BG470"/>
      <c r="BH470"/>
      <c r="BI470"/>
      <c r="BJ470"/>
      <c r="BK470"/>
      <c r="BL470"/>
      <c r="BM470"/>
      <c r="BN470"/>
      <c r="BO470"/>
      <c r="BP470"/>
      <c r="BQ470"/>
    </row>
    <row r="471" spans="1:69" s="13" customFormat="1" x14ac:dyDescent="0.4">
      <c r="A471" s="23"/>
      <c r="B471" s="23"/>
      <c r="C471" s="32"/>
      <c r="D471" s="33"/>
      <c r="F471" s="16"/>
      <c r="G471" s="32"/>
      <c r="H471" s="33"/>
      <c r="J471" s="16"/>
      <c r="K471" s="32"/>
      <c r="L471" s="33"/>
      <c r="N471" s="16"/>
      <c r="O471" s="32"/>
      <c r="P471" s="33"/>
      <c r="R471" s="16"/>
      <c r="S471" s="32"/>
      <c r="T471" s="33"/>
      <c r="V471" s="16"/>
      <c r="W471" s="32"/>
      <c r="X471" s="33"/>
      <c r="Z471" s="16"/>
      <c r="AA471" s="32"/>
      <c r="AB471" s="33"/>
      <c r="AD471" s="16"/>
      <c r="AE471" s="32"/>
      <c r="AF471" s="33"/>
      <c r="AH471" s="16"/>
      <c r="AI471" s="32"/>
      <c r="AJ471" s="33"/>
      <c r="AL471" s="16"/>
      <c r="AM471" s="32"/>
      <c r="AN471" s="33"/>
      <c r="AP471" s="16"/>
      <c r="AQ471" s="32"/>
      <c r="AR471" s="33"/>
      <c r="AT471" s="16"/>
      <c r="AU471" s="32"/>
      <c r="AV471" s="33"/>
      <c r="AX471" s="16"/>
      <c r="AY471" s="32"/>
      <c r="AZ471" s="33"/>
      <c r="BB471" s="16"/>
      <c r="BC471" s="23"/>
      <c r="BD471" s="23"/>
      <c r="BE471" s="23"/>
      <c r="BF471"/>
      <c r="BG471"/>
      <c r="BH471"/>
      <c r="BI471"/>
      <c r="BJ471"/>
      <c r="BK471"/>
      <c r="BL471"/>
      <c r="BM471"/>
      <c r="BN471"/>
      <c r="BO471"/>
      <c r="BP471"/>
      <c r="BQ471"/>
    </row>
    <row r="472" spans="1:69" s="13" customFormat="1" x14ac:dyDescent="0.4">
      <c r="A472" s="23"/>
      <c r="B472" s="23"/>
      <c r="C472" s="32"/>
      <c r="D472" s="33"/>
      <c r="F472" s="16"/>
      <c r="G472" s="32"/>
      <c r="H472" s="33"/>
      <c r="J472" s="16"/>
      <c r="K472" s="32"/>
      <c r="L472" s="33"/>
      <c r="N472" s="16"/>
      <c r="O472" s="32"/>
      <c r="P472" s="33"/>
      <c r="R472" s="16"/>
      <c r="S472" s="32"/>
      <c r="T472" s="33"/>
      <c r="V472" s="16"/>
      <c r="W472" s="32"/>
      <c r="X472" s="33"/>
      <c r="Z472" s="16"/>
      <c r="AA472" s="32"/>
      <c r="AB472" s="33"/>
      <c r="AD472" s="16"/>
      <c r="AE472" s="32"/>
      <c r="AF472" s="33"/>
      <c r="AH472" s="16"/>
      <c r="AI472" s="32"/>
      <c r="AJ472" s="33"/>
      <c r="AL472" s="16"/>
      <c r="AM472" s="32"/>
      <c r="AN472" s="33"/>
      <c r="AP472" s="16"/>
      <c r="AQ472" s="32"/>
      <c r="AR472" s="33"/>
      <c r="AT472" s="16"/>
      <c r="AU472" s="32"/>
      <c r="AV472" s="33"/>
      <c r="AX472" s="16"/>
      <c r="AY472" s="32"/>
      <c r="AZ472" s="33"/>
      <c r="BB472" s="16"/>
      <c r="BC472" s="23"/>
      <c r="BD472" s="23"/>
      <c r="BE472" s="23"/>
      <c r="BF472"/>
      <c r="BG472"/>
      <c r="BH472"/>
      <c r="BI472"/>
      <c r="BJ472"/>
      <c r="BK472"/>
      <c r="BL472"/>
      <c r="BM472"/>
      <c r="BN472"/>
      <c r="BO472"/>
      <c r="BP472"/>
      <c r="BQ472"/>
    </row>
    <row r="473" spans="1:69" s="13" customFormat="1" x14ac:dyDescent="0.4">
      <c r="A473" s="23"/>
      <c r="B473" s="23"/>
      <c r="C473" s="32"/>
      <c r="D473" s="33"/>
      <c r="F473" s="16"/>
      <c r="G473" s="32"/>
      <c r="H473" s="33"/>
      <c r="J473" s="16"/>
      <c r="K473" s="32"/>
      <c r="L473" s="33"/>
      <c r="N473" s="16"/>
      <c r="O473" s="32"/>
      <c r="P473" s="33"/>
      <c r="R473" s="16"/>
      <c r="S473" s="32"/>
      <c r="T473" s="33"/>
      <c r="V473" s="16"/>
      <c r="W473" s="32"/>
      <c r="X473" s="33"/>
      <c r="Z473" s="16"/>
      <c r="AA473" s="32"/>
      <c r="AB473" s="33"/>
      <c r="AD473" s="16"/>
      <c r="AE473" s="32"/>
      <c r="AF473" s="33"/>
      <c r="AH473" s="16"/>
      <c r="AI473" s="32"/>
      <c r="AJ473" s="33"/>
      <c r="AL473" s="16"/>
      <c r="AM473" s="32"/>
      <c r="AN473" s="33"/>
      <c r="AP473" s="16"/>
      <c r="AQ473" s="32"/>
      <c r="AR473" s="33"/>
      <c r="AT473" s="16"/>
      <c r="AU473" s="32"/>
      <c r="AV473" s="33"/>
      <c r="AX473" s="16"/>
      <c r="AY473" s="32"/>
      <c r="AZ473" s="33"/>
      <c r="BB473" s="16"/>
      <c r="BC473" s="23"/>
      <c r="BD473" s="23"/>
      <c r="BE473" s="23"/>
      <c r="BF473"/>
      <c r="BG473"/>
      <c r="BH473"/>
      <c r="BI473"/>
      <c r="BJ473"/>
      <c r="BK473"/>
      <c r="BL473"/>
      <c r="BM473"/>
      <c r="BN473"/>
      <c r="BO473"/>
      <c r="BP473"/>
      <c r="BQ473"/>
    </row>
    <row r="474" spans="1:69" s="13" customFormat="1" x14ac:dyDescent="0.4">
      <c r="A474" s="23"/>
      <c r="B474" s="23"/>
      <c r="C474" s="32"/>
      <c r="D474" s="33"/>
      <c r="F474" s="16"/>
      <c r="G474" s="32"/>
      <c r="H474" s="33"/>
      <c r="J474" s="16"/>
      <c r="K474" s="32"/>
      <c r="L474" s="33"/>
      <c r="N474" s="16"/>
      <c r="O474" s="32"/>
      <c r="P474" s="33"/>
      <c r="R474" s="16"/>
      <c r="S474" s="32"/>
      <c r="T474" s="33"/>
      <c r="V474" s="16"/>
      <c r="W474" s="32"/>
      <c r="X474" s="33"/>
      <c r="Z474" s="16"/>
      <c r="AA474" s="32"/>
      <c r="AB474" s="33"/>
      <c r="AD474" s="16"/>
      <c r="AE474" s="32"/>
      <c r="AF474" s="33"/>
      <c r="AH474" s="16"/>
      <c r="AI474" s="32"/>
      <c r="AJ474" s="33"/>
      <c r="AL474" s="16"/>
      <c r="AM474" s="32"/>
      <c r="AN474" s="33"/>
      <c r="AP474" s="16"/>
      <c r="AQ474" s="32"/>
      <c r="AR474" s="33"/>
      <c r="AT474" s="16"/>
      <c r="AU474" s="32"/>
      <c r="AV474" s="33"/>
      <c r="AX474" s="16"/>
      <c r="AY474" s="32"/>
      <c r="AZ474" s="33"/>
      <c r="BB474" s="16"/>
      <c r="BC474" s="23"/>
      <c r="BD474" s="23"/>
      <c r="BE474" s="23"/>
      <c r="BF474"/>
      <c r="BG474"/>
      <c r="BH474"/>
      <c r="BI474"/>
      <c r="BJ474"/>
      <c r="BK474"/>
      <c r="BL474"/>
      <c r="BM474"/>
      <c r="BN474"/>
      <c r="BO474"/>
      <c r="BP474"/>
      <c r="BQ474"/>
    </row>
    <row r="475" spans="1:69" s="13" customFormat="1" x14ac:dyDescent="0.4">
      <c r="A475" s="23"/>
      <c r="B475" s="23"/>
      <c r="C475" s="32"/>
      <c r="D475" s="33"/>
      <c r="F475" s="16"/>
      <c r="G475" s="32"/>
      <c r="H475" s="33"/>
      <c r="J475" s="16"/>
      <c r="K475" s="32"/>
      <c r="L475" s="33"/>
      <c r="N475" s="16"/>
      <c r="O475" s="32"/>
      <c r="P475" s="33"/>
      <c r="R475" s="16"/>
      <c r="S475" s="32"/>
      <c r="T475" s="33"/>
      <c r="V475" s="16"/>
      <c r="W475" s="32"/>
      <c r="X475" s="33"/>
      <c r="Z475" s="16"/>
      <c r="AA475" s="32"/>
      <c r="AB475" s="33"/>
      <c r="AD475" s="16"/>
      <c r="AE475" s="32"/>
      <c r="AF475" s="33"/>
      <c r="AH475" s="16"/>
      <c r="AI475" s="32"/>
      <c r="AJ475" s="33"/>
      <c r="AL475" s="16"/>
      <c r="AM475" s="32"/>
      <c r="AN475" s="33"/>
      <c r="AP475" s="16"/>
      <c r="AQ475" s="32"/>
      <c r="AR475" s="33"/>
      <c r="AT475" s="16"/>
      <c r="AU475" s="32"/>
      <c r="AV475" s="33"/>
      <c r="AX475" s="16"/>
      <c r="AY475" s="32"/>
      <c r="AZ475" s="33"/>
      <c r="BB475" s="16"/>
      <c r="BC475" s="23"/>
      <c r="BD475" s="23"/>
      <c r="BE475" s="23"/>
      <c r="BF475"/>
      <c r="BG475"/>
      <c r="BH475"/>
      <c r="BI475"/>
      <c r="BJ475"/>
      <c r="BK475"/>
      <c r="BL475"/>
      <c r="BM475"/>
      <c r="BN475"/>
      <c r="BO475"/>
      <c r="BP475"/>
      <c r="BQ475"/>
    </row>
    <row r="476" spans="1:69" s="13" customFormat="1" x14ac:dyDescent="0.4">
      <c r="A476" s="23"/>
      <c r="B476" s="23"/>
      <c r="C476" s="32"/>
      <c r="D476" s="33"/>
      <c r="F476" s="16"/>
      <c r="G476" s="32"/>
      <c r="H476" s="33"/>
      <c r="J476" s="16"/>
      <c r="K476" s="32"/>
      <c r="L476" s="33"/>
      <c r="N476" s="16"/>
      <c r="O476" s="32"/>
      <c r="P476" s="33"/>
      <c r="R476" s="16"/>
      <c r="S476" s="32"/>
      <c r="T476" s="33"/>
      <c r="V476" s="16"/>
      <c r="W476" s="32"/>
      <c r="X476" s="33"/>
      <c r="Z476" s="16"/>
      <c r="AA476" s="32"/>
      <c r="AB476" s="33"/>
      <c r="AD476" s="16"/>
      <c r="AE476" s="32"/>
      <c r="AF476" s="33"/>
      <c r="AH476" s="16"/>
      <c r="AI476" s="32"/>
      <c r="AJ476" s="33"/>
      <c r="AL476" s="16"/>
      <c r="AM476" s="32"/>
      <c r="AN476" s="33"/>
      <c r="AP476" s="16"/>
      <c r="AQ476" s="32"/>
      <c r="AR476" s="33"/>
      <c r="AT476" s="16"/>
      <c r="AU476" s="32"/>
      <c r="AV476" s="33"/>
      <c r="AX476" s="16"/>
      <c r="AY476" s="32"/>
      <c r="AZ476" s="33"/>
      <c r="BB476" s="16"/>
      <c r="BC476" s="23"/>
      <c r="BD476" s="23"/>
      <c r="BE476" s="23"/>
      <c r="BF476"/>
      <c r="BG476"/>
      <c r="BH476"/>
      <c r="BI476"/>
      <c r="BJ476"/>
      <c r="BK476"/>
      <c r="BL476"/>
      <c r="BM476"/>
      <c r="BN476"/>
      <c r="BO476"/>
      <c r="BP476"/>
      <c r="BQ476"/>
    </row>
    <row r="477" spans="1:69" s="13" customFormat="1" x14ac:dyDescent="0.4">
      <c r="A477" s="23"/>
      <c r="B477" s="23"/>
      <c r="C477" s="32"/>
      <c r="D477" s="33"/>
      <c r="F477" s="16"/>
      <c r="G477" s="32"/>
      <c r="H477" s="33"/>
      <c r="J477" s="16"/>
      <c r="K477" s="32"/>
      <c r="L477" s="33"/>
      <c r="N477" s="16"/>
      <c r="O477" s="32"/>
      <c r="P477" s="33"/>
      <c r="R477" s="16"/>
      <c r="S477" s="32"/>
      <c r="T477" s="33"/>
      <c r="V477" s="16"/>
      <c r="W477" s="32"/>
      <c r="X477" s="33"/>
      <c r="Z477" s="16"/>
      <c r="AA477" s="32"/>
      <c r="AB477" s="33"/>
      <c r="AD477" s="16"/>
      <c r="AE477" s="32"/>
      <c r="AF477" s="33"/>
      <c r="AH477" s="16"/>
      <c r="AI477" s="32"/>
      <c r="AJ477" s="33"/>
      <c r="AL477" s="16"/>
      <c r="AM477" s="32"/>
      <c r="AN477" s="33"/>
      <c r="AP477" s="16"/>
      <c r="AQ477" s="32"/>
      <c r="AR477" s="33"/>
      <c r="AT477" s="16"/>
      <c r="AU477" s="32"/>
      <c r="AV477" s="33"/>
      <c r="AX477" s="16"/>
      <c r="AY477" s="32"/>
      <c r="AZ477" s="33"/>
      <c r="BB477" s="16"/>
      <c r="BC477" s="23"/>
      <c r="BD477" s="23"/>
      <c r="BE477" s="23"/>
      <c r="BF477"/>
      <c r="BG477"/>
      <c r="BH477"/>
      <c r="BI477"/>
      <c r="BJ477"/>
      <c r="BK477"/>
      <c r="BL477"/>
      <c r="BM477"/>
      <c r="BN477"/>
      <c r="BO477"/>
      <c r="BP477"/>
      <c r="BQ477"/>
    </row>
    <row r="478" spans="1:69" s="13" customFormat="1" x14ac:dyDescent="0.4">
      <c r="A478" s="23"/>
      <c r="B478" s="23"/>
      <c r="C478" s="32"/>
      <c r="D478" s="33"/>
      <c r="F478" s="16"/>
      <c r="G478" s="32"/>
      <c r="H478" s="33"/>
      <c r="J478" s="16"/>
      <c r="K478" s="32"/>
      <c r="L478" s="33"/>
      <c r="N478" s="16"/>
      <c r="O478" s="32"/>
      <c r="P478" s="33"/>
      <c r="R478" s="16"/>
      <c r="S478" s="32"/>
      <c r="T478" s="33"/>
      <c r="V478" s="16"/>
      <c r="W478" s="32"/>
      <c r="X478" s="33"/>
      <c r="Z478" s="16"/>
      <c r="AA478" s="32"/>
      <c r="AB478" s="33"/>
      <c r="AD478" s="16"/>
      <c r="AE478" s="32"/>
      <c r="AF478" s="33"/>
      <c r="AH478" s="16"/>
      <c r="AI478" s="32"/>
      <c r="AJ478" s="33"/>
      <c r="AL478" s="16"/>
      <c r="AM478" s="32"/>
      <c r="AN478" s="33"/>
      <c r="AP478" s="16"/>
      <c r="AQ478" s="32"/>
      <c r="AR478" s="33"/>
      <c r="AT478" s="16"/>
      <c r="AU478" s="32"/>
      <c r="AV478" s="33"/>
      <c r="AX478" s="16"/>
      <c r="AY478" s="32"/>
      <c r="AZ478" s="33"/>
      <c r="BB478" s="16"/>
      <c r="BC478" s="23"/>
      <c r="BD478" s="23"/>
      <c r="BE478" s="23"/>
      <c r="BF478"/>
      <c r="BG478"/>
      <c r="BH478"/>
      <c r="BI478"/>
      <c r="BJ478"/>
      <c r="BK478"/>
      <c r="BL478"/>
      <c r="BM478"/>
      <c r="BN478"/>
      <c r="BO478"/>
      <c r="BP478"/>
      <c r="BQ478"/>
    </row>
    <row r="479" spans="1:69" s="13" customFormat="1" x14ac:dyDescent="0.4">
      <c r="A479" s="23"/>
      <c r="B479" s="23"/>
      <c r="C479" s="32"/>
      <c r="D479" s="33"/>
      <c r="F479" s="16"/>
      <c r="G479" s="32"/>
      <c r="H479" s="33"/>
      <c r="J479" s="16"/>
      <c r="K479" s="32"/>
      <c r="L479" s="33"/>
      <c r="N479" s="16"/>
      <c r="O479" s="32"/>
      <c r="P479" s="33"/>
      <c r="R479" s="16"/>
      <c r="S479" s="32"/>
      <c r="T479" s="33"/>
      <c r="V479" s="16"/>
      <c r="W479" s="32"/>
      <c r="X479" s="33"/>
      <c r="Z479" s="16"/>
      <c r="AA479" s="32"/>
      <c r="AB479" s="33"/>
      <c r="AD479" s="16"/>
      <c r="AE479" s="32"/>
      <c r="AF479" s="33"/>
      <c r="AH479" s="16"/>
      <c r="AI479" s="32"/>
      <c r="AJ479" s="33"/>
      <c r="AL479" s="16"/>
      <c r="AM479" s="32"/>
      <c r="AN479" s="33"/>
      <c r="AP479" s="16"/>
      <c r="AQ479" s="32"/>
      <c r="AR479" s="33"/>
      <c r="AT479" s="16"/>
      <c r="AU479" s="32"/>
      <c r="AV479" s="33"/>
      <c r="AX479" s="16"/>
      <c r="AY479" s="32"/>
      <c r="AZ479" s="33"/>
      <c r="BB479" s="16"/>
      <c r="BC479" s="23"/>
      <c r="BD479" s="23"/>
      <c r="BE479" s="23"/>
      <c r="BF479"/>
      <c r="BG479"/>
      <c r="BH479"/>
      <c r="BI479"/>
      <c r="BJ479"/>
      <c r="BK479"/>
      <c r="BL479"/>
      <c r="BM479"/>
      <c r="BN479"/>
      <c r="BO479"/>
      <c r="BP479"/>
      <c r="BQ479"/>
    </row>
    <row r="480" spans="1:69" s="13" customFormat="1" x14ac:dyDescent="0.4">
      <c r="A480" s="23"/>
      <c r="B480" s="23"/>
      <c r="C480" s="32"/>
      <c r="D480" s="33"/>
      <c r="F480" s="16"/>
      <c r="G480" s="32"/>
      <c r="H480" s="33"/>
      <c r="J480" s="16"/>
      <c r="K480" s="32"/>
      <c r="L480" s="33"/>
      <c r="N480" s="16"/>
      <c r="O480" s="32"/>
      <c r="P480" s="33"/>
      <c r="R480" s="16"/>
      <c r="S480" s="32"/>
      <c r="T480" s="33"/>
      <c r="V480" s="16"/>
      <c r="W480" s="32"/>
      <c r="X480" s="33"/>
      <c r="Z480" s="16"/>
      <c r="AA480" s="32"/>
      <c r="AB480" s="33"/>
      <c r="AD480" s="16"/>
      <c r="AE480" s="32"/>
      <c r="AF480" s="33"/>
      <c r="AH480" s="16"/>
      <c r="AI480" s="32"/>
      <c r="AJ480" s="33"/>
      <c r="AL480" s="16"/>
      <c r="AM480" s="32"/>
      <c r="AN480" s="33"/>
      <c r="AP480" s="16"/>
      <c r="AQ480" s="32"/>
      <c r="AR480" s="33"/>
      <c r="AT480" s="16"/>
      <c r="AU480" s="32"/>
      <c r="AV480" s="33"/>
      <c r="AX480" s="16"/>
      <c r="AY480" s="32"/>
      <c r="AZ480" s="33"/>
      <c r="BB480" s="16"/>
      <c r="BC480" s="23"/>
      <c r="BD480" s="23"/>
      <c r="BE480" s="23"/>
      <c r="BF480"/>
      <c r="BG480"/>
      <c r="BH480"/>
      <c r="BI480"/>
      <c r="BJ480"/>
      <c r="BK480"/>
      <c r="BL480"/>
      <c r="BM480"/>
      <c r="BN480"/>
      <c r="BO480"/>
      <c r="BP480"/>
      <c r="BQ480"/>
    </row>
    <row r="481" spans="1:69" s="13" customFormat="1" x14ac:dyDescent="0.4">
      <c r="A481" s="23"/>
      <c r="B481" s="23"/>
      <c r="C481" s="32"/>
      <c r="D481" s="33"/>
      <c r="F481" s="16"/>
      <c r="G481" s="32"/>
      <c r="H481" s="33"/>
      <c r="J481" s="16"/>
      <c r="K481" s="32"/>
      <c r="L481" s="33"/>
      <c r="N481" s="16"/>
      <c r="O481" s="32"/>
      <c r="P481" s="33"/>
      <c r="R481" s="16"/>
      <c r="S481" s="32"/>
      <c r="T481" s="33"/>
      <c r="V481" s="16"/>
      <c r="W481" s="32"/>
      <c r="X481" s="33"/>
      <c r="Z481" s="16"/>
      <c r="AA481" s="32"/>
      <c r="AB481" s="33"/>
      <c r="AD481" s="16"/>
      <c r="AE481" s="32"/>
      <c r="AF481" s="33"/>
      <c r="AH481" s="16"/>
      <c r="AI481" s="32"/>
      <c r="AJ481" s="33"/>
      <c r="AL481" s="16"/>
      <c r="AM481" s="32"/>
      <c r="AN481" s="33"/>
      <c r="AP481" s="16"/>
      <c r="AQ481" s="32"/>
      <c r="AR481" s="33"/>
      <c r="AT481" s="16"/>
      <c r="AU481" s="32"/>
      <c r="AV481" s="33"/>
      <c r="AX481" s="16"/>
      <c r="AY481" s="32"/>
      <c r="AZ481" s="33"/>
      <c r="BB481" s="16"/>
      <c r="BC481" s="23"/>
      <c r="BD481" s="23"/>
      <c r="BE481" s="23"/>
      <c r="BF481"/>
      <c r="BG481"/>
      <c r="BH481"/>
      <c r="BI481"/>
      <c r="BJ481"/>
      <c r="BK481"/>
      <c r="BL481"/>
      <c r="BM481"/>
      <c r="BN481"/>
      <c r="BO481"/>
      <c r="BP481"/>
      <c r="BQ481"/>
    </row>
    <row r="482" spans="1:69" s="13" customFormat="1" x14ac:dyDescent="0.4">
      <c r="A482" s="23"/>
      <c r="B482" s="23"/>
      <c r="C482" s="32"/>
      <c r="D482" s="33"/>
      <c r="F482" s="16"/>
      <c r="G482" s="32"/>
      <c r="H482" s="33"/>
      <c r="J482" s="16"/>
      <c r="K482" s="32"/>
      <c r="L482" s="33"/>
      <c r="N482" s="16"/>
      <c r="O482" s="32"/>
      <c r="P482" s="33"/>
      <c r="R482" s="16"/>
      <c r="S482" s="32"/>
      <c r="T482" s="33"/>
      <c r="V482" s="16"/>
      <c r="W482" s="32"/>
      <c r="X482" s="33"/>
      <c r="Z482" s="16"/>
      <c r="AA482" s="32"/>
      <c r="AB482" s="33"/>
      <c r="AD482" s="16"/>
      <c r="AE482" s="32"/>
      <c r="AF482" s="33"/>
      <c r="AH482" s="16"/>
      <c r="AI482" s="32"/>
      <c r="AJ482" s="33"/>
      <c r="AL482" s="16"/>
      <c r="AM482" s="32"/>
      <c r="AN482" s="33"/>
      <c r="AP482" s="16"/>
      <c r="AQ482" s="32"/>
      <c r="AR482" s="33"/>
      <c r="AT482" s="16"/>
      <c r="AU482" s="32"/>
      <c r="AV482" s="33"/>
      <c r="AX482" s="16"/>
      <c r="AY482" s="32"/>
      <c r="AZ482" s="33"/>
      <c r="BB482" s="16"/>
      <c r="BC482" s="23"/>
      <c r="BD482" s="23"/>
      <c r="BE482" s="23"/>
      <c r="BF482"/>
      <c r="BG482"/>
      <c r="BH482"/>
      <c r="BI482"/>
      <c r="BJ482"/>
      <c r="BK482"/>
      <c r="BL482"/>
      <c r="BM482"/>
      <c r="BN482"/>
      <c r="BO482"/>
      <c r="BP482"/>
      <c r="BQ482"/>
    </row>
    <row r="483" spans="1:69" s="13" customFormat="1" x14ac:dyDescent="0.4">
      <c r="A483" s="23"/>
      <c r="B483" s="23"/>
      <c r="C483" s="32"/>
      <c r="D483" s="33"/>
      <c r="F483" s="16"/>
      <c r="G483" s="32"/>
      <c r="H483" s="33"/>
      <c r="J483" s="16"/>
      <c r="K483" s="32"/>
      <c r="L483" s="33"/>
      <c r="N483" s="16"/>
      <c r="O483" s="32"/>
      <c r="P483" s="33"/>
      <c r="R483" s="16"/>
      <c r="S483" s="32"/>
      <c r="T483" s="33"/>
      <c r="V483" s="16"/>
      <c r="W483" s="32"/>
      <c r="X483" s="33"/>
      <c r="Z483" s="16"/>
      <c r="AA483" s="32"/>
      <c r="AB483" s="33"/>
      <c r="AD483" s="16"/>
      <c r="AE483" s="32"/>
      <c r="AF483" s="33"/>
      <c r="AH483" s="16"/>
      <c r="AI483" s="32"/>
      <c r="AJ483" s="33"/>
      <c r="AL483" s="16"/>
      <c r="AM483" s="32"/>
      <c r="AN483" s="33"/>
      <c r="AP483" s="16"/>
      <c r="AQ483" s="32"/>
      <c r="AR483" s="33"/>
      <c r="AT483" s="16"/>
      <c r="AU483" s="32"/>
      <c r="AV483" s="33"/>
      <c r="AX483" s="16"/>
      <c r="AY483" s="32"/>
      <c r="AZ483" s="33"/>
      <c r="BB483" s="16"/>
      <c r="BC483" s="23"/>
      <c r="BD483" s="23"/>
      <c r="BE483" s="23"/>
      <c r="BF483"/>
      <c r="BG483"/>
      <c r="BH483"/>
      <c r="BI483"/>
      <c r="BJ483"/>
      <c r="BK483"/>
      <c r="BL483"/>
      <c r="BM483"/>
      <c r="BN483"/>
      <c r="BO483"/>
      <c r="BP483"/>
      <c r="BQ483"/>
    </row>
    <row r="484" spans="1:69" s="13" customFormat="1" x14ac:dyDescent="0.4">
      <c r="A484" s="23"/>
      <c r="B484" s="23"/>
      <c r="C484" s="32"/>
      <c r="D484" s="33"/>
      <c r="F484" s="16"/>
      <c r="G484" s="32"/>
      <c r="H484" s="33"/>
      <c r="J484" s="16"/>
      <c r="K484" s="32"/>
      <c r="L484" s="33"/>
      <c r="N484" s="16"/>
      <c r="O484" s="32"/>
      <c r="P484" s="33"/>
      <c r="R484" s="16"/>
      <c r="S484" s="32"/>
      <c r="T484" s="33"/>
      <c r="V484" s="16"/>
      <c r="W484" s="32"/>
      <c r="X484" s="33"/>
      <c r="Z484" s="16"/>
      <c r="AA484" s="32"/>
      <c r="AB484" s="33"/>
      <c r="AD484" s="16"/>
      <c r="AE484" s="32"/>
      <c r="AF484" s="33"/>
      <c r="AH484" s="16"/>
      <c r="AI484" s="32"/>
      <c r="AJ484" s="33"/>
      <c r="AL484" s="16"/>
      <c r="AM484" s="32"/>
      <c r="AN484" s="33"/>
      <c r="AP484" s="16"/>
      <c r="AQ484" s="32"/>
      <c r="AR484" s="33"/>
      <c r="AT484" s="16"/>
      <c r="AU484" s="32"/>
      <c r="AV484" s="33"/>
      <c r="AX484" s="16"/>
      <c r="AY484" s="32"/>
      <c r="AZ484" s="33"/>
      <c r="BB484" s="16"/>
      <c r="BC484" s="23"/>
      <c r="BD484" s="23"/>
      <c r="BE484" s="23"/>
      <c r="BF484"/>
      <c r="BG484"/>
      <c r="BH484"/>
      <c r="BI484"/>
      <c r="BJ484"/>
      <c r="BK484"/>
      <c r="BL484"/>
      <c r="BM484"/>
      <c r="BN484"/>
      <c r="BO484"/>
      <c r="BP484"/>
      <c r="BQ484"/>
    </row>
    <row r="485" spans="1:69" s="13" customFormat="1" x14ac:dyDescent="0.4">
      <c r="A485" s="23"/>
      <c r="B485" s="23"/>
      <c r="C485" s="32"/>
      <c r="D485" s="33"/>
      <c r="F485" s="16"/>
      <c r="G485" s="32"/>
      <c r="H485" s="33"/>
      <c r="J485" s="16"/>
      <c r="K485" s="32"/>
      <c r="L485" s="33"/>
      <c r="N485" s="16"/>
      <c r="O485" s="32"/>
      <c r="P485" s="33"/>
      <c r="R485" s="16"/>
      <c r="S485" s="32"/>
      <c r="T485" s="33"/>
      <c r="V485" s="16"/>
      <c r="W485" s="32"/>
      <c r="X485" s="33"/>
      <c r="Z485" s="16"/>
      <c r="AA485" s="32"/>
      <c r="AB485" s="33"/>
      <c r="AD485" s="16"/>
      <c r="AE485" s="32"/>
      <c r="AF485" s="33"/>
      <c r="AH485" s="16"/>
      <c r="AI485" s="32"/>
      <c r="AJ485" s="33"/>
      <c r="AL485" s="16"/>
      <c r="AM485" s="32"/>
      <c r="AN485" s="33"/>
      <c r="AP485" s="16"/>
      <c r="AQ485" s="32"/>
      <c r="AR485" s="33"/>
      <c r="AT485" s="16"/>
      <c r="AU485" s="32"/>
      <c r="AV485" s="33"/>
      <c r="AX485" s="16"/>
      <c r="AY485" s="32"/>
      <c r="AZ485" s="33"/>
      <c r="BB485" s="16"/>
      <c r="BC485" s="23"/>
      <c r="BD485" s="23"/>
      <c r="BE485" s="23"/>
      <c r="BF485"/>
      <c r="BG485"/>
      <c r="BH485"/>
      <c r="BI485"/>
      <c r="BJ485"/>
      <c r="BK485"/>
      <c r="BL485"/>
      <c r="BM485"/>
      <c r="BN485"/>
      <c r="BO485"/>
      <c r="BP485"/>
      <c r="BQ485"/>
    </row>
    <row r="486" spans="1:69" s="13" customFormat="1" x14ac:dyDescent="0.4">
      <c r="A486" s="23"/>
      <c r="B486" s="23"/>
      <c r="C486" s="32"/>
      <c r="D486" s="33"/>
      <c r="F486" s="16"/>
      <c r="G486" s="32"/>
      <c r="H486" s="33"/>
      <c r="J486" s="16"/>
      <c r="K486" s="32"/>
      <c r="L486" s="33"/>
      <c r="N486" s="16"/>
      <c r="O486" s="32"/>
      <c r="P486" s="33"/>
      <c r="R486" s="16"/>
      <c r="S486" s="32"/>
      <c r="T486" s="33"/>
      <c r="V486" s="16"/>
      <c r="W486" s="32"/>
      <c r="X486" s="33"/>
      <c r="Z486" s="16"/>
      <c r="AA486" s="32"/>
      <c r="AB486" s="33"/>
      <c r="AD486" s="16"/>
      <c r="AE486" s="32"/>
      <c r="AF486" s="33"/>
      <c r="AH486" s="16"/>
      <c r="AI486" s="32"/>
      <c r="AJ486" s="33"/>
      <c r="AL486" s="16"/>
      <c r="AM486" s="32"/>
      <c r="AN486" s="33"/>
      <c r="AP486" s="16"/>
      <c r="AQ486" s="32"/>
      <c r="AR486" s="33"/>
      <c r="AT486" s="16"/>
      <c r="AU486" s="32"/>
      <c r="AV486" s="33"/>
      <c r="AX486" s="16"/>
      <c r="AY486" s="32"/>
      <c r="AZ486" s="33"/>
      <c r="BB486" s="16"/>
      <c r="BC486" s="23"/>
      <c r="BD486" s="23"/>
      <c r="BE486" s="23"/>
      <c r="BF486"/>
      <c r="BG486"/>
      <c r="BH486"/>
      <c r="BI486"/>
      <c r="BJ486"/>
      <c r="BK486"/>
      <c r="BL486"/>
      <c r="BM486"/>
      <c r="BN486"/>
      <c r="BO486"/>
      <c r="BP486"/>
      <c r="BQ486"/>
    </row>
    <row r="487" spans="1:69" s="13" customFormat="1" x14ac:dyDescent="0.4">
      <c r="A487" s="23"/>
      <c r="B487" s="23"/>
      <c r="C487" s="32"/>
      <c r="D487" s="33"/>
      <c r="F487" s="16"/>
      <c r="G487" s="32"/>
      <c r="H487" s="33"/>
      <c r="J487" s="16"/>
      <c r="K487" s="32"/>
      <c r="L487" s="33"/>
      <c r="N487" s="16"/>
      <c r="O487" s="32"/>
      <c r="P487" s="33"/>
      <c r="R487" s="16"/>
      <c r="S487" s="32"/>
      <c r="T487" s="33"/>
      <c r="V487" s="16"/>
      <c r="W487" s="32"/>
      <c r="X487" s="33"/>
      <c r="Z487" s="16"/>
      <c r="AA487" s="32"/>
      <c r="AB487" s="33"/>
      <c r="AD487" s="16"/>
      <c r="AE487" s="32"/>
      <c r="AF487" s="33"/>
      <c r="AH487" s="16"/>
      <c r="AI487" s="32"/>
      <c r="AJ487" s="33"/>
      <c r="AL487" s="16"/>
      <c r="AM487" s="32"/>
      <c r="AN487" s="33"/>
      <c r="AP487" s="16"/>
      <c r="AQ487" s="32"/>
      <c r="AR487" s="33"/>
      <c r="AT487" s="16"/>
      <c r="AU487" s="32"/>
      <c r="AV487" s="33"/>
      <c r="AX487" s="16"/>
      <c r="AY487" s="32"/>
      <c r="AZ487" s="33"/>
      <c r="BB487" s="16"/>
      <c r="BC487" s="23"/>
      <c r="BD487" s="23"/>
      <c r="BE487" s="23"/>
      <c r="BF487"/>
      <c r="BG487"/>
      <c r="BH487"/>
      <c r="BI487"/>
      <c r="BJ487"/>
      <c r="BK487"/>
      <c r="BL487"/>
      <c r="BM487"/>
      <c r="BN487"/>
      <c r="BO487"/>
      <c r="BP487"/>
      <c r="BQ487"/>
    </row>
    <row r="488" spans="1:69" s="13" customFormat="1" x14ac:dyDescent="0.4">
      <c r="A488" s="23"/>
      <c r="B488" s="23"/>
      <c r="C488" s="32"/>
      <c r="D488" s="33"/>
      <c r="F488" s="16"/>
      <c r="G488" s="32"/>
      <c r="H488" s="33"/>
      <c r="J488" s="16"/>
      <c r="K488" s="32"/>
      <c r="L488" s="33"/>
      <c r="N488" s="16"/>
      <c r="O488" s="32"/>
      <c r="P488" s="33"/>
      <c r="R488" s="16"/>
      <c r="S488" s="32"/>
      <c r="T488" s="33"/>
      <c r="V488" s="16"/>
      <c r="W488" s="32"/>
      <c r="X488" s="33"/>
      <c r="Z488" s="16"/>
      <c r="AA488" s="32"/>
      <c r="AB488" s="33"/>
      <c r="AD488" s="16"/>
      <c r="AE488" s="32"/>
      <c r="AF488" s="33"/>
      <c r="AH488" s="16"/>
      <c r="AI488" s="32"/>
      <c r="AJ488" s="33"/>
      <c r="AL488" s="16"/>
      <c r="AM488" s="32"/>
      <c r="AN488" s="33"/>
      <c r="AP488" s="16"/>
      <c r="AQ488" s="32"/>
      <c r="AR488" s="33"/>
      <c r="AT488" s="16"/>
      <c r="AU488" s="32"/>
      <c r="AV488" s="33"/>
      <c r="AX488" s="16"/>
      <c r="AY488" s="32"/>
      <c r="AZ488" s="33"/>
      <c r="BB488" s="16"/>
      <c r="BC488" s="23"/>
      <c r="BD488" s="23"/>
      <c r="BE488" s="23"/>
      <c r="BF488"/>
      <c r="BG488"/>
      <c r="BH488"/>
      <c r="BI488"/>
      <c r="BJ488"/>
      <c r="BK488"/>
      <c r="BL488"/>
      <c r="BM488"/>
      <c r="BN488"/>
      <c r="BO488"/>
      <c r="BP488"/>
      <c r="BQ488"/>
    </row>
    <row r="489" spans="1:69" s="13" customFormat="1" x14ac:dyDescent="0.4">
      <c r="A489" s="23"/>
      <c r="B489" s="23"/>
      <c r="C489" s="32"/>
      <c r="D489" s="33"/>
      <c r="F489" s="16"/>
      <c r="G489" s="32"/>
      <c r="H489" s="33"/>
      <c r="J489" s="16"/>
      <c r="K489" s="32"/>
      <c r="L489" s="33"/>
      <c r="N489" s="16"/>
      <c r="O489" s="32"/>
      <c r="P489" s="33"/>
      <c r="R489" s="16"/>
      <c r="S489" s="32"/>
      <c r="T489" s="33"/>
      <c r="V489" s="16"/>
      <c r="W489" s="32"/>
      <c r="X489" s="33"/>
      <c r="Z489" s="16"/>
      <c r="AA489" s="32"/>
      <c r="AB489" s="33"/>
      <c r="AD489" s="16"/>
      <c r="AE489" s="32"/>
      <c r="AF489" s="33"/>
      <c r="AH489" s="16"/>
      <c r="AI489" s="32"/>
      <c r="AJ489" s="33"/>
      <c r="AL489" s="16"/>
      <c r="AM489" s="32"/>
      <c r="AN489" s="33"/>
      <c r="AP489" s="16"/>
      <c r="AQ489" s="32"/>
      <c r="AR489" s="33"/>
      <c r="AT489" s="16"/>
      <c r="AU489" s="32"/>
      <c r="AV489" s="33"/>
      <c r="AX489" s="16"/>
      <c r="AY489" s="32"/>
      <c r="AZ489" s="33"/>
      <c r="BB489" s="16"/>
      <c r="BC489" s="23"/>
      <c r="BD489" s="23"/>
      <c r="BE489" s="23"/>
      <c r="BF489"/>
      <c r="BG489"/>
      <c r="BH489"/>
      <c r="BI489"/>
      <c r="BJ489"/>
      <c r="BK489"/>
      <c r="BL489"/>
      <c r="BM489"/>
      <c r="BN489"/>
      <c r="BO489"/>
      <c r="BP489"/>
      <c r="BQ489"/>
    </row>
    <row r="490" spans="1:69" s="13" customFormat="1" x14ac:dyDescent="0.4">
      <c r="A490" s="23"/>
      <c r="B490" s="23"/>
      <c r="C490" s="32"/>
      <c r="D490" s="33"/>
      <c r="F490" s="16"/>
      <c r="G490" s="32"/>
      <c r="H490" s="33"/>
      <c r="J490" s="16"/>
      <c r="K490" s="32"/>
      <c r="L490" s="33"/>
      <c r="N490" s="16"/>
      <c r="O490" s="32"/>
      <c r="P490" s="33"/>
      <c r="R490" s="16"/>
      <c r="S490" s="32"/>
      <c r="T490" s="33"/>
      <c r="V490" s="16"/>
      <c r="W490" s="32"/>
      <c r="X490" s="33"/>
      <c r="Z490" s="16"/>
      <c r="AA490" s="32"/>
      <c r="AB490" s="33"/>
      <c r="AD490" s="16"/>
      <c r="AE490" s="32"/>
      <c r="AF490" s="33"/>
      <c r="AH490" s="16"/>
      <c r="AI490" s="32"/>
      <c r="AJ490" s="33"/>
      <c r="AL490" s="16"/>
      <c r="AM490" s="32"/>
      <c r="AN490" s="33"/>
      <c r="AP490" s="16"/>
      <c r="AQ490" s="32"/>
      <c r="AR490" s="33"/>
      <c r="AT490" s="16"/>
      <c r="AU490" s="32"/>
      <c r="AV490" s="33"/>
      <c r="AX490" s="16"/>
      <c r="AY490" s="32"/>
      <c r="AZ490" s="33"/>
      <c r="BB490" s="16"/>
      <c r="BC490" s="23"/>
      <c r="BD490" s="23"/>
      <c r="BE490" s="23"/>
      <c r="BF490"/>
      <c r="BG490"/>
      <c r="BH490"/>
      <c r="BI490"/>
      <c r="BJ490"/>
      <c r="BK490"/>
      <c r="BL490"/>
      <c r="BM490"/>
      <c r="BN490"/>
      <c r="BO490"/>
      <c r="BP490"/>
      <c r="BQ490"/>
    </row>
    <row r="491" spans="1:69" s="13" customFormat="1" x14ac:dyDescent="0.4">
      <c r="A491" s="23"/>
      <c r="B491" s="23"/>
      <c r="C491" s="32"/>
      <c r="D491" s="33"/>
      <c r="F491" s="16"/>
      <c r="G491" s="32"/>
      <c r="H491" s="33"/>
      <c r="J491" s="16"/>
      <c r="K491" s="32"/>
      <c r="L491" s="33"/>
      <c r="N491" s="16"/>
      <c r="O491" s="32"/>
      <c r="P491" s="33"/>
      <c r="R491" s="16"/>
      <c r="S491" s="32"/>
      <c r="T491" s="33"/>
      <c r="V491" s="16"/>
      <c r="W491" s="32"/>
      <c r="X491" s="33"/>
      <c r="Z491" s="16"/>
      <c r="AA491" s="32"/>
      <c r="AB491" s="33"/>
      <c r="AD491" s="16"/>
      <c r="AE491" s="32"/>
      <c r="AF491" s="33"/>
      <c r="AH491" s="16"/>
      <c r="AI491" s="32"/>
      <c r="AJ491" s="33"/>
      <c r="AL491" s="16"/>
      <c r="AM491" s="32"/>
      <c r="AN491" s="33"/>
      <c r="AP491" s="16"/>
      <c r="AQ491" s="32"/>
      <c r="AR491" s="33"/>
      <c r="AT491" s="16"/>
      <c r="AU491" s="32"/>
      <c r="AV491" s="33"/>
      <c r="AX491" s="16"/>
      <c r="AY491" s="32"/>
      <c r="AZ491" s="33"/>
      <c r="BB491" s="16"/>
      <c r="BC491" s="23"/>
      <c r="BD491" s="23"/>
      <c r="BE491" s="23"/>
      <c r="BF491"/>
      <c r="BG491"/>
      <c r="BH491"/>
      <c r="BI491"/>
      <c r="BJ491"/>
      <c r="BK491"/>
      <c r="BL491"/>
      <c r="BM491"/>
      <c r="BN491"/>
      <c r="BO491"/>
      <c r="BP491"/>
      <c r="BQ491"/>
    </row>
    <row r="492" spans="1:69" s="13" customFormat="1" x14ac:dyDescent="0.4">
      <c r="A492" s="23"/>
      <c r="B492" s="23"/>
      <c r="C492" s="32"/>
      <c r="D492" s="33"/>
      <c r="F492" s="16"/>
      <c r="G492" s="32"/>
      <c r="H492" s="33"/>
      <c r="J492" s="16"/>
      <c r="K492" s="32"/>
      <c r="L492" s="33"/>
      <c r="N492" s="16"/>
      <c r="O492" s="32"/>
      <c r="P492" s="33"/>
      <c r="R492" s="16"/>
      <c r="S492" s="32"/>
      <c r="T492" s="33"/>
      <c r="V492" s="16"/>
      <c r="W492" s="32"/>
      <c r="X492" s="33"/>
      <c r="Z492" s="16"/>
      <c r="AA492" s="32"/>
      <c r="AB492" s="33"/>
      <c r="AD492" s="16"/>
      <c r="AE492" s="32"/>
      <c r="AF492" s="33"/>
      <c r="AH492" s="16"/>
      <c r="AI492" s="32"/>
      <c r="AJ492" s="33"/>
      <c r="AL492" s="16"/>
      <c r="AM492" s="32"/>
      <c r="AN492" s="33"/>
      <c r="AP492" s="16"/>
      <c r="AQ492" s="32"/>
      <c r="AR492" s="33"/>
      <c r="AT492" s="16"/>
      <c r="AU492" s="32"/>
      <c r="AV492" s="33"/>
      <c r="AX492" s="16"/>
      <c r="AY492" s="32"/>
      <c r="AZ492" s="33"/>
      <c r="BB492" s="16"/>
      <c r="BC492" s="23"/>
      <c r="BD492" s="23"/>
      <c r="BE492" s="23"/>
      <c r="BF492"/>
      <c r="BG492"/>
      <c r="BH492"/>
      <c r="BI492"/>
      <c r="BJ492"/>
      <c r="BK492"/>
      <c r="BL492"/>
      <c r="BM492"/>
      <c r="BN492"/>
      <c r="BO492"/>
      <c r="BP492"/>
      <c r="BQ492"/>
    </row>
    <row r="493" spans="1:69" s="13" customFormat="1" x14ac:dyDescent="0.4">
      <c r="A493" s="23"/>
      <c r="B493" s="23"/>
      <c r="C493" s="32"/>
      <c r="D493" s="33"/>
      <c r="F493" s="16"/>
      <c r="G493" s="32"/>
      <c r="H493" s="33"/>
      <c r="J493" s="16"/>
      <c r="K493" s="32"/>
      <c r="L493" s="33"/>
      <c r="N493" s="16"/>
      <c r="O493" s="32"/>
      <c r="P493" s="33"/>
      <c r="R493" s="16"/>
      <c r="S493" s="32"/>
      <c r="T493" s="33"/>
      <c r="V493" s="16"/>
      <c r="W493" s="32"/>
      <c r="X493" s="33"/>
      <c r="Z493" s="16"/>
      <c r="AA493" s="32"/>
      <c r="AB493" s="33"/>
      <c r="AD493" s="16"/>
      <c r="AE493" s="32"/>
      <c r="AF493" s="33"/>
      <c r="AH493" s="16"/>
      <c r="AI493" s="32"/>
      <c r="AJ493" s="33"/>
      <c r="AL493" s="16"/>
      <c r="AM493" s="32"/>
      <c r="AN493" s="33"/>
      <c r="AP493" s="16"/>
      <c r="AQ493" s="32"/>
      <c r="AR493" s="33"/>
      <c r="AT493" s="16"/>
      <c r="AU493" s="32"/>
      <c r="AV493" s="33"/>
      <c r="AX493" s="16"/>
      <c r="AY493" s="32"/>
      <c r="AZ493" s="33"/>
      <c r="BB493" s="16"/>
      <c r="BC493" s="23"/>
      <c r="BD493" s="23"/>
      <c r="BE493" s="23"/>
      <c r="BF493"/>
      <c r="BG493"/>
      <c r="BH493"/>
      <c r="BI493"/>
      <c r="BJ493"/>
      <c r="BK493"/>
      <c r="BL493"/>
      <c r="BM493"/>
      <c r="BN493"/>
      <c r="BO493"/>
      <c r="BP493"/>
      <c r="BQ493"/>
    </row>
    <row r="494" spans="1:69" s="13" customFormat="1" x14ac:dyDescent="0.4">
      <c r="A494" s="23"/>
      <c r="B494" s="23"/>
      <c r="C494" s="32"/>
      <c r="D494" s="33"/>
      <c r="F494" s="16"/>
      <c r="G494" s="32"/>
      <c r="H494" s="33"/>
      <c r="J494" s="16"/>
      <c r="K494" s="32"/>
      <c r="L494" s="33"/>
      <c r="N494" s="16"/>
      <c r="O494" s="32"/>
      <c r="P494" s="33"/>
      <c r="R494" s="16"/>
      <c r="S494" s="32"/>
      <c r="T494" s="33"/>
      <c r="V494" s="16"/>
      <c r="W494" s="32"/>
      <c r="X494" s="33"/>
      <c r="Z494" s="16"/>
      <c r="AA494" s="32"/>
      <c r="AB494" s="33"/>
      <c r="AD494" s="16"/>
      <c r="AE494" s="32"/>
      <c r="AF494" s="33"/>
      <c r="AH494" s="16"/>
      <c r="AI494" s="32"/>
      <c r="AJ494" s="33"/>
      <c r="AL494" s="16"/>
      <c r="AM494" s="32"/>
      <c r="AN494" s="33"/>
      <c r="AP494" s="16"/>
      <c r="AQ494" s="32"/>
      <c r="AR494" s="33"/>
      <c r="AT494" s="16"/>
      <c r="AU494" s="32"/>
      <c r="AV494" s="33"/>
      <c r="AX494" s="16"/>
      <c r="AY494" s="32"/>
      <c r="AZ494" s="33"/>
      <c r="BB494" s="16"/>
      <c r="BC494" s="23"/>
      <c r="BD494" s="23"/>
      <c r="BE494" s="23"/>
      <c r="BF494"/>
      <c r="BG494"/>
      <c r="BH494"/>
      <c r="BI494"/>
      <c r="BJ494"/>
      <c r="BK494"/>
      <c r="BL494"/>
      <c r="BM494"/>
      <c r="BN494"/>
      <c r="BO494"/>
      <c r="BP494"/>
      <c r="BQ494"/>
    </row>
    <row r="495" spans="1:69" s="13" customFormat="1" x14ac:dyDescent="0.4">
      <c r="A495" s="23"/>
      <c r="B495" s="23"/>
      <c r="C495" s="32"/>
      <c r="D495" s="33"/>
      <c r="F495" s="16"/>
      <c r="G495" s="32"/>
      <c r="H495" s="33"/>
      <c r="J495" s="16"/>
      <c r="K495" s="32"/>
      <c r="L495" s="33"/>
      <c r="N495" s="16"/>
      <c r="O495" s="32"/>
      <c r="P495" s="33"/>
      <c r="R495" s="16"/>
      <c r="S495" s="32"/>
      <c r="T495" s="33"/>
      <c r="V495" s="16"/>
      <c r="W495" s="32"/>
      <c r="X495" s="33"/>
      <c r="Z495" s="16"/>
      <c r="AA495" s="32"/>
      <c r="AB495" s="33"/>
      <c r="AD495" s="16"/>
      <c r="AE495" s="32"/>
      <c r="AF495" s="33"/>
      <c r="AH495" s="16"/>
      <c r="AI495" s="32"/>
      <c r="AJ495" s="33"/>
      <c r="AL495" s="16"/>
      <c r="AM495" s="32"/>
      <c r="AN495" s="33"/>
      <c r="AP495" s="16"/>
      <c r="AQ495" s="32"/>
      <c r="AR495" s="33"/>
      <c r="AT495" s="16"/>
      <c r="AU495" s="32"/>
      <c r="AV495" s="33"/>
      <c r="AX495" s="16"/>
      <c r="AY495" s="32"/>
      <c r="AZ495" s="33"/>
      <c r="BB495" s="16"/>
      <c r="BC495" s="23"/>
      <c r="BD495" s="23"/>
      <c r="BE495" s="23"/>
      <c r="BF495"/>
      <c r="BG495"/>
      <c r="BH495"/>
      <c r="BI495"/>
      <c r="BJ495"/>
      <c r="BK495"/>
      <c r="BL495"/>
      <c r="BM495"/>
      <c r="BN495"/>
      <c r="BO495"/>
      <c r="BP495"/>
      <c r="BQ495"/>
    </row>
    <row r="496" spans="1:69" s="13" customFormat="1" x14ac:dyDescent="0.4">
      <c r="A496" s="23"/>
      <c r="B496" s="23"/>
      <c r="C496" s="32"/>
      <c r="D496" s="33"/>
      <c r="F496" s="16"/>
      <c r="G496" s="32"/>
      <c r="H496" s="33"/>
      <c r="J496" s="16"/>
      <c r="K496" s="32"/>
      <c r="L496" s="33"/>
      <c r="N496" s="16"/>
      <c r="O496" s="32"/>
      <c r="P496" s="33"/>
      <c r="R496" s="16"/>
      <c r="S496" s="32"/>
      <c r="T496" s="33"/>
      <c r="V496" s="16"/>
      <c r="W496" s="32"/>
      <c r="X496" s="33"/>
      <c r="Z496" s="16"/>
      <c r="AA496" s="32"/>
      <c r="AB496" s="33"/>
      <c r="AD496" s="16"/>
      <c r="AE496" s="32"/>
      <c r="AF496" s="33"/>
      <c r="AH496" s="16"/>
      <c r="AI496" s="32"/>
      <c r="AJ496" s="33"/>
      <c r="AL496" s="16"/>
      <c r="AM496" s="32"/>
      <c r="AN496" s="33"/>
      <c r="AP496" s="16"/>
      <c r="AQ496" s="32"/>
      <c r="AR496" s="33"/>
      <c r="AT496" s="16"/>
      <c r="AU496" s="32"/>
      <c r="AV496" s="33"/>
      <c r="AX496" s="16"/>
      <c r="AY496" s="32"/>
      <c r="AZ496" s="33"/>
      <c r="BB496" s="16"/>
      <c r="BC496" s="23"/>
      <c r="BD496" s="23"/>
      <c r="BE496" s="23"/>
      <c r="BF496"/>
      <c r="BG496"/>
      <c r="BH496"/>
      <c r="BI496"/>
      <c r="BJ496"/>
      <c r="BK496"/>
      <c r="BL496"/>
      <c r="BM496"/>
      <c r="BN496"/>
      <c r="BO496"/>
      <c r="BP496"/>
      <c r="BQ496"/>
    </row>
    <row r="497" spans="1:69" s="13" customFormat="1" x14ac:dyDescent="0.4">
      <c r="A497" s="23"/>
      <c r="B497" s="23"/>
      <c r="C497" s="32"/>
      <c r="D497" s="33"/>
      <c r="F497" s="16"/>
      <c r="G497" s="32"/>
      <c r="H497" s="33"/>
      <c r="J497" s="16"/>
      <c r="K497" s="32"/>
      <c r="L497" s="33"/>
      <c r="N497" s="16"/>
      <c r="O497" s="32"/>
      <c r="P497" s="33"/>
      <c r="R497" s="16"/>
      <c r="S497" s="32"/>
      <c r="T497" s="33"/>
      <c r="V497" s="16"/>
      <c r="W497" s="32"/>
      <c r="X497" s="33"/>
      <c r="Z497" s="16"/>
      <c r="AA497" s="32"/>
      <c r="AB497" s="33"/>
      <c r="AD497" s="16"/>
      <c r="AE497" s="32"/>
      <c r="AF497" s="33"/>
      <c r="AH497" s="16"/>
      <c r="AI497" s="32"/>
      <c r="AJ497" s="33"/>
      <c r="AL497" s="16"/>
      <c r="AM497" s="32"/>
      <c r="AN497" s="33"/>
      <c r="AP497" s="16"/>
      <c r="AQ497" s="32"/>
      <c r="AR497" s="33"/>
      <c r="AT497" s="16"/>
      <c r="AU497" s="32"/>
      <c r="AV497" s="33"/>
      <c r="AX497" s="16"/>
      <c r="AY497" s="32"/>
      <c r="AZ497" s="33"/>
      <c r="BB497" s="16"/>
      <c r="BC497" s="23"/>
      <c r="BD497" s="23"/>
      <c r="BE497" s="23"/>
      <c r="BF497"/>
      <c r="BG497"/>
      <c r="BH497"/>
      <c r="BI497"/>
      <c r="BJ497"/>
      <c r="BK497"/>
      <c r="BL497"/>
      <c r="BM497"/>
      <c r="BN497"/>
      <c r="BO497"/>
      <c r="BP497"/>
      <c r="BQ497"/>
    </row>
    <row r="498" spans="1:69" s="13" customFormat="1" x14ac:dyDescent="0.4">
      <c r="A498" s="23"/>
      <c r="B498" s="23"/>
      <c r="C498" s="32"/>
      <c r="D498" s="33"/>
      <c r="F498" s="16"/>
      <c r="G498" s="32"/>
      <c r="H498" s="33"/>
      <c r="J498" s="16"/>
      <c r="K498" s="32"/>
      <c r="L498" s="33"/>
      <c r="N498" s="16"/>
      <c r="O498" s="32"/>
      <c r="P498" s="33"/>
      <c r="R498" s="16"/>
      <c r="S498" s="32"/>
      <c r="T498" s="33"/>
      <c r="V498" s="16"/>
      <c r="W498" s="32"/>
      <c r="X498" s="33"/>
      <c r="Z498" s="16"/>
      <c r="AA498" s="32"/>
      <c r="AB498" s="33"/>
      <c r="AD498" s="16"/>
      <c r="AE498" s="32"/>
      <c r="AF498" s="33"/>
      <c r="AH498" s="16"/>
      <c r="AI498" s="32"/>
      <c r="AJ498" s="33"/>
      <c r="AL498" s="16"/>
      <c r="AM498" s="32"/>
      <c r="AN498" s="33"/>
      <c r="AP498" s="16"/>
      <c r="AQ498" s="32"/>
      <c r="AR498" s="33"/>
      <c r="AT498" s="16"/>
      <c r="AU498" s="32"/>
      <c r="AV498" s="33"/>
      <c r="AX498" s="16"/>
      <c r="AY498" s="32"/>
      <c r="AZ498" s="33"/>
      <c r="BB498" s="16"/>
      <c r="BC498" s="23"/>
      <c r="BD498" s="23"/>
      <c r="BE498" s="23"/>
      <c r="BF498"/>
      <c r="BG498"/>
      <c r="BH498"/>
      <c r="BI498"/>
      <c r="BJ498"/>
      <c r="BK498"/>
      <c r="BL498"/>
      <c r="BM498"/>
      <c r="BN498"/>
      <c r="BO498"/>
      <c r="BP498"/>
      <c r="BQ498"/>
    </row>
    <row r="499" spans="1:69" s="13" customFormat="1" x14ac:dyDescent="0.4">
      <c r="A499" s="23"/>
      <c r="B499" s="23"/>
      <c r="C499" s="32"/>
      <c r="D499" s="33"/>
      <c r="F499" s="16"/>
      <c r="G499" s="32"/>
      <c r="H499" s="33"/>
      <c r="J499" s="16"/>
      <c r="K499" s="32"/>
      <c r="L499" s="33"/>
      <c r="N499" s="16"/>
      <c r="O499" s="32"/>
      <c r="P499" s="33"/>
      <c r="R499" s="16"/>
      <c r="S499" s="32"/>
      <c r="T499" s="33"/>
      <c r="V499" s="16"/>
      <c r="W499" s="32"/>
      <c r="X499" s="33"/>
      <c r="Z499" s="16"/>
      <c r="AA499" s="32"/>
      <c r="AB499" s="33"/>
      <c r="AD499" s="16"/>
      <c r="AE499" s="32"/>
      <c r="AF499" s="33"/>
      <c r="AH499" s="16"/>
      <c r="AI499" s="32"/>
      <c r="AJ499" s="33"/>
      <c r="AL499" s="16"/>
      <c r="AM499" s="32"/>
      <c r="AN499" s="33"/>
      <c r="AP499" s="16"/>
      <c r="AQ499" s="32"/>
      <c r="AR499" s="33"/>
      <c r="AT499" s="16"/>
      <c r="AU499" s="32"/>
      <c r="AV499" s="33"/>
      <c r="AX499" s="16"/>
      <c r="AY499" s="32"/>
      <c r="AZ499" s="33"/>
      <c r="BB499" s="16"/>
      <c r="BC499" s="23"/>
      <c r="BD499" s="23"/>
      <c r="BE499" s="23"/>
      <c r="BF499"/>
      <c r="BG499"/>
      <c r="BH499"/>
      <c r="BI499"/>
      <c r="BJ499"/>
      <c r="BK499"/>
      <c r="BL499"/>
      <c r="BM499"/>
      <c r="BN499"/>
      <c r="BO499"/>
      <c r="BP499"/>
      <c r="BQ499"/>
    </row>
    <row r="500" spans="1:69" s="13" customFormat="1" x14ac:dyDescent="0.4">
      <c r="A500" s="23"/>
      <c r="B500" s="23"/>
      <c r="C500" s="32"/>
      <c r="D500" s="33"/>
      <c r="F500" s="16"/>
      <c r="G500" s="32"/>
      <c r="H500" s="33"/>
      <c r="J500" s="16"/>
      <c r="K500" s="32"/>
      <c r="L500" s="33"/>
      <c r="N500" s="16"/>
      <c r="O500" s="32"/>
      <c r="P500" s="33"/>
      <c r="R500" s="16"/>
      <c r="S500" s="32"/>
      <c r="T500" s="33"/>
      <c r="V500" s="16"/>
      <c r="W500" s="32"/>
      <c r="X500" s="33"/>
      <c r="Z500" s="16"/>
      <c r="AA500" s="32"/>
      <c r="AB500" s="33"/>
      <c r="AD500" s="16"/>
      <c r="AE500" s="32"/>
      <c r="AF500" s="33"/>
      <c r="AH500" s="16"/>
      <c r="AI500" s="32"/>
      <c r="AJ500" s="33"/>
      <c r="AL500" s="16"/>
      <c r="AM500" s="32"/>
      <c r="AN500" s="33"/>
      <c r="AP500" s="16"/>
      <c r="AQ500" s="32"/>
      <c r="AR500" s="33"/>
      <c r="AT500" s="16"/>
      <c r="AU500" s="32"/>
      <c r="AV500" s="33"/>
      <c r="AX500" s="16"/>
      <c r="AY500" s="32"/>
      <c r="AZ500" s="33"/>
      <c r="BB500" s="16"/>
      <c r="BC500" s="23"/>
      <c r="BD500" s="23"/>
      <c r="BE500" s="23"/>
      <c r="BF500"/>
      <c r="BG500"/>
      <c r="BH500"/>
      <c r="BI500"/>
      <c r="BJ500"/>
      <c r="BK500"/>
      <c r="BL500"/>
      <c r="BM500"/>
      <c r="BN500"/>
      <c r="BO500"/>
      <c r="BP500"/>
      <c r="BQ500"/>
    </row>
    <row r="501" spans="1:69" s="13" customFormat="1" x14ac:dyDescent="0.4">
      <c r="A501" s="23"/>
      <c r="B501" s="23"/>
      <c r="C501" s="32"/>
      <c r="D501" s="33"/>
      <c r="F501" s="16"/>
      <c r="G501" s="32"/>
      <c r="H501" s="33"/>
      <c r="J501" s="16"/>
      <c r="K501" s="32"/>
      <c r="L501" s="33"/>
      <c r="N501" s="16"/>
      <c r="O501" s="32"/>
      <c r="P501" s="33"/>
      <c r="R501" s="16"/>
      <c r="S501" s="32"/>
      <c r="T501" s="33"/>
      <c r="V501" s="16"/>
      <c r="W501" s="32"/>
      <c r="X501" s="33"/>
      <c r="Z501" s="16"/>
      <c r="AA501" s="32"/>
      <c r="AB501" s="33"/>
      <c r="AD501" s="16"/>
      <c r="AE501" s="32"/>
      <c r="AF501" s="33"/>
      <c r="AH501" s="16"/>
      <c r="AI501" s="32"/>
      <c r="AJ501" s="33"/>
      <c r="AL501" s="16"/>
      <c r="AM501" s="32"/>
      <c r="AN501" s="33"/>
      <c r="AP501" s="16"/>
      <c r="AQ501" s="32"/>
      <c r="AR501" s="33"/>
      <c r="AT501" s="16"/>
      <c r="AU501" s="32"/>
      <c r="AV501" s="33"/>
      <c r="AX501" s="16"/>
      <c r="AY501" s="32"/>
      <c r="AZ501" s="33"/>
      <c r="BB501" s="16"/>
      <c r="BC501" s="23"/>
      <c r="BD501" s="23"/>
      <c r="BE501" s="23"/>
      <c r="BF501"/>
      <c r="BG501"/>
      <c r="BH501"/>
      <c r="BI501"/>
      <c r="BJ501"/>
      <c r="BK501"/>
      <c r="BL501"/>
      <c r="BM501"/>
      <c r="BN501"/>
      <c r="BO501"/>
      <c r="BP501"/>
      <c r="BQ501"/>
    </row>
    <row r="502" spans="1:69" s="13" customFormat="1" x14ac:dyDescent="0.4">
      <c r="A502" s="23"/>
      <c r="B502" s="23"/>
      <c r="C502" s="32"/>
      <c r="D502" s="33"/>
      <c r="F502" s="16"/>
      <c r="G502" s="32"/>
      <c r="H502" s="33"/>
      <c r="J502" s="16"/>
      <c r="K502" s="32"/>
      <c r="L502" s="33"/>
      <c r="N502" s="16"/>
      <c r="O502" s="32"/>
      <c r="P502" s="33"/>
      <c r="R502" s="16"/>
      <c r="S502" s="32"/>
      <c r="T502" s="33"/>
      <c r="V502" s="16"/>
      <c r="W502" s="32"/>
      <c r="X502" s="33"/>
      <c r="Z502" s="16"/>
      <c r="AA502" s="32"/>
      <c r="AB502" s="33"/>
      <c r="AD502" s="16"/>
      <c r="AE502" s="32"/>
      <c r="AF502" s="33"/>
      <c r="AH502" s="16"/>
      <c r="AI502" s="32"/>
      <c r="AJ502" s="33"/>
      <c r="AL502" s="16"/>
      <c r="AM502" s="32"/>
      <c r="AN502" s="33"/>
      <c r="AP502" s="16"/>
      <c r="AQ502" s="32"/>
      <c r="AR502" s="33"/>
      <c r="AT502" s="16"/>
      <c r="AU502" s="32"/>
      <c r="AV502" s="33"/>
      <c r="AX502" s="16"/>
      <c r="AY502" s="32"/>
      <c r="AZ502" s="33"/>
      <c r="BB502" s="16"/>
      <c r="BC502" s="23"/>
      <c r="BD502" s="23"/>
      <c r="BE502" s="23"/>
      <c r="BF502"/>
      <c r="BG502"/>
      <c r="BH502"/>
      <c r="BI502"/>
      <c r="BJ502"/>
      <c r="BK502"/>
      <c r="BL502"/>
      <c r="BM502"/>
      <c r="BN502"/>
      <c r="BO502"/>
      <c r="BP502"/>
      <c r="BQ502"/>
    </row>
    <row r="503" spans="1:69" s="13" customFormat="1" x14ac:dyDescent="0.4">
      <c r="A503" s="23"/>
      <c r="B503" s="23"/>
      <c r="C503" s="32"/>
      <c r="D503" s="33"/>
      <c r="F503" s="16"/>
      <c r="G503" s="32"/>
      <c r="H503" s="33"/>
      <c r="J503" s="16"/>
      <c r="K503" s="32"/>
      <c r="L503" s="33"/>
      <c r="N503" s="16"/>
      <c r="O503" s="32"/>
      <c r="P503" s="33"/>
      <c r="R503" s="16"/>
      <c r="S503" s="32"/>
      <c r="T503" s="33"/>
      <c r="V503" s="16"/>
      <c r="W503" s="32"/>
      <c r="X503" s="33"/>
      <c r="Z503" s="16"/>
      <c r="AA503" s="32"/>
      <c r="AB503" s="33"/>
      <c r="AD503" s="16"/>
      <c r="AE503" s="32"/>
      <c r="AF503" s="33"/>
      <c r="AH503" s="16"/>
      <c r="AI503" s="32"/>
      <c r="AJ503" s="33"/>
      <c r="AL503" s="16"/>
      <c r="AM503" s="32"/>
      <c r="AN503" s="33"/>
      <c r="AP503" s="16"/>
      <c r="AQ503" s="32"/>
      <c r="AR503" s="33"/>
      <c r="AT503" s="16"/>
      <c r="AU503" s="32"/>
      <c r="AV503" s="33"/>
      <c r="AX503" s="16"/>
      <c r="AY503" s="32"/>
      <c r="AZ503" s="33"/>
      <c r="BB503" s="16"/>
      <c r="BC503" s="23"/>
      <c r="BD503" s="23"/>
      <c r="BE503" s="23"/>
      <c r="BF503"/>
      <c r="BG503"/>
      <c r="BH503"/>
      <c r="BI503"/>
      <c r="BJ503"/>
      <c r="BK503"/>
      <c r="BL503"/>
      <c r="BM503"/>
      <c r="BN503"/>
      <c r="BO503"/>
      <c r="BP503"/>
      <c r="BQ503"/>
    </row>
    <row r="504" spans="1:69" s="13" customFormat="1" x14ac:dyDescent="0.4">
      <c r="A504" s="23"/>
      <c r="B504" s="23"/>
      <c r="C504" s="32"/>
      <c r="D504" s="33"/>
      <c r="F504" s="16"/>
      <c r="G504" s="32"/>
      <c r="H504" s="33"/>
      <c r="J504" s="16"/>
      <c r="K504" s="32"/>
      <c r="L504" s="33"/>
      <c r="N504" s="16"/>
      <c r="O504" s="32"/>
      <c r="P504" s="33"/>
      <c r="R504" s="16"/>
      <c r="S504" s="32"/>
      <c r="T504" s="33"/>
      <c r="V504" s="16"/>
      <c r="W504" s="32"/>
      <c r="X504" s="33"/>
      <c r="Z504" s="16"/>
      <c r="AA504" s="32"/>
      <c r="AB504" s="33"/>
      <c r="AD504" s="16"/>
      <c r="AE504" s="32"/>
      <c r="AF504" s="33"/>
      <c r="AH504" s="16"/>
      <c r="AI504" s="32"/>
      <c r="AJ504" s="33"/>
      <c r="AL504" s="16"/>
      <c r="AM504" s="32"/>
      <c r="AN504" s="33"/>
      <c r="AP504" s="16"/>
      <c r="AQ504" s="32"/>
      <c r="AR504" s="33"/>
      <c r="AT504" s="16"/>
      <c r="AU504" s="32"/>
      <c r="AV504" s="33"/>
      <c r="AX504" s="16"/>
      <c r="AY504" s="32"/>
      <c r="AZ504" s="33"/>
      <c r="BB504" s="16"/>
      <c r="BC504" s="23"/>
      <c r="BD504" s="23"/>
      <c r="BE504" s="23"/>
      <c r="BF504"/>
      <c r="BG504"/>
      <c r="BH504"/>
      <c r="BI504"/>
      <c r="BJ504"/>
      <c r="BK504"/>
      <c r="BL504"/>
      <c r="BM504"/>
      <c r="BN504"/>
      <c r="BO504"/>
      <c r="BP504"/>
      <c r="BQ504"/>
    </row>
    <row r="505" spans="1:69" s="13" customFormat="1" x14ac:dyDescent="0.4">
      <c r="A505" s="23"/>
      <c r="B505" s="23"/>
      <c r="C505" s="32"/>
      <c r="D505" s="33"/>
      <c r="F505" s="16"/>
      <c r="G505" s="32"/>
      <c r="H505" s="33"/>
      <c r="J505" s="16"/>
      <c r="K505" s="32"/>
      <c r="L505" s="33"/>
      <c r="N505" s="16"/>
      <c r="O505" s="32"/>
      <c r="P505" s="33"/>
      <c r="R505" s="16"/>
      <c r="S505" s="32"/>
      <c r="T505" s="33"/>
      <c r="V505" s="16"/>
      <c r="W505" s="32"/>
      <c r="X505" s="33"/>
      <c r="Z505" s="16"/>
      <c r="AA505" s="32"/>
      <c r="AB505" s="33"/>
      <c r="AD505" s="16"/>
      <c r="AE505" s="32"/>
      <c r="AF505" s="33"/>
      <c r="AH505" s="16"/>
      <c r="AI505" s="32"/>
      <c r="AJ505" s="33"/>
      <c r="AL505" s="16"/>
      <c r="AM505" s="32"/>
      <c r="AN505" s="33"/>
      <c r="AP505" s="16"/>
      <c r="AQ505" s="32"/>
      <c r="AR505" s="33"/>
      <c r="AT505" s="16"/>
      <c r="AU505" s="32"/>
      <c r="AV505" s="33"/>
      <c r="AX505" s="16"/>
      <c r="AY505" s="32"/>
      <c r="AZ505" s="33"/>
      <c r="BB505" s="16"/>
      <c r="BC505" s="23"/>
      <c r="BD505" s="23"/>
      <c r="BE505" s="23"/>
      <c r="BF505"/>
      <c r="BG505"/>
      <c r="BH505"/>
      <c r="BI505"/>
      <c r="BJ505"/>
      <c r="BK505"/>
      <c r="BL505"/>
      <c r="BM505"/>
      <c r="BN505"/>
      <c r="BO505"/>
      <c r="BP505"/>
      <c r="BQ505"/>
    </row>
    <row r="506" spans="1:69" s="13" customFormat="1" x14ac:dyDescent="0.4">
      <c r="A506" s="23"/>
      <c r="B506" s="23"/>
      <c r="C506" s="32"/>
      <c r="D506" s="33"/>
      <c r="F506" s="16"/>
      <c r="G506" s="32"/>
      <c r="H506" s="33"/>
      <c r="J506" s="16"/>
      <c r="K506" s="32"/>
      <c r="L506" s="33"/>
      <c r="N506" s="16"/>
      <c r="O506" s="32"/>
      <c r="P506" s="33"/>
      <c r="R506" s="16"/>
      <c r="S506" s="32"/>
      <c r="T506" s="33"/>
      <c r="V506" s="16"/>
      <c r="W506" s="32"/>
      <c r="X506" s="33"/>
      <c r="Z506" s="16"/>
      <c r="AA506" s="32"/>
      <c r="AB506" s="33"/>
      <c r="AD506" s="16"/>
      <c r="AE506" s="32"/>
      <c r="AF506" s="33"/>
      <c r="AH506" s="16"/>
      <c r="AI506" s="32"/>
      <c r="AJ506" s="33"/>
      <c r="AL506" s="16"/>
      <c r="AM506" s="32"/>
      <c r="AN506" s="33"/>
      <c r="AP506" s="16"/>
      <c r="AQ506" s="32"/>
      <c r="AR506" s="33"/>
      <c r="AT506" s="16"/>
      <c r="AU506" s="32"/>
      <c r="AV506" s="33"/>
      <c r="AX506" s="16"/>
      <c r="AY506" s="32"/>
      <c r="AZ506" s="33"/>
      <c r="BB506" s="16"/>
      <c r="BC506" s="23"/>
      <c r="BD506" s="23"/>
      <c r="BE506" s="23"/>
      <c r="BF506"/>
      <c r="BG506"/>
      <c r="BH506"/>
      <c r="BI506"/>
      <c r="BJ506"/>
      <c r="BK506"/>
      <c r="BL506"/>
      <c r="BM506"/>
      <c r="BN506"/>
      <c r="BO506"/>
      <c r="BP506"/>
      <c r="BQ506"/>
    </row>
    <row r="507" spans="1:69" s="13" customFormat="1" x14ac:dyDescent="0.4">
      <c r="A507" s="23"/>
      <c r="B507" s="23"/>
      <c r="C507" s="32"/>
      <c r="D507" s="33"/>
      <c r="F507" s="16"/>
      <c r="G507" s="32"/>
      <c r="H507" s="33"/>
      <c r="J507" s="16"/>
      <c r="K507" s="32"/>
      <c r="L507" s="33"/>
      <c r="N507" s="16"/>
      <c r="O507" s="32"/>
      <c r="P507" s="33"/>
      <c r="R507" s="16"/>
      <c r="S507" s="32"/>
      <c r="T507" s="33"/>
      <c r="V507" s="16"/>
      <c r="W507" s="32"/>
      <c r="X507" s="33"/>
      <c r="Z507" s="16"/>
      <c r="AA507" s="32"/>
      <c r="AB507" s="33"/>
      <c r="AD507" s="16"/>
      <c r="AE507" s="32"/>
      <c r="AF507" s="33"/>
      <c r="AH507" s="16"/>
      <c r="AI507" s="32"/>
      <c r="AJ507" s="33"/>
      <c r="AL507" s="16"/>
      <c r="AM507" s="32"/>
      <c r="AN507" s="33"/>
      <c r="AP507" s="16"/>
      <c r="AQ507" s="32"/>
      <c r="AR507" s="33"/>
      <c r="AT507" s="16"/>
      <c r="AU507" s="32"/>
      <c r="AV507" s="33"/>
      <c r="AX507" s="16"/>
      <c r="AY507" s="32"/>
      <c r="AZ507" s="33"/>
      <c r="BB507" s="16"/>
      <c r="BC507" s="23"/>
      <c r="BD507" s="23"/>
      <c r="BE507" s="23"/>
      <c r="BF507"/>
      <c r="BG507"/>
      <c r="BH507"/>
      <c r="BI507"/>
      <c r="BJ507"/>
      <c r="BK507"/>
      <c r="BL507"/>
      <c r="BM507"/>
      <c r="BN507"/>
      <c r="BO507"/>
      <c r="BP507"/>
      <c r="BQ507"/>
    </row>
    <row r="508" spans="1:69" s="13" customFormat="1" x14ac:dyDescent="0.4">
      <c r="A508" s="23"/>
      <c r="B508" s="23"/>
      <c r="C508" s="32"/>
      <c r="D508" s="33"/>
      <c r="F508" s="16"/>
      <c r="G508" s="32"/>
      <c r="H508" s="33"/>
      <c r="J508" s="16"/>
      <c r="K508" s="32"/>
      <c r="L508" s="33"/>
      <c r="N508" s="16"/>
      <c r="O508" s="32"/>
      <c r="P508" s="33"/>
      <c r="R508" s="16"/>
      <c r="S508" s="32"/>
      <c r="T508" s="33"/>
      <c r="V508" s="16"/>
      <c r="W508" s="32"/>
      <c r="X508" s="33"/>
      <c r="Z508" s="16"/>
      <c r="AA508" s="32"/>
      <c r="AB508" s="33"/>
      <c r="AD508" s="16"/>
      <c r="AE508" s="32"/>
      <c r="AF508" s="33"/>
      <c r="AH508" s="16"/>
      <c r="AI508" s="32"/>
      <c r="AJ508" s="33"/>
      <c r="AL508" s="16"/>
      <c r="AM508" s="32"/>
      <c r="AN508" s="33"/>
      <c r="AP508" s="16"/>
      <c r="AQ508" s="32"/>
      <c r="AR508" s="33"/>
      <c r="AT508" s="16"/>
      <c r="AU508" s="32"/>
      <c r="AV508" s="33"/>
      <c r="AX508" s="16"/>
      <c r="AY508" s="32"/>
      <c r="AZ508" s="33"/>
      <c r="BB508" s="16"/>
      <c r="BC508" s="23"/>
      <c r="BD508" s="23"/>
      <c r="BE508" s="23"/>
      <c r="BF508"/>
      <c r="BG508"/>
      <c r="BH508"/>
      <c r="BI508"/>
      <c r="BJ508"/>
      <c r="BK508"/>
      <c r="BL508"/>
      <c r="BM508"/>
      <c r="BN508"/>
      <c r="BO508"/>
      <c r="BP508"/>
      <c r="BQ508"/>
    </row>
    <row r="509" spans="1:69" s="13" customFormat="1" x14ac:dyDescent="0.4">
      <c r="A509" s="23"/>
      <c r="B509" s="23"/>
      <c r="C509" s="32"/>
      <c r="D509" s="33"/>
      <c r="F509" s="16"/>
      <c r="G509" s="32"/>
      <c r="H509" s="33"/>
      <c r="J509" s="16"/>
      <c r="K509" s="32"/>
      <c r="L509" s="33"/>
      <c r="N509" s="16"/>
      <c r="O509" s="32"/>
      <c r="P509" s="33"/>
      <c r="R509" s="16"/>
      <c r="S509" s="32"/>
      <c r="T509" s="33"/>
      <c r="V509" s="16"/>
      <c r="W509" s="32"/>
      <c r="X509" s="33"/>
      <c r="Z509" s="16"/>
      <c r="AA509" s="32"/>
      <c r="AB509" s="33"/>
      <c r="AD509" s="16"/>
      <c r="AE509" s="32"/>
      <c r="AF509" s="33"/>
      <c r="AH509" s="16"/>
      <c r="AI509" s="32"/>
      <c r="AJ509" s="33"/>
      <c r="AL509" s="16"/>
      <c r="AM509" s="32"/>
      <c r="AN509" s="33"/>
      <c r="AP509" s="16"/>
      <c r="AQ509" s="32"/>
      <c r="AR509" s="33"/>
      <c r="AT509" s="16"/>
      <c r="AU509" s="32"/>
      <c r="AV509" s="33"/>
      <c r="AX509" s="16"/>
      <c r="AY509" s="32"/>
      <c r="AZ509" s="33"/>
      <c r="BB509" s="16"/>
      <c r="BC509" s="23"/>
      <c r="BD509" s="23"/>
      <c r="BE509" s="23"/>
      <c r="BF509"/>
      <c r="BG509"/>
      <c r="BH509"/>
      <c r="BI509"/>
      <c r="BJ509"/>
      <c r="BK509"/>
      <c r="BL509"/>
      <c r="BM509"/>
      <c r="BN509"/>
      <c r="BO509"/>
      <c r="BP509"/>
      <c r="BQ509"/>
    </row>
    <row r="510" spans="1:69" s="13" customFormat="1" x14ac:dyDescent="0.4">
      <c r="A510" s="23"/>
      <c r="B510" s="23"/>
      <c r="C510" s="32"/>
      <c r="D510" s="33"/>
      <c r="F510" s="16"/>
      <c r="G510" s="32"/>
      <c r="H510" s="33"/>
      <c r="J510" s="16"/>
      <c r="K510" s="32"/>
      <c r="L510" s="33"/>
      <c r="N510" s="16"/>
      <c r="O510" s="32"/>
      <c r="P510" s="33"/>
      <c r="R510" s="16"/>
      <c r="S510" s="32"/>
      <c r="T510" s="33"/>
      <c r="V510" s="16"/>
      <c r="W510" s="32"/>
      <c r="X510" s="33"/>
      <c r="Z510" s="16"/>
      <c r="AA510" s="32"/>
      <c r="AB510" s="33"/>
      <c r="AD510" s="16"/>
      <c r="AE510" s="32"/>
      <c r="AF510" s="33"/>
      <c r="AH510" s="16"/>
      <c r="AI510" s="32"/>
      <c r="AJ510" s="33"/>
      <c r="AL510" s="16"/>
      <c r="AM510" s="32"/>
      <c r="AN510" s="33"/>
      <c r="AP510" s="16"/>
      <c r="AQ510" s="32"/>
      <c r="AR510" s="33"/>
      <c r="AT510" s="16"/>
      <c r="AU510" s="32"/>
      <c r="AV510" s="33"/>
      <c r="AX510" s="16"/>
      <c r="AY510" s="32"/>
      <c r="AZ510" s="33"/>
      <c r="BB510" s="16"/>
      <c r="BC510" s="23"/>
      <c r="BD510" s="23"/>
      <c r="BE510" s="23"/>
      <c r="BF510"/>
      <c r="BG510"/>
      <c r="BH510"/>
      <c r="BI510"/>
      <c r="BJ510"/>
      <c r="BK510"/>
      <c r="BL510"/>
      <c r="BM510"/>
      <c r="BN510"/>
      <c r="BO510"/>
      <c r="BP510"/>
      <c r="BQ510"/>
    </row>
    <row r="511" spans="1:69" s="13" customFormat="1" x14ac:dyDescent="0.4">
      <c r="A511" s="23"/>
      <c r="B511" s="23"/>
      <c r="C511" s="32"/>
      <c r="D511" s="33"/>
      <c r="F511" s="16"/>
      <c r="G511" s="32"/>
      <c r="H511" s="33"/>
      <c r="J511" s="16"/>
      <c r="K511" s="32"/>
      <c r="L511" s="33"/>
      <c r="N511" s="16"/>
      <c r="O511" s="32"/>
      <c r="P511" s="33"/>
      <c r="R511" s="16"/>
      <c r="S511" s="32"/>
      <c r="T511" s="33"/>
      <c r="V511" s="16"/>
      <c r="W511" s="32"/>
      <c r="X511" s="33"/>
      <c r="Z511" s="16"/>
      <c r="AA511" s="32"/>
      <c r="AB511" s="33"/>
      <c r="AD511" s="16"/>
      <c r="AE511" s="32"/>
      <c r="AF511" s="33"/>
      <c r="AH511" s="16"/>
      <c r="AI511" s="32"/>
      <c r="AJ511" s="33"/>
      <c r="AL511" s="16"/>
      <c r="AM511" s="32"/>
      <c r="AN511" s="33"/>
      <c r="AP511" s="16"/>
      <c r="AQ511" s="32"/>
      <c r="AR511" s="33"/>
      <c r="AT511" s="16"/>
      <c r="AU511" s="32"/>
      <c r="AV511" s="33"/>
      <c r="AX511" s="16"/>
      <c r="AY511" s="32"/>
      <c r="AZ511" s="33"/>
      <c r="BB511" s="16"/>
      <c r="BC511" s="23"/>
      <c r="BD511" s="23"/>
      <c r="BE511" s="23"/>
      <c r="BF511"/>
      <c r="BG511"/>
      <c r="BH511"/>
      <c r="BI511"/>
      <c r="BJ511"/>
      <c r="BK511"/>
      <c r="BL511"/>
      <c r="BM511"/>
      <c r="BN511"/>
      <c r="BO511"/>
      <c r="BP511"/>
      <c r="BQ511"/>
    </row>
  </sheetData>
  <mergeCells count="33">
    <mergeCell ref="BE6:BE8"/>
    <mergeCell ref="BC6:BC8"/>
    <mergeCell ref="BD6:BD8"/>
    <mergeCell ref="AU6:AV6"/>
    <mergeCell ref="AW6:AX6"/>
    <mergeCell ref="AY6:AZ6"/>
    <mergeCell ref="BA6:BB6"/>
    <mergeCell ref="AS6:AT6"/>
    <mergeCell ref="W6:X6"/>
    <mergeCell ref="Y6:Z6"/>
    <mergeCell ref="AA6:AB6"/>
    <mergeCell ref="AC6:AD6"/>
    <mergeCell ref="AE6:AF6"/>
    <mergeCell ref="AG6:AH6"/>
    <mergeCell ref="AI6:AJ6"/>
    <mergeCell ref="AK6:AL6"/>
    <mergeCell ref="AM6:AN6"/>
    <mergeCell ref="AO6:AP6"/>
    <mergeCell ref="AQ6:AR6"/>
    <mergeCell ref="A2:I2"/>
    <mergeCell ref="A1:I1"/>
    <mergeCell ref="U6:V6"/>
    <mergeCell ref="A6:A8"/>
    <mergeCell ref="B6:B8"/>
    <mergeCell ref="C6:D6"/>
    <mergeCell ref="E6:F6"/>
    <mergeCell ref="G6:H6"/>
    <mergeCell ref="I6:J6"/>
    <mergeCell ref="K6:L6"/>
    <mergeCell ref="M6:N6"/>
    <mergeCell ref="O6:P6"/>
    <mergeCell ref="Q6:R6"/>
    <mergeCell ref="S6:T6"/>
  </mergeCells>
  <hyperlinks>
    <hyperlink ref="C6:D6" r:id="rId1" display="Траверса гарячеоцинкована ТМ35з-П" xr:uid="{AEA2E886-919B-4089-B206-BECA0B4AD9EE}"/>
    <hyperlink ref="E6:F6" r:id="rId2" display="Траверса гарячеоцинкована ТМ35з-П2" xr:uid="{5FFE4730-278F-4429-A248-63CE268DA6B1}"/>
    <hyperlink ref="G6:H6" r:id="rId3" display="Траверса гарячеоцинкована ТМ35з-П3" xr:uid="{61FF127E-62A0-4582-9F60-44171FA01232}"/>
    <hyperlink ref="I6:J6" r:id="rId4" display="Траверса гарячеоцинкована ТМ35з-ГТ" xr:uid="{0DE4CBBF-5236-4E9B-9838-996FFA8CE3EA}"/>
    <hyperlink ref="K6:L6" r:id="rId5" display="Траверса гарячеоцинкована ТМ35з-ГТ2" xr:uid="{E8A08BE5-F350-4868-9D83-05ED278CADA2}"/>
    <hyperlink ref="M6:N6" r:id="rId6" display="Траверса гарячеоцинкована ТМ35з-ГТ3" xr:uid="{59C7FD71-CA4A-461B-A3DD-C066C42FD0B8}"/>
    <hyperlink ref="O6:P6" r:id="rId7" display="Траверса гарячеоцинкована ТМ35з-А" xr:uid="{DF31EAE7-AAAF-4805-964C-2C85DFADD67D}"/>
    <hyperlink ref="Q6:R6" r:id="rId8" display="Траверса гарячеоцинкована ТМ35з-АП" xr:uid="{8287E6D3-C3A9-4753-A984-A6E2B1E76D80}"/>
    <hyperlink ref="S6:T6" r:id="rId9" display="Траверса гарячеоцинкована ТМ35з-А2" xr:uid="{0573BC3B-A41B-4288-B01F-30D01344873C}"/>
    <hyperlink ref="U6:V6" r:id="rId10" display="Траверса гарячеоцинкована ТМ35з-А3" xr:uid="{AD2FBAFA-847D-4693-B58D-51C0D95B0221}"/>
    <hyperlink ref="W6:X6" r:id="rId11" display="Траверса гарячеоцинкована ТМ35з-КА" xr:uid="{E03FC649-C321-4306-93C8-0C80D6B488F0}"/>
    <hyperlink ref="Y6:Z6" r:id="rId12" display="Траверса гарячеоцинкована ТМ35з-В" xr:uid="{6AAF6C2F-33DA-4365-936E-8BE6B7451255}"/>
    <hyperlink ref="AA6:AB6" r:id="rId13" display="Траверса гарячеоцинкована ТМ35з-К" xr:uid="{C7229D7C-6055-4443-90C2-200F7C6F1847}"/>
    <hyperlink ref="AC6:AD6" r:id="rId14" display="Кронштейн гарячеоцинкований КР35з-П" xr:uid="{664ADD97-C33D-49AD-AE4E-4A60A03821AD}"/>
    <hyperlink ref="AE6:AF6" r:id="rId15" display="Кронштейн гарячеоцинкований КР35з-П2" xr:uid="{8A47DC3A-448C-4326-BF7E-E28F9E49B54E}"/>
    <hyperlink ref="AG6:AH6" r:id="rId16" display="Кронштейн гарячеоцинкований КР35з-К1" xr:uid="{62AAFE75-236C-4FDF-A05E-7F1D5763AACF}"/>
    <hyperlink ref="AI6:AJ6" r:id="rId17" display="Кронштейн гарячеоцинкований КР35з-К2" xr:uid="{3853FBC2-553F-4143-8877-B5936A65D2E1}"/>
    <hyperlink ref="AK6:AL6" r:id="rId18" display="Кронштейн гарячеоцинкований КР35з-Р" xr:uid="{C5014B62-BC15-459F-992A-B0C5F825473D}"/>
    <hyperlink ref="AM6:AN6" r:id="rId19" display="Кронштейн гарячеоцинкований КР35з-Р1" xr:uid="{05CBBDA6-CC49-4785-B0AD-B76057E93CCD}"/>
    <hyperlink ref="AO6:AP6" r:id="rId20" display="Кронштейн гарячеоцинкований КР35з-Р2" xr:uid="{3FEE2556-4CF4-41D5-A6A6-43E9846B0A77}"/>
    <hyperlink ref="AQ6:AR6" r:id="rId21" display="Кронштейн гарячеоцинкований КР35з-ОПН1" xr:uid="{41811D1F-8705-42E9-A07A-0B37375207D3}"/>
    <hyperlink ref="AS6:AT6" r:id="rId22" display="Кронштейн гарячеоцинкований КР35з-ОПН2" xr:uid="{310E1BFB-7EEC-4177-8696-F744ED94AE93}"/>
    <hyperlink ref="AU6:AV6" r:id="rId23" display="Кронштейн гарячеоцинкований КР35з-ОПН3" xr:uid="{093415AB-EF1F-4925-B231-67774AB07199}"/>
    <hyperlink ref="AW6:AX6" r:id="rId24" display="Кронштейн гарячеоцинкований КР35з-ОПН4" xr:uid="{6BE2CAE4-8F92-4C31-AAB5-CD238F4DA42B}"/>
    <hyperlink ref="AY6:AZ6" r:id="rId25" display="Кронштейн гарячеоцинкований КР35з-ОПН10" xr:uid="{A7DB073B-C087-468A-8C86-9D5EC7B846E5}"/>
    <hyperlink ref="BA6:BB6" r:id="rId26" display="Кронштейн гарячеоцинкований КР35з-ОПН11" xr:uid="{0F6D7605-0888-4895-ADE9-1A1456FF1AFB}"/>
  </hyperlinks>
  <pageMargins left="0.7" right="0.7" top="0.75" bottom="0.75" header="0.3" footer="0.3"/>
  <pageSetup paperSize="9" orientation="portrait" r:id="rId2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F3124-F7AB-4DD3-97CE-792406736096}">
  <dimension ref="A1:AO536"/>
  <sheetViews>
    <sheetView zoomScale="70" zoomScaleNormal="70" workbookViewId="0">
      <pane xSplit="2" ySplit="9" topLeftCell="C10" activePane="bottomRight" state="frozen"/>
      <selection pane="topRight" activeCell="C1" sqref="C1"/>
      <selection pane="bottomLeft" activeCell="A8" sqref="A8"/>
      <selection pane="bottomRight" activeCell="A2" sqref="A2:I2"/>
    </sheetView>
  </sheetViews>
  <sheetFormatPr defaultRowHeight="16.8" x14ac:dyDescent="0.4"/>
  <cols>
    <col min="1" max="1" width="9.109375" style="23" customWidth="1"/>
    <col min="2" max="2" width="22" style="23" customWidth="1"/>
    <col min="3" max="3" width="15.6640625" style="13" customWidth="1"/>
    <col min="4" max="4" width="10.6640625" style="16" customWidth="1"/>
    <col min="5" max="5" width="15.6640625" style="14" customWidth="1"/>
    <col min="6" max="6" width="10.6640625" style="15" customWidth="1"/>
    <col min="7" max="7" width="15.6640625" style="13" customWidth="1"/>
    <col min="8" max="8" width="10.6640625" style="16" customWidth="1"/>
    <col min="9" max="9" width="15.6640625" style="14" customWidth="1"/>
    <col min="10" max="10" width="10.6640625" style="15" customWidth="1"/>
    <col min="11" max="11" width="15.6640625" style="13" customWidth="1"/>
    <col min="12" max="12" width="10.6640625" style="16" customWidth="1"/>
    <col min="13" max="13" width="15.6640625" style="14" customWidth="1"/>
    <col min="14" max="14" width="10.6640625" style="15" customWidth="1"/>
    <col min="15" max="15" width="15.6640625" style="13" customWidth="1"/>
    <col min="16" max="16" width="10.6640625" style="16" customWidth="1"/>
    <col min="17" max="17" width="15.6640625" style="14" customWidth="1"/>
    <col min="18" max="18" width="10.6640625" style="15" customWidth="1"/>
    <col min="19" max="19" width="15.6640625" style="13" customWidth="1"/>
    <col min="20" max="20" width="10.6640625" style="16" customWidth="1"/>
    <col min="21" max="21" width="15.6640625" style="14" customWidth="1"/>
    <col min="22" max="22" width="10.6640625" style="15" customWidth="1"/>
    <col min="23" max="23" width="15.6640625" style="13" customWidth="1"/>
    <col min="24" max="24" width="10.6640625" style="16" customWidth="1"/>
    <col min="25" max="25" width="15.6640625" style="14" customWidth="1"/>
    <col min="26" max="26" width="10.6640625" style="15" customWidth="1"/>
    <col min="27" max="27" width="22" style="23" customWidth="1"/>
    <col min="28" max="29" width="11.44140625" style="23" customWidth="1"/>
  </cols>
  <sheetData>
    <row r="1" spans="1:29" ht="20.399999999999999" x14ac:dyDescent="0.45">
      <c r="A1" s="135" t="s">
        <v>368</v>
      </c>
      <c r="B1" s="135"/>
      <c r="C1" s="135"/>
      <c r="D1" s="135"/>
      <c r="E1" s="135"/>
      <c r="F1" s="135"/>
      <c r="G1" s="135"/>
      <c r="H1" s="135"/>
      <c r="I1" s="135"/>
      <c r="J1"/>
      <c r="K1"/>
      <c r="L1"/>
      <c r="M1"/>
      <c r="N1"/>
      <c r="O1"/>
      <c r="P1"/>
      <c r="Q1"/>
      <c r="R1"/>
      <c r="S1"/>
      <c r="T1"/>
      <c r="U1"/>
      <c r="V1"/>
      <c r="W1"/>
      <c r="X1"/>
      <c r="Y1"/>
      <c r="Z1"/>
      <c r="AA1" s="1"/>
      <c r="AB1" s="1"/>
      <c r="AC1" s="1"/>
    </row>
    <row r="2" spans="1:29" ht="20.399999999999999" x14ac:dyDescent="0.45">
      <c r="A2" s="135" t="s">
        <v>367</v>
      </c>
      <c r="B2" s="135"/>
      <c r="C2" s="135"/>
      <c r="D2" s="135"/>
      <c r="E2" s="135"/>
      <c r="F2" s="135"/>
      <c r="G2" s="135"/>
      <c r="H2" s="135"/>
      <c r="I2" s="135"/>
      <c r="J2"/>
      <c r="K2"/>
      <c r="L2"/>
      <c r="M2"/>
      <c r="N2"/>
      <c r="O2"/>
      <c r="P2"/>
      <c r="Q2"/>
      <c r="R2"/>
      <c r="S2"/>
      <c r="T2"/>
      <c r="U2"/>
      <c r="V2"/>
      <c r="W2"/>
      <c r="X2"/>
      <c r="Y2"/>
      <c r="Z2"/>
      <c r="AA2" s="1"/>
      <c r="AB2" s="1"/>
      <c r="AC2" s="1"/>
    </row>
    <row r="3" spans="1:29" ht="20.399999999999999" customHeight="1" x14ac:dyDescent="0.4">
      <c r="A3" s="134" t="s">
        <v>315</v>
      </c>
      <c r="B3" s="134"/>
      <c r="C3" s="134"/>
      <c r="D3" s="134"/>
      <c r="E3" s="134"/>
      <c r="F3" s="134"/>
      <c r="G3" s="134"/>
      <c r="H3" s="134"/>
      <c r="I3" s="134"/>
      <c r="J3"/>
      <c r="K3"/>
      <c r="L3"/>
      <c r="M3"/>
      <c r="N3"/>
      <c r="O3"/>
      <c r="P3"/>
      <c r="Q3"/>
      <c r="R3"/>
      <c r="S3"/>
      <c r="T3"/>
      <c r="U3"/>
      <c r="V3"/>
      <c r="W3"/>
      <c r="X3"/>
      <c r="Y3"/>
      <c r="Z3"/>
      <c r="AA3" s="1"/>
      <c r="AB3" s="1"/>
      <c r="AC3" s="1"/>
    </row>
    <row r="4" spans="1:29" ht="16.95" customHeight="1" x14ac:dyDescent="0.4">
      <c r="A4" s="134"/>
      <c r="B4" s="134"/>
      <c r="C4" s="134"/>
      <c r="D4" s="134"/>
      <c r="E4" s="134"/>
      <c r="F4" s="134"/>
      <c r="G4" s="134"/>
      <c r="H4" s="134"/>
      <c r="I4" s="134"/>
      <c r="J4"/>
      <c r="K4"/>
      <c r="L4"/>
      <c r="M4"/>
      <c r="N4"/>
      <c r="O4"/>
      <c r="P4"/>
      <c r="Q4"/>
      <c r="R4"/>
      <c r="S4"/>
      <c r="T4"/>
      <c r="U4"/>
      <c r="V4"/>
      <c r="W4"/>
      <c r="X4"/>
      <c r="Y4"/>
      <c r="Z4"/>
      <c r="AA4" s="1"/>
      <c r="AB4" s="1"/>
      <c r="AC4" s="1"/>
    </row>
    <row r="5" spans="1:29" ht="18" customHeight="1" x14ac:dyDescent="0.4">
      <c r="A5"/>
      <c r="B5"/>
      <c r="C5"/>
      <c r="D5"/>
      <c r="E5"/>
      <c r="F5"/>
      <c r="G5"/>
      <c r="H5"/>
      <c r="I5"/>
      <c r="J5"/>
      <c r="K5"/>
      <c r="L5"/>
      <c r="M5"/>
      <c r="N5"/>
      <c r="O5"/>
      <c r="P5"/>
      <c r="Q5"/>
      <c r="R5"/>
      <c r="S5"/>
      <c r="T5"/>
      <c r="U5"/>
      <c r="V5"/>
      <c r="W5"/>
      <c r="X5"/>
      <c r="Y5"/>
      <c r="Z5"/>
      <c r="AA5" s="1"/>
      <c r="AB5" s="1"/>
      <c r="AC5" s="1"/>
    </row>
    <row r="6" spans="1:29" ht="18" customHeight="1" x14ac:dyDescent="0.4">
      <c r="A6" s="1"/>
      <c r="B6" s="1"/>
      <c r="C6"/>
      <c r="D6"/>
      <c r="E6"/>
      <c r="F6"/>
      <c r="G6"/>
      <c r="H6"/>
      <c r="I6"/>
      <c r="J6"/>
      <c r="K6"/>
      <c r="L6"/>
      <c r="M6"/>
      <c r="N6"/>
      <c r="O6"/>
      <c r="P6"/>
      <c r="Q6"/>
      <c r="R6"/>
      <c r="S6"/>
      <c r="T6"/>
      <c r="U6"/>
      <c r="V6"/>
      <c r="W6"/>
      <c r="X6"/>
      <c r="Y6"/>
      <c r="Z6"/>
      <c r="AA6" s="1"/>
      <c r="AB6" s="1"/>
      <c r="AC6" s="1"/>
    </row>
    <row r="7" spans="1:29" ht="49.95" customHeight="1" x14ac:dyDescent="0.3">
      <c r="A7" s="156" t="s">
        <v>35</v>
      </c>
      <c r="B7" s="158" t="str">
        <f>CONCATENATE("                          ","Виріб",CHAR(10),CHAR(10),CHAR(10),"  Металопрокат")</f>
        <v xml:space="preserve">                          Виріб
  Металопрокат</v>
      </c>
      <c r="C7" s="152" t="s">
        <v>303</v>
      </c>
      <c r="D7" s="153"/>
      <c r="E7" s="152" t="s">
        <v>304</v>
      </c>
      <c r="F7" s="153"/>
      <c r="G7" s="152" t="s">
        <v>305</v>
      </c>
      <c r="H7" s="153"/>
      <c r="I7" s="152" t="s">
        <v>306</v>
      </c>
      <c r="J7" s="153"/>
      <c r="K7" s="152" t="s">
        <v>307</v>
      </c>
      <c r="L7" s="153"/>
      <c r="M7" s="152" t="s">
        <v>308</v>
      </c>
      <c r="N7" s="153"/>
      <c r="O7" s="152" t="s">
        <v>309</v>
      </c>
      <c r="P7" s="153"/>
      <c r="Q7" s="152" t="s">
        <v>310</v>
      </c>
      <c r="R7" s="153"/>
      <c r="S7" s="152" t="s">
        <v>311</v>
      </c>
      <c r="T7" s="153"/>
      <c r="U7" s="152" t="s">
        <v>312</v>
      </c>
      <c r="V7" s="153"/>
      <c r="W7" s="152" t="s">
        <v>313</v>
      </c>
      <c r="X7" s="153"/>
      <c r="Y7" s="152" t="s">
        <v>314</v>
      </c>
      <c r="Z7" s="153"/>
      <c r="AA7" s="164" t="str">
        <f>CONCATENATE("                          ","Виріб",CHAR(10),CHAR(10),CHAR(10),"  Металопрокат")</f>
        <v xml:space="preserve">                          Виріб
  Металопрокат</v>
      </c>
      <c r="AB7" s="167" t="s">
        <v>68</v>
      </c>
      <c r="AC7" s="167" t="s">
        <v>69</v>
      </c>
    </row>
    <row r="8" spans="1:29" ht="18" customHeight="1" x14ac:dyDescent="0.3">
      <c r="A8" s="156"/>
      <c r="B8" s="158"/>
      <c r="C8" s="3" t="s">
        <v>3</v>
      </c>
      <c r="D8" s="19">
        <v>0</v>
      </c>
      <c r="E8" s="4" t="s">
        <v>3</v>
      </c>
      <c r="F8" s="19">
        <v>0</v>
      </c>
      <c r="G8" s="3" t="s">
        <v>3</v>
      </c>
      <c r="H8" s="19">
        <v>0</v>
      </c>
      <c r="I8" s="4" t="s">
        <v>3</v>
      </c>
      <c r="J8" s="19">
        <v>0</v>
      </c>
      <c r="K8" s="3" t="s">
        <v>3</v>
      </c>
      <c r="L8" s="19">
        <v>0</v>
      </c>
      <c r="M8" s="4" t="s">
        <v>3</v>
      </c>
      <c r="N8" s="19">
        <v>0</v>
      </c>
      <c r="O8" s="3" t="s">
        <v>3</v>
      </c>
      <c r="P8" s="19">
        <v>0</v>
      </c>
      <c r="Q8" s="4" t="s">
        <v>3</v>
      </c>
      <c r="R8" s="19">
        <v>0</v>
      </c>
      <c r="S8" s="3" t="s">
        <v>3</v>
      </c>
      <c r="T8" s="19">
        <v>0</v>
      </c>
      <c r="U8" s="4" t="s">
        <v>3</v>
      </c>
      <c r="V8" s="19">
        <v>0</v>
      </c>
      <c r="W8" s="3" t="s">
        <v>3</v>
      </c>
      <c r="X8" s="19">
        <v>0</v>
      </c>
      <c r="Y8" s="4" t="s">
        <v>3</v>
      </c>
      <c r="Z8" s="19">
        <v>0</v>
      </c>
      <c r="AA8" s="165"/>
      <c r="AB8" s="168"/>
      <c r="AC8" s="168"/>
    </row>
    <row r="9" spans="1:29" ht="21.75" customHeight="1" x14ac:dyDescent="0.3">
      <c r="A9" s="156"/>
      <c r="B9" s="158"/>
      <c r="C9" s="3" t="s">
        <v>4</v>
      </c>
      <c r="D9" s="6" t="s">
        <v>2</v>
      </c>
      <c r="E9" s="4" t="s">
        <v>4</v>
      </c>
      <c r="F9" s="8" t="s">
        <v>2</v>
      </c>
      <c r="G9" s="3" t="s">
        <v>4</v>
      </c>
      <c r="H9" s="6" t="s">
        <v>2</v>
      </c>
      <c r="I9" s="4" t="s">
        <v>4</v>
      </c>
      <c r="J9" s="8" t="s">
        <v>2</v>
      </c>
      <c r="K9" s="3" t="s">
        <v>4</v>
      </c>
      <c r="L9" s="6" t="s">
        <v>2</v>
      </c>
      <c r="M9" s="4" t="s">
        <v>4</v>
      </c>
      <c r="N9" s="8" t="s">
        <v>2</v>
      </c>
      <c r="O9" s="3" t="s">
        <v>4</v>
      </c>
      <c r="P9" s="6" t="s">
        <v>2</v>
      </c>
      <c r="Q9" s="4" t="s">
        <v>4</v>
      </c>
      <c r="R9" s="8" t="s">
        <v>2</v>
      </c>
      <c r="S9" s="3" t="s">
        <v>4</v>
      </c>
      <c r="T9" s="6" t="s">
        <v>2</v>
      </c>
      <c r="U9" s="4" t="s">
        <v>4</v>
      </c>
      <c r="V9" s="8" t="s">
        <v>2</v>
      </c>
      <c r="W9" s="3" t="s">
        <v>4</v>
      </c>
      <c r="X9" s="6" t="s">
        <v>2</v>
      </c>
      <c r="Y9" s="4" t="s">
        <v>4</v>
      </c>
      <c r="Z9" s="8" t="s">
        <v>2</v>
      </c>
      <c r="AA9" s="166"/>
      <c r="AB9" s="169"/>
      <c r="AC9" s="169"/>
    </row>
    <row r="10" spans="1:29" ht="51" customHeight="1" x14ac:dyDescent="0.3">
      <c r="A10" s="20">
        <v>0.36</v>
      </c>
      <c r="B10" s="24" t="s">
        <v>295</v>
      </c>
      <c r="C10" s="7"/>
      <c r="D10" s="6"/>
      <c r="E10" s="9"/>
      <c r="F10" s="10"/>
      <c r="G10" s="3"/>
      <c r="H10" s="6"/>
      <c r="I10" s="4"/>
      <c r="J10" s="8"/>
      <c r="K10" s="3"/>
      <c r="L10" s="6"/>
      <c r="M10" s="4"/>
      <c r="N10" s="8"/>
      <c r="O10" s="3"/>
      <c r="P10" s="6"/>
      <c r="Q10" s="4"/>
      <c r="R10" s="8"/>
      <c r="S10" s="3"/>
      <c r="T10" s="6"/>
      <c r="U10" s="4"/>
      <c r="V10" s="8"/>
      <c r="W10" s="3"/>
      <c r="X10" s="6"/>
      <c r="Y10" s="4"/>
      <c r="Z10" s="8"/>
      <c r="AA10" s="24" t="s">
        <v>295</v>
      </c>
      <c r="AB10" s="37">
        <f t="shared" ref="AB10:AB46" si="0">SUMPRODUCT(--(MOD(COLUMN(C10:Z10),2)=1),C10:Z10)</f>
        <v>0</v>
      </c>
      <c r="AC10" s="20">
        <f t="shared" ref="AC10:AC46" si="1">SUMPRODUCT(--(MOD(COLUMN(C10:Z10),2)=0),C10:Z10)</f>
        <v>0</v>
      </c>
    </row>
    <row r="11" spans="1:29" ht="51" customHeight="1" x14ac:dyDescent="0.3">
      <c r="A11" s="20">
        <v>0.51</v>
      </c>
      <c r="B11" s="24" t="s">
        <v>298</v>
      </c>
      <c r="C11" s="7"/>
      <c r="D11" s="6"/>
      <c r="E11" s="9"/>
      <c r="F11" s="10"/>
      <c r="G11" s="3"/>
      <c r="H11" s="6"/>
      <c r="I11" s="4"/>
      <c r="J11" s="8"/>
      <c r="K11" s="3"/>
      <c r="L11" s="6"/>
      <c r="M11" s="4"/>
      <c r="N11" s="8"/>
      <c r="O11" s="3"/>
      <c r="P11" s="6"/>
      <c r="Q11" s="4"/>
      <c r="R11" s="8"/>
      <c r="S11" s="3"/>
      <c r="T11" s="6"/>
      <c r="U11" s="4"/>
      <c r="V11" s="8"/>
      <c r="W11" s="3"/>
      <c r="X11" s="6"/>
      <c r="Y11" s="4"/>
      <c r="Z11" s="8"/>
      <c r="AA11" s="24" t="s">
        <v>298</v>
      </c>
      <c r="AB11" s="37">
        <f t="shared" si="0"/>
        <v>0</v>
      </c>
      <c r="AC11" s="20">
        <f t="shared" si="1"/>
        <v>0</v>
      </c>
    </row>
    <row r="12" spans="1:29" ht="48.75" customHeight="1" x14ac:dyDescent="0.3">
      <c r="A12" s="20">
        <v>0.62</v>
      </c>
      <c r="B12" s="24" t="s">
        <v>70</v>
      </c>
      <c r="C12" s="7">
        <f>0.4*D8</f>
        <v>0</v>
      </c>
      <c r="D12" s="6">
        <f>C12*$A12</f>
        <v>0</v>
      </c>
      <c r="E12" s="109">
        <f t="shared" ref="E12" si="2">0.4*F8</f>
        <v>0</v>
      </c>
      <c r="F12" s="119">
        <f t="shared" ref="F12" si="3">E12*$A12</f>
        <v>0</v>
      </c>
      <c r="G12" s="7">
        <f t="shared" ref="G12" si="4">0.4*H8</f>
        <v>0</v>
      </c>
      <c r="H12" s="6">
        <f t="shared" ref="H12" si="5">G12*$A12</f>
        <v>0</v>
      </c>
      <c r="I12" s="109">
        <f t="shared" ref="I12" si="6">0.4*J8</f>
        <v>0</v>
      </c>
      <c r="J12" s="119">
        <f t="shared" ref="J12" si="7">I12*$A12</f>
        <v>0</v>
      </c>
      <c r="K12" s="7">
        <f t="shared" ref="K12" si="8">0.4*L8</f>
        <v>0</v>
      </c>
      <c r="L12" s="6">
        <f t="shared" ref="L12" si="9">K12*$A12</f>
        <v>0</v>
      </c>
      <c r="M12" s="109">
        <f t="shared" ref="M12" si="10">0.4*N8</f>
        <v>0</v>
      </c>
      <c r="N12" s="119">
        <f t="shared" ref="N12" si="11">M12*$A12</f>
        <v>0</v>
      </c>
      <c r="O12" s="7">
        <f t="shared" ref="O12" si="12">0.4*P8</f>
        <v>0</v>
      </c>
      <c r="P12" s="6">
        <f t="shared" ref="P12" si="13">O12*$A12</f>
        <v>0</v>
      </c>
      <c r="Q12" s="109">
        <f t="shared" ref="Q12" si="14">0.4*R8</f>
        <v>0</v>
      </c>
      <c r="R12" s="119">
        <f t="shared" ref="R12" si="15">Q12*$A12</f>
        <v>0</v>
      </c>
      <c r="S12" s="7">
        <f t="shared" ref="S12" si="16">0.4*T8</f>
        <v>0</v>
      </c>
      <c r="T12" s="6">
        <f t="shared" ref="T12" si="17">S12*$A12</f>
        <v>0</v>
      </c>
      <c r="U12" s="109">
        <f t="shared" ref="U12" si="18">0.4*V8</f>
        <v>0</v>
      </c>
      <c r="V12" s="119">
        <f t="shared" ref="V12" si="19">U12*$A12</f>
        <v>0</v>
      </c>
      <c r="W12" s="7">
        <f t="shared" ref="W12" si="20">0.4*X8</f>
        <v>0</v>
      </c>
      <c r="X12" s="6">
        <f t="shared" ref="X12" si="21">W12*$A12</f>
        <v>0</v>
      </c>
      <c r="Y12" s="109">
        <f t="shared" ref="Y12" si="22">0.4*Z8</f>
        <v>0</v>
      </c>
      <c r="Z12" s="119">
        <f t="shared" ref="Z12:Z75" si="23">Y12*$A12</f>
        <v>0</v>
      </c>
      <c r="AA12" s="24" t="s">
        <v>70</v>
      </c>
      <c r="AB12" s="37">
        <f t="shared" si="0"/>
        <v>0</v>
      </c>
      <c r="AC12" s="20">
        <f t="shared" si="1"/>
        <v>0</v>
      </c>
    </row>
    <row r="13" spans="1:29" ht="48.75" customHeight="1" x14ac:dyDescent="0.3">
      <c r="A13" s="20">
        <v>0.89</v>
      </c>
      <c r="B13" s="24" t="s">
        <v>71</v>
      </c>
      <c r="C13" s="7"/>
      <c r="D13" s="6">
        <f t="shared" ref="D13:D75" si="24">C13*$A13</f>
        <v>0</v>
      </c>
      <c r="E13" s="9"/>
      <c r="F13" s="119">
        <f t="shared" ref="F13" si="25">E13*$A13</f>
        <v>0</v>
      </c>
      <c r="G13" s="7"/>
      <c r="H13" s="6">
        <f t="shared" ref="H13" si="26">G13*$A13</f>
        <v>0</v>
      </c>
      <c r="I13" s="9"/>
      <c r="J13" s="119">
        <f t="shared" ref="J13" si="27">I13*$A13</f>
        <v>0</v>
      </c>
      <c r="K13" s="7">
        <f>0.94*L8</f>
        <v>0</v>
      </c>
      <c r="L13" s="6">
        <f t="shared" ref="L13" si="28">K13*$A13</f>
        <v>0</v>
      </c>
      <c r="M13" s="9"/>
      <c r="N13" s="119">
        <f t="shared" ref="N13" si="29">M13*$A13</f>
        <v>0</v>
      </c>
      <c r="O13" s="7"/>
      <c r="P13" s="6">
        <f t="shared" ref="P13" si="30">O13*$A13</f>
        <v>0</v>
      </c>
      <c r="Q13" s="9"/>
      <c r="R13" s="119">
        <f t="shared" ref="R13" si="31">Q13*$A13</f>
        <v>0</v>
      </c>
      <c r="S13" s="7"/>
      <c r="T13" s="6">
        <f t="shared" ref="T13" si="32">S13*$A13</f>
        <v>0</v>
      </c>
      <c r="U13" s="9"/>
      <c r="V13" s="119">
        <f t="shared" ref="V13" si="33">U13*$A13</f>
        <v>0</v>
      </c>
      <c r="W13" s="7"/>
      <c r="X13" s="6">
        <f t="shared" ref="X13" si="34">W13*$A13</f>
        <v>0</v>
      </c>
      <c r="Y13" s="9"/>
      <c r="Z13" s="119">
        <f t="shared" si="23"/>
        <v>0</v>
      </c>
      <c r="AA13" s="24" t="s">
        <v>71</v>
      </c>
      <c r="AB13" s="37">
        <f t="shared" si="0"/>
        <v>0</v>
      </c>
      <c r="AC13" s="20">
        <f t="shared" si="1"/>
        <v>0</v>
      </c>
    </row>
    <row r="14" spans="1:29" ht="48.75" customHeight="1" x14ac:dyDescent="0.3">
      <c r="A14" s="20">
        <v>1.58</v>
      </c>
      <c r="B14" s="24" t="s">
        <v>72</v>
      </c>
      <c r="C14" s="7">
        <f>1.57*D8</f>
        <v>0</v>
      </c>
      <c r="D14" s="6">
        <f t="shared" si="24"/>
        <v>0</v>
      </c>
      <c r="E14" s="9">
        <f>3.14*F8</f>
        <v>0</v>
      </c>
      <c r="F14" s="119">
        <f t="shared" ref="F14" si="35">E14*$A14</f>
        <v>0</v>
      </c>
      <c r="G14" s="7">
        <f>0.77*H8</f>
        <v>0</v>
      </c>
      <c r="H14" s="6">
        <f t="shared" ref="H14" si="36">G14*$A14</f>
        <v>0</v>
      </c>
      <c r="I14" s="9">
        <f>0.81*J8</f>
        <v>0</v>
      </c>
      <c r="J14" s="119">
        <f t="shared" ref="J14" si="37">I14*$A14</f>
        <v>0</v>
      </c>
      <c r="K14" s="7"/>
      <c r="L14" s="6">
        <f t="shared" ref="L14" si="38">K14*$A14</f>
        <v>0</v>
      </c>
      <c r="M14" s="9">
        <f>0.861*N8</f>
        <v>0</v>
      </c>
      <c r="N14" s="119">
        <f t="shared" ref="N14" si="39">M14*$A14</f>
        <v>0</v>
      </c>
      <c r="O14" s="7">
        <f>1.54*P8</f>
        <v>0</v>
      </c>
      <c r="P14" s="6">
        <f t="shared" ref="P14" si="40">O14*$A14</f>
        <v>0</v>
      </c>
      <c r="Q14" s="9">
        <f>0.88*R8</f>
        <v>0</v>
      </c>
      <c r="R14" s="119">
        <f t="shared" ref="R14" si="41">Q14*$A14</f>
        <v>0</v>
      </c>
      <c r="S14" s="7">
        <f>1.62*T8</f>
        <v>0</v>
      </c>
      <c r="T14" s="6">
        <f t="shared" ref="T14" si="42">S14*$A14</f>
        <v>0</v>
      </c>
      <c r="U14" s="9">
        <f>1.62*V8</f>
        <v>0</v>
      </c>
      <c r="V14" s="119">
        <f t="shared" ref="V14" si="43">U14*$A14</f>
        <v>0</v>
      </c>
      <c r="W14" s="7">
        <f>1.56*X8</f>
        <v>0</v>
      </c>
      <c r="X14" s="6">
        <f t="shared" ref="X14" si="44">W14*$A14</f>
        <v>0</v>
      </c>
      <c r="Y14" s="9">
        <f>0.78*Z8</f>
        <v>0</v>
      </c>
      <c r="Z14" s="119">
        <f t="shared" si="23"/>
        <v>0</v>
      </c>
      <c r="AA14" s="24" t="s">
        <v>72</v>
      </c>
      <c r="AB14" s="37">
        <f t="shared" si="0"/>
        <v>0</v>
      </c>
      <c r="AC14" s="20">
        <f t="shared" si="1"/>
        <v>0</v>
      </c>
    </row>
    <row r="15" spans="1:29" ht="50.4" x14ac:dyDescent="0.3">
      <c r="A15" s="20">
        <v>2.4700000000000002</v>
      </c>
      <c r="B15" s="24" t="s">
        <v>73</v>
      </c>
      <c r="C15" s="7"/>
      <c r="D15" s="6">
        <f t="shared" si="24"/>
        <v>0</v>
      </c>
      <c r="E15" s="9"/>
      <c r="F15" s="119">
        <f t="shared" ref="F15" si="45">E15*$A15</f>
        <v>0</v>
      </c>
      <c r="G15" s="7"/>
      <c r="H15" s="6">
        <f t="shared" ref="H15" si="46">G15*$A15</f>
        <v>0</v>
      </c>
      <c r="I15" s="9"/>
      <c r="J15" s="119">
        <f t="shared" ref="J15" si="47">I15*$A15</f>
        <v>0</v>
      </c>
      <c r="K15" s="7"/>
      <c r="L15" s="6">
        <f t="shared" ref="L15" si="48">K15*$A15</f>
        <v>0</v>
      </c>
      <c r="M15" s="9"/>
      <c r="N15" s="119">
        <f t="shared" ref="N15" si="49">M15*$A15</f>
        <v>0</v>
      </c>
      <c r="O15" s="7"/>
      <c r="P15" s="6">
        <f t="shared" ref="P15" si="50">O15*$A15</f>
        <v>0</v>
      </c>
      <c r="Q15" s="9"/>
      <c r="R15" s="119">
        <f t="shared" ref="R15" si="51">Q15*$A15</f>
        <v>0</v>
      </c>
      <c r="S15" s="7"/>
      <c r="T15" s="6">
        <f t="shared" ref="T15" si="52">S15*$A15</f>
        <v>0</v>
      </c>
      <c r="U15" s="9"/>
      <c r="V15" s="119">
        <f t="shared" ref="V15" si="53">U15*$A15</f>
        <v>0</v>
      </c>
      <c r="W15" s="7"/>
      <c r="X15" s="6">
        <f t="shared" ref="X15" si="54">W15*$A15</f>
        <v>0</v>
      </c>
      <c r="Y15" s="9"/>
      <c r="Z15" s="119">
        <f t="shared" si="23"/>
        <v>0</v>
      </c>
      <c r="AA15" s="24" t="s">
        <v>73</v>
      </c>
      <c r="AB15" s="37">
        <f t="shared" si="0"/>
        <v>0</v>
      </c>
      <c r="AC15" s="20">
        <f t="shared" si="1"/>
        <v>0</v>
      </c>
    </row>
    <row r="16" spans="1:29" ht="33.6" x14ac:dyDescent="0.3">
      <c r="A16" s="20">
        <v>2.98</v>
      </c>
      <c r="B16" s="24" t="s">
        <v>74</v>
      </c>
      <c r="C16" s="7"/>
      <c r="D16" s="6">
        <f t="shared" si="24"/>
        <v>0</v>
      </c>
      <c r="E16" s="9"/>
      <c r="F16" s="119">
        <f t="shared" ref="F16" si="55">E16*$A16</f>
        <v>0</v>
      </c>
      <c r="G16" s="7"/>
      <c r="H16" s="6">
        <f t="shared" ref="H16" si="56">G16*$A16</f>
        <v>0</v>
      </c>
      <c r="I16" s="9"/>
      <c r="J16" s="119">
        <f t="shared" ref="J16" si="57">I16*$A16</f>
        <v>0</v>
      </c>
      <c r="K16" s="7"/>
      <c r="L16" s="6">
        <f t="shared" ref="L16" si="58">K16*$A16</f>
        <v>0</v>
      </c>
      <c r="M16" s="9"/>
      <c r="N16" s="119">
        <f t="shared" ref="N16" si="59">M16*$A16</f>
        <v>0</v>
      </c>
      <c r="O16" s="7"/>
      <c r="P16" s="6">
        <f t="shared" ref="P16" si="60">O16*$A16</f>
        <v>0</v>
      </c>
      <c r="Q16" s="9"/>
      <c r="R16" s="119">
        <f t="shared" ref="R16" si="61">Q16*$A16</f>
        <v>0</v>
      </c>
      <c r="S16" s="7"/>
      <c r="T16" s="6">
        <f t="shared" ref="T16" si="62">S16*$A16</f>
        <v>0</v>
      </c>
      <c r="U16" s="9"/>
      <c r="V16" s="119">
        <f t="shared" ref="V16" si="63">U16*$A16</f>
        <v>0</v>
      </c>
      <c r="W16" s="7"/>
      <c r="X16" s="6">
        <f t="shared" ref="X16" si="64">W16*$A16</f>
        <v>0</v>
      </c>
      <c r="Y16" s="9"/>
      <c r="Z16" s="119">
        <f t="shared" si="23"/>
        <v>0</v>
      </c>
      <c r="AA16" s="24" t="s">
        <v>74</v>
      </c>
      <c r="AB16" s="37">
        <f t="shared" si="0"/>
        <v>0</v>
      </c>
      <c r="AC16" s="20">
        <f t="shared" si="1"/>
        <v>0</v>
      </c>
    </row>
    <row r="17" spans="1:29" ht="33.6" x14ac:dyDescent="0.3">
      <c r="A17" s="20">
        <v>3.54</v>
      </c>
      <c r="B17" s="24" t="s">
        <v>75</v>
      </c>
      <c r="C17" s="7"/>
      <c r="D17" s="6">
        <f t="shared" si="24"/>
        <v>0</v>
      </c>
      <c r="E17" s="9"/>
      <c r="F17" s="119">
        <f t="shared" ref="F17" si="65">E17*$A17</f>
        <v>0</v>
      </c>
      <c r="G17" s="7"/>
      <c r="H17" s="6">
        <f t="shared" ref="H17" si="66">G17*$A17</f>
        <v>0</v>
      </c>
      <c r="I17" s="9"/>
      <c r="J17" s="119">
        <f t="shared" ref="J17" si="67">I17*$A17</f>
        <v>0</v>
      </c>
      <c r="K17" s="7"/>
      <c r="L17" s="6">
        <f t="shared" ref="L17" si="68">K17*$A17</f>
        <v>0</v>
      </c>
      <c r="M17" s="9"/>
      <c r="N17" s="119">
        <f t="shared" ref="N17" si="69">M17*$A17</f>
        <v>0</v>
      </c>
      <c r="O17" s="7"/>
      <c r="P17" s="6">
        <f t="shared" ref="P17" si="70">O17*$A17</f>
        <v>0</v>
      </c>
      <c r="Q17" s="9"/>
      <c r="R17" s="119">
        <f t="shared" ref="R17" si="71">Q17*$A17</f>
        <v>0</v>
      </c>
      <c r="S17" s="7"/>
      <c r="T17" s="6">
        <f t="shared" ref="T17" si="72">S17*$A17</f>
        <v>0</v>
      </c>
      <c r="U17" s="9"/>
      <c r="V17" s="119">
        <f t="shared" ref="V17" si="73">U17*$A17</f>
        <v>0</v>
      </c>
      <c r="W17" s="7"/>
      <c r="X17" s="6">
        <f t="shared" ref="X17" si="74">W17*$A17</f>
        <v>0</v>
      </c>
      <c r="Y17" s="9"/>
      <c r="Z17" s="119">
        <f t="shared" si="23"/>
        <v>0</v>
      </c>
      <c r="AA17" s="24" t="s">
        <v>75</v>
      </c>
      <c r="AB17" s="37">
        <f t="shared" si="0"/>
        <v>0</v>
      </c>
      <c r="AC17" s="20">
        <f t="shared" si="1"/>
        <v>0</v>
      </c>
    </row>
    <row r="18" spans="1:29" ht="50.4" x14ac:dyDescent="0.3">
      <c r="A18" s="20">
        <v>2.68</v>
      </c>
      <c r="B18" s="24" t="s">
        <v>102</v>
      </c>
      <c r="C18" s="7"/>
      <c r="D18" s="6">
        <f t="shared" si="24"/>
        <v>0</v>
      </c>
      <c r="E18" s="9"/>
      <c r="F18" s="119">
        <f t="shared" ref="F18" si="75">E18*$A18</f>
        <v>0</v>
      </c>
      <c r="G18" s="7"/>
      <c r="H18" s="6">
        <f t="shared" ref="H18" si="76">G18*$A18</f>
        <v>0</v>
      </c>
      <c r="I18" s="9"/>
      <c r="J18" s="119">
        <f t="shared" ref="J18" si="77">I18*$A18</f>
        <v>0</v>
      </c>
      <c r="K18" s="7"/>
      <c r="L18" s="6">
        <f t="shared" ref="L18" si="78">K18*$A18</f>
        <v>0</v>
      </c>
      <c r="M18" s="9"/>
      <c r="N18" s="119">
        <f t="shared" ref="N18" si="79">M18*$A18</f>
        <v>0</v>
      </c>
      <c r="O18" s="7"/>
      <c r="P18" s="6">
        <f t="shared" ref="P18" si="80">O18*$A18</f>
        <v>0</v>
      </c>
      <c r="Q18" s="9"/>
      <c r="R18" s="119">
        <f t="shared" ref="R18" si="81">Q18*$A18</f>
        <v>0</v>
      </c>
      <c r="S18" s="7"/>
      <c r="T18" s="6">
        <f t="shared" ref="T18" si="82">S18*$A18</f>
        <v>0</v>
      </c>
      <c r="U18" s="9"/>
      <c r="V18" s="119">
        <f t="shared" ref="V18" si="83">U18*$A18</f>
        <v>0</v>
      </c>
      <c r="W18" s="7"/>
      <c r="X18" s="6">
        <f t="shared" ref="X18" si="84">W18*$A18</f>
        <v>0</v>
      </c>
      <c r="Y18" s="9"/>
      <c r="Z18" s="119">
        <f t="shared" si="23"/>
        <v>0</v>
      </c>
      <c r="AA18" s="24" t="s">
        <v>102</v>
      </c>
      <c r="AB18" s="37">
        <f t="shared" si="0"/>
        <v>0</v>
      </c>
      <c r="AC18" s="20">
        <f t="shared" si="1"/>
        <v>0</v>
      </c>
    </row>
    <row r="19" spans="1:29" ht="50.4" x14ac:dyDescent="0.3">
      <c r="A19" s="20">
        <v>2.68</v>
      </c>
      <c r="B19" s="24" t="s">
        <v>253</v>
      </c>
      <c r="C19" s="7"/>
      <c r="D19" s="6">
        <f t="shared" si="24"/>
        <v>0</v>
      </c>
      <c r="E19" s="9"/>
      <c r="F19" s="119">
        <f t="shared" ref="F19" si="85">E19*$A19</f>
        <v>0</v>
      </c>
      <c r="G19" s="7"/>
      <c r="H19" s="6">
        <f t="shared" ref="H19" si="86">G19*$A19</f>
        <v>0</v>
      </c>
      <c r="I19" s="9"/>
      <c r="J19" s="119">
        <f t="shared" ref="J19" si="87">I19*$A19</f>
        <v>0</v>
      </c>
      <c r="K19" s="7"/>
      <c r="L19" s="6">
        <f t="shared" ref="L19" si="88">K19*$A19</f>
        <v>0</v>
      </c>
      <c r="M19" s="9"/>
      <c r="N19" s="119">
        <f t="shared" ref="N19" si="89">M19*$A19</f>
        <v>0</v>
      </c>
      <c r="O19" s="7"/>
      <c r="P19" s="6">
        <f t="shared" ref="P19" si="90">O19*$A19</f>
        <v>0</v>
      </c>
      <c r="Q19" s="9"/>
      <c r="R19" s="119">
        <f t="shared" ref="R19" si="91">Q19*$A19</f>
        <v>0</v>
      </c>
      <c r="S19" s="7"/>
      <c r="T19" s="6">
        <f t="shared" ref="T19" si="92">S19*$A19</f>
        <v>0</v>
      </c>
      <c r="U19" s="9"/>
      <c r="V19" s="119">
        <f t="shared" ref="V19" si="93">U19*$A19</f>
        <v>0</v>
      </c>
      <c r="W19" s="7"/>
      <c r="X19" s="6">
        <f t="shared" ref="X19" si="94">W19*$A19</f>
        <v>0</v>
      </c>
      <c r="Y19" s="9"/>
      <c r="Z19" s="119">
        <f t="shared" si="23"/>
        <v>0</v>
      </c>
      <c r="AA19" s="24" t="s">
        <v>253</v>
      </c>
      <c r="AB19" s="37">
        <f t="shared" si="0"/>
        <v>0</v>
      </c>
      <c r="AC19" s="20">
        <f t="shared" si="1"/>
        <v>0</v>
      </c>
    </row>
    <row r="20" spans="1:29" ht="50.4" x14ac:dyDescent="0.3">
      <c r="A20" s="20">
        <v>3.37</v>
      </c>
      <c r="B20" s="24" t="s">
        <v>8</v>
      </c>
      <c r="C20" s="7">
        <f>0.16*D8</f>
        <v>0</v>
      </c>
      <c r="D20" s="6">
        <f t="shared" si="24"/>
        <v>0</v>
      </c>
      <c r="E20" s="9">
        <f>0.4*F8</f>
        <v>0</v>
      </c>
      <c r="F20" s="119">
        <f t="shared" ref="F20" si="95">E20*$A20</f>
        <v>0</v>
      </c>
      <c r="G20" s="7">
        <f>0.16*H8</f>
        <v>0</v>
      </c>
      <c r="H20" s="6">
        <f t="shared" ref="H20" si="96">G20*$A20</f>
        <v>0</v>
      </c>
      <c r="I20" s="9">
        <f>0.14*J8</f>
        <v>0</v>
      </c>
      <c r="J20" s="119">
        <f t="shared" ref="J20" si="97">I20*$A20</f>
        <v>0</v>
      </c>
      <c r="K20" s="7">
        <f>0.32*L8</f>
        <v>0</v>
      </c>
      <c r="L20" s="6">
        <f t="shared" ref="L20" si="98">K20*$A20</f>
        <v>0</v>
      </c>
      <c r="M20" s="9">
        <f>0.2*N8</f>
        <v>0</v>
      </c>
      <c r="N20" s="119">
        <f t="shared" ref="N20" si="99">M20*$A20</f>
        <v>0</v>
      </c>
      <c r="O20" s="7">
        <f>0.28*P8</f>
        <v>0</v>
      </c>
      <c r="P20" s="6">
        <f t="shared" ref="P20" si="100">O20*$A20</f>
        <v>0</v>
      </c>
      <c r="Q20" s="9">
        <f>0.48*R8</f>
        <v>0</v>
      </c>
      <c r="R20" s="119">
        <f t="shared" ref="R20" si="101">Q20*$A20</f>
        <v>0</v>
      </c>
      <c r="S20" s="7">
        <f>0.4*T8</f>
        <v>0</v>
      </c>
      <c r="T20" s="6">
        <f t="shared" ref="T20" si="102">S20*$A20</f>
        <v>0</v>
      </c>
      <c r="U20" s="9">
        <f>0.4*V8</f>
        <v>0</v>
      </c>
      <c r="V20" s="119">
        <f t="shared" ref="V20" si="103">U20*$A20</f>
        <v>0</v>
      </c>
      <c r="W20" s="7">
        <f>0.4*X8</f>
        <v>0</v>
      </c>
      <c r="X20" s="6">
        <f t="shared" ref="X20" si="104">W20*$A20</f>
        <v>0</v>
      </c>
      <c r="Y20" s="9">
        <f>0.4*Z8</f>
        <v>0</v>
      </c>
      <c r="Z20" s="119">
        <f t="shared" si="23"/>
        <v>0</v>
      </c>
      <c r="AA20" s="24" t="s">
        <v>8</v>
      </c>
      <c r="AB20" s="37">
        <f t="shared" si="0"/>
        <v>0</v>
      </c>
      <c r="AC20" s="20">
        <f t="shared" si="1"/>
        <v>0</v>
      </c>
    </row>
    <row r="21" spans="1:29" ht="50.4" x14ac:dyDescent="0.3">
      <c r="A21" s="20">
        <v>3.77</v>
      </c>
      <c r="B21" s="24" t="s">
        <v>7</v>
      </c>
      <c r="C21" s="7"/>
      <c r="D21" s="6">
        <f t="shared" si="24"/>
        <v>0</v>
      </c>
      <c r="E21" s="9"/>
      <c r="F21" s="119">
        <f t="shared" ref="F21" si="105">E21*$A21</f>
        <v>0</v>
      </c>
      <c r="G21" s="7"/>
      <c r="H21" s="6">
        <f t="shared" ref="H21" si="106">G21*$A21</f>
        <v>0</v>
      </c>
      <c r="I21" s="9"/>
      <c r="J21" s="119">
        <f t="shared" ref="J21" si="107">I21*$A21</f>
        <v>0</v>
      </c>
      <c r="K21" s="7">
        <f>2.4*L8</f>
        <v>0</v>
      </c>
      <c r="L21" s="6">
        <f t="shared" ref="L21" si="108">K21*$A21</f>
        <v>0</v>
      </c>
      <c r="M21" s="9">
        <f>1.24*N8</f>
        <v>0</v>
      </c>
      <c r="N21" s="119">
        <f t="shared" ref="N21" si="109">M21*$A21</f>
        <v>0</v>
      </c>
      <c r="O21" s="7">
        <f>0.64*P8</f>
        <v>0</v>
      </c>
      <c r="P21" s="6">
        <f t="shared" ref="P21" si="110">O21*$A21</f>
        <v>0</v>
      </c>
      <c r="Q21" s="9"/>
      <c r="R21" s="119">
        <f t="shared" ref="R21" si="111">Q21*$A21</f>
        <v>0</v>
      </c>
      <c r="S21" s="7"/>
      <c r="T21" s="6">
        <f t="shared" ref="T21" si="112">S21*$A21</f>
        <v>0</v>
      </c>
      <c r="U21" s="9">
        <f>4.5*V8</f>
        <v>0</v>
      </c>
      <c r="V21" s="119">
        <f t="shared" ref="V21" si="113">U21*$A21</f>
        <v>0</v>
      </c>
      <c r="W21" s="7"/>
      <c r="X21" s="6">
        <f t="shared" ref="X21" si="114">W21*$A21</f>
        <v>0</v>
      </c>
      <c r="Y21" s="9"/>
      <c r="Z21" s="119">
        <f t="shared" si="23"/>
        <v>0</v>
      </c>
      <c r="AA21" s="24" t="s">
        <v>7</v>
      </c>
      <c r="AB21" s="37">
        <f t="shared" si="0"/>
        <v>0</v>
      </c>
      <c r="AC21" s="20">
        <f t="shared" si="1"/>
        <v>0</v>
      </c>
    </row>
    <row r="22" spans="1:29" ht="50.4" x14ac:dyDescent="0.3">
      <c r="A22" s="20">
        <v>5.78</v>
      </c>
      <c r="B22" s="24" t="s">
        <v>9</v>
      </c>
      <c r="C22" s="7"/>
      <c r="D22" s="6">
        <f t="shared" si="24"/>
        <v>0</v>
      </c>
      <c r="E22" s="9"/>
      <c r="F22" s="119">
        <f t="shared" ref="F22" si="115">E22*$A22</f>
        <v>0</v>
      </c>
      <c r="G22" s="7"/>
      <c r="H22" s="6">
        <f t="shared" ref="H22" si="116">G22*$A22</f>
        <v>0</v>
      </c>
      <c r="I22" s="9"/>
      <c r="J22" s="119">
        <f t="shared" ref="J22" si="117">I22*$A22</f>
        <v>0</v>
      </c>
      <c r="K22" s="7"/>
      <c r="L22" s="6">
        <f t="shared" ref="L22" si="118">K22*$A22</f>
        <v>0</v>
      </c>
      <c r="M22" s="9"/>
      <c r="N22" s="119">
        <f t="shared" ref="N22" si="119">M22*$A22</f>
        <v>0</v>
      </c>
      <c r="O22" s="7"/>
      <c r="P22" s="6">
        <f t="shared" ref="P22" si="120">O22*$A22</f>
        <v>0</v>
      </c>
      <c r="Q22" s="9"/>
      <c r="R22" s="119">
        <f t="shared" ref="R22" si="121">Q22*$A22</f>
        <v>0</v>
      </c>
      <c r="S22" s="7"/>
      <c r="T22" s="6">
        <f t="shared" ref="T22" si="122">S22*$A22</f>
        <v>0</v>
      </c>
      <c r="U22" s="9"/>
      <c r="V22" s="119">
        <f t="shared" ref="V22" si="123">U22*$A22</f>
        <v>0</v>
      </c>
      <c r="W22" s="7"/>
      <c r="X22" s="6">
        <f t="shared" ref="X22" si="124">W22*$A22</f>
        <v>0</v>
      </c>
      <c r="Y22" s="9"/>
      <c r="Z22" s="119">
        <f t="shared" si="23"/>
        <v>0</v>
      </c>
      <c r="AA22" s="24" t="s">
        <v>9</v>
      </c>
      <c r="AB22" s="37">
        <f t="shared" si="0"/>
        <v>0</v>
      </c>
      <c r="AC22" s="20">
        <f t="shared" si="1"/>
        <v>0</v>
      </c>
    </row>
    <row r="23" spans="1:29" ht="50.4" x14ac:dyDescent="0.3">
      <c r="A23" s="20">
        <v>7.76</v>
      </c>
      <c r="B23" s="24" t="s">
        <v>136</v>
      </c>
      <c r="C23" s="7"/>
      <c r="D23" s="6">
        <f t="shared" si="24"/>
        <v>0</v>
      </c>
      <c r="E23" s="9"/>
      <c r="F23" s="119">
        <f t="shared" ref="F23" si="125">E23*$A23</f>
        <v>0</v>
      </c>
      <c r="G23" s="7"/>
      <c r="H23" s="6">
        <f t="shared" ref="H23" si="126">G23*$A23</f>
        <v>0</v>
      </c>
      <c r="I23" s="9"/>
      <c r="J23" s="119">
        <f t="shared" ref="J23" si="127">I23*$A23</f>
        <v>0</v>
      </c>
      <c r="K23" s="7">
        <f>0.2*L8</f>
        <v>0</v>
      </c>
      <c r="L23" s="6">
        <f t="shared" ref="L23" si="128">K23*$A23</f>
        <v>0</v>
      </c>
      <c r="M23" s="9"/>
      <c r="N23" s="119">
        <f t="shared" ref="N23" si="129">M23*$A23</f>
        <v>0</v>
      </c>
      <c r="O23" s="7">
        <f>0.64*P8</f>
        <v>0</v>
      </c>
      <c r="P23" s="6">
        <f t="shared" ref="P23" si="130">O23*$A23</f>
        <v>0</v>
      </c>
      <c r="Q23" s="9">
        <f>2*R8</f>
        <v>0</v>
      </c>
      <c r="R23" s="119">
        <f t="shared" ref="R23" si="131">Q23*$A23</f>
        <v>0</v>
      </c>
      <c r="S23" s="7"/>
      <c r="T23" s="6">
        <f t="shared" ref="T23" si="132">S23*$A23</f>
        <v>0</v>
      </c>
      <c r="U23" s="9">
        <f>1.18*V8</f>
        <v>0</v>
      </c>
      <c r="V23" s="119">
        <f t="shared" ref="V23" si="133">U23*$A23</f>
        <v>0</v>
      </c>
      <c r="W23" s="7"/>
      <c r="X23" s="6">
        <f t="shared" ref="X23" si="134">W23*$A23</f>
        <v>0</v>
      </c>
      <c r="Y23" s="9"/>
      <c r="Z23" s="119">
        <f t="shared" si="23"/>
        <v>0</v>
      </c>
      <c r="AA23" s="24" t="s">
        <v>136</v>
      </c>
      <c r="AB23" s="37">
        <f t="shared" si="0"/>
        <v>0</v>
      </c>
      <c r="AC23" s="20">
        <f t="shared" si="1"/>
        <v>0</v>
      </c>
    </row>
    <row r="24" spans="1:29" ht="50.4" x14ac:dyDescent="0.3">
      <c r="A24" s="20">
        <v>8.5299999999999994</v>
      </c>
      <c r="B24" s="24" t="s">
        <v>78</v>
      </c>
      <c r="C24" s="7"/>
      <c r="D24" s="6">
        <f t="shared" si="24"/>
        <v>0</v>
      </c>
      <c r="E24" s="9"/>
      <c r="F24" s="119">
        <f t="shared" ref="F24" si="135">E24*$A24</f>
        <v>0</v>
      </c>
      <c r="G24" s="7"/>
      <c r="H24" s="6">
        <f t="shared" ref="H24" si="136">G24*$A24</f>
        <v>0</v>
      </c>
      <c r="I24" s="9"/>
      <c r="J24" s="119">
        <f t="shared" ref="J24" si="137">I24*$A24</f>
        <v>0</v>
      </c>
      <c r="K24" s="7"/>
      <c r="L24" s="6">
        <f t="shared" ref="L24" si="138">K24*$A24</f>
        <v>0</v>
      </c>
      <c r="M24" s="9"/>
      <c r="N24" s="119">
        <f t="shared" ref="N24" si="139">M24*$A24</f>
        <v>0</v>
      </c>
      <c r="O24" s="7"/>
      <c r="P24" s="6">
        <f t="shared" ref="P24" si="140">O24*$A24</f>
        <v>0</v>
      </c>
      <c r="Q24" s="9"/>
      <c r="R24" s="119">
        <f t="shared" ref="R24" si="141">Q24*$A24</f>
        <v>0</v>
      </c>
      <c r="S24" s="7"/>
      <c r="T24" s="6">
        <f t="shared" ref="T24" si="142">S24*$A24</f>
        <v>0</v>
      </c>
      <c r="U24" s="9"/>
      <c r="V24" s="119">
        <f t="shared" ref="V24" si="143">U24*$A24</f>
        <v>0</v>
      </c>
      <c r="W24" s="7"/>
      <c r="X24" s="6">
        <f t="shared" ref="X24" si="144">W24*$A24</f>
        <v>0</v>
      </c>
      <c r="Y24" s="9"/>
      <c r="Z24" s="119">
        <f t="shared" si="23"/>
        <v>0</v>
      </c>
      <c r="AA24" s="24" t="s">
        <v>78</v>
      </c>
      <c r="AB24" s="37">
        <f t="shared" si="0"/>
        <v>0</v>
      </c>
      <c r="AC24" s="20">
        <f t="shared" si="1"/>
        <v>0</v>
      </c>
    </row>
    <row r="25" spans="1:29" ht="50.4" x14ac:dyDescent="0.3">
      <c r="A25" s="20">
        <v>5.38</v>
      </c>
      <c r="B25" s="24" t="s">
        <v>10</v>
      </c>
      <c r="C25" s="7"/>
      <c r="D25" s="6">
        <f t="shared" si="24"/>
        <v>0</v>
      </c>
      <c r="E25" s="9"/>
      <c r="F25" s="119">
        <f t="shared" ref="F25" si="145">E25*$A25</f>
        <v>0</v>
      </c>
      <c r="G25" s="7"/>
      <c r="H25" s="6">
        <f t="shared" ref="H25" si="146">G25*$A25</f>
        <v>0</v>
      </c>
      <c r="I25" s="9">
        <f>0.44*J8</f>
        <v>0</v>
      </c>
      <c r="J25" s="119">
        <f t="shared" ref="J25" si="147">I25*$A25</f>
        <v>0</v>
      </c>
      <c r="K25" s="7">
        <f>2.6*L8</f>
        <v>0</v>
      </c>
      <c r="L25" s="6">
        <f t="shared" ref="L25" si="148">K25*$A25</f>
        <v>0</v>
      </c>
      <c r="M25" s="9">
        <f>0.4*N8</f>
        <v>0</v>
      </c>
      <c r="N25" s="119">
        <f t="shared" ref="N25" si="149">M25*$A25</f>
        <v>0</v>
      </c>
      <c r="O25" s="7"/>
      <c r="P25" s="6">
        <f t="shared" ref="P25" si="150">O25*$A25</f>
        <v>0</v>
      </c>
      <c r="Q25" s="9">
        <f>1.88*R8</f>
        <v>0</v>
      </c>
      <c r="R25" s="119">
        <f t="shared" ref="R25" si="151">Q25*$A25</f>
        <v>0</v>
      </c>
      <c r="S25" s="7">
        <f>2.07*T8</f>
        <v>0</v>
      </c>
      <c r="T25" s="6">
        <f t="shared" ref="T25" si="152">S25*$A25</f>
        <v>0</v>
      </c>
      <c r="U25" s="9"/>
      <c r="V25" s="119">
        <f t="shared" ref="V25" si="153">U25*$A25</f>
        <v>0</v>
      </c>
      <c r="W25" s="7"/>
      <c r="X25" s="6">
        <f t="shared" ref="X25" si="154">W25*$A25</f>
        <v>0</v>
      </c>
      <c r="Y25" s="9"/>
      <c r="Z25" s="119">
        <f t="shared" si="23"/>
        <v>0</v>
      </c>
      <c r="AA25" s="24" t="s">
        <v>10</v>
      </c>
      <c r="AB25" s="37">
        <f t="shared" si="0"/>
        <v>0</v>
      </c>
      <c r="AC25" s="20">
        <f t="shared" si="1"/>
        <v>0</v>
      </c>
    </row>
    <row r="26" spans="1:29" ht="50.4" x14ac:dyDescent="0.3">
      <c r="A26" s="20">
        <v>6.25</v>
      </c>
      <c r="B26" s="24" t="s">
        <v>77</v>
      </c>
      <c r="C26" s="7"/>
      <c r="D26" s="6">
        <f t="shared" si="24"/>
        <v>0</v>
      </c>
      <c r="E26" s="9"/>
      <c r="F26" s="119">
        <f t="shared" ref="F26" si="155">E26*$A26</f>
        <v>0</v>
      </c>
      <c r="G26" s="7"/>
      <c r="H26" s="6">
        <f t="shared" ref="H26" si="156">G26*$A26</f>
        <v>0</v>
      </c>
      <c r="I26" s="9"/>
      <c r="J26" s="119">
        <f t="shared" ref="J26" si="157">I26*$A26</f>
        <v>0</v>
      </c>
      <c r="K26" s="7"/>
      <c r="L26" s="6">
        <f t="shared" ref="L26" si="158">K26*$A26</f>
        <v>0</v>
      </c>
      <c r="M26" s="9"/>
      <c r="N26" s="119">
        <f t="shared" ref="N26" si="159">M26*$A26</f>
        <v>0</v>
      </c>
      <c r="O26" s="7"/>
      <c r="P26" s="6">
        <f t="shared" ref="P26" si="160">O26*$A26</f>
        <v>0</v>
      </c>
      <c r="Q26" s="9"/>
      <c r="R26" s="119">
        <f t="shared" ref="R26" si="161">Q26*$A26</f>
        <v>0</v>
      </c>
      <c r="S26" s="7"/>
      <c r="T26" s="6">
        <f t="shared" ref="T26" si="162">S26*$A26</f>
        <v>0</v>
      </c>
      <c r="U26" s="9"/>
      <c r="V26" s="119">
        <f t="shared" ref="V26" si="163">U26*$A26</f>
        <v>0</v>
      </c>
      <c r="W26" s="7"/>
      <c r="X26" s="6">
        <f t="shared" ref="X26" si="164">W26*$A26</f>
        <v>0</v>
      </c>
      <c r="Y26" s="9"/>
      <c r="Z26" s="119">
        <f t="shared" si="23"/>
        <v>0</v>
      </c>
      <c r="AA26" s="24" t="s">
        <v>77</v>
      </c>
      <c r="AB26" s="37">
        <f t="shared" si="0"/>
        <v>0</v>
      </c>
      <c r="AC26" s="20">
        <f t="shared" si="1"/>
        <v>0</v>
      </c>
    </row>
    <row r="27" spans="1:29" ht="50.4" x14ac:dyDescent="0.3">
      <c r="A27" s="20">
        <v>7.36</v>
      </c>
      <c r="B27" s="24" t="s">
        <v>11</v>
      </c>
      <c r="C27" s="7">
        <f>0.8*D8</f>
        <v>0</v>
      </c>
      <c r="D27" s="6">
        <f t="shared" si="24"/>
        <v>0</v>
      </c>
      <c r="E27" s="9">
        <f>2.1*F8</f>
        <v>0</v>
      </c>
      <c r="F27" s="119">
        <f t="shared" ref="F27" si="165">E27*$A27</f>
        <v>0</v>
      </c>
      <c r="G27" s="7">
        <f>0.73*H8</f>
        <v>0</v>
      </c>
      <c r="H27" s="6">
        <f t="shared" ref="H27" si="166">G27*$A27</f>
        <v>0</v>
      </c>
      <c r="I27" s="9">
        <f>0.46*J8</f>
        <v>0</v>
      </c>
      <c r="J27" s="119">
        <f t="shared" ref="J27" si="167">I27*$A27</f>
        <v>0</v>
      </c>
      <c r="K27" s="7">
        <f>1.1*L8</f>
        <v>0</v>
      </c>
      <c r="L27" s="6">
        <f t="shared" ref="L27" si="168">K27*$A27</f>
        <v>0</v>
      </c>
      <c r="M27" s="9"/>
      <c r="N27" s="119">
        <f t="shared" ref="N27" si="169">M27*$A27</f>
        <v>0</v>
      </c>
      <c r="O27" s="7"/>
      <c r="P27" s="6">
        <f t="shared" ref="P27" si="170">O27*$A27</f>
        <v>0</v>
      </c>
      <c r="Q27" s="9">
        <f>4*R8</f>
        <v>0</v>
      </c>
      <c r="R27" s="119">
        <f t="shared" ref="R27" si="171">Q27*$A27</f>
        <v>0</v>
      </c>
      <c r="S27" s="7"/>
      <c r="T27" s="6">
        <f t="shared" ref="T27" si="172">S27*$A27</f>
        <v>0</v>
      </c>
      <c r="U27" s="9"/>
      <c r="V27" s="119">
        <f t="shared" ref="V27" si="173">U27*$A27</f>
        <v>0</v>
      </c>
      <c r="W27" s="7"/>
      <c r="X27" s="6">
        <f t="shared" ref="X27" si="174">W27*$A27</f>
        <v>0</v>
      </c>
      <c r="Y27" s="9"/>
      <c r="Z27" s="119">
        <f t="shared" si="23"/>
        <v>0</v>
      </c>
      <c r="AA27" s="24" t="s">
        <v>11</v>
      </c>
      <c r="AB27" s="37">
        <f t="shared" si="0"/>
        <v>0</v>
      </c>
      <c r="AC27" s="20">
        <f t="shared" si="1"/>
        <v>0</v>
      </c>
    </row>
    <row r="28" spans="1:29" ht="50.4" x14ac:dyDescent="0.3">
      <c r="A28" s="20">
        <v>10.5</v>
      </c>
      <c r="B28" s="24" t="s">
        <v>166</v>
      </c>
      <c r="C28" s="7"/>
      <c r="D28" s="6">
        <f t="shared" si="24"/>
        <v>0</v>
      </c>
      <c r="E28" s="9"/>
      <c r="F28" s="119">
        <f t="shared" ref="F28" si="175">E28*$A28</f>
        <v>0</v>
      </c>
      <c r="G28" s="7"/>
      <c r="H28" s="6">
        <f t="shared" ref="H28" si="176">G28*$A28</f>
        <v>0</v>
      </c>
      <c r="I28" s="9"/>
      <c r="J28" s="119">
        <f t="shared" ref="J28" si="177">I28*$A28</f>
        <v>0</v>
      </c>
      <c r="K28" s="7"/>
      <c r="L28" s="6">
        <f t="shared" ref="L28" si="178">K28*$A28</f>
        <v>0</v>
      </c>
      <c r="M28" s="9"/>
      <c r="N28" s="119">
        <f t="shared" ref="N28" si="179">M28*$A28</f>
        <v>0</v>
      </c>
      <c r="O28" s="7"/>
      <c r="P28" s="6">
        <f t="shared" ref="P28" si="180">O28*$A28</f>
        <v>0</v>
      </c>
      <c r="Q28" s="9"/>
      <c r="R28" s="119">
        <f t="shared" ref="R28" si="181">Q28*$A28</f>
        <v>0</v>
      </c>
      <c r="S28" s="7"/>
      <c r="T28" s="6">
        <f t="shared" ref="T28" si="182">S28*$A28</f>
        <v>0</v>
      </c>
      <c r="U28" s="9"/>
      <c r="V28" s="119">
        <f t="shared" ref="V28" si="183">U28*$A28</f>
        <v>0</v>
      </c>
      <c r="W28" s="7">
        <f>3*X8</f>
        <v>0</v>
      </c>
      <c r="X28" s="6">
        <f t="shared" ref="X28" si="184">W28*$A28</f>
        <v>0</v>
      </c>
      <c r="Y28" s="9">
        <f>3*Z8</f>
        <v>0</v>
      </c>
      <c r="Z28" s="119">
        <f t="shared" si="23"/>
        <v>0</v>
      </c>
      <c r="AA28" s="24" t="s">
        <v>166</v>
      </c>
      <c r="AB28" s="37">
        <f t="shared" si="0"/>
        <v>0</v>
      </c>
      <c r="AC28" s="20">
        <f t="shared" si="1"/>
        <v>0</v>
      </c>
    </row>
    <row r="29" spans="1:29" ht="50.4" x14ac:dyDescent="0.3">
      <c r="A29" s="20">
        <v>9.6</v>
      </c>
      <c r="B29" s="24" t="s">
        <v>171</v>
      </c>
      <c r="C29" s="7"/>
      <c r="D29" s="6">
        <f t="shared" si="24"/>
        <v>0</v>
      </c>
      <c r="E29" s="9"/>
      <c r="F29" s="119">
        <f t="shared" ref="F29" si="185">E29*$A29</f>
        <v>0</v>
      </c>
      <c r="G29" s="7"/>
      <c r="H29" s="6">
        <f t="shared" ref="H29" si="186">G29*$A29</f>
        <v>0</v>
      </c>
      <c r="I29" s="9"/>
      <c r="J29" s="119">
        <f t="shared" ref="J29" si="187">I29*$A29</f>
        <v>0</v>
      </c>
      <c r="K29" s="7"/>
      <c r="L29" s="6">
        <f t="shared" ref="L29" si="188">K29*$A29</f>
        <v>0</v>
      </c>
      <c r="M29" s="9"/>
      <c r="N29" s="119">
        <f t="shared" ref="N29" si="189">M29*$A29</f>
        <v>0</v>
      </c>
      <c r="O29" s="7"/>
      <c r="P29" s="6">
        <f t="shared" ref="P29" si="190">O29*$A29</f>
        <v>0</v>
      </c>
      <c r="Q29" s="9"/>
      <c r="R29" s="119">
        <f t="shared" ref="R29" si="191">Q29*$A29</f>
        <v>0</v>
      </c>
      <c r="S29" s="7"/>
      <c r="T29" s="6">
        <f t="shared" ref="T29" si="192">S29*$A29</f>
        <v>0</v>
      </c>
      <c r="U29" s="9"/>
      <c r="V29" s="119">
        <f t="shared" ref="V29" si="193">U29*$A29</f>
        <v>0</v>
      </c>
      <c r="W29" s="7"/>
      <c r="X29" s="6">
        <f t="shared" ref="X29" si="194">W29*$A29</f>
        <v>0</v>
      </c>
      <c r="Y29" s="9"/>
      <c r="Z29" s="119">
        <f t="shared" si="23"/>
        <v>0</v>
      </c>
      <c r="AA29" s="24" t="s">
        <v>171</v>
      </c>
      <c r="AB29" s="37">
        <f t="shared" si="0"/>
        <v>0</v>
      </c>
      <c r="AC29" s="20">
        <f t="shared" si="1"/>
        <v>0</v>
      </c>
    </row>
    <row r="30" spans="1:29" ht="50.4" x14ac:dyDescent="0.3">
      <c r="A30" s="20">
        <v>12.25</v>
      </c>
      <c r="B30" s="24" t="s">
        <v>12</v>
      </c>
      <c r="C30" s="7"/>
      <c r="D30" s="6">
        <f t="shared" si="24"/>
        <v>0</v>
      </c>
      <c r="E30" s="9"/>
      <c r="F30" s="119">
        <f t="shared" ref="F30" si="195">E30*$A30</f>
        <v>0</v>
      </c>
      <c r="G30" s="7"/>
      <c r="H30" s="6">
        <f t="shared" ref="H30" si="196">G30*$A30</f>
        <v>0</v>
      </c>
      <c r="I30" s="9"/>
      <c r="J30" s="119">
        <f t="shared" ref="J30" si="197">I30*$A30</f>
        <v>0</v>
      </c>
      <c r="K30" s="7"/>
      <c r="L30" s="6">
        <f t="shared" ref="L30" si="198">K30*$A30</f>
        <v>0</v>
      </c>
      <c r="M30" s="9"/>
      <c r="N30" s="119">
        <f t="shared" ref="N30" si="199">M30*$A30</f>
        <v>0</v>
      </c>
      <c r="O30" s="7"/>
      <c r="P30" s="6">
        <f t="shared" ref="P30" si="200">O30*$A30</f>
        <v>0</v>
      </c>
      <c r="Q30" s="9"/>
      <c r="R30" s="119">
        <f t="shared" ref="R30" si="201">Q30*$A30</f>
        <v>0</v>
      </c>
      <c r="S30" s="7"/>
      <c r="T30" s="6">
        <f t="shared" ref="T30" si="202">S30*$A30</f>
        <v>0</v>
      </c>
      <c r="U30" s="9"/>
      <c r="V30" s="119">
        <f t="shared" ref="V30" si="203">U30*$A30</f>
        <v>0</v>
      </c>
      <c r="W30" s="7"/>
      <c r="X30" s="6">
        <f t="shared" ref="X30" si="204">W30*$A30</f>
        <v>0</v>
      </c>
      <c r="Y30" s="9"/>
      <c r="Z30" s="119">
        <f t="shared" si="23"/>
        <v>0</v>
      </c>
      <c r="AA30" s="24" t="s">
        <v>12</v>
      </c>
      <c r="AB30" s="37">
        <f t="shared" si="0"/>
        <v>0</v>
      </c>
      <c r="AC30" s="20">
        <f t="shared" si="1"/>
        <v>0</v>
      </c>
    </row>
    <row r="31" spans="1:29" ht="33.6" x14ac:dyDescent="0.3">
      <c r="A31" s="20">
        <v>2.57</v>
      </c>
      <c r="B31" s="24" t="s">
        <v>165</v>
      </c>
      <c r="C31" s="7"/>
      <c r="D31" s="6">
        <f t="shared" si="24"/>
        <v>0</v>
      </c>
      <c r="E31" s="9"/>
      <c r="F31" s="119">
        <f t="shared" ref="F31" si="205">E31*$A31</f>
        <v>0</v>
      </c>
      <c r="G31" s="7"/>
      <c r="H31" s="6">
        <f t="shared" ref="H31" si="206">G31*$A31</f>
        <v>0</v>
      </c>
      <c r="I31" s="9"/>
      <c r="J31" s="119">
        <f t="shared" ref="J31" si="207">I31*$A31</f>
        <v>0</v>
      </c>
      <c r="K31" s="7"/>
      <c r="L31" s="6">
        <f t="shared" ref="L31" si="208">K31*$A31</f>
        <v>0</v>
      </c>
      <c r="M31" s="9"/>
      <c r="N31" s="119">
        <f t="shared" ref="N31" si="209">M31*$A31</f>
        <v>0</v>
      </c>
      <c r="O31" s="7"/>
      <c r="P31" s="6">
        <f t="shared" ref="P31" si="210">O31*$A31</f>
        <v>0</v>
      </c>
      <c r="Q31" s="9"/>
      <c r="R31" s="119">
        <f t="shared" ref="R31" si="211">Q31*$A31</f>
        <v>0</v>
      </c>
      <c r="S31" s="7"/>
      <c r="T31" s="6">
        <f t="shared" ref="T31" si="212">S31*$A31</f>
        <v>0</v>
      </c>
      <c r="U31" s="9"/>
      <c r="V31" s="119">
        <f t="shared" ref="V31" si="213">U31*$A31</f>
        <v>0</v>
      </c>
      <c r="W31" s="7"/>
      <c r="X31" s="6">
        <f t="shared" ref="X31" si="214">W31*$A31</f>
        <v>0</v>
      </c>
      <c r="Y31" s="9"/>
      <c r="Z31" s="119">
        <f t="shared" si="23"/>
        <v>0</v>
      </c>
      <c r="AA31" s="24" t="s">
        <v>165</v>
      </c>
      <c r="AB31" s="37">
        <f t="shared" si="0"/>
        <v>0</v>
      </c>
      <c r="AC31" s="20">
        <f t="shared" si="1"/>
        <v>0</v>
      </c>
    </row>
    <row r="32" spans="1:29" ht="33.6" x14ac:dyDescent="0.3">
      <c r="A32" s="20">
        <v>2.39</v>
      </c>
      <c r="B32" s="24" t="s">
        <v>13</v>
      </c>
      <c r="C32" s="7"/>
      <c r="D32" s="6">
        <f t="shared" si="24"/>
        <v>0</v>
      </c>
      <c r="E32" s="9"/>
      <c r="F32" s="119">
        <f t="shared" ref="F32" si="215">E32*$A32</f>
        <v>0</v>
      </c>
      <c r="G32" s="7"/>
      <c r="H32" s="6">
        <f t="shared" ref="H32" si="216">G32*$A32</f>
        <v>0</v>
      </c>
      <c r="I32" s="9"/>
      <c r="J32" s="119">
        <f t="shared" ref="J32" si="217">I32*$A32</f>
        <v>0</v>
      </c>
      <c r="K32" s="7"/>
      <c r="L32" s="6">
        <f t="shared" ref="L32" si="218">K32*$A32</f>
        <v>0</v>
      </c>
      <c r="M32" s="9"/>
      <c r="N32" s="119">
        <f t="shared" ref="N32" si="219">M32*$A32</f>
        <v>0</v>
      </c>
      <c r="O32" s="7"/>
      <c r="P32" s="6">
        <f t="shared" ref="P32" si="220">O32*$A32</f>
        <v>0</v>
      </c>
      <c r="Q32" s="9"/>
      <c r="R32" s="119">
        <f t="shared" ref="R32" si="221">Q32*$A32</f>
        <v>0</v>
      </c>
      <c r="S32" s="7"/>
      <c r="T32" s="6">
        <f t="shared" ref="T32" si="222">S32*$A32</f>
        <v>0</v>
      </c>
      <c r="U32" s="9"/>
      <c r="V32" s="119">
        <f t="shared" ref="V32" si="223">U32*$A32</f>
        <v>0</v>
      </c>
      <c r="W32" s="7"/>
      <c r="X32" s="6">
        <f t="shared" ref="X32" si="224">W32*$A32</f>
        <v>0</v>
      </c>
      <c r="Y32" s="9"/>
      <c r="Z32" s="119">
        <f t="shared" si="23"/>
        <v>0</v>
      </c>
      <c r="AA32" s="24" t="s">
        <v>13</v>
      </c>
      <c r="AB32" s="37">
        <f t="shared" si="0"/>
        <v>0</v>
      </c>
      <c r="AC32" s="20">
        <f t="shared" si="1"/>
        <v>0</v>
      </c>
    </row>
    <row r="33" spans="1:29" ht="33.6" x14ac:dyDescent="0.3">
      <c r="A33" s="20">
        <v>2.8</v>
      </c>
      <c r="B33" s="24" t="s">
        <v>294</v>
      </c>
      <c r="C33" s="7"/>
      <c r="D33" s="6">
        <f t="shared" si="24"/>
        <v>0</v>
      </c>
      <c r="E33" s="9"/>
      <c r="F33" s="119">
        <f t="shared" ref="F33" si="225">E33*$A33</f>
        <v>0</v>
      </c>
      <c r="G33" s="7"/>
      <c r="H33" s="6">
        <f t="shared" ref="H33" si="226">G33*$A33</f>
        <v>0</v>
      </c>
      <c r="I33" s="9"/>
      <c r="J33" s="119">
        <f t="shared" ref="J33" si="227">I33*$A33</f>
        <v>0</v>
      </c>
      <c r="K33" s="7"/>
      <c r="L33" s="6">
        <f t="shared" ref="L33" si="228">K33*$A33</f>
        <v>0</v>
      </c>
      <c r="M33" s="9"/>
      <c r="N33" s="119">
        <f t="shared" ref="N33" si="229">M33*$A33</f>
        <v>0</v>
      </c>
      <c r="O33" s="7"/>
      <c r="P33" s="6">
        <f t="shared" ref="P33" si="230">O33*$A33</f>
        <v>0</v>
      </c>
      <c r="Q33" s="9"/>
      <c r="R33" s="119">
        <f t="shared" ref="R33" si="231">Q33*$A33</f>
        <v>0</v>
      </c>
      <c r="S33" s="7"/>
      <c r="T33" s="6">
        <f t="shared" ref="T33" si="232">S33*$A33</f>
        <v>0</v>
      </c>
      <c r="U33" s="9"/>
      <c r="V33" s="119">
        <f t="shared" ref="V33" si="233">U33*$A33</f>
        <v>0</v>
      </c>
      <c r="W33" s="7"/>
      <c r="X33" s="6">
        <f t="shared" ref="X33" si="234">W33*$A33</f>
        <v>0</v>
      </c>
      <c r="Y33" s="9"/>
      <c r="Z33" s="119">
        <f t="shared" si="23"/>
        <v>0</v>
      </c>
      <c r="AA33" s="24" t="s">
        <v>294</v>
      </c>
      <c r="AB33" s="37">
        <f t="shared" si="0"/>
        <v>0</v>
      </c>
      <c r="AC33" s="20">
        <f t="shared" si="1"/>
        <v>0</v>
      </c>
    </row>
    <row r="34" spans="1:29" ht="33.6" x14ac:dyDescent="0.3">
      <c r="A34" s="20">
        <v>0.82</v>
      </c>
      <c r="B34" s="24" t="s">
        <v>251</v>
      </c>
      <c r="C34" s="7"/>
      <c r="D34" s="6">
        <f t="shared" si="24"/>
        <v>0</v>
      </c>
      <c r="E34" s="9"/>
      <c r="F34" s="119">
        <f t="shared" ref="F34" si="235">E34*$A34</f>
        <v>0</v>
      </c>
      <c r="G34" s="7"/>
      <c r="H34" s="6">
        <f t="shared" ref="H34" si="236">G34*$A34</f>
        <v>0</v>
      </c>
      <c r="I34" s="9"/>
      <c r="J34" s="119">
        <f t="shared" ref="J34" si="237">I34*$A34</f>
        <v>0</v>
      </c>
      <c r="K34" s="7"/>
      <c r="L34" s="6">
        <f t="shared" ref="L34" si="238">K34*$A34</f>
        <v>0</v>
      </c>
      <c r="M34" s="9"/>
      <c r="N34" s="119">
        <f t="shared" ref="N34" si="239">M34*$A34</f>
        <v>0</v>
      </c>
      <c r="O34" s="7"/>
      <c r="P34" s="6">
        <f t="shared" ref="P34" si="240">O34*$A34</f>
        <v>0</v>
      </c>
      <c r="Q34" s="9"/>
      <c r="R34" s="119">
        <f t="shared" ref="R34" si="241">Q34*$A34</f>
        <v>0</v>
      </c>
      <c r="S34" s="7"/>
      <c r="T34" s="6">
        <f t="shared" ref="T34" si="242">S34*$A34</f>
        <v>0</v>
      </c>
      <c r="U34" s="9"/>
      <c r="V34" s="119">
        <f t="shared" ref="V34" si="243">U34*$A34</f>
        <v>0</v>
      </c>
      <c r="W34" s="7"/>
      <c r="X34" s="6">
        <f t="shared" ref="X34" si="244">W34*$A34</f>
        <v>0</v>
      </c>
      <c r="Y34" s="9"/>
      <c r="Z34" s="119">
        <f t="shared" si="23"/>
        <v>0</v>
      </c>
      <c r="AA34" s="24" t="s">
        <v>251</v>
      </c>
      <c r="AB34" s="37">
        <f t="shared" si="0"/>
        <v>0</v>
      </c>
      <c r="AC34" s="20">
        <f t="shared" si="1"/>
        <v>0</v>
      </c>
    </row>
    <row r="35" spans="1:29" ht="33.6" x14ac:dyDescent="0.3">
      <c r="A35" s="20">
        <v>1.4</v>
      </c>
      <c r="B35" s="24" t="s">
        <v>164</v>
      </c>
      <c r="C35" s="7"/>
      <c r="D35" s="6">
        <f t="shared" si="24"/>
        <v>0</v>
      </c>
      <c r="E35" s="9"/>
      <c r="F35" s="119">
        <f t="shared" ref="F35" si="245">E35*$A35</f>
        <v>0</v>
      </c>
      <c r="G35" s="7"/>
      <c r="H35" s="6">
        <f t="shared" ref="H35" si="246">G35*$A35</f>
        <v>0</v>
      </c>
      <c r="I35" s="9"/>
      <c r="J35" s="119">
        <f t="shared" ref="J35" si="247">I35*$A35</f>
        <v>0</v>
      </c>
      <c r="K35" s="7"/>
      <c r="L35" s="6">
        <f t="shared" ref="L35" si="248">K35*$A35</f>
        <v>0</v>
      </c>
      <c r="M35" s="9"/>
      <c r="N35" s="119">
        <f t="shared" ref="N35" si="249">M35*$A35</f>
        <v>0</v>
      </c>
      <c r="O35" s="7"/>
      <c r="P35" s="6">
        <f t="shared" ref="P35" si="250">O35*$A35</f>
        <v>0</v>
      </c>
      <c r="Q35" s="9"/>
      <c r="R35" s="119">
        <f t="shared" ref="R35" si="251">Q35*$A35</f>
        <v>0</v>
      </c>
      <c r="S35" s="7"/>
      <c r="T35" s="6">
        <f t="shared" ref="T35" si="252">S35*$A35</f>
        <v>0</v>
      </c>
      <c r="U35" s="9"/>
      <c r="V35" s="119">
        <f t="shared" ref="V35" si="253">U35*$A35</f>
        <v>0</v>
      </c>
      <c r="W35" s="7"/>
      <c r="X35" s="6">
        <f t="shared" ref="X35" si="254">W35*$A35</f>
        <v>0</v>
      </c>
      <c r="Y35" s="9"/>
      <c r="Z35" s="119">
        <f t="shared" si="23"/>
        <v>0</v>
      </c>
      <c r="AA35" s="24" t="s">
        <v>164</v>
      </c>
      <c r="AB35" s="37">
        <f t="shared" si="0"/>
        <v>0</v>
      </c>
      <c r="AC35" s="20">
        <f t="shared" si="1"/>
        <v>0</v>
      </c>
    </row>
    <row r="36" spans="1:29" ht="47.25" customHeight="1" x14ac:dyDescent="0.3">
      <c r="A36" s="20">
        <v>1.18</v>
      </c>
      <c r="B36" s="24" t="s">
        <v>14</v>
      </c>
      <c r="C36" s="3"/>
      <c r="D36" s="6">
        <f t="shared" si="24"/>
        <v>0</v>
      </c>
      <c r="E36" s="4"/>
      <c r="F36" s="119">
        <f t="shared" ref="F36" si="255">E36*$A36</f>
        <v>0</v>
      </c>
      <c r="G36" s="3"/>
      <c r="H36" s="6">
        <f t="shared" ref="H36" si="256">G36*$A36</f>
        <v>0</v>
      </c>
      <c r="I36" s="4"/>
      <c r="J36" s="119">
        <f t="shared" ref="J36" si="257">I36*$A36</f>
        <v>0</v>
      </c>
      <c r="K36" s="3"/>
      <c r="L36" s="6">
        <f t="shared" ref="L36" si="258">K36*$A36</f>
        <v>0</v>
      </c>
      <c r="M36" s="4"/>
      <c r="N36" s="119">
        <f t="shared" ref="N36" si="259">M36*$A36</f>
        <v>0</v>
      </c>
      <c r="O36" s="3"/>
      <c r="P36" s="6">
        <f t="shared" ref="P36" si="260">O36*$A36</f>
        <v>0</v>
      </c>
      <c r="Q36" s="4"/>
      <c r="R36" s="119">
        <f t="shared" ref="R36" si="261">Q36*$A36</f>
        <v>0</v>
      </c>
      <c r="S36" s="3"/>
      <c r="T36" s="6">
        <f t="shared" ref="T36" si="262">S36*$A36</f>
        <v>0</v>
      </c>
      <c r="U36" s="4"/>
      <c r="V36" s="119">
        <f t="shared" ref="V36" si="263">U36*$A36</f>
        <v>0</v>
      </c>
      <c r="W36" s="3"/>
      <c r="X36" s="6">
        <f t="shared" ref="X36" si="264">W36*$A36</f>
        <v>0</v>
      </c>
      <c r="Y36" s="4"/>
      <c r="Z36" s="119">
        <f t="shared" si="23"/>
        <v>0</v>
      </c>
      <c r="AA36" s="24" t="s">
        <v>14</v>
      </c>
      <c r="AB36" s="37">
        <f t="shared" si="0"/>
        <v>0</v>
      </c>
      <c r="AC36" s="20">
        <f t="shared" si="1"/>
        <v>0</v>
      </c>
    </row>
    <row r="37" spans="1:29" ht="46.5" customHeight="1" x14ac:dyDescent="0.3">
      <c r="A37" s="20">
        <v>1.96</v>
      </c>
      <c r="B37" s="24" t="s">
        <v>15</v>
      </c>
      <c r="C37" s="3"/>
      <c r="D37" s="6">
        <f t="shared" si="24"/>
        <v>0</v>
      </c>
      <c r="E37" s="4"/>
      <c r="F37" s="119">
        <f t="shared" ref="F37" si="265">E37*$A37</f>
        <v>0</v>
      </c>
      <c r="G37" s="3"/>
      <c r="H37" s="6">
        <f t="shared" ref="H37" si="266">G37*$A37</f>
        <v>0</v>
      </c>
      <c r="I37" s="4"/>
      <c r="J37" s="119">
        <f t="shared" ref="J37" si="267">I37*$A37</f>
        <v>0</v>
      </c>
      <c r="K37" s="3"/>
      <c r="L37" s="6">
        <f t="shared" ref="L37" si="268">K37*$A37</f>
        <v>0</v>
      </c>
      <c r="M37" s="4"/>
      <c r="N37" s="119">
        <f t="shared" ref="N37" si="269">M37*$A37</f>
        <v>0</v>
      </c>
      <c r="O37" s="3"/>
      <c r="P37" s="6">
        <f t="shared" ref="P37" si="270">O37*$A37</f>
        <v>0</v>
      </c>
      <c r="Q37" s="4"/>
      <c r="R37" s="119">
        <f t="shared" ref="R37" si="271">Q37*$A37</f>
        <v>0</v>
      </c>
      <c r="S37" s="3"/>
      <c r="T37" s="6">
        <f t="shared" ref="T37" si="272">S37*$A37</f>
        <v>0</v>
      </c>
      <c r="U37" s="4"/>
      <c r="V37" s="119">
        <f t="shared" ref="V37" si="273">U37*$A37</f>
        <v>0</v>
      </c>
      <c r="W37" s="3"/>
      <c r="X37" s="6">
        <f t="shared" ref="X37" si="274">W37*$A37</f>
        <v>0</v>
      </c>
      <c r="Y37" s="4"/>
      <c r="Z37" s="119">
        <f t="shared" si="23"/>
        <v>0</v>
      </c>
      <c r="AA37" s="24" t="s">
        <v>15</v>
      </c>
      <c r="AB37" s="37">
        <f t="shared" si="0"/>
        <v>0</v>
      </c>
      <c r="AC37" s="20">
        <f t="shared" si="1"/>
        <v>0</v>
      </c>
    </row>
    <row r="38" spans="1:29" ht="46.5" customHeight="1" x14ac:dyDescent="0.3">
      <c r="A38" s="20">
        <v>3.3</v>
      </c>
      <c r="B38" s="24" t="s">
        <v>16</v>
      </c>
      <c r="C38" s="3"/>
      <c r="D38" s="6">
        <f t="shared" si="24"/>
        <v>0</v>
      </c>
      <c r="E38" s="4"/>
      <c r="F38" s="119">
        <f t="shared" ref="F38" si="275">E38*$A38</f>
        <v>0</v>
      </c>
      <c r="G38" s="3"/>
      <c r="H38" s="6">
        <f t="shared" ref="H38" si="276">G38*$A38</f>
        <v>0</v>
      </c>
      <c r="I38" s="4"/>
      <c r="J38" s="119">
        <f t="shared" ref="J38" si="277">I38*$A38</f>
        <v>0</v>
      </c>
      <c r="K38" s="3"/>
      <c r="L38" s="6">
        <f t="shared" ref="L38" si="278">K38*$A38</f>
        <v>0</v>
      </c>
      <c r="M38" s="4"/>
      <c r="N38" s="119">
        <f t="shared" ref="N38" si="279">M38*$A38</f>
        <v>0</v>
      </c>
      <c r="O38" s="3"/>
      <c r="P38" s="6">
        <f t="shared" ref="P38" si="280">O38*$A38</f>
        <v>0</v>
      </c>
      <c r="Q38" s="4"/>
      <c r="R38" s="119">
        <f t="shared" ref="R38" si="281">Q38*$A38</f>
        <v>0</v>
      </c>
      <c r="S38" s="3"/>
      <c r="T38" s="6">
        <f t="shared" ref="T38" si="282">S38*$A38</f>
        <v>0</v>
      </c>
      <c r="U38" s="4"/>
      <c r="V38" s="119">
        <f t="shared" ref="V38" si="283">U38*$A38</f>
        <v>0</v>
      </c>
      <c r="W38" s="3"/>
      <c r="X38" s="6">
        <f t="shared" ref="X38" si="284">W38*$A38</f>
        <v>0</v>
      </c>
      <c r="Y38" s="4"/>
      <c r="Z38" s="119">
        <f t="shared" si="23"/>
        <v>0</v>
      </c>
      <c r="AA38" s="24" t="s">
        <v>16</v>
      </c>
      <c r="AB38" s="37">
        <f t="shared" si="0"/>
        <v>0</v>
      </c>
      <c r="AC38" s="20">
        <f t="shared" si="1"/>
        <v>0</v>
      </c>
    </row>
    <row r="39" spans="1:29" ht="46.5" customHeight="1" x14ac:dyDescent="0.3">
      <c r="A39" s="20">
        <v>2.42</v>
      </c>
      <c r="B39" s="24" t="s">
        <v>215</v>
      </c>
      <c r="C39" s="3"/>
      <c r="D39" s="6">
        <f t="shared" si="24"/>
        <v>0</v>
      </c>
      <c r="E39" s="4"/>
      <c r="F39" s="119">
        <f t="shared" ref="F39" si="285">E39*$A39</f>
        <v>0</v>
      </c>
      <c r="G39" s="3"/>
      <c r="H39" s="6">
        <f t="shared" ref="H39" si="286">G39*$A39</f>
        <v>0</v>
      </c>
      <c r="I39" s="4"/>
      <c r="J39" s="119">
        <f t="shared" ref="J39" si="287">I39*$A39</f>
        <v>0</v>
      </c>
      <c r="K39" s="3"/>
      <c r="L39" s="6">
        <f t="shared" ref="L39" si="288">K39*$A39</f>
        <v>0</v>
      </c>
      <c r="M39" s="4"/>
      <c r="N39" s="119">
        <f t="shared" ref="N39" si="289">M39*$A39</f>
        <v>0</v>
      </c>
      <c r="O39" s="3"/>
      <c r="P39" s="6">
        <f t="shared" ref="P39" si="290">O39*$A39</f>
        <v>0</v>
      </c>
      <c r="Q39" s="4"/>
      <c r="R39" s="119">
        <f t="shared" ref="R39" si="291">Q39*$A39</f>
        <v>0</v>
      </c>
      <c r="S39" s="3"/>
      <c r="T39" s="6">
        <f t="shared" ref="T39" si="292">S39*$A39</f>
        <v>0</v>
      </c>
      <c r="U39" s="4"/>
      <c r="V39" s="119">
        <f t="shared" ref="V39" si="293">U39*$A39</f>
        <v>0</v>
      </c>
      <c r="W39" s="3"/>
      <c r="X39" s="6">
        <f t="shared" ref="X39" si="294">W39*$A39</f>
        <v>0</v>
      </c>
      <c r="Y39" s="4"/>
      <c r="Z39" s="119">
        <f t="shared" si="23"/>
        <v>0</v>
      </c>
      <c r="AA39" s="24" t="s">
        <v>215</v>
      </c>
      <c r="AB39" s="37">
        <f t="shared" si="0"/>
        <v>0</v>
      </c>
      <c r="AC39" s="20">
        <f t="shared" si="1"/>
        <v>0</v>
      </c>
    </row>
    <row r="40" spans="1:29" ht="48" customHeight="1" x14ac:dyDescent="0.3">
      <c r="A40" s="20">
        <v>3.91</v>
      </c>
      <c r="B40" s="24" t="s">
        <v>16</v>
      </c>
      <c r="C40" s="3"/>
      <c r="D40" s="6">
        <f t="shared" si="24"/>
        <v>0</v>
      </c>
      <c r="E40" s="4"/>
      <c r="F40" s="119">
        <f t="shared" ref="F40" si="295">E40*$A40</f>
        <v>0</v>
      </c>
      <c r="G40" s="3"/>
      <c r="H40" s="6">
        <f t="shared" ref="H40" si="296">G40*$A40</f>
        <v>0</v>
      </c>
      <c r="I40" s="4"/>
      <c r="J40" s="119">
        <f t="shared" ref="J40" si="297">I40*$A40</f>
        <v>0</v>
      </c>
      <c r="K40" s="3"/>
      <c r="L40" s="6">
        <f t="shared" ref="L40" si="298">K40*$A40</f>
        <v>0</v>
      </c>
      <c r="M40" s="4"/>
      <c r="N40" s="119">
        <f t="shared" ref="N40" si="299">M40*$A40</f>
        <v>0</v>
      </c>
      <c r="O40" s="3"/>
      <c r="P40" s="6">
        <f t="shared" ref="P40" si="300">O40*$A40</f>
        <v>0</v>
      </c>
      <c r="Q40" s="4"/>
      <c r="R40" s="119">
        <f t="shared" ref="R40" si="301">Q40*$A40</f>
        <v>0</v>
      </c>
      <c r="S40" s="3"/>
      <c r="T40" s="6">
        <f t="shared" ref="T40" si="302">S40*$A40</f>
        <v>0</v>
      </c>
      <c r="U40" s="4"/>
      <c r="V40" s="119">
        <f t="shared" ref="V40" si="303">U40*$A40</f>
        <v>0</v>
      </c>
      <c r="W40" s="3"/>
      <c r="X40" s="6">
        <f t="shared" ref="X40" si="304">W40*$A40</f>
        <v>0</v>
      </c>
      <c r="Y40" s="4"/>
      <c r="Z40" s="119">
        <f t="shared" si="23"/>
        <v>0</v>
      </c>
      <c r="AA40" s="24" t="s">
        <v>16</v>
      </c>
      <c r="AB40" s="37">
        <f t="shared" si="0"/>
        <v>0</v>
      </c>
      <c r="AC40" s="20">
        <f t="shared" si="1"/>
        <v>0</v>
      </c>
    </row>
    <row r="41" spans="1:29" ht="48" customHeight="1" x14ac:dyDescent="0.3">
      <c r="A41" s="20">
        <v>4.82</v>
      </c>
      <c r="B41" s="24" t="s">
        <v>317</v>
      </c>
      <c r="C41" s="3"/>
      <c r="D41" s="6">
        <f t="shared" si="24"/>
        <v>0</v>
      </c>
      <c r="E41" s="4"/>
      <c r="F41" s="119">
        <f t="shared" ref="F41" si="305">E41*$A41</f>
        <v>0</v>
      </c>
      <c r="G41" s="3"/>
      <c r="H41" s="6">
        <f t="shared" ref="H41" si="306">G41*$A41</f>
        <v>0</v>
      </c>
      <c r="I41" s="4"/>
      <c r="J41" s="119">
        <f t="shared" ref="J41" si="307">I41*$A41</f>
        <v>0</v>
      </c>
      <c r="K41" s="3"/>
      <c r="L41" s="6">
        <f t="shared" ref="L41" si="308">K41*$A41</f>
        <v>0</v>
      </c>
      <c r="M41" s="4">
        <f>0.42*N8</f>
        <v>0</v>
      </c>
      <c r="N41" s="119">
        <f t="shared" ref="N41" si="309">M41*$A41</f>
        <v>0</v>
      </c>
      <c r="O41" s="3"/>
      <c r="P41" s="6">
        <f t="shared" ref="P41" si="310">O41*$A41</f>
        <v>0</v>
      </c>
      <c r="Q41" s="4"/>
      <c r="R41" s="119">
        <f t="shared" ref="R41" si="311">Q41*$A41</f>
        <v>0</v>
      </c>
      <c r="S41" s="3"/>
      <c r="T41" s="6">
        <f t="shared" ref="T41" si="312">S41*$A41</f>
        <v>0</v>
      </c>
      <c r="U41" s="4"/>
      <c r="V41" s="119">
        <f t="shared" ref="V41" si="313">U41*$A41</f>
        <v>0</v>
      </c>
      <c r="W41" s="3"/>
      <c r="X41" s="6">
        <f t="shared" ref="X41" si="314">W41*$A41</f>
        <v>0</v>
      </c>
      <c r="Y41" s="4"/>
      <c r="Z41" s="119">
        <f t="shared" si="23"/>
        <v>0</v>
      </c>
      <c r="AA41" s="24" t="s">
        <v>317</v>
      </c>
      <c r="AB41" s="37">
        <f t="shared" si="0"/>
        <v>0</v>
      </c>
      <c r="AC41" s="20">
        <f t="shared" si="1"/>
        <v>0</v>
      </c>
    </row>
    <row r="42" spans="1:29" ht="48" customHeight="1" x14ac:dyDescent="0.3">
      <c r="A42" s="20">
        <v>5.91</v>
      </c>
      <c r="B42" s="24" t="s">
        <v>316</v>
      </c>
      <c r="C42" s="3"/>
      <c r="D42" s="6">
        <f t="shared" si="24"/>
        <v>0</v>
      </c>
      <c r="E42" s="4">
        <f>1.36*F8</f>
        <v>0</v>
      </c>
      <c r="F42" s="119">
        <f t="shared" ref="F42" si="315">E42*$A42</f>
        <v>0</v>
      </c>
      <c r="G42" s="3"/>
      <c r="H42" s="6">
        <f t="shared" ref="H42" si="316">G42*$A42</f>
        <v>0</v>
      </c>
      <c r="I42" s="4"/>
      <c r="J42" s="119">
        <f t="shared" ref="J42" si="317">I42*$A42</f>
        <v>0</v>
      </c>
      <c r="K42" s="3"/>
      <c r="L42" s="6">
        <f t="shared" ref="L42" si="318">K42*$A42</f>
        <v>0</v>
      </c>
      <c r="M42" s="4"/>
      <c r="N42" s="119">
        <f t="shared" ref="N42" si="319">M42*$A42</f>
        <v>0</v>
      </c>
      <c r="O42" s="3"/>
      <c r="P42" s="6">
        <f t="shared" ref="P42" si="320">O42*$A42</f>
        <v>0</v>
      </c>
      <c r="Q42" s="4"/>
      <c r="R42" s="119">
        <f t="shared" ref="R42" si="321">Q42*$A42</f>
        <v>0</v>
      </c>
      <c r="S42" s="3">
        <f>0.38*T8</f>
        <v>0</v>
      </c>
      <c r="T42" s="6">
        <f t="shared" ref="T42" si="322">S42*$A42</f>
        <v>0</v>
      </c>
      <c r="U42" s="4"/>
      <c r="V42" s="119">
        <f t="shared" ref="V42" si="323">U42*$A42</f>
        <v>0</v>
      </c>
      <c r="W42" s="3"/>
      <c r="X42" s="6">
        <f t="shared" ref="X42" si="324">W42*$A42</f>
        <v>0</v>
      </c>
      <c r="Y42" s="4"/>
      <c r="Z42" s="119">
        <f t="shared" si="23"/>
        <v>0</v>
      </c>
      <c r="AA42" s="24" t="s">
        <v>316</v>
      </c>
      <c r="AB42" s="37">
        <f t="shared" si="0"/>
        <v>0</v>
      </c>
      <c r="AC42" s="20">
        <f t="shared" si="1"/>
        <v>0</v>
      </c>
    </row>
    <row r="43" spans="1:29" ht="48" customHeight="1" x14ac:dyDescent="0.3">
      <c r="A43" s="20">
        <v>5.01</v>
      </c>
      <c r="B43" s="24" t="s">
        <v>17</v>
      </c>
      <c r="C43" s="7"/>
      <c r="D43" s="6">
        <f t="shared" si="24"/>
        <v>0</v>
      </c>
      <c r="E43" s="4"/>
      <c r="F43" s="119">
        <f t="shared" ref="F43" si="325">E43*$A43</f>
        <v>0</v>
      </c>
      <c r="G43" s="7"/>
      <c r="H43" s="6">
        <f t="shared" ref="H43" si="326">G43*$A43</f>
        <v>0</v>
      </c>
      <c r="I43" s="4"/>
      <c r="J43" s="119">
        <f t="shared" ref="J43" si="327">I43*$A43</f>
        <v>0</v>
      </c>
      <c r="K43" s="7"/>
      <c r="L43" s="6">
        <f t="shared" ref="L43" si="328">K43*$A43</f>
        <v>0</v>
      </c>
      <c r="M43" s="4"/>
      <c r="N43" s="119">
        <f t="shared" ref="N43" si="329">M43*$A43</f>
        <v>0</v>
      </c>
      <c r="O43" s="7"/>
      <c r="P43" s="6">
        <f t="shared" ref="P43" si="330">O43*$A43</f>
        <v>0</v>
      </c>
      <c r="Q43" s="4"/>
      <c r="R43" s="119">
        <f t="shared" ref="R43" si="331">Q43*$A43</f>
        <v>0</v>
      </c>
      <c r="S43" s="7"/>
      <c r="T43" s="6">
        <f t="shared" ref="T43" si="332">S43*$A43</f>
        <v>0</v>
      </c>
      <c r="U43" s="4"/>
      <c r="V43" s="119">
        <f t="shared" ref="V43" si="333">U43*$A43</f>
        <v>0</v>
      </c>
      <c r="W43" s="7"/>
      <c r="X43" s="6">
        <f t="shared" ref="X43" si="334">W43*$A43</f>
        <v>0</v>
      </c>
      <c r="Y43" s="4"/>
      <c r="Z43" s="119">
        <f t="shared" si="23"/>
        <v>0</v>
      </c>
      <c r="AA43" s="24" t="s">
        <v>17</v>
      </c>
      <c r="AB43" s="37">
        <f t="shared" si="0"/>
        <v>0</v>
      </c>
      <c r="AC43" s="20">
        <f t="shared" si="1"/>
        <v>0</v>
      </c>
    </row>
    <row r="44" spans="1:29" ht="50.4" x14ac:dyDescent="0.3">
      <c r="A44" s="20">
        <v>6.26</v>
      </c>
      <c r="B44" s="24" t="s">
        <v>18</v>
      </c>
      <c r="C44" s="7"/>
      <c r="D44" s="6">
        <f t="shared" si="24"/>
        <v>0</v>
      </c>
      <c r="E44" s="17"/>
      <c r="F44" s="119">
        <f t="shared" ref="F44" si="335">E44*$A44</f>
        <v>0</v>
      </c>
      <c r="G44" s="7"/>
      <c r="H44" s="6">
        <f t="shared" ref="H44" si="336">G44*$A44</f>
        <v>0</v>
      </c>
      <c r="I44" s="9"/>
      <c r="J44" s="119">
        <f t="shared" ref="J44" si="337">I44*$A44</f>
        <v>0</v>
      </c>
      <c r="K44" s="7"/>
      <c r="L44" s="6">
        <f t="shared" ref="L44" si="338">K44*$A44</f>
        <v>0</v>
      </c>
      <c r="M44" s="17"/>
      <c r="N44" s="119">
        <f t="shared" ref="N44" si="339">M44*$A44</f>
        <v>0</v>
      </c>
      <c r="O44" s="7"/>
      <c r="P44" s="6">
        <f t="shared" ref="P44" si="340">O44*$A44</f>
        <v>0</v>
      </c>
      <c r="Q44" s="17"/>
      <c r="R44" s="119">
        <f t="shared" ref="R44" si="341">Q44*$A44</f>
        <v>0</v>
      </c>
      <c r="S44" s="7"/>
      <c r="T44" s="6">
        <f t="shared" ref="T44" si="342">S44*$A44</f>
        <v>0</v>
      </c>
      <c r="U44" s="17"/>
      <c r="V44" s="119">
        <f t="shared" ref="V44" si="343">U44*$A44</f>
        <v>0</v>
      </c>
      <c r="W44" s="7"/>
      <c r="X44" s="6">
        <f t="shared" ref="X44" si="344">W44*$A44</f>
        <v>0</v>
      </c>
      <c r="Y44" s="17"/>
      <c r="Z44" s="119">
        <f t="shared" si="23"/>
        <v>0</v>
      </c>
      <c r="AA44" s="24" t="s">
        <v>18</v>
      </c>
      <c r="AB44" s="37">
        <f t="shared" si="0"/>
        <v>0</v>
      </c>
      <c r="AC44" s="20">
        <f t="shared" si="1"/>
        <v>0</v>
      </c>
    </row>
    <row r="45" spans="1:29" ht="52.95" customHeight="1" x14ac:dyDescent="0.3">
      <c r="A45" s="20">
        <v>5.37</v>
      </c>
      <c r="B45" s="24" t="s">
        <v>163</v>
      </c>
      <c r="C45" s="7"/>
      <c r="D45" s="6">
        <f t="shared" si="24"/>
        <v>0</v>
      </c>
      <c r="E45" s="17"/>
      <c r="F45" s="119">
        <f t="shared" ref="F45" si="345">E45*$A45</f>
        <v>0</v>
      </c>
      <c r="G45" s="7"/>
      <c r="H45" s="6">
        <f t="shared" ref="H45" si="346">G45*$A45</f>
        <v>0</v>
      </c>
      <c r="I45" s="9"/>
      <c r="J45" s="119">
        <f t="shared" ref="J45" si="347">I45*$A45</f>
        <v>0</v>
      </c>
      <c r="K45" s="7">
        <f>4.4*L8</f>
        <v>0</v>
      </c>
      <c r="L45" s="6">
        <f t="shared" ref="L45" si="348">K45*$A45</f>
        <v>0</v>
      </c>
      <c r="M45" s="17"/>
      <c r="N45" s="119">
        <f t="shared" ref="N45" si="349">M45*$A45</f>
        <v>0</v>
      </c>
      <c r="O45" s="7"/>
      <c r="P45" s="6">
        <f t="shared" ref="P45" si="350">O45*$A45</f>
        <v>0</v>
      </c>
      <c r="Q45" s="17"/>
      <c r="R45" s="119">
        <f t="shared" ref="R45" si="351">Q45*$A45</f>
        <v>0</v>
      </c>
      <c r="S45" s="7"/>
      <c r="T45" s="6">
        <f t="shared" ref="T45" si="352">S45*$A45</f>
        <v>0</v>
      </c>
      <c r="U45" s="17"/>
      <c r="V45" s="119">
        <f t="shared" ref="V45" si="353">U45*$A45</f>
        <v>0</v>
      </c>
      <c r="W45" s="7"/>
      <c r="X45" s="6">
        <f t="shared" ref="X45" si="354">W45*$A45</f>
        <v>0</v>
      </c>
      <c r="Y45" s="17"/>
      <c r="Z45" s="119">
        <f t="shared" si="23"/>
        <v>0</v>
      </c>
      <c r="AA45" s="24" t="s">
        <v>163</v>
      </c>
      <c r="AB45" s="37">
        <f t="shared" si="0"/>
        <v>0</v>
      </c>
      <c r="AC45" s="20">
        <f t="shared" si="1"/>
        <v>0</v>
      </c>
    </row>
    <row r="46" spans="1:29" ht="52.95" customHeight="1" x14ac:dyDescent="0.3">
      <c r="A46" s="20">
        <v>12.3</v>
      </c>
      <c r="B46" s="24" t="s">
        <v>252</v>
      </c>
      <c r="C46" s="7"/>
      <c r="D46" s="6">
        <f t="shared" si="24"/>
        <v>0</v>
      </c>
      <c r="E46" s="17"/>
      <c r="F46" s="119">
        <f t="shared" ref="F46" si="355">E46*$A46</f>
        <v>0</v>
      </c>
      <c r="G46" s="7"/>
      <c r="H46" s="6">
        <f t="shared" ref="H46" si="356">G46*$A46</f>
        <v>0</v>
      </c>
      <c r="I46" s="9"/>
      <c r="J46" s="119">
        <f t="shared" ref="J46" si="357">I46*$A46</f>
        <v>0</v>
      </c>
      <c r="K46" s="7"/>
      <c r="L46" s="6">
        <f t="shared" ref="L46" si="358">K46*$A46</f>
        <v>0</v>
      </c>
      <c r="M46" s="17"/>
      <c r="N46" s="119">
        <f t="shared" ref="N46" si="359">M46*$A46</f>
        <v>0</v>
      </c>
      <c r="O46" s="7"/>
      <c r="P46" s="6">
        <f t="shared" ref="P46" si="360">O46*$A46</f>
        <v>0</v>
      </c>
      <c r="Q46" s="17"/>
      <c r="R46" s="119">
        <f t="shared" ref="R46" si="361">Q46*$A46</f>
        <v>0</v>
      </c>
      <c r="S46" s="7"/>
      <c r="T46" s="6">
        <f t="shared" ref="T46" si="362">S46*$A46</f>
        <v>0</v>
      </c>
      <c r="U46" s="17"/>
      <c r="V46" s="119">
        <f t="shared" ref="V46" si="363">U46*$A46</f>
        <v>0</v>
      </c>
      <c r="W46" s="7"/>
      <c r="X46" s="6">
        <f t="shared" ref="X46" si="364">W46*$A46</f>
        <v>0</v>
      </c>
      <c r="Y46" s="17"/>
      <c r="Z46" s="119">
        <f t="shared" si="23"/>
        <v>0</v>
      </c>
      <c r="AA46" s="24" t="s">
        <v>252</v>
      </c>
      <c r="AB46" s="37">
        <f t="shared" si="0"/>
        <v>0</v>
      </c>
      <c r="AC46" s="20">
        <f t="shared" si="1"/>
        <v>0</v>
      </c>
    </row>
    <row r="47" spans="1:29" s="31" customFormat="1" x14ac:dyDescent="0.3">
      <c r="A47" s="27"/>
      <c r="B47" s="27"/>
      <c r="C47" s="30"/>
      <c r="D47" s="6"/>
      <c r="E47" s="30"/>
      <c r="F47" s="119"/>
      <c r="G47" s="30"/>
      <c r="H47" s="6"/>
      <c r="I47" s="30"/>
      <c r="J47" s="119"/>
      <c r="K47" s="30"/>
      <c r="L47" s="6"/>
      <c r="M47" s="30"/>
      <c r="N47" s="119"/>
      <c r="O47" s="30"/>
      <c r="P47" s="6"/>
      <c r="Q47" s="30"/>
      <c r="R47" s="119"/>
      <c r="S47" s="30"/>
      <c r="T47" s="6"/>
      <c r="U47" s="30"/>
      <c r="V47" s="119"/>
      <c r="W47" s="30"/>
      <c r="X47" s="6"/>
      <c r="Y47" s="30"/>
      <c r="Z47" s="119"/>
      <c r="AA47" s="27"/>
      <c r="AB47" s="20"/>
      <c r="AC47" s="20"/>
    </row>
    <row r="48" spans="1:29" ht="36.75" customHeight="1" x14ac:dyDescent="0.3">
      <c r="A48" s="26" t="s">
        <v>19</v>
      </c>
      <c r="B48" s="48" t="s">
        <v>6</v>
      </c>
      <c r="C48" s="38"/>
      <c r="D48" s="6"/>
      <c r="E48" s="41"/>
      <c r="F48" s="119"/>
      <c r="G48" s="38"/>
      <c r="H48" s="6"/>
      <c r="I48" s="41"/>
      <c r="J48" s="119"/>
      <c r="K48" s="7"/>
      <c r="L48" s="6"/>
      <c r="M48" s="9"/>
      <c r="N48" s="119"/>
      <c r="O48" s="7"/>
      <c r="P48" s="6"/>
      <c r="Q48" s="9"/>
      <c r="R48" s="119"/>
      <c r="S48" s="7"/>
      <c r="T48" s="6"/>
      <c r="U48" s="9"/>
      <c r="V48" s="119"/>
      <c r="W48" s="7"/>
      <c r="X48" s="6"/>
      <c r="Y48" s="9"/>
      <c r="Z48" s="119"/>
      <c r="AA48" s="48" t="s">
        <v>6</v>
      </c>
      <c r="AB48" s="20"/>
      <c r="AC48" s="20"/>
    </row>
    <row r="49" spans="1:29" ht="36.75" customHeight="1" x14ac:dyDescent="0.3">
      <c r="A49" s="24">
        <v>0.01</v>
      </c>
      <c r="B49" s="24" t="s">
        <v>175</v>
      </c>
      <c r="C49" s="38"/>
      <c r="D49" s="6">
        <f t="shared" si="24"/>
        <v>0</v>
      </c>
      <c r="E49" s="41"/>
      <c r="F49" s="119">
        <f t="shared" ref="F49" si="365">E49*$A49</f>
        <v>0</v>
      </c>
      <c r="G49" s="38"/>
      <c r="H49" s="6">
        <f t="shared" ref="H49" si="366">G49*$A49</f>
        <v>0</v>
      </c>
      <c r="I49" s="41"/>
      <c r="J49" s="119">
        <f t="shared" ref="J49" si="367">I49*$A49</f>
        <v>0</v>
      </c>
      <c r="K49" s="7"/>
      <c r="L49" s="6">
        <f t="shared" ref="L49" si="368">K49*$A49</f>
        <v>0</v>
      </c>
      <c r="M49" s="9"/>
      <c r="N49" s="119">
        <f t="shared" ref="N49" si="369">M49*$A49</f>
        <v>0</v>
      </c>
      <c r="O49" s="7"/>
      <c r="P49" s="6">
        <f t="shared" ref="P49" si="370">O49*$A49</f>
        <v>0</v>
      </c>
      <c r="Q49" s="9"/>
      <c r="R49" s="119">
        <f t="shared" ref="R49" si="371">Q49*$A49</f>
        <v>0</v>
      </c>
      <c r="S49" s="7"/>
      <c r="T49" s="6">
        <f t="shared" ref="T49" si="372">S49*$A49</f>
        <v>0</v>
      </c>
      <c r="U49" s="9"/>
      <c r="V49" s="119">
        <f t="shared" ref="V49" si="373">U49*$A49</f>
        <v>0</v>
      </c>
      <c r="W49" s="7"/>
      <c r="X49" s="6">
        <f t="shared" ref="X49" si="374">W49*$A49</f>
        <v>0</v>
      </c>
      <c r="Y49" s="9"/>
      <c r="Z49" s="119">
        <f t="shared" si="23"/>
        <v>0</v>
      </c>
      <c r="AA49" s="24" t="s">
        <v>175</v>
      </c>
      <c r="AB49" s="44">
        <f t="shared" ref="AB49:AB71" si="375">SUMPRODUCT(--(MOD(COLUMN(C49:Z49),2)=1),C49:Z49)</f>
        <v>0</v>
      </c>
      <c r="AC49" s="37">
        <f t="shared" ref="AC49:AC71" si="376">SUMPRODUCT(--(MOD(COLUMN(C49:Z49),2)=0),C49:Z49)</f>
        <v>0</v>
      </c>
    </row>
    <row r="50" spans="1:29" ht="36.75" customHeight="1" x14ac:dyDescent="0.3">
      <c r="A50" s="24">
        <v>0.01</v>
      </c>
      <c r="B50" s="24" t="s">
        <v>296</v>
      </c>
      <c r="C50" s="38"/>
      <c r="D50" s="6">
        <f t="shared" si="24"/>
        <v>0</v>
      </c>
      <c r="E50" s="41"/>
      <c r="F50" s="119">
        <f t="shared" ref="F50" si="377">E50*$A50</f>
        <v>0</v>
      </c>
      <c r="G50" s="38"/>
      <c r="H50" s="6">
        <f t="shared" ref="H50" si="378">G50*$A50</f>
        <v>0</v>
      </c>
      <c r="I50" s="41"/>
      <c r="J50" s="119">
        <f t="shared" ref="J50" si="379">I50*$A50</f>
        <v>0</v>
      </c>
      <c r="K50" s="7"/>
      <c r="L50" s="6">
        <f t="shared" ref="L50" si="380">K50*$A50</f>
        <v>0</v>
      </c>
      <c r="M50" s="9"/>
      <c r="N50" s="119">
        <f t="shared" ref="N50" si="381">M50*$A50</f>
        <v>0</v>
      </c>
      <c r="O50" s="7"/>
      <c r="P50" s="6">
        <f t="shared" ref="P50" si="382">O50*$A50</f>
        <v>0</v>
      </c>
      <c r="Q50" s="9"/>
      <c r="R50" s="119">
        <f t="shared" ref="R50" si="383">Q50*$A50</f>
        <v>0</v>
      </c>
      <c r="S50" s="7"/>
      <c r="T50" s="6">
        <f t="shared" ref="T50" si="384">S50*$A50</f>
        <v>0</v>
      </c>
      <c r="U50" s="9"/>
      <c r="V50" s="119">
        <f t="shared" ref="V50" si="385">U50*$A50</f>
        <v>0</v>
      </c>
      <c r="W50" s="7"/>
      <c r="X50" s="6">
        <f t="shared" ref="X50" si="386">W50*$A50</f>
        <v>0</v>
      </c>
      <c r="Y50" s="9"/>
      <c r="Z50" s="119">
        <f t="shared" si="23"/>
        <v>0</v>
      </c>
      <c r="AA50" s="24" t="s">
        <v>296</v>
      </c>
      <c r="AB50" s="44">
        <f t="shared" si="375"/>
        <v>0</v>
      </c>
      <c r="AC50" s="37">
        <f t="shared" si="376"/>
        <v>0</v>
      </c>
    </row>
    <row r="51" spans="1:29" ht="36.75" customHeight="1" x14ac:dyDescent="0.3">
      <c r="A51" s="24">
        <v>3.6999999999999998E-2</v>
      </c>
      <c r="B51" s="24" t="s">
        <v>167</v>
      </c>
      <c r="C51" s="38"/>
      <c r="D51" s="6">
        <f t="shared" si="24"/>
        <v>0</v>
      </c>
      <c r="E51" s="41"/>
      <c r="F51" s="119">
        <f t="shared" ref="F51" si="387">E51*$A51</f>
        <v>0</v>
      </c>
      <c r="G51" s="38"/>
      <c r="H51" s="6">
        <f t="shared" ref="H51" si="388">G51*$A51</f>
        <v>0</v>
      </c>
      <c r="I51" s="41"/>
      <c r="J51" s="119">
        <f t="shared" ref="J51" si="389">I51*$A51</f>
        <v>0</v>
      </c>
      <c r="K51" s="7"/>
      <c r="L51" s="6">
        <f t="shared" ref="L51" si="390">K51*$A51</f>
        <v>0</v>
      </c>
      <c r="M51" s="9"/>
      <c r="N51" s="119">
        <f t="shared" ref="N51" si="391">M51*$A51</f>
        <v>0</v>
      </c>
      <c r="O51" s="7"/>
      <c r="P51" s="6">
        <f t="shared" ref="P51" si="392">O51*$A51</f>
        <v>0</v>
      </c>
      <c r="Q51" s="9"/>
      <c r="R51" s="119">
        <f t="shared" ref="R51" si="393">Q51*$A51</f>
        <v>0</v>
      </c>
      <c r="S51" s="7"/>
      <c r="T51" s="6">
        <f t="shared" ref="T51" si="394">S51*$A51</f>
        <v>0</v>
      </c>
      <c r="U51" s="9"/>
      <c r="V51" s="119">
        <f t="shared" ref="V51" si="395">U51*$A51</f>
        <v>0</v>
      </c>
      <c r="W51" s="7"/>
      <c r="X51" s="6">
        <f t="shared" ref="X51" si="396">W51*$A51</f>
        <v>0</v>
      </c>
      <c r="Y51" s="9"/>
      <c r="Z51" s="119">
        <f t="shared" si="23"/>
        <v>0</v>
      </c>
      <c r="AA51" s="24" t="s">
        <v>167</v>
      </c>
      <c r="AB51" s="44">
        <f t="shared" si="375"/>
        <v>0</v>
      </c>
      <c r="AC51" s="37">
        <f t="shared" si="376"/>
        <v>0</v>
      </c>
    </row>
    <row r="52" spans="1:29" ht="36.75" customHeight="1" x14ac:dyDescent="0.3">
      <c r="A52" s="37">
        <v>4.2999999999999997E-2</v>
      </c>
      <c r="B52" s="24" t="s">
        <v>254</v>
      </c>
      <c r="C52" s="38"/>
      <c r="D52" s="6">
        <f t="shared" si="24"/>
        <v>0</v>
      </c>
      <c r="E52" s="41"/>
      <c r="F52" s="119">
        <f t="shared" ref="F52" si="397">E52*$A52</f>
        <v>0</v>
      </c>
      <c r="G52" s="38"/>
      <c r="H52" s="6">
        <f t="shared" ref="H52" si="398">G52*$A52</f>
        <v>0</v>
      </c>
      <c r="I52" s="41"/>
      <c r="J52" s="119">
        <f t="shared" ref="J52" si="399">I52*$A52</f>
        <v>0</v>
      </c>
      <c r="K52" s="7"/>
      <c r="L52" s="6">
        <f t="shared" ref="L52" si="400">K52*$A52</f>
        <v>0</v>
      </c>
      <c r="M52" s="9"/>
      <c r="N52" s="119">
        <f t="shared" ref="N52" si="401">M52*$A52</f>
        <v>0</v>
      </c>
      <c r="O52" s="7"/>
      <c r="P52" s="6">
        <f t="shared" ref="P52" si="402">O52*$A52</f>
        <v>0</v>
      </c>
      <c r="Q52" s="9"/>
      <c r="R52" s="119">
        <f t="shared" ref="R52" si="403">Q52*$A52</f>
        <v>0</v>
      </c>
      <c r="S52" s="7"/>
      <c r="T52" s="6">
        <f t="shared" ref="T52" si="404">S52*$A52</f>
        <v>0</v>
      </c>
      <c r="U52" s="9"/>
      <c r="V52" s="119">
        <f t="shared" ref="V52" si="405">U52*$A52</f>
        <v>0</v>
      </c>
      <c r="W52" s="7"/>
      <c r="X52" s="6">
        <f t="shared" ref="X52" si="406">W52*$A52</f>
        <v>0</v>
      </c>
      <c r="Y52" s="9"/>
      <c r="Z52" s="119">
        <f t="shared" si="23"/>
        <v>0</v>
      </c>
      <c r="AA52" s="24" t="s">
        <v>254</v>
      </c>
      <c r="AB52" s="44">
        <f t="shared" si="375"/>
        <v>0</v>
      </c>
      <c r="AC52" s="37">
        <f t="shared" si="376"/>
        <v>0</v>
      </c>
    </row>
    <row r="53" spans="1:29" ht="36.75" customHeight="1" x14ac:dyDescent="0.3">
      <c r="A53" s="37">
        <v>5.2999999999999999E-2</v>
      </c>
      <c r="B53" s="24" t="s">
        <v>20</v>
      </c>
      <c r="C53" s="38"/>
      <c r="D53" s="6">
        <f t="shared" si="24"/>
        <v>0</v>
      </c>
      <c r="E53" s="41"/>
      <c r="F53" s="119">
        <f t="shared" ref="F53" si="407">E53*$A53</f>
        <v>0</v>
      </c>
      <c r="G53" s="38"/>
      <c r="H53" s="6">
        <f t="shared" ref="H53" si="408">G53*$A53</f>
        <v>0</v>
      </c>
      <c r="I53" s="41"/>
      <c r="J53" s="119">
        <f t="shared" ref="J53" si="409">I53*$A53</f>
        <v>0</v>
      </c>
      <c r="K53" s="7">
        <f>2*L8</f>
        <v>0</v>
      </c>
      <c r="L53" s="6">
        <f t="shared" ref="L53" si="410">K53*$A53</f>
        <v>0</v>
      </c>
      <c r="M53" s="9"/>
      <c r="N53" s="119">
        <f t="shared" ref="N53" si="411">M53*$A53</f>
        <v>0</v>
      </c>
      <c r="O53" s="7">
        <f>4*P8</f>
        <v>0</v>
      </c>
      <c r="P53" s="6">
        <f t="shared" ref="P53" si="412">O53*$A53</f>
        <v>0</v>
      </c>
      <c r="Q53" s="9"/>
      <c r="R53" s="119">
        <f t="shared" ref="R53" si="413">Q53*$A53</f>
        <v>0</v>
      </c>
      <c r="S53" s="7"/>
      <c r="T53" s="6">
        <f t="shared" ref="T53" si="414">S53*$A53</f>
        <v>0</v>
      </c>
      <c r="U53" s="9"/>
      <c r="V53" s="119">
        <f t="shared" ref="V53" si="415">U53*$A53</f>
        <v>0</v>
      </c>
      <c r="W53" s="7"/>
      <c r="X53" s="6">
        <f t="shared" ref="X53" si="416">W53*$A53</f>
        <v>0</v>
      </c>
      <c r="Y53" s="9"/>
      <c r="Z53" s="119">
        <f t="shared" si="23"/>
        <v>0</v>
      </c>
      <c r="AA53" s="24" t="s">
        <v>20</v>
      </c>
      <c r="AB53" s="44">
        <f t="shared" si="375"/>
        <v>0</v>
      </c>
      <c r="AC53" s="37">
        <f t="shared" si="376"/>
        <v>0</v>
      </c>
    </row>
    <row r="54" spans="1:29" ht="36.75" customHeight="1" x14ac:dyDescent="0.3">
      <c r="A54" s="37">
        <v>8.7999999999999995E-2</v>
      </c>
      <c r="B54" s="24" t="s">
        <v>21</v>
      </c>
      <c r="C54" s="38"/>
      <c r="D54" s="6">
        <f t="shared" si="24"/>
        <v>0</v>
      </c>
      <c r="E54" s="41"/>
      <c r="F54" s="119">
        <f t="shared" ref="F54" si="417">E54*$A54</f>
        <v>0</v>
      </c>
      <c r="G54" s="38"/>
      <c r="H54" s="6">
        <f t="shared" ref="H54" si="418">G54*$A54</f>
        <v>0</v>
      </c>
      <c r="I54" s="41"/>
      <c r="J54" s="119">
        <f t="shared" ref="J54" si="419">I54*$A54</f>
        <v>0</v>
      </c>
      <c r="K54" s="7"/>
      <c r="L54" s="6">
        <f t="shared" ref="L54" si="420">K54*$A54</f>
        <v>0</v>
      </c>
      <c r="M54" s="9"/>
      <c r="N54" s="119">
        <f t="shared" ref="N54" si="421">M54*$A54</f>
        <v>0</v>
      </c>
      <c r="O54" s="7"/>
      <c r="P54" s="6">
        <f t="shared" ref="P54" si="422">O54*$A54</f>
        <v>0</v>
      </c>
      <c r="Q54" s="9"/>
      <c r="R54" s="119">
        <f t="shared" ref="R54" si="423">Q54*$A54</f>
        <v>0</v>
      </c>
      <c r="S54" s="7"/>
      <c r="T54" s="6">
        <f t="shared" ref="T54" si="424">S54*$A54</f>
        <v>0</v>
      </c>
      <c r="U54" s="9"/>
      <c r="V54" s="119">
        <f t="shared" ref="V54" si="425">U54*$A54</f>
        <v>0</v>
      </c>
      <c r="W54" s="7"/>
      <c r="X54" s="6">
        <f t="shared" ref="X54" si="426">W54*$A54</f>
        <v>0</v>
      </c>
      <c r="Y54" s="9"/>
      <c r="Z54" s="119">
        <f t="shared" si="23"/>
        <v>0</v>
      </c>
      <c r="AA54" s="24" t="s">
        <v>21</v>
      </c>
      <c r="AB54" s="44">
        <f t="shared" si="375"/>
        <v>0</v>
      </c>
      <c r="AC54" s="37">
        <f t="shared" si="376"/>
        <v>0</v>
      </c>
    </row>
    <row r="55" spans="1:29" ht="36.75" customHeight="1" x14ac:dyDescent="0.3">
      <c r="A55" s="37">
        <v>3.5000000000000003E-2</v>
      </c>
      <c r="B55" s="24" t="s">
        <v>178</v>
      </c>
      <c r="C55" s="38"/>
      <c r="D55" s="6">
        <f t="shared" si="24"/>
        <v>0</v>
      </c>
      <c r="E55" s="41"/>
      <c r="F55" s="119">
        <f t="shared" ref="F55" si="427">E55*$A55</f>
        <v>0</v>
      </c>
      <c r="G55" s="38"/>
      <c r="H55" s="6">
        <f t="shared" ref="H55" si="428">G55*$A55</f>
        <v>0</v>
      </c>
      <c r="I55" s="41"/>
      <c r="J55" s="119">
        <f t="shared" ref="J55" si="429">I55*$A55</f>
        <v>0</v>
      </c>
      <c r="K55" s="7">
        <f>8*L8</f>
        <v>0</v>
      </c>
      <c r="L55" s="6">
        <f t="shared" ref="L55" si="430">K55*$A55</f>
        <v>0</v>
      </c>
      <c r="M55" s="9"/>
      <c r="N55" s="119">
        <f t="shared" ref="N55" si="431">M55*$A55</f>
        <v>0</v>
      </c>
      <c r="O55" s="7"/>
      <c r="P55" s="6">
        <f t="shared" ref="P55" si="432">O55*$A55</f>
        <v>0</v>
      </c>
      <c r="Q55" s="9"/>
      <c r="R55" s="119">
        <f t="shared" ref="R55" si="433">Q55*$A55</f>
        <v>0</v>
      </c>
      <c r="S55" s="7"/>
      <c r="T55" s="6">
        <f t="shared" ref="T55" si="434">S55*$A55</f>
        <v>0</v>
      </c>
      <c r="U55" s="9"/>
      <c r="V55" s="119">
        <f t="shared" ref="V55" si="435">U55*$A55</f>
        <v>0</v>
      </c>
      <c r="W55" s="7"/>
      <c r="X55" s="6">
        <f t="shared" ref="X55" si="436">W55*$A55</f>
        <v>0</v>
      </c>
      <c r="Y55" s="9"/>
      <c r="Z55" s="119">
        <f t="shared" si="23"/>
        <v>0</v>
      </c>
      <c r="AA55" s="24" t="s">
        <v>178</v>
      </c>
      <c r="AB55" s="44">
        <f t="shared" si="375"/>
        <v>0</v>
      </c>
      <c r="AC55" s="37">
        <f t="shared" si="376"/>
        <v>0</v>
      </c>
    </row>
    <row r="56" spans="1:29" ht="36.75" customHeight="1" x14ac:dyDescent="0.3">
      <c r="A56" s="37">
        <v>0.04</v>
      </c>
      <c r="B56" s="24" t="s">
        <v>318</v>
      </c>
      <c r="C56" s="38"/>
      <c r="D56" s="6">
        <f t="shared" si="24"/>
        <v>0</v>
      </c>
      <c r="E56" s="41"/>
      <c r="F56" s="119">
        <f t="shared" ref="F56" si="437">E56*$A56</f>
        <v>0</v>
      </c>
      <c r="G56" s="38"/>
      <c r="H56" s="6">
        <f t="shared" ref="H56" si="438">G56*$A56</f>
        <v>0</v>
      </c>
      <c r="I56" s="41"/>
      <c r="J56" s="119">
        <f t="shared" ref="J56" si="439">I56*$A56</f>
        <v>0</v>
      </c>
      <c r="K56" s="7"/>
      <c r="L56" s="6">
        <f t="shared" ref="L56" si="440">K56*$A56</f>
        <v>0</v>
      </c>
      <c r="M56" s="9"/>
      <c r="N56" s="119">
        <f t="shared" ref="N56" si="441">M56*$A56</f>
        <v>0</v>
      </c>
      <c r="O56" s="7"/>
      <c r="P56" s="6">
        <f t="shared" ref="P56" si="442">O56*$A56</f>
        <v>0</v>
      </c>
      <c r="Q56" s="9">
        <f>8*R8</f>
        <v>0</v>
      </c>
      <c r="R56" s="119">
        <f t="shared" ref="R56" si="443">Q56*$A56</f>
        <v>0</v>
      </c>
      <c r="S56" s="7"/>
      <c r="T56" s="6">
        <f t="shared" ref="T56" si="444">S56*$A56</f>
        <v>0</v>
      </c>
      <c r="U56" s="9"/>
      <c r="V56" s="119">
        <f t="shared" ref="V56" si="445">U56*$A56</f>
        <v>0</v>
      </c>
      <c r="W56" s="7"/>
      <c r="X56" s="6">
        <f t="shared" ref="X56" si="446">W56*$A56</f>
        <v>0</v>
      </c>
      <c r="Y56" s="9"/>
      <c r="Z56" s="119">
        <f t="shared" si="23"/>
        <v>0</v>
      </c>
      <c r="AA56" s="24" t="s">
        <v>318</v>
      </c>
      <c r="AB56" s="44">
        <f t="shared" si="375"/>
        <v>0</v>
      </c>
      <c r="AC56" s="37">
        <f t="shared" si="376"/>
        <v>0</v>
      </c>
    </row>
    <row r="57" spans="1:29" ht="36.75" customHeight="1" x14ac:dyDescent="0.3">
      <c r="A57" s="37">
        <v>0.48</v>
      </c>
      <c r="B57" s="24" t="s">
        <v>22</v>
      </c>
      <c r="C57" s="38"/>
      <c r="D57" s="6">
        <f t="shared" si="24"/>
        <v>0</v>
      </c>
      <c r="E57" s="41"/>
      <c r="F57" s="119">
        <f t="shared" ref="F57" si="447">E57*$A57</f>
        <v>0</v>
      </c>
      <c r="G57" s="38"/>
      <c r="H57" s="6">
        <f t="shared" ref="H57" si="448">G57*$A57</f>
        <v>0</v>
      </c>
      <c r="I57" s="41"/>
      <c r="J57" s="119">
        <f t="shared" ref="J57" si="449">I57*$A57</f>
        <v>0</v>
      </c>
      <c r="K57" s="7"/>
      <c r="L57" s="6">
        <f t="shared" ref="L57" si="450">K57*$A57</f>
        <v>0</v>
      </c>
      <c r="M57" s="9"/>
      <c r="N57" s="119">
        <f t="shared" ref="N57" si="451">M57*$A57</f>
        <v>0</v>
      </c>
      <c r="O57" s="7"/>
      <c r="P57" s="6">
        <f t="shared" ref="P57" si="452">O57*$A57</f>
        <v>0</v>
      </c>
      <c r="Q57" s="9"/>
      <c r="R57" s="119">
        <f t="shared" ref="R57" si="453">Q57*$A57</f>
        <v>0</v>
      </c>
      <c r="S57" s="7"/>
      <c r="T57" s="6">
        <f t="shared" ref="T57" si="454">S57*$A57</f>
        <v>0</v>
      </c>
      <c r="U57" s="9"/>
      <c r="V57" s="119">
        <f t="shared" ref="V57" si="455">U57*$A57</f>
        <v>0</v>
      </c>
      <c r="W57" s="7"/>
      <c r="X57" s="6">
        <f t="shared" ref="X57" si="456">W57*$A57</f>
        <v>0</v>
      </c>
      <c r="Y57" s="9"/>
      <c r="Z57" s="119">
        <f t="shared" si="23"/>
        <v>0</v>
      </c>
      <c r="AA57" s="24" t="s">
        <v>22</v>
      </c>
      <c r="AB57" s="44">
        <f t="shared" si="375"/>
        <v>0</v>
      </c>
      <c r="AC57" s="37">
        <f t="shared" si="376"/>
        <v>0</v>
      </c>
    </row>
    <row r="58" spans="1:29" ht="36.75" customHeight="1" x14ac:dyDescent="0.3">
      <c r="A58" s="37">
        <v>0.56000000000000005</v>
      </c>
      <c r="B58" s="24" t="s">
        <v>268</v>
      </c>
      <c r="C58" s="38"/>
      <c r="D58" s="6">
        <f t="shared" si="24"/>
        <v>0</v>
      </c>
      <c r="E58" s="41"/>
      <c r="F58" s="119">
        <f t="shared" ref="F58" si="457">E58*$A58</f>
        <v>0</v>
      </c>
      <c r="G58" s="38"/>
      <c r="H58" s="6">
        <f t="shared" ref="H58" si="458">G58*$A58</f>
        <v>0</v>
      </c>
      <c r="I58" s="41"/>
      <c r="J58" s="119">
        <f t="shared" ref="J58" si="459">I58*$A58</f>
        <v>0</v>
      </c>
      <c r="K58" s="7"/>
      <c r="L58" s="6">
        <f t="shared" ref="L58" si="460">K58*$A58</f>
        <v>0</v>
      </c>
      <c r="M58" s="9"/>
      <c r="N58" s="119">
        <f t="shared" ref="N58" si="461">M58*$A58</f>
        <v>0</v>
      </c>
      <c r="O58" s="7"/>
      <c r="P58" s="6">
        <f t="shared" ref="P58" si="462">O58*$A58</f>
        <v>0</v>
      </c>
      <c r="Q58" s="9"/>
      <c r="R58" s="119">
        <f t="shared" ref="R58" si="463">Q58*$A58</f>
        <v>0</v>
      </c>
      <c r="S58" s="7"/>
      <c r="T58" s="6">
        <f t="shared" ref="T58" si="464">S58*$A58</f>
        <v>0</v>
      </c>
      <c r="U58" s="9"/>
      <c r="V58" s="119">
        <f t="shared" ref="V58" si="465">U58*$A58</f>
        <v>0</v>
      </c>
      <c r="W58" s="7"/>
      <c r="X58" s="6">
        <f t="shared" ref="X58" si="466">W58*$A58</f>
        <v>0</v>
      </c>
      <c r="Y58" s="9"/>
      <c r="Z58" s="119">
        <f t="shared" si="23"/>
        <v>0</v>
      </c>
      <c r="AA58" s="24" t="s">
        <v>268</v>
      </c>
      <c r="AB58" s="44">
        <f t="shared" si="375"/>
        <v>0</v>
      </c>
      <c r="AC58" s="37">
        <f t="shared" si="376"/>
        <v>0</v>
      </c>
    </row>
    <row r="59" spans="1:29" ht="33.6" x14ac:dyDescent="0.3">
      <c r="A59" s="37">
        <v>0.66</v>
      </c>
      <c r="B59" s="24" t="s">
        <v>23</v>
      </c>
      <c r="C59" s="38"/>
      <c r="D59" s="6">
        <f t="shared" si="24"/>
        <v>0</v>
      </c>
      <c r="E59" s="41"/>
      <c r="F59" s="119">
        <f t="shared" ref="F59" si="467">E59*$A59</f>
        <v>0</v>
      </c>
      <c r="G59" s="38"/>
      <c r="H59" s="6">
        <f t="shared" ref="H59" si="468">G59*$A59</f>
        <v>0</v>
      </c>
      <c r="I59" s="41"/>
      <c r="J59" s="119">
        <f t="shared" ref="J59" si="469">I59*$A59</f>
        <v>0</v>
      </c>
      <c r="K59" s="7"/>
      <c r="L59" s="6">
        <f t="shared" ref="L59" si="470">K59*$A59</f>
        <v>0</v>
      </c>
      <c r="M59" s="9"/>
      <c r="N59" s="119">
        <f t="shared" ref="N59" si="471">M59*$A59</f>
        <v>0</v>
      </c>
      <c r="O59" s="7"/>
      <c r="P59" s="6">
        <f t="shared" ref="P59" si="472">O59*$A59</f>
        <v>0</v>
      </c>
      <c r="Q59" s="9"/>
      <c r="R59" s="119">
        <f t="shared" ref="R59" si="473">Q59*$A59</f>
        <v>0</v>
      </c>
      <c r="S59" s="7"/>
      <c r="T59" s="6">
        <f t="shared" ref="T59" si="474">S59*$A59</f>
        <v>0</v>
      </c>
      <c r="U59" s="9"/>
      <c r="V59" s="119">
        <f t="shared" ref="V59" si="475">U59*$A59</f>
        <v>0</v>
      </c>
      <c r="W59" s="7"/>
      <c r="X59" s="6">
        <f t="shared" ref="X59" si="476">W59*$A59</f>
        <v>0</v>
      </c>
      <c r="Y59" s="9"/>
      <c r="Z59" s="119">
        <f t="shared" si="23"/>
        <v>0</v>
      </c>
      <c r="AA59" s="24" t="s">
        <v>23</v>
      </c>
      <c r="AB59" s="44">
        <f t="shared" si="375"/>
        <v>0</v>
      </c>
      <c r="AC59" s="37">
        <f t="shared" si="376"/>
        <v>0</v>
      </c>
    </row>
    <row r="60" spans="1:29" ht="33.6" x14ac:dyDescent="0.3">
      <c r="A60" s="37">
        <v>7.0000000000000001E-3</v>
      </c>
      <c r="B60" s="24" t="s">
        <v>297</v>
      </c>
      <c r="C60" s="38"/>
      <c r="D60" s="6">
        <f t="shared" si="24"/>
        <v>0</v>
      </c>
      <c r="E60" s="41"/>
      <c r="F60" s="119">
        <f t="shared" ref="F60" si="477">E60*$A60</f>
        <v>0</v>
      </c>
      <c r="G60" s="38"/>
      <c r="H60" s="6">
        <f t="shared" ref="H60" si="478">G60*$A60</f>
        <v>0</v>
      </c>
      <c r="I60" s="41"/>
      <c r="J60" s="119">
        <f t="shared" ref="J60" si="479">I60*$A60</f>
        <v>0</v>
      </c>
      <c r="K60" s="7"/>
      <c r="L60" s="6">
        <f t="shared" ref="L60" si="480">K60*$A60</f>
        <v>0</v>
      </c>
      <c r="M60" s="9"/>
      <c r="N60" s="119">
        <f t="shared" ref="N60" si="481">M60*$A60</f>
        <v>0</v>
      </c>
      <c r="O60" s="7"/>
      <c r="P60" s="6">
        <f t="shared" ref="P60" si="482">O60*$A60</f>
        <v>0</v>
      </c>
      <c r="Q60" s="9"/>
      <c r="R60" s="119">
        <f t="shared" ref="R60" si="483">Q60*$A60</f>
        <v>0</v>
      </c>
      <c r="S60" s="7"/>
      <c r="T60" s="6">
        <f t="shared" ref="T60" si="484">S60*$A60</f>
        <v>0</v>
      </c>
      <c r="U60" s="9"/>
      <c r="V60" s="119">
        <f t="shared" ref="V60" si="485">U60*$A60</f>
        <v>0</v>
      </c>
      <c r="W60" s="7"/>
      <c r="X60" s="6">
        <f t="shared" ref="X60" si="486">W60*$A60</f>
        <v>0</v>
      </c>
      <c r="Y60" s="9"/>
      <c r="Z60" s="119">
        <f t="shared" si="23"/>
        <v>0</v>
      </c>
      <c r="AA60" s="24" t="s">
        <v>297</v>
      </c>
      <c r="AB60" s="44">
        <f t="shared" si="375"/>
        <v>0</v>
      </c>
      <c r="AC60" s="37">
        <f t="shared" si="376"/>
        <v>0</v>
      </c>
    </row>
    <row r="61" spans="1:29" ht="33.6" x14ac:dyDescent="0.3">
      <c r="A61" s="37">
        <v>8.9999999999999993E-3</v>
      </c>
      <c r="B61" s="24" t="s">
        <v>168</v>
      </c>
      <c r="C61" s="38"/>
      <c r="D61" s="6">
        <f t="shared" si="24"/>
        <v>0</v>
      </c>
      <c r="E61" s="41"/>
      <c r="F61" s="119">
        <f t="shared" ref="F61" si="487">E61*$A61</f>
        <v>0</v>
      </c>
      <c r="G61" s="38"/>
      <c r="H61" s="6">
        <f t="shared" ref="H61" si="488">G61*$A61</f>
        <v>0</v>
      </c>
      <c r="I61" s="41"/>
      <c r="J61" s="119">
        <f t="shared" ref="J61" si="489">I61*$A61</f>
        <v>0</v>
      </c>
      <c r="K61" s="7"/>
      <c r="L61" s="6">
        <f t="shared" ref="L61" si="490">K61*$A61</f>
        <v>0</v>
      </c>
      <c r="M61" s="9"/>
      <c r="N61" s="119">
        <f t="shared" ref="N61" si="491">M61*$A61</f>
        <v>0</v>
      </c>
      <c r="O61" s="7"/>
      <c r="P61" s="6">
        <f t="shared" ref="P61" si="492">O61*$A61</f>
        <v>0</v>
      </c>
      <c r="Q61" s="9"/>
      <c r="R61" s="119">
        <f t="shared" ref="R61" si="493">Q61*$A61</f>
        <v>0</v>
      </c>
      <c r="S61" s="7"/>
      <c r="T61" s="6">
        <f t="shared" ref="T61" si="494">S61*$A61</f>
        <v>0</v>
      </c>
      <c r="U61" s="9"/>
      <c r="V61" s="119">
        <f t="shared" ref="V61" si="495">U61*$A61</f>
        <v>0</v>
      </c>
      <c r="W61" s="7"/>
      <c r="X61" s="6">
        <f t="shared" ref="X61" si="496">W61*$A61</f>
        <v>0</v>
      </c>
      <c r="Y61" s="9"/>
      <c r="Z61" s="119">
        <f t="shared" si="23"/>
        <v>0</v>
      </c>
      <c r="AA61" s="24" t="s">
        <v>168</v>
      </c>
      <c r="AB61" s="44">
        <f t="shared" si="375"/>
        <v>0</v>
      </c>
      <c r="AC61" s="37">
        <f t="shared" si="376"/>
        <v>0</v>
      </c>
    </row>
    <row r="62" spans="1:29" ht="33.6" x14ac:dyDescent="0.3">
      <c r="A62" s="37">
        <v>1.4999999999999999E-2</v>
      </c>
      <c r="B62" s="24" t="s">
        <v>24</v>
      </c>
      <c r="C62" s="38"/>
      <c r="D62" s="6">
        <f t="shared" si="24"/>
        <v>0</v>
      </c>
      <c r="E62" s="41"/>
      <c r="F62" s="119">
        <f t="shared" ref="F62" si="497">E62*$A62</f>
        <v>0</v>
      </c>
      <c r="G62" s="38"/>
      <c r="H62" s="6">
        <f t="shared" ref="H62" si="498">G62*$A62</f>
        <v>0</v>
      </c>
      <c r="I62" s="41"/>
      <c r="J62" s="119">
        <f t="shared" ref="J62" si="499">I62*$A62</f>
        <v>0</v>
      </c>
      <c r="K62" s="7">
        <f>6*L8</f>
        <v>0</v>
      </c>
      <c r="L62" s="6">
        <f t="shared" ref="L62" si="500">K62*$A62</f>
        <v>0</v>
      </c>
      <c r="M62" s="9"/>
      <c r="N62" s="119">
        <f t="shared" ref="N62" si="501">M62*$A62</f>
        <v>0</v>
      </c>
      <c r="O62" s="7">
        <f>4*P8</f>
        <v>0</v>
      </c>
      <c r="P62" s="6">
        <f t="shared" ref="P62" si="502">O62*$A62</f>
        <v>0</v>
      </c>
      <c r="Q62" s="9"/>
      <c r="R62" s="119">
        <f t="shared" ref="R62" si="503">Q62*$A62</f>
        <v>0</v>
      </c>
      <c r="S62" s="7"/>
      <c r="T62" s="6">
        <f t="shared" ref="T62" si="504">S62*$A62</f>
        <v>0</v>
      </c>
      <c r="U62" s="9"/>
      <c r="V62" s="119">
        <f t="shared" ref="V62" si="505">U62*$A62</f>
        <v>0</v>
      </c>
      <c r="W62" s="7"/>
      <c r="X62" s="6">
        <f t="shared" ref="X62" si="506">W62*$A62</f>
        <v>0</v>
      </c>
      <c r="Y62" s="9"/>
      <c r="Z62" s="119">
        <f t="shared" si="23"/>
        <v>0</v>
      </c>
      <c r="AA62" s="24" t="s">
        <v>24</v>
      </c>
      <c r="AB62" s="44">
        <f t="shared" si="375"/>
        <v>0</v>
      </c>
      <c r="AC62" s="37">
        <f t="shared" si="376"/>
        <v>0</v>
      </c>
    </row>
    <row r="63" spans="1:29" ht="33.6" x14ac:dyDescent="0.3">
      <c r="A63" s="37">
        <v>3.3000000000000002E-2</v>
      </c>
      <c r="B63" s="24" t="s">
        <v>25</v>
      </c>
      <c r="C63" s="38">
        <f>2*D8</f>
        <v>0</v>
      </c>
      <c r="D63" s="6">
        <f t="shared" si="24"/>
        <v>0</v>
      </c>
      <c r="E63" s="41">
        <f>4*F8</f>
        <v>0</v>
      </c>
      <c r="F63" s="119">
        <f t="shared" ref="F63" si="507">E63*$A63</f>
        <v>0</v>
      </c>
      <c r="G63" s="38">
        <f>2*H8</f>
        <v>0</v>
      </c>
      <c r="H63" s="6">
        <f t="shared" ref="H63" si="508">G63*$A63</f>
        <v>0</v>
      </c>
      <c r="I63" s="41">
        <f>2*J8</f>
        <v>0</v>
      </c>
      <c r="J63" s="119">
        <f t="shared" ref="J63" si="509">I63*$A63</f>
        <v>0</v>
      </c>
      <c r="K63" s="7">
        <f>12*L8</f>
        <v>0</v>
      </c>
      <c r="L63" s="6">
        <f t="shared" ref="L63" si="510">K63*$A63</f>
        <v>0</v>
      </c>
      <c r="M63" s="109">
        <f>2*N8</f>
        <v>0</v>
      </c>
      <c r="N63" s="119">
        <f t="shared" ref="N63" si="511">M63*$A63</f>
        <v>0</v>
      </c>
      <c r="O63" s="7">
        <f>4*P8</f>
        <v>0</v>
      </c>
      <c r="P63" s="6">
        <f t="shared" ref="P63" si="512">O63*$A63</f>
        <v>0</v>
      </c>
      <c r="Q63" s="109">
        <f>10*R8</f>
        <v>0</v>
      </c>
      <c r="R63" s="119">
        <f t="shared" ref="R63" si="513">Q63*$A63</f>
        <v>0</v>
      </c>
      <c r="S63" s="7">
        <f>4*T8</f>
        <v>0</v>
      </c>
      <c r="T63" s="6">
        <f t="shared" ref="T63" si="514">S63*$A63</f>
        <v>0</v>
      </c>
      <c r="U63" s="109">
        <f>4*V8</f>
        <v>0</v>
      </c>
      <c r="V63" s="119">
        <f t="shared" ref="V63" si="515">U63*$A63</f>
        <v>0</v>
      </c>
      <c r="W63" s="7">
        <f>8*X8</f>
        <v>0</v>
      </c>
      <c r="X63" s="6">
        <f t="shared" ref="X63" si="516">W63*$A63</f>
        <v>0</v>
      </c>
      <c r="Y63" s="109">
        <f>8*Z8</f>
        <v>0</v>
      </c>
      <c r="Z63" s="119">
        <f t="shared" si="23"/>
        <v>0</v>
      </c>
      <c r="AA63" s="24" t="s">
        <v>25</v>
      </c>
      <c r="AB63" s="44">
        <f t="shared" si="375"/>
        <v>0</v>
      </c>
      <c r="AC63" s="37">
        <f t="shared" si="376"/>
        <v>0</v>
      </c>
    </row>
    <row r="64" spans="1:29" ht="33.6" x14ac:dyDescent="0.3">
      <c r="A64" s="37">
        <v>7.0000000000000007E-2</v>
      </c>
      <c r="B64" s="24" t="s">
        <v>26</v>
      </c>
      <c r="C64" s="38"/>
      <c r="D64" s="6">
        <f t="shared" si="24"/>
        <v>0</v>
      </c>
      <c r="E64" s="41"/>
      <c r="F64" s="119">
        <f t="shared" ref="F64" si="517">E64*$A64</f>
        <v>0</v>
      </c>
      <c r="G64" s="38"/>
      <c r="H64" s="6">
        <f t="shared" ref="H64" si="518">G64*$A64</f>
        <v>0</v>
      </c>
      <c r="I64" s="41"/>
      <c r="J64" s="119">
        <f t="shared" ref="J64" si="519">I64*$A64</f>
        <v>0</v>
      </c>
      <c r="K64" s="7"/>
      <c r="L64" s="6">
        <f t="shared" ref="L64" si="520">K64*$A64</f>
        <v>0</v>
      </c>
      <c r="M64" s="9"/>
      <c r="N64" s="119">
        <f t="shared" ref="N64" si="521">M64*$A64</f>
        <v>0</v>
      </c>
      <c r="O64" s="7"/>
      <c r="P64" s="6">
        <f t="shared" ref="P64" si="522">O64*$A64</f>
        <v>0</v>
      </c>
      <c r="Q64" s="9">
        <f>4*R8</f>
        <v>0</v>
      </c>
      <c r="R64" s="119">
        <f t="shared" ref="R64" si="523">Q64*$A64</f>
        <v>0</v>
      </c>
      <c r="S64" s="7"/>
      <c r="T64" s="6">
        <f t="shared" ref="T64" si="524">S64*$A64</f>
        <v>0</v>
      </c>
      <c r="U64" s="9"/>
      <c r="V64" s="119">
        <f t="shared" ref="V64" si="525">U64*$A64</f>
        <v>0</v>
      </c>
      <c r="W64" s="7"/>
      <c r="X64" s="6">
        <f t="shared" ref="X64" si="526">W64*$A64</f>
        <v>0</v>
      </c>
      <c r="Y64" s="9"/>
      <c r="Z64" s="119">
        <f t="shared" si="23"/>
        <v>0</v>
      </c>
      <c r="AA64" s="24" t="s">
        <v>26</v>
      </c>
      <c r="AB64" s="44">
        <f t="shared" si="375"/>
        <v>0</v>
      </c>
      <c r="AC64" s="37">
        <f t="shared" si="376"/>
        <v>0</v>
      </c>
    </row>
    <row r="65" spans="1:29" ht="33.6" x14ac:dyDescent="0.3">
      <c r="A65" s="37">
        <v>0.12</v>
      </c>
      <c r="B65" s="24" t="s">
        <v>27</v>
      </c>
      <c r="C65" s="38"/>
      <c r="D65" s="6">
        <f t="shared" si="24"/>
        <v>0</v>
      </c>
      <c r="E65" s="41"/>
      <c r="F65" s="119">
        <f t="shared" ref="F65" si="527">E65*$A65</f>
        <v>0</v>
      </c>
      <c r="G65" s="38"/>
      <c r="H65" s="6">
        <f t="shared" ref="H65" si="528">G65*$A65</f>
        <v>0</v>
      </c>
      <c r="I65" s="41"/>
      <c r="J65" s="119">
        <f t="shared" ref="J65" si="529">I65*$A65</f>
        <v>0</v>
      </c>
      <c r="K65" s="7"/>
      <c r="L65" s="6">
        <f t="shared" ref="L65" si="530">K65*$A65</f>
        <v>0</v>
      </c>
      <c r="M65" s="9"/>
      <c r="N65" s="119">
        <f t="shared" ref="N65" si="531">M65*$A65</f>
        <v>0</v>
      </c>
      <c r="O65" s="7"/>
      <c r="P65" s="6">
        <f t="shared" ref="P65" si="532">O65*$A65</f>
        <v>0</v>
      </c>
      <c r="Q65" s="9"/>
      <c r="R65" s="119">
        <f t="shared" ref="R65" si="533">Q65*$A65</f>
        <v>0</v>
      </c>
      <c r="S65" s="7"/>
      <c r="T65" s="6">
        <f t="shared" ref="T65" si="534">S65*$A65</f>
        <v>0</v>
      </c>
      <c r="U65" s="9"/>
      <c r="V65" s="119">
        <f t="shared" ref="V65" si="535">U65*$A65</f>
        <v>0</v>
      </c>
      <c r="W65" s="7"/>
      <c r="X65" s="6">
        <f t="shared" ref="X65" si="536">W65*$A65</f>
        <v>0</v>
      </c>
      <c r="Y65" s="9"/>
      <c r="Z65" s="119">
        <f t="shared" si="23"/>
        <v>0</v>
      </c>
      <c r="AA65" s="24" t="s">
        <v>27</v>
      </c>
      <c r="AB65" s="44">
        <f t="shared" si="375"/>
        <v>0</v>
      </c>
      <c r="AC65" s="37">
        <f t="shared" si="376"/>
        <v>0</v>
      </c>
    </row>
    <row r="66" spans="1:29" ht="33.6" x14ac:dyDescent="0.3">
      <c r="A66" s="37">
        <v>1E-3</v>
      </c>
      <c r="B66" s="24" t="s">
        <v>105</v>
      </c>
      <c r="C66" s="38"/>
      <c r="D66" s="6">
        <f t="shared" si="24"/>
        <v>0</v>
      </c>
      <c r="E66" s="41"/>
      <c r="F66" s="119">
        <f t="shared" ref="F66" si="537">E66*$A66</f>
        <v>0</v>
      </c>
      <c r="G66" s="38"/>
      <c r="H66" s="6">
        <f t="shared" ref="H66" si="538">G66*$A66</f>
        <v>0</v>
      </c>
      <c r="I66" s="41"/>
      <c r="J66" s="119">
        <f t="shared" ref="J66" si="539">I66*$A66</f>
        <v>0</v>
      </c>
      <c r="K66" s="7"/>
      <c r="L66" s="6">
        <f t="shared" ref="L66" si="540">K66*$A66</f>
        <v>0</v>
      </c>
      <c r="M66" s="9"/>
      <c r="N66" s="119">
        <f t="shared" ref="N66" si="541">M66*$A66</f>
        <v>0</v>
      </c>
      <c r="O66" s="7"/>
      <c r="P66" s="6">
        <f t="shared" ref="P66" si="542">O66*$A66</f>
        <v>0</v>
      </c>
      <c r="Q66" s="9"/>
      <c r="R66" s="119">
        <f t="shared" ref="R66" si="543">Q66*$A66</f>
        <v>0</v>
      </c>
      <c r="S66" s="7"/>
      <c r="T66" s="6">
        <f t="shared" ref="T66" si="544">S66*$A66</f>
        <v>0</v>
      </c>
      <c r="U66" s="9"/>
      <c r="V66" s="119">
        <f t="shared" ref="V66" si="545">U66*$A66</f>
        <v>0</v>
      </c>
      <c r="W66" s="7"/>
      <c r="X66" s="6">
        <f t="shared" ref="X66" si="546">W66*$A66</f>
        <v>0</v>
      </c>
      <c r="Y66" s="9"/>
      <c r="Z66" s="119">
        <f t="shared" si="23"/>
        <v>0</v>
      </c>
      <c r="AA66" s="24" t="s">
        <v>105</v>
      </c>
      <c r="AB66" s="44">
        <f t="shared" si="375"/>
        <v>0</v>
      </c>
      <c r="AC66" s="37">
        <f t="shared" si="376"/>
        <v>0</v>
      </c>
    </row>
    <row r="67" spans="1:29" ht="33.6" x14ac:dyDescent="0.3">
      <c r="A67" s="37">
        <v>1E-3</v>
      </c>
      <c r="B67" s="24" t="s">
        <v>169</v>
      </c>
      <c r="C67" s="38"/>
      <c r="D67" s="6">
        <f t="shared" si="24"/>
        <v>0</v>
      </c>
      <c r="E67" s="41"/>
      <c r="F67" s="119">
        <f t="shared" ref="F67" si="547">E67*$A67</f>
        <v>0</v>
      </c>
      <c r="G67" s="38"/>
      <c r="H67" s="6">
        <f t="shared" ref="H67" si="548">G67*$A67</f>
        <v>0</v>
      </c>
      <c r="I67" s="41"/>
      <c r="J67" s="119">
        <f t="shared" ref="J67" si="549">I67*$A67</f>
        <v>0</v>
      </c>
      <c r="K67" s="7"/>
      <c r="L67" s="6">
        <f t="shared" ref="L67" si="550">K67*$A67</f>
        <v>0</v>
      </c>
      <c r="M67" s="9"/>
      <c r="N67" s="119">
        <f t="shared" ref="N67" si="551">M67*$A67</f>
        <v>0</v>
      </c>
      <c r="O67" s="7"/>
      <c r="P67" s="6">
        <f t="shared" ref="P67" si="552">O67*$A67</f>
        <v>0</v>
      </c>
      <c r="Q67" s="9"/>
      <c r="R67" s="119">
        <f t="shared" ref="R67" si="553">Q67*$A67</f>
        <v>0</v>
      </c>
      <c r="S67" s="7"/>
      <c r="T67" s="6">
        <f t="shared" ref="T67" si="554">S67*$A67</f>
        <v>0</v>
      </c>
      <c r="U67" s="9"/>
      <c r="V67" s="119">
        <f t="shared" ref="V67" si="555">U67*$A67</f>
        <v>0</v>
      </c>
      <c r="W67" s="7"/>
      <c r="X67" s="6">
        <f t="shared" ref="X67" si="556">W67*$A67</f>
        <v>0</v>
      </c>
      <c r="Y67" s="9"/>
      <c r="Z67" s="119">
        <f t="shared" si="23"/>
        <v>0</v>
      </c>
      <c r="AA67" s="24" t="s">
        <v>169</v>
      </c>
      <c r="AB67" s="44">
        <f t="shared" si="375"/>
        <v>0</v>
      </c>
      <c r="AC67" s="37">
        <f t="shared" si="376"/>
        <v>0</v>
      </c>
    </row>
    <row r="68" spans="1:29" ht="33.6" x14ac:dyDescent="0.3">
      <c r="A68" s="37">
        <v>2.1999999999999999E-2</v>
      </c>
      <c r="B68" s="24" t="s">
        <v>28</v>
      </c>
      <c r="C68" s="38"/>
      <c r="D68" s="6">
        <f t="shared" si="24"/>
        <v>0</v>
      </c>
      <c r="E68" s="41"/>
      <c r="F68" s="119">
        <f t="shared" ref="F68" si="557">E68*$A68</f>
        <v>0</v>
      </c>
      <c r="G68" s="38"/>
      <c r="H68" s="6">
        <f t="shared" ref="H68" si="558">G68*$A68</f>
        <v>0</v>
      </c>
      <c r="I68" s="41"/>
      <c r="J68" s="119">
        <f t="shared" ref="J68" si="559">I68*$A68</f>
        <v>0</v>
      </c>
      <c r="K68" s="7">
        <f>6*L8</f>
        <v>0</v>
      </c>
      <c r="L68" s="6">
        <f t="shared" ref="L68" si="560">K68*$A68</f>
        <v>0</v>
      </c>
      <c r="M68" s="9"/>
      <c r="N68" s="119">
        <f t="shared" ref="N68" si="561">M68*$A68</f>
        <v>0</v>
      </c>
      <c r="O68" s="7"/>
      <c r="P68" s="6">
        <f t="shared" ref="P68" si="562">O68*$A68</f>
        <v>0</v>
      </c>
      <c r="Q68" s="9"/>
      <c r="R68" s="119">
        <f t="shared" ref="R68" si="563">Q68*$A68</f>
        <v>0</v>
      </c>
      <c r="S68" s="7"/>
      <c r="T68" s="6">
        <f t="shared" ref="T68" si="564">S68*$A68</f>
        <v>0</v>
      </c>
      <c r="U68" s="9"/>
      <c r="V68" s="119">
        <f t="shared" ref="V68" si="565">U68*$A68</f>
        <v>0</v>
      </c>
      <c r="W68" s="7"/>
      <c r="X68" s="6">
        <f t="shared" ref="X68" si="566">W68*$A68</f>
        <v>0</v>
      </c>
      <c r="Y68" s="9"/>
      <c r="Z68" s="119">
        <f t="shared" si="23"/>
        <v>0</v>
      </c>
      <c r="AA68" s="24" t="s">
        <v>28</v>
      </c>
      <c r="AB68" s="44">
        <f t="shared" si="375"/>
        <v>0</v>
      </c>
      <c r="AC68" s="37">
        <f t="shared" si="376"/>
        <v>0</v>
      </c>
    </row>
    <row r="69" spans="1:29" ht="33.6" x14ac:dyDescent="0.3">
      <c r="A69" s="37">
        <v>6.0000000000000001E-3</v>
      </c>
      <c r="B69" s="24" t="s">
        <v>29</v>
      </c>
      <c r="C69" s="38"/>
      <c r="D69" s="6">
        <f t="shared" si="24"/>
        <v>0</v>
      </c>
      <c r="E69" s="41"/>
      <c r="F69" s="119">
        <f t="shared" ref="F69" si="567">E69*$A69</f>
        <v>0</v>
      </c>
      <c r="G69" s="38"/>
      <c r="H69" s="6">
        <f t="shared" ref="H69" si="568">G69*$A69</f>
        <v>0</v>
      </c>
      <c r="I69" s="41"/>
      <c r="J69" s="119">
        <f t="shared" ref="J69" si="569">I69*$A69</f>
        <v>0</v>
      </c>
      <c r="K69" s="7"/>
      <c r="L69" s="6">
        <f t="shared" ref="L69" si="570">K69*$A69</f>
        <v>0</v>
      </c>
      <c r="M69" s="9"/>
      <c r="N69" s="119">
        <f t="shared" ref="N69" si="571">M69*$A69</f>
        <v>0</v>
      </c>
      <c r="O69" s="7">
        <f>4*P8</f>
        <v>0</v>
      </c>
      <c r="P69" s="6">
        <f t="shared" ref="P69" si="572">O69*$A69</f>
        <v>0</v>
      </c>
      <c r="Q69" s="9"/>
      <c r="R69" s="119">
        <f t="shared" ref="R69" si="573">Q69*$A69</f>
        <v>0</v>
      </c>
      <c r="S69" s="7"/>
      <c r="T69" s="6">
        <f t="shared" ref="T69" si="574">S69*$A69</f>
        <v>0</v>
      </c>
      <c r="U69" s="9"/>
      <c r="V69" s="119">
        <f t="shared" ref="V69" si="575">U69*$A69</f>
        <v>0</v>
      </c>
      <c r="W69" s="7"/>
      <c r="X69" s="6">
        <f t="shared" ref="X69" si="576">W69*$A69</f>
        <v>0</v>
      </c>
      <c r="Y69" s="9"/>
      <c r="Z69" s="119">
        <f t="shared" si="23"/>
        <v>0</v>
      </c>
      <c r="AA69" s="24" t="s">
        <v>29</v>
      </c>
      <c r="AB69" s="44">
        <f t="shared" si="375"/>
        <v>0</v>
      </c>
      <c r="AC69" s="37">
        <f t="shared" si="376"/>
        <v>0</v>
      </c>
    </row>
    <row r="70" spans="1:29" s="106" customFormat="1" ht="33.6" x14ac:dyDescent="0.3">
      <c r="A70" s="37">
        <v>0.04</v>
      </c>
      <c r="B70" s="105" t="s">
        <v>30</v>
      </c>
      <c r="C70" s="7">
        <f>2*D8</f>
        <v>0</v>
      </c>
      <c r="D70" s="6">
        <f t="shared" si="24"/>
        <v>0</v>
      </c>
      <c r="E70" s="9">
        <f>4*F8</f>
        <v>0</v>
      </c>
      <c r="F70" s="119">
        <f t="shared" ref="F70" si="577">E70*$A70</f>
        <v>0</v>
      </c>
      <c r="G70" s="7">
        <f>2*H8</f>
        <v>0</v>
      </c>
      <c r="H70" s="6">
        <f t="shared" ref="H70" si="578">G70*$A70</f>
        <v>0</v>
      </c>
      <c r="I70" s="9">
        <f>2*J8</f>
        <v>0</v>
      </c>
      <c r="J70" s="119">
        <f t="shared" ref="J70" si="579">I70*$A70</f>
        <v>0</v>
      </c>
      <c r="K70" s="7">
        <f>12*L8</f>
        <v>0</v>
      </c>
      <c r="L70" s="6">
        <f t="shared" ref="L70" si="580">K70*$A70</f>
        <v>0</v>
      </c>
      <c r="M70" s="109"/>
      <c r="N70" s="119">
        <f t="shared" ref="N70" si="581">M70*$A70</f>
        <v>0</v>
      </c>
      <c r="O70" s="7"/>
      <c r="P70" s="6">
        <f t="shared" ref="P70" si="582">O70*$A70</f>
        <v>0</v>
      </c>
      <c r="Q70" s="109"/>
      <c r="R70" s="119">
        <f t="shared" ref="R70" si="583">Q70*$A70</f>
        <v>0</v>
      </c>
      <c r="S70" s="7">
        <f>4*T8</f>
        <v>0</v>
      </c>
      <c r="T70" s="6">
        <f t="shared" ref="T70" si="584">S70*$A70</f>
        <v>0</v>
      </c>
      <c r="U70" s="109"/>
      <c r="V70" s="119">
        <f t="shared" ref="V70" si="585">U70*$A70</f>
        <v>0</v>
      </c>
      <c r="W70" s="7"/>
      <c r="X70" s="6">
        <f t="shared" ref="X70" si="586">W70*$A70</f>
        <v>0</v>
      </c>
      <c r="Y70" s="109"/>
      <c r="Z70" s="119">
        <f t="shared" si="23"/>
        <v>0</v>
      </c>
      <c r="AA70" s="105" t="s">
        <v>30</v>
      </c>
      <c r="AB70" s="44">
        <f t="shared" si="375"/>
        <v>0</v>
      </c>
      <c r="AC70" s="37">
        <f t="shared" si="376"/>
        <v>0</v>
      </c>
    </row>
    <row r="71" spans="1:29" ht="33.6" x14ac:dyDescent="0.3">
      <c r="A71" s="37">
        <v>6.0000000000000001E-3</v>
      </c>
      <c r="B71" s="24" t="s">
        <v>31</v>
      </c>
      <c r="C71" s="38"/>
      <c r="D71" s="6">
        <f t="shared" si="24"/>
        <v>0</v>
      </c>
      <c r="E71" s="41"/>
      <c r="F71" s="119">
        <f t="shared" ref="F71" si="587">E71*$A71</f>
        <v>0</v>
      </c>
      <c r="G71" s="38"/>
      <c r="H71" s="6">
        <f t="shared" ref="H71" si="588">G71*$A71</f>
        <v>0</v>
      </c>
      <c r="I71" s="41"/>
      <c r="J71" s="119">
        <f t="shared" ref="J71" si="589">I71*$A71</f>
        <v>0</v>
      </c>
      <c r="K71" s="7"/>
      <c r="L71" s="6">
        <f t="shared" ref="L71" si="590">K71*$A71</f>
        <v>0</v>
      </c>
      <c r="M71" s="9">
        <f>2*N8</f>
        <v>0</v>
      </c>
      <c r="N71" s="119">
        <f t="shared" ref="N71" si="591">M71*$A71</f>
        <v>0</v>
      </c>
      <c r="O71" s="7">
        <f>4*P8</f>
        <v>0</v>
      </c>
      <c r="P71" s="6">
        <f t="shared" ref="P71" si="592">O71*$A71</f>
        <v>0</v>
      </c>
      <c r="Q71" s="9">
        <f>10*R8</f>
        <v>0</v>
      </c>
      <c r="R71" s="119">
        <f t="shared" ref="R71" si="593">Q71*$A71</f>
        <v>0</v>
      </c>
      <c r="S71" s="7"/>
      <c r="T71" s="6">
        <f t="shared" ref="T71" si="594">S71*$A71</f>
        <v>0</v>
      </c>
      <c r="U71" s="9">
        <f>4*V8</f>
        <v>0</v>
      </c>
      <c r="V71" s="119">
        <f t="shared" ref="V71" si="595">U71*$A71</f>
        <v>0</v>
      </c>
      <c r="W71" s="7">
        <f>8*X8</f>
        <v>0</v>
      </c>
      <c r="X71" s="6">
        <f t="shared" ref="X71" si="596">W71*$A71</f>
        <v>0</v>
      </c>
      <c r="Y71" s="9">
        <f>8*Z8</f>
        <v>0</v>
      </c>
      <c r="Z71" s="119">
        <f t="shared" si="23"/>
        <v>0</v>
      </c>
      <c r="AA71" s="24" t="s">
        <v>31</v>
      </c>
      <c r="AB71" s="44">
        <f t="shared" si="375"/>
        <v>0</v>
      </c>
      <c r="AC71" s="37">
        <f t="shared" si="376"/>
        <v>0</v>
      </c>
    </row>
    <row r="72" spans="1:29" ht="33.6" x14ac:dyDescent="0.3">
      <c r="A72" s="37">
        <v>8.5000000000000006E-2</v>
      </c>
      <c r="B72" s="24" t="s">
        <v>319</v>
      </c>
      <c r="C72" s="38"/>
      <c r="D72" s="6">
        <f t="shared" si="24"/>
        <v>0</v>
      </c>
      <c r="E72" s="41"/>
      <c r="F72" s="119">
        <f t="shared" ref="F72" si="597">E72*$A72</f>
        <v>0</v>
      </c>
      <c r="G72" s="38"/>
      <c r="H72" s="6">
        <f t="shared" ref="H72" si="598">G72*$A72</f>
        <v>0</v>
      </c>
      <c r="I72" s="41"/>
      <c r="J72" s="119">
        <f t="shared" ref="J72" si="599">I72*$A72</f>
        <v>0</v>
      </c>
      <c r="K72" s="7"/>
      <c r="L72" s="6">
        <f t="shared" ref="L72" si="600">K72*$A72</f>
        <v>0</v>
      </c>
      <c r="M72" s="9"/>
      <c r="N72" s="119">
        <f t="shared" ref="N72" si="601">M72*$A72</f>
        <v>0</v>
      </c>
      <c r="O72" s="7"/>
      <c r="P72" s="6">
        <f t="shared" ref="P72" si="602">O72*$A72</f>
        <v>0</v>
      </c>
      <c r="Q72" s="9">
        <f>4*R8</f>
        <v>0</v>
      </c>
      <c r="R72" s="119">
        <f t="shared" ref="R72" si="603">Q72*$A72</f>
        <v>0</v>
      </c>
      <c r="S72" s="7"/>
      <c r="T72" s="6">
        <f t="shared" ref="T72" si="604">S72*$A72</f>
        <v>0</v>
      </c>
      <c r="U72" s="9"/>
      <c r="V72" s="119">
        <f t="shared" ref="V72" si="605">U72*$A72</f>
        <v>0</v>
      </c>
      <c r="W72" s="7"/>
      <c r="X72" s="6">
        <f t="shared" ref="X72" si="606">W72*$A72</f>
        <v>0</v>
      </c>
      <c r="Y72" s="9"/>
      <c r="Z72" s="119">
        <f t="shared" si="23"/>
        <v>0</v>
      </c>
      <c r="AA72" s="24" t="s">
        <v>319</v>
      </c>
      <c r="AB72" s="44">
        <f t="shared" ref="AB72" si="607">SUMPRODUCT(--(MOD(COLUMN(C72:Z72),2)=1),C72:Z72)</f>
        <v>0</v>
      </c>
      <c r="AC72" s="37">
        <f t="shared" ref="AC72" si="608">SUMPRODUCT(--(MOD(COLUMN(C72:Z72),2)=0),C72:Z72)</f>
        <v>0</v>
      </c>
    </row>
    <row r="73" spans="1:29" ht="33.6" x14ac:dyDescent="0.3">
      <c r="A73" s="37">
        <v>7.8E-2</v>
      </c>
      <c r="B73" s="24" t="s">
        <v>32</v>
      </c>
      <c r="C73" s="38"/>
      <c r="D73" s="6">
        <f t="shared" si="24"/>
        <v>0</v>
      </c>
      <c r="E73" s="41"/>
      <c r="F73" s="119">
        <f t="shared" ref="F73" si="609">E73*$A73</f>
        <v>0</v>
      </c>
      <c r="G73" s="38"/>
      <c r="H73" s="6">
        <f t="shared" ref="H73" si="610">G73*$A73</f>
        <v>0</v>
      </c>
      <c r="I73" s="41"/>
      <c r="J73" s="119">
        <f t="shared" ref="J73" si="611">I73*$A73</f>
        <v>0</v>
      </c>
      <c r="K73" s="7"/>
      <c r="L73" s="6">
        <f t="shared" ref="L73" si="612">K73*$A73</f>
        <v>0</v>
      </c>
      <c r="M73" s="9"/>
      <c r="N73" s="119">
        <f t="shared" ref="N73" si="613">M73*$A73</f>
        <v>0</v>
      </c>
      <c r="O73" s="7"/>
      <c r="P73" s="6">
        <f t="shared" ref="P73" si="614">O73*$A73</f>
        <v>0</v>
      </c>
      <c r="Q73" s="9"/>
      <c r="R73" s="119">
        <f t="shared" ref="R73" si="615">Q73*$A73</f>
        <v>0</v>
      </c>
      <c r="S73" s="7"/>
      <c r="T73" s="6">
        <f t="shared" ref="T73" si="616">S73*$A73</f>
        <v>0</v>
      </c>
      <c r="U73" s="9"/>
      <c r="V73" s="119">
        <f t="shared" ref="V73" si="617">U73*$A73</f>
        <v>0</v>
      </c>
      <c r="W73" s="7"/>
      <c r="X73" s="6">
        <f t="shared" ref="X73" si="618">W73*$A73</f>
        <v>0</v>
      </c>
      <c r="Y73" s="9"/>
      <c r="Z73" s="119">
        <f t="shared" si="23"/>
        <v>0</v>
      </c>
      <c r="AA73" s="24" t="s">
        <v>32</v>
      </c>
      <c r="AB73" s="44">
        <f t="shared" ref="AB73:AB83" si="619">SUMPRODUCT(--(MOD(COLUMN(C73:Z73),2)=1),C73:Z73)</f>
        <v>0</v>
      </c>
      <c r="AC73" s="37">
        <f>SUMPRODUCT(--(MOD(COLUMN(C73:Z73),2)=0),C73:Z73)</f>
        <v>0</v>
      </c>
    </row>
    <row r="74" spans="1:29" ht="33.6" x14ac:dyDescent="0.3">
      <c r="A74" s="37">
        <v>0.14000000000000001</v>
      </c>
      <c r="B74" s="24" t="s">
        <v>33</v>
      </c>
      <c r="C74" s="38"/>
      <c r="D74" s="6">
        <f t="shared" si="24"/>
        <v>0</v>
      </c>
      <c r="E74" s="41"/>
      <c r="F74" s="119">
        <f t="shared" ref="F74" si="620">E74*$A74</f>
        <v>0</v>
      </c>
      <c r="G74" s="38"/>
      <c r="H74" s="6">
        <f t="shared" ref="H74" si="621">G74*$A74</f>
        <v>0</v>
      </c>
      <c r="I74" s="9"/>
      <c r="J74" s="119">
        <f t="shared" ref="J74" si="622">I74*$A74</f>
        <v>0</v>
      </c>
      <c r="K74" s="7"/>
      <c r="L74" s="6">
        <f t="shared" ref="L74" si="623">K74*$A74</f>
        <v>0</v>
      </c>
      <c r="M74" s="9"/>
      <c r="N74" s="119">
        <f t="shared" ref="N74" si="624">M74*$A74</f>
        <v>0</v>
      </c>
      <c r="O74" s="7"/>
      <c r="P74" s="6">
        <f t="shared" ref="P74" si="625">O74*$A74</f>
        <v>0</v>
      </c>
      <c r="Q74" s="9"/>
      <c r="R74" s="119">
        <f t="shared" ref="R74" si="626">Q74*$A74</f>
        <v>0</v>
      </c>
      <c r="S74" s="7"/>
      <c r="T74" s="6">
        <f t="shared" ref="T74" si="627">S74*$A74</f>
        <v>0</v>
      </c>
      <c r="U74" s="9"/>
      <c r="V74" s="119">
        <f t="shared" ref="V74" si="628">U74*$A74</f>
        <v>0</v>
      </c>
      <c r="W74" s="7"/>
      <c r="X74" s="6">
        <f t="shared" ref="X74" si="629">W74*$A74</f>
        <v>0</v>
      </c>
      <c r="Y74" s="9"/>
      <c r="Z74" s="119">
        <f t="shared" si="23"/>
        <v>0</v>
      </c>
      <c r="AA74" s="24" t="s">
        <v>33</v>
      </c>
      <c r="AB74" s="44">
        <f t="shared" si="619"/>
        <v>0</v>
      </c>
      <c r="AC74" s="37">
        <f>SUMPRODUCT(--(MOD(COLUMN(C74:Z74),2)=0),C74:Z74)</f>
        <v>0</v>
      </c>
    </row>
    <row r="75" spans="1:29" ht="33.6" x14ac:dyDescent="0.3">
      <c r="A75" s="37">
        <v>1E-3</v>
      </c>
      <c r="B75" s="24" t="s">
        <v>113</v>
      </c>
      <c r="C75" s="38"/>
      <c r="D75" s="6">
        <f t="shared" si="24"/>
        <v>0</v>
      </c>
      <c r="E75" s="41"/>
      <c r="F75" s="119">
        <f t="shared" ref="F75" si="630">E75*$A75</f>
        <v>0</v>
      </c>
      <c r="G75" s="38"/>
      <c r="H75" s="6">
        <f t="shared" ref="H75" si="631">G75*$A75</f>
        <v>0</v>
      </c>
      <c r="I75" s="9"/>
      <c r="J75" s="119">
        <f t="shared" ref="J75" si="632">I75*$A75</f>
        <v>0</v>
      </c>
      <c r="K75" s="7"/>
      <c r="L75" s="6">
        <f t="shared" ref="L75" si="633">K75*$A75</f>
        <v>0</v>
      </c>
      <c r="M75" s="9"/>
      <c r="N75" s="119">
        <f t="shared" ref="N75" si="634">M75*$A75</f>
        <v>0</v>
      </c>
      <c r="O75" s="7"/>
      <c r="P75" s="6">
        <f t="shared" ref="P75" si="635">O75*$A75</f>
        <v>0</v>
      </c>
      <c r="Q75" s="9"/>
      <c r="R75" s="119">
        <f t="shared" ref="R75" si="636">Q75*$A75</f>
        <v>0</v>
      </c>
      <c r="S75" s="7"/>
      <c r="T75" s="6">
        <f t="shared" ref="T75" si="637">S75*$A75</f>
        <v>0</v>
      </c>
      <c r="U75" s="9"/>
      <c r="V75" s="119">
        <f t="shared" ref="V75" si="638">U75*$A75</f>
        <v>0</v>
      </c>
      <c r="W75" s="7"/>
      <c r="X75" s="6">
        <f t="shared" ref="X75" si="639">W75*$A75</f>
        <v>0</v>
      </c>
      <c r="Y75" s="9"/>
      <c r="Z75" s="119">
        <f t="shared" si="23"/>
        <v>0</v>
      </c>
      <c r="AA75" s="24" t="s">
        <v>113</v>
      </c>
      <c r="AB75" s="44">
        <f t="shared" si="619"/>
        <v>0</v>
      </c>
      <c r="AC75" s="37">
        <f>SUMPRODUCT(--(MOD(COLUMN(C75:Z75),2)=0),C75:Z75)</f>
        <v>0</v>
      </c>
    </row>
    <row r="76" spans="1:29" ht="39.6" x14ac:dyDescent="0.3">
      <c r="A76" s="43" t="s">
        <v>5</v>
      </c>
      <c r="B76" s="24" t="s">
        <v>34</v>
      </c>
      <c r="C76" s="38"/>
      <c r="D76" s="6"/>
      <c r="E76" s="41"/>
      <c r="F76" s="119"/>
      <c r="G76" s="38"/>
      <c r="H76" s="6"/>
      <c r="I76" s="9"/>
      <c r="J76" s="119"/>
      <c r="K76" s="7"/>
      <c r="L76" s="6"/>
      <c r="M76" s="9"/>
      <c r="N76" s="119"/>
      <c r="O76" s="7"/>
      <c r="P76" s="6"/>
      <c r="Q76" s="9"/>
      <c r="R76" s="119"/>
      <c r="S76" s="7"/>
      <c r="T76" s="6"/>
      <c r="U76" s="9"/>
      <c r="V76" s="119"/>
      <c r="W76" s="7"/>
      <c r="X76" s="6"/>
      <c r="Y76" s="9"/>
      <c r="Z76" s="119"/>
      <c r="AA76" s="24" t="s">
        <v>34</v>
      </c>
      <c r="AB76" s="44">
        <f t="shared" si="619"/>
        <v>0</v>
      </c>
      <c r="AC76" s="37"/>
    </row>
    <row r="77" spans="1:29" ht="33.6" x14ac:dyDescent="0.3">
      <c r="A77" s="43">
        <v>0.12</v>
      </c>
      <c r="B77" s="26" t="s">
        <v>173</v>
      </c>
      <c r="C77" s="38"/>
      <c r="D77" s="6">
        <f t="shared" ref="D77:D83" si="640">C77*$A77</f>
        <v>0</v>
      </c>
      <c r="E77" s="41"/>
      <c r="F77" s="119">
        <f t="shared" ref="F77" si="641">E77*$A77</f>
        <v>0</v>
      </c>
      <c r="G77" s="38"/>
      <c r="H77" s="6">
        <f t="shared" ref="H77" si="642">G77*$A77</f>
        <v>0</v>
      </c>
      <c r="I77" s="9"/>
      <c r="J77" s="119">
        <f t="shared" ref="J77" si="643">I77*$A77</f>
        <v>0</v>
      </c>
      <c r="K77" s="7"/>
      <c r="L77" s="6">
        <f t="shared" ref="L77" si="644">K77*$A77</f>
        <v>0</v>
      </c>
      <c r="M77" s="9"/>
      <c r="N77" s="119">
        <f t="shared" ref="N77" si="645">M77*$A77</f>
        <v>0</v>
      </c>
      <c r="O77" s="7"/>
      <c r="P77" s="6">
        <f t="shared" ref="P77" si="646">O77*$A77</f>
        <v>0</v>
      </c>
      <c r="Q77" s="9"/>
      <c r="R77" s="119">
        <f t="shared" ref="R77" si="647">Q77*$A77</f>
        <v>0</v>
      </c>
      <c r="S77" s="7"/>
      <c r="T77" s="6">
        <f t="shared" ref="T77" si="648">S77*$A77</f>
        <v>0</v>
      </c>
      <c r="U77" s="9"/>
      <c r="V77" s="119">
        <f t="shared" ref="V77" si="649">U77*$A77</f>
        <v>0</v>
      </c>
      <c r="W77" s="7">
        <f>4*X8</f>
        <v>0</v>
      </c>
      <c r="X77" s="6">
        <f t="shared" ref="X77" si="650">W77*$A77</f>
        <v>0</v>
      </c>
      <c r="Y77" s="9"/>
      <c r="Z77" s="119">
        <f t="shared" ref="Z77:Z83" si="651">Y77*$A77</f>
        <v>0</v>
      </c>
      <c r="AA77" s="26" t="s">
        <v>172</v>
      </c>
      <c r="AB77" s="44">
        <f t="shared" si="619"/>
        <v>0</v>
      </c>
      <c r="AC77" s="37">
        <f t="shared" ref="AC77:AC83" si="652">SUMPRODUCT(--(MOD(COLUMN(C77:Z77),2)=0),C77:Z77)</f>
        <v>0</v>
      </c>
    </row>
    <row r="78" spans="1:29" ht="33.6" x14ac:dyDescent="0.3">
      <c r="A78" s="43">
        <v>0.14000000000000001</v>
      </c>
      <c r="B78" s="26" t="s">
        <v>214</v>
      </c>
      <c r="C78" s="38"/>
      <c r="D78" s="6">
        <f t="shared" si="640"/>
        <v>0</v>
      </c>
      <c r="E78" s="41"/>
      <c r="F78" s="119">
        <f t="shared" ref="F78" si="653">E78*$A78</f>
        <v>0</v>
      </c>
      <c r="G78" s="38"/>
      <c r="H78" s="6">
        <f t="shared" ref="H78" si="654">G78*$A78</f>
        <v>0</v>
      </c>
      <c r="I78" s="9"/>
      <c r="J78" s="119">
        <f t="shared" ref="J78" si="655">I78*$A78</f>
        <v>0</v>
      </c>
      <c r="K78" s="7"/>
      <c r="L78" s="6">
        <f t="shared" ref="L78" si="656">K78*$A78</f>
        <v>0</v>
      </c>
      <c r="M78" s="9"/>
      <c r="N78" s="119">
        <f t="shared" ref="N78" si="657">M78*$A78</f>
        <v>0</v>
      </c>
      <c r="O78" s="7"/>
      <c r="P78" s="6">
        <f t="shared" ref="P78" si="658">O78*$A78</f>
        <v>0</v>
      </c>
      <c r="Q78" s="9"/>
      <c r="R78" s="119">
        <f t="shared" ref="R78" si="659">Q78*$A78</f>
        <v>0</v>
      </c>
      <c r="S78" s="7"/>
      <c r="T78" s="6">
        <f t="shared" ref="T78" si="660">S78*$A78</f>
        <v>0</v>
      </c>
      <c r="U78" s="9"/>
      <c r="V78" s="119">
        <f t="shared" ref="V78" si="661">U78*$A78</f>
        <v>0</v>
      </c>
      <c r="W78" s="7"/>
      <c r="X78" s="6">
        <f t="shared" ref="X78" si="662">W78*$A78</f>
        <v>0</v>
      </c>
      <c r="Y78" s="9"/>
      <c r="Z78" s="119">
        <f t="shared" si="651"/>
        <v>0</v>
      </c>
      <c r="AA78" s="26" t="s">
        <v>214</v>
      </c>
      <c r="AB78" s="44">
        <f t="shared" si="619"/>
        <v>0</v>
      </c>
      <c r="AC78" s="37">
        <f t="shared" si="652"/>
        <v>0</v>
      </c>
    </row>
    <row r="79" spans="1:29" ht="33.6" x14ac:dyDescent="0.3">
      <c r="A79" s="43">
        <v>0.15</v>
      </c>
      <c r="B79" s="26" t="s">
        <v>174</v>
      </c>
      <c r="C79" s="38"/>
      <c r="D79" s="6">
        <f t="shared" si="640"/>
        <v>0</v>
      </c>
      <c r="E79" s="41"/>
      <c r="F79" s="119">
        <f t="shared" ref="F79" si="663">E79*$A79</f>
        <v>0</v>
      </c>
      <c r="G79" s="38"/>
      <c r="H79" s="6">
        <f t="shared" ref="H79" si="664">G79*$A79</f>
        <v>0</v>
      </c>
      <c r="I79" s="9"/>
      <c r="J79" s="119">
        <f t="shared" ref="J79" si="665">I79*$A79</f>
        <v>0</v>
      </c>
      <c r="K79" s="7">
        <f>4*L8</f>
        <v>0</v>
      </c>
      <c r="L79" s="6">
        <f t="shared" ref="L79" si="666">K79*$A79</f>
        <v>0</v>
      </c>
      <c r="M79" s="9"/>
      <c r="N79" s="119">
        <f t="shared" ref="N79" si="667">M79*$A79</f>
        <v>0</v>
      </c>
      <c r="O79" s="7"/>
      <c r="P79" s="6">
        <f t="shared" ref="P79" si="668">O79*$A79</f>
        <v>0</v>
      </c>
      <c r="Q79" s="9"/>
      <c r="R79" s="119">
        <f t="shared" ref="R79" si="669">Q79*$A79</f>
        <v>0</v>
      </c>
      <c r="S79" s="7"/>
      <c r="T79" s="6">
        <f t="shared" ref="T79" si="670">S79*$A79</f>
        <v>0</v>
      </c>
      <c r="U79" s="9"/>
      <c r="V79" s="119">
        <f t="shared" ref="V79" si="671">U79*$A79</f>
        <v>0</v>
      </c>
      <c r="W79" s="7"/>
      <c r="X79" s="6">
        <f t="shared" ref="X79" si="672">W79*$A79</f>
        <v>0</v>
      </c>
      <c r="Y79" s="9"/>
      <c r="Z79" s="119">
        <f t="shared" si="651"/>
        <v>0</v>
      </c>
      <c r="AA79" s="26" t="s">
        <v>174</v>
      </c>
      <c r="AB79" s="44">
        <f t="shared" si="619"/>
        <v>0</v>
      </c>
      <c r="AC79" s="37">
        <f t="shared" si="652"/>
        <v>0</v>
      </c>
    </row>
    <row r="80" spans="1:29" ht="33.6" x14ac:dyDescent="0.3">
      <c r="A80" s="43">
        <v>0.15</v>
      </c>
      <c r="B80" s="26" t="s">
        <v>255</v>
      </c>
      <c r="C80" s="38"/>
      <c r="D80" s="6">
        <f t="shared" si="640"/>
        <v>0</v>
      </c>
      <c r="E80" s="41"/>
      <c r="F80" s="119">
        <f t="shared" ref="F80" si="673">E80*$A80</f>
        <v>0</v>
      </c>
      <c r="G80" s="38"/>
      <c r="H80" s="6">
        <f t="shared" ref="H80" si="674">G80*$A80</f>
        <v>0</v>
      </c>
      <c r="I80" s="9"/>
      <c r="J80" s="119">
        <f t="shared" ref="J80" si="675">I80*$A80</f>
        <v>0</v>
      </c>
      <c r="K80" s="7"/>
      <c r="L80" s="6">
        <f t="shared" ref="L80" si="676">K80*$A80</f>
        <v>0</v>
      </c>
      <c r="M80" s="9"/>
      <c r="N80" s="119">
        <f t="shared" ref="N80" si="677">M80*$A80</f>
        <v>0</v>
      </c>
      <c r="O80" s="7"/>
      <c r="P80" s="6">
        <f t="shared" ref="P80" si="678">O80*$A80</f>
        <v>0</v>
      </c>
      <c r="Q80" s="9"/>
      <c r="R80" s="119">
        <f t="shared" ref="R80" si="679">Q80*$A80</f>
        <v>0</v>
      </c>
      <c r="S80" s="7"/>
      <c r="T80" s="6">
        <f t="shared" ref="T80" si="680">S80*$A80</f>
        <v>0</v>
      </c>
      <c r="U80" s="9"/>
      <c r="V80" s="119">
        <f t="shared" ref="V80" si="681">U80*$A80</f>
        <v>0</v>
      </c>
      <c r="W80" s="7"/>
      <c r="X80" s="6">
        <f t="shared" ref="X80" si="682">W80*$A80</f>
        <v>0</v>
      </c>
      <c r="Y80" s="9"/>
      <c r="Z80" s="119">
        <f t="shared" si="651"/>
        <v>0</v>
      </c>
      <c r="AA80" s="26" t="s">
        <v>255</v>
      </c>
      <c r="AB80" s="44">
        <f t="shared" si="619"/>
        <v>0</v>
      </c>
      <c r="AC80" s="37">
        <f t="shared" si="652"/>
        <v>0</v>
      </c>
    </row>
    <row r="81" spans="1:29" ht="33.6" x14ac:dyDescent="0.3">
      <c r="A81" s="43">
        <v>0.45</v>
      </c>
      <c r="B81" s="26" t="s">
        <v>321</v>
      </c>
      <c r="C81" s="38"/>
      <c r="D81" s="6">
        <f t="shared" si="640"/>
        <v>0</v>
      </c>
      <c r="E81" s="41"/>
      <c r="F81" s="119">
        <f t="shared" ref="F81" si="683">E81*$A81</f>
        <v>0</v>
      </c>
      <c r="G81" s="38"/>
      <c r="H81" s="6">
        <f t="shared" ref="H81" si="684">G81*$A81</f>
        <v>0</v>
      </c>
      <c r="I81" s="9"/>
      <c r="J81" s="119">
        <f t="shared" ref="J81" si="685">I81*$A81</f>
        <v>0</v>
      </c>
      <c r="K81" s="7"/>
      <c r="L81" s="6">
        <f t="shared" ref="L81" si="686">K81*$A81</f>
        <v>0</v>
      </c>
      <c r="M81" s="9"/>
      <c r="N81" s="119">
        <f t="shared" ref="N81" si="687">M81*$A81</f>
        <v>0</v>
      </c>
      <c r="O81" s="7"/>
      <c r="P81" s="6">
        <f t="shared" ref="P81" si="688">O81*$A81</f>
        <v>0</v>
      </c>
      <c r="Q81" s="9"/>
      <c r="R81" s="119">
        <f t="shared" ref="R81" si="689">Q81*$A81</f>
        <v>0</v>
      </c>
      <c r="S81" s="7"/>
      <c r="T81" s="6">
        <f t="shared" ref="T81" si="690">S81*$A81</f>
        <v>0</v>
      </c>
      <c r="U81" s="9"/>
      <c r="V81" s="119">
        <f t="shared" ref="V81" si="691">U81*$A81</f>
        <v>0</v>
      </c>
      <c r="W81" s="7"/>
      <c r="X81" s="6">
        <f t="shared" ref="X81" si="692">W81*$A81</f>
        <v>0</v>
      </c>
      <c r="Y81" s="9">
        <f>4*Z8</f>
        <v>0</v>
      </c>
      <c r="Z81" s="119">
        <f t="shared" si="651"/>
        <v>0</v>
      </c>
      <c r="AA81" s="26" t="s">
        <v>321</v>
      </c>
      <c r="AB81" s="44">
        <f t="shared" si="619"/>
        <v>0</v>
      </c>
      <c r="AC81" s="37">
        <f t="shared" si="652"/>
        <v>0</v>
      </c>
    </row>
    <row r="82" spans="1:29" ht="33.6" x14ac:dyDescent="0.3">
      <c r="A82" s="43">
        <v>0.25</v>
      </c>
      <c r="B82" s="26" t="s">
        <v>320</v>
      </c>
      <c r="C82" s="38"/>
      <c r="D82" s="6">
        <f t="shared" si="640"/>
        <v>0</v>
      </c>
      <c r="E82" s="41"/>
      <c r="F82" s="119">
        <f t="shared" ref="F82" si="693">E82*$A82</f>
        <v>0</v>
      </c>
      <c r="G82" s="38"/>
      <c r="H82" s="6">
        <f t="shared" ref="H82" si="694">G82*$A82</f>
        <v>0</v>
      </c>
      <c r="I82" s="9"/>
      <c r="J82" s="119">
        <f t="shared" ref="J82" si="695">I82*$A82</f>
        <v>0</v>
      </c>
      <c r="K82" s="7"/>
      <c r="L82" s="6">
        <f t="shared" ref="L82" si="696">K82*$A82</f>
        <v>0</v>
      </c>
      <c r="M82" s="9"/>
      <c r="N82" s="119">
        <f t="shared" ref="N82" si="697">M82*$A82</f>
        <v>0</v>
      </c>
      <c r="O82" s="7"/>
      <c r="P82" s="6">
        <f t="shared" ref="P82" si="698">O82*$A82</f>
        <v>0</v>
      </c>
      <c r="Q82" s="9">
        <f>4*R8</f>
        <v>0</v>
      </c>
      <c r="R82" s="119">
        <f t="shared" ref="R82:R83" si="699">Q82*$A82</f>
        <v>0</v>
      </c>
      <c r="S82" s="7"/>
      <c r="T82" s="6">
        <f t="shared" ref="T82" si="700">S82*$A82</f>
        <v>0</v>
      </c>
      <c r="U82" s="9"/>
      <c r="V82" s="119">
        <f t="shared" ref="V82" si="701">U82*$A82</f>
        <v>0</v>
      </c>
      <c r="W82" s="7"/>
      <c r="X82" s="6">
        <f t="shared" ref="X82" si="702">W82*$A82</f>
        <v>0</v>
      </c>
      <c r="Y82" s="9"/>
      <c r="Z82" s="119">
        <f t="shared" si="651"/>
        <v>0</v>
      </c>
      <c r="AA82" s="26" t="s">
        <v>320</v>
      </c>
      <c r="AB82" s="44">
        <f t="shared" si="619"/>
        <v>0</v>
      </c>
      <c r="AC82" s="37">
        <f t="shared" si="652"/>
        <v>0</v>
      </c>
    </row>
    <row r="83" spans="1:29" s="31" customFormat="1" ht="33.6" x14ac:dyDescent="0.3">
      <c r="A83" s="43">
        <v>0.01</v>
      </c>
      <c r="B83" s="26" t="s">
        <v>176</v>
      </c>
      <c r="C83" s="38"/>
      <c r="D83" s="6">
        <f t="shared" si="640"/>
        <v>0</v>
      </c>
      <c r="E83" s="41"/>
      <c r="F83" s="119">
        <f t="shared" ref="F83" si="703">E83*$A83</f>
        <v>0</v>
      </c>
      <c r="G83" s="38"/>
      <c r="H83" s="6">
        <f t="shared" ref="H83" si="704">G83*$A83</f>
        <v>0</v>
      </c>
      <c r="I83" s="9"/>
      <c r="J83" s="119">
        <f t="shared" ref="J83" si="705">I83*$A83</f>
        <v>0</v>
      </c>
      <c r="K83" s="7"/>
      <c r="L83" s="6">
        <f t="shared" ref="L83" si="706">K83*$A83</f>
        <v>0</v>
      </c>
      <c r="M83" s="9"/>
      <c r="N83" s="119">
        <f t="shared" ref="N83" si="707">M83*$A83</f>
        <v>0</v>
      </c>
      <c r="O83" s="7"/>
      <c r="P83" s="6">
        <f t="shared" ref="P83" si="708">O83*$A83</f>
        <v>0</v>
      </c>
      <c r="Q83" s="9"/>
      <c r="R83" s="119">
        <f t="shared" si="699"/>
        <v>0</v>
      </c>
      <c r="S83" s="7"/>
      <c r="T83" s="6">
        <f t="shared" ref="T83" si="709">S83*$A83</f>
        <v>0</v>
      </c>
      <c r="U83" s="9"/>
      <c r="V83" s="119">
        <f t="shared" ref="V83" si="710">U83*$A83</f>
        <v>0</v>
      </c>
      <c r="W83" s="7"/>
      <c r="X83" s="6">
        <f t="shared" ref="X83" si="711">W83*$A83</f>
        <v>0</v>
      </c>
      <c r="Y83" s="9"/>
      <c r="Z83" s="119">
        <f t="shared" si="651"/>
        <v>0</v>
      </c>
      <c r="AA83" s="26" t="s">
        <v>176</v>
      </c>
      <c r="AB83" s="44">
        <f t="shared" si="619"/>
        <v>0</v>
      </c>
      <c r="AC83" s="37">
        <f t="shared" si="652"/>
        <v>0</v>
      </c>
    </row>
    <row r="84" spans="1:29" x14ac:dyDescent="0.3">
      <c r="A84" s="20"/>
      <c r="B84" s="20"/>
      <c r="C84" s="7"/>
      <c r="D84" s="5"/>
      <c r="E84" s="41"/>
      <c r="F84" s="9"/>
      <c r="G84" s="38"/>
      <c r="H84" s="6"/>
      <c r="I84" s="9"/>
      <c r="J84" s="10"/>
      <c r="K84" s="7"/>
      <c r="L84" s="5"/>
      <c r="M84" s="9"/>
      <c r="N84" s="10"/>
      <c r="O84" s="7"/>
      <c r="P84" s="5"/>
      <c r="Q84" s="9"/>
      <c r="R84" s="10"/>
      <c r="S84" s="7"/>
      <c r="T84" s="5"/>
      <c r="U84" s="9"/>
      <c r="V84" s="10"/>
      <c r="W84" s="7"/>
      <c r="X84" s="5"/>
      <c r="Y84" s="9"/>
      <c r="Z84" s="10"/>
      <c r="AA84" s="20"/>
      <c r="AB84" s="44"/>
      <c r="AC84" s="37"/>
    </row>
    <row r="85" spans="1:29" x14ac:dyDescent="0.3">
      <c r="A85" s="20"/>
      <c r="B85" s="20"/>
      <c r="C85" s="7"/>
      <c r="D85" s="5"/>
      <c r="E85" s="41"/>
      <c r="F85" s="9"/>
      <c r="G85" s="38"/>
      <c r="H85" s="7"/>
      <c r="I85" s="9"/>
      <c r="J85" s="10"/>
      <c r="K85" s="7"/>
      <c r="L85" s="5"/>
      <c r="M85" s="9"/>
      <c r="N85" s="10"/>
      <c r="O85" s="7"/>
      <c r="P85" s="5"/>
      <c r="Q85" s="9"/>
      <c r="R85" s="10"/>
      <c r="S85" s="7"/>
      <c r="T85" s="5"/>
      <c r="U85" s="9"/>
      <c r="V85" s="10"/>
      <c r="W85" s="7"/>
      <c r="X85" s="5"/>
      <c r="Y85" s="9"/>
      <c r="Z85" s="10"/>
      <c r="AA85" s="20"/>
      <c r="AB85" s="44"/>
      <c r="AC85" s="37"/>
    </row>
    <row r="86" spans="1:29" x14ac:dyDescent="0.3">
      <c r="A86" s="20"/>
      <c r="B86" s="20"/>
      <c r="C86" s="7"/>
      <c r="D86" s="5"/>
      <c r="E86" s="41"/>
      <c r="F86" s="9"/>
      <c r="G86" s="38"/>
      <c r="H86" s="7"/>
      <c r="I86" s="9"/>
      <c r="J86" s="10"/>
      <c r="K86" s="7"/>
      <c r="L86" s="5"/>
      <c r="M86" s="9"/>
      <c r="N86" s="10"/>
      <c r="O86" s="7"/>
      <c r="P86" s="5"/>
      <c r="Q86" s="9"/>
      <c r="R86" s="10"/>
      <c r="S86" s="7"/>
      <c r="T86" s="5"/>
      <c r="U86" s="9"/>
      <c r="V86" s="10"/>
      <c r="W86" s="7"/>
      <c r="X86" s="5"/>
      <c r="Y86" s="9"/>
      <c r="Z86" s="10"/>
      <c r="AA86" s="20"/>
      <c r="AB86" s="44"/>
      <c r="AC86" s="37"/>
    </row>
    <row r="87" spans="1:29" x14ac:dyDescent="0.3">
      <c r="A87" s="21"/>
      <c r="B87" s="21"/>
      <c r="C87" s="2"/>
      <c r="D87" s="12"/>
      <c r="E87" s="42"/>
      <c r="F87" s="34"/>
      <c r="G87" s="39"/>
      <c r="H87" s="2"/>
      <c r="I87" s="34"/>
      <c r="J87" s="35"/>
      <c r="K87" s="2"/>
      <c r="L87" s="12"/>
      <c r="M87" s="34"/>
      <c r="N87" s="35"/>
      <c r="O87" s="2"/>
      <c r="P87" s="12"/>
      <c r="Q87" s="34"/>
      <c r="R87" s="35"/>
      <c r="S87" s="2"/>
      <c r="T87" s="12"/>
      <c r="U87" s="34"/>
      <c r="V87" s="35"/>
      <c r="W87" s="2"/>
      <c r="X87" s="12"/>
      <c r="Y87" s="34"/>
      <c r="Z87" s="35"/>
      <c r="AA87" s="21"/>
      <c r="AB87" s="45"/>
      <c r="AC87" s="46"/>
    </row>
    <row r="88" spans="1:29" x14ac:dyDescent="0.3">
      <c r="A88" s="22"/>
      <c r="B88" s="22"/>
      <c r="C88" s="2"/>
      <c r="D88" s="12"/>
      <c r="E88" s="42"/>
      <c r="F88" s="34"/>
      <c r="G88" s="39"/>
      <c r="H88" s="2"/>
      <c r="I88" s="34"/>
      <c r="J88" s="35"/>
      <c r="K88" s="2"/>
      <c r="L88" s="12"/>
      <c r="M88" s="34"/>
      <c r="N88" s="35"/>
      <c r="O88" s="2"/>
      <c r="P88" s="12"/>
      <c r="Q88" s="34"/>
      <c r="R88" s="35"/>
      <c r="S88" s="2"/>
      <c r="T88" s="12"/>
      <c r="U88" s="34"/>
      <c r="V88" s="35"/>
      <c r="W88" s="2"/>
      <c r="X88" s="12"/>
      <c r="Y88" s="34"/>
      <c r="Z88" s="35"/>
      <c r="AA88" s="22"/>
      <c r="AB88" s="45"/>
      <c r="AC88" s="46"/>
    </row>
    <row r="89" spans="1:29" x14ac:dyDescent="0.3">
      <c r="A89" s="22"/>
      <c r="B89" s="22"/>
      <c r="C89" s="2"/>
      <c r="D89" s="12"/>
      <c r="E89" s="42"/>
      <c r="F89" s="34"/>
      <c r="G89" s="39"/>
      <c r="H89" s="2"/>
      <c r="I89" s="34"/>
      <c r="J89" s="35"/>
      <c r="K89" s="2"/>
      <c r="L89" s="12"/>
      <c r="M89" s="34"/>
      <c r="N89" s="35"/>
      <c r="O89" s="2"/>
      <c r="P89" s="12"/>
      <c r="Q89" s="34"/>
      <c r="R89" s="35"/>
      <c r="S89" s="2"/>
      <c r="T89" s="12"/>
      <c r="U89" s="34"/>
      <c r="V89" s="35"/>
      <c r="W89" s="2"/>
      <c r="X89" s="12"/>
      <c r="Y89" s="34"/>
      <c r="Z89" s="35"/>
      <c r="AA89" s="22"/>
      <c r="AB89" s="45"/>
      <c r="AC89" s="46"/>
    </row>
    <row r="90" spans="1:29" x14ac:dyDescent="0.3">
      <c r="A90" s="22"/>
      <c r="B90" s="22"/>
      <c r="C90" s="2"/>
      <c r="D90" s="12"/>
      <c r="E90" s="34"/>
      <c r="F90" s="34"/>
      <c r="G90" s="39"/>
      <c r="H90" s="2"/>
      <c r="I90" s="34"/>
      <c r="J90" s="35"/>
      <c r="K90" s="2"/>
      <c r="L90" s="12"/>
      <c r="M90" s="34"/>
      <c r="N90" s="35"/>
      <c r="O90" s="2"/>
      <c r="P90" s="12"/>
      <c r="Q90" s="34"/>
      <c r="R90" s="35"/>
      <c r="S90" s="2"/>
      <c r="T90" s="12"/>
      <c r="U90" s="34"/>
      <c r="V90" s="35"/>
      <c r="W90" s="2"/>
      <c r="X90" s="12"/>
      <c r="Y90" s="34"/>
      <c r="Z90" s="35"/>
      <c r="AA90" s="22"/>
      <c r="AB90" s="45"/>
      <c r="AC90" s="46"/>
    </row>
    <row r="91" spans="1:29" x14ac:dyDescent="0.3">
      <c r="A91" s="22"/>
      <c r="B91" s="22"/>
      <c r="C91" s="2"/>
      <c r="D91" s="12"/>
      <c r="E91" s="34"/>
      <c r="F91" s="34"/>
      <c r="G91" s="39"/>
      <c r="H91" s="2"/>
      <c r="I91" s="34"/>
      <c r="J91" s="35"/>
      <c r="K91" s="2"/>
      <c r="L91" s="12"/>
      <c r="M91" s="34"/>
      <c r="N91" s="35"/>
      <c r="O91" s="2"/>
      <c r="P91" s="12"/>
      <c r="Q91" s="34"/>
      <c r="R91" s="35"/>
      <c r="S91" s="2"/>
      <c r="T91" s="12"/>
      <c r="U91" s="34"/>
      <c r="V91" s="35"/>
      <c r="W91" s="2"/>
      <c r="X91" s="12"/>
      <c r="Y91" s="34"/>
      <c r="Z91" s="35"/>
      <c r="AA91" s="22"/>
      <c r="AB91" s="45"/>
      <c r="AC91" s="46"/>
    </row>
    <row r="92" spans="1:29" x14ac:dyDescent="0.3">
      <c r="A92" s="22"/>
      <c r="B92" s="22"/>
      <c r="C92" s="2"/>
      <c r="D92" s="12"/>
      <c r="E92" s="34"/>
      <c r="F92" s="34"/>
      <c r="G92" s="39"/>
      <c r="H92" s="2"/>
      <c r="I92" s="34"/>
      <c r="J92" s="35"/>
      <c r="K92" s="2"/>
      <c r="L92" s="12"/>
      <c r="M92" s="34"/>
      <c r="N92" s="35"/>
      <c r="O92" s="2"/>
      <c r="P92" s="12"/>
      <c r="Q92" s="34"/>
      <c r="R92" s="35"/>
      <c r="S92" s="2"/>
      <c r="T92" s="12"/>
      <c r="U92" s="34"/>
      <c r="V92" s="35"/>
      <c r="W92" s="2"/>
      <c r="X92" s="12"/>
      <c r="Y92" s="34"/>
      <c r="Z92" s="35"/>
      <c r="AA92" s="22"/>
      <c r="AB92" s="45"/>
      <c r="AC92" s="46"/>
    </row>
    <row r="93" spans="1:29" x14ac:dyDescent="0.3">
      <c r="A93" s="22"/>
      <c r="B93" s="22"/>
      <c r="C93" s="2"/>
      <c r="D93" s="12"/>
      <c r="E93" s="34"/>
      <c r="F93" s="34"/>
      <c r="G93" s="39"/>
      <c r="H93" s="2"/>
      <c r="I93" s="34"/>
      <c r="J93" s="35"/>
      <c r="K93" s="2"/>
      <c r="L93" s="12"/>
      <c r="M93" s="34"/>
      <c r="N93" s="35"/>
      <c r="O93" s="2"/>
      <c r="P93" s="12"/>
      <c r="Q93" s="34"/>
      <c r="R93" s="35"/>
      <c r="S93" s="2"/>
      <c r="T93" s="12"/>
      <c r="U93" s="34"/>
      <c r="V93" s="35"/>
      <c r="W93" s="2"/>
      <c r="X93" s="12"/>
      <c r="Y93" s="34"/>
      <c r="Z93" s="35"/>
      <c r="AA93" s="22"/>
      <c r="AB93" s="22"/>
      <c r="AC93" s="46"/>
    </row>
    <row r="94" spans="1:29" x14ac:dyDescent="0.4">
      <c r="E94" s="32"/>
      <c r="F94" s="32"/>
      <c r="G94" s="40"/>
      <c r="H94" s="13"/>
      <c r="I94" s="32"/>
      <c r="J94" s="33"/>
      <c r="M94" s="32"/>
      <c r="N94" s="33"/>
      <c r="Q94" s="32"/>
      <c r="R94" s="33"/>
      <c r="U94" s="32"/>
      <c r="V94" s="33"/>
      <c r="Y94" s="32"/>
      <c r="Z94" s="33"/>
      <c r="AC94" s="47"/>
    </row>
    <row r="95" spans="1:29" x14ac:dyDescent="0.4">
      <c r="E95" s="32"/>
      <c r="F95" s="32"/>
      <c r="G95" s="40"/>
      <c r="H95" s="13"/>
      <c r="I95" s="32"/>
      <c r="J95" s="33"/>
      <c r="M95" s="32"/>
      <c r="N95" s="33"/>
      <c r="Q95" s="32"/>
      <c r="R95" s="33"/>
      <c r="U95" s="32"/>
      <c r="V95" s="33"/>
      <c r="Y95" s="32"/>
      <c r="Z95" s="33"/>
    </row>
    <row r="96" spans="1:29" x14ac:dyDescent="0.4">
      <c r="E96" s="32"/>
      <c r="F96" s="32"/>
      <c r="G96" s="40"/>
      <c r="H96" s="13"/>
      <c r="I96" s="32"/>
      <c r="J96" s="33"/>
      <c r="M96" s="32"/>
      <c r="N96" s="33"/>
      <c r="Q96" s="32"/>
      <c r="R96" s="33"/>
      <c r="U96" s="32"/>
      <c r="V96" s="33"/>
      <c r="Y96" s="32"/>
      <c r="Z96" s="33"/>
    </row>
    <row r="97" spans="3:41" x14ac:dyDescent="0.4">
      <c r="E97" s="32"/>
      <c r="F97" s="32"/>
      <c r="G97" s="40"/>
      <c r="H97" s="13"/>
      <c r="I97" s="32"/>
      <c r="J97" s="33"/>
      <c r="M97" s="32"/>
      <c r="N97" s="33"/>
      <c r="Q97" s="32"/>
      <c r="R97" s="33"/>
      <c r="U97" s="32"/>
      <c r="V97" s="33"/>
      <c r="Y97" s="32"/>
      <c r="Z97" s="33"/>
    </row>
    <row r="98" spans="3:41" x14ac:dyDescent="0.4">
      <c r="E98" s="32"/>
      <c r="F98" s="32"/>
      <c r="I98" s="32"/>
      <c r="J98" s="33"/>
      <c r="M98" s="32"/>
      <c r="N98" s="33"/>
      <c r="Q98" s="32"/>
      <c r="R98" s="33"/>
      <c r="U98" s="32"/>
      <c r="V98" s="33"/>
      <c r="Y98" s="32"/>
      <c r="Z98" s="33"/>
    </row>
    <row r="99" spans="3:41" x14ac:dyDescent="0.4">
      <c r="E99" s="32"/>
      <c r="F99" s="32"/>
      <c r="I99" s="32"/>
      <c r="J99" s="33"/>
      <c r="M99" s="32"/>
      <c r="N99" s="33"/>
      <c r="Q99" s="32"/>
      <c r="R99" s="33"/>
      <c r="U99" s="32"/>
      <c r="V99" s="33"/>
      <c r="Y99" s="32"/>
      <c r="Z99" s="33"/>
    </row>
    <row r="100" spans="3:41" x14ac:dyDescent="0.4">
      <c r="E100" s="32"/>
      <c r="F100" s="32"/>
      <c r="I100" s="32"/>
      <c r="J100" s="33"/>
      <c r="M100" s="32"/>
      <c r="N100" s="33"/>
      <c r="Q100" s="32"/>
      <c r="R100" s="33"/>
      <c r="U100" s="32"/>
      <c r="V100" s="33"/>
      <c r="Y100" s="32"/>
      <c r="Z100" s="33"/>
    </row>
    <row r="101" spans="3:41" x14ac:dyDescent="0.4">
      <c r="E101" s="32"/>
      <c r="F101" s="32"/>
      <c r="I101" s="32"/>
      <c r="J101" s="33"/>
      <c r="M101" s="32"/>
      <c r="N101" s="33"/>
      <c r="Q101" s="32"/>
      <c r="R101" s="33"/>
      <c r="U101" s="32"/>
      <c r="V101" s="33"/>
      <c r="Y101" s="32"/>
      <c r="Z101" s="33"/>
    </row>
    <row r="102" spans="3:41" x14ac:dyDescent="0.4">
      <c r="E102" s="32"/>
      <c r="F102" s="32"/>
      <c r="I102" s="32"/>
      <c r="J102" s="33"/>
      <c r="M102" s="32"/>
      <c r="N102" s="33"/>
      <c r="Q102" s="32"/>
      <c r="R102" s="33"/>
      <c r="U102" s="32"/>
      <c r="V102" s="33"/>
      <c r="Y102" s="32"/>
      <c r="Z102" s="33"/>
    </row>
    <row r="103" spans="3:41" x14ac:dyDescent="0.4">
      <c r="E103" s="32"/>
      <c r="F103" s="33"/>
      <c r="I103" s="32"/>
      <c r="J103" s="33"/>
      <c r="M103" s="32"/>
      <c r="N103" s="33"/>
      <c r="Q103" s="32"/>
      <c r="R103" s="33"/>
      <c r="U103" s="32"/>
      <c r="V103" s="33"/>
      <c r="Y103" s="32"/>
      <c r="Z103" s="33"/>
    </row>
    <row r="104" spans="3:41" s="23" customFormat="1" x14ac:dyDescent="0.4">
      <c r="C104" s="13"/>
      <c r="D104" s="16"/>
      <c r="E104" s="32"/>
      <c r="F104" s="33"/>
      <c r="G104" s="13"/>
      <c r="H104" s="16"/>
      <c r="I104" s="32"/>
      <c r="J104" s="33"/>
      <c r="K104" s="13"/>
      <c r="L104" s="16"/>
      <c r="M104" s="32"/>
      <c r="N104" s="33"/>
      <c r="O104" s="13"/>
      <c r="P104" s="16"/>
      <c r="Q104" s="32"/>
      <c r="R104" s="33"/>
      <c r="S104" s="13"/>
      <c r="T104" s="16"/>
      <c r="U104" s="32"/>
      <c r="V104" s="33"/>
      <c r="W104" s="13"/>
      <c r="X104" s="16"/>
      <c r="Y104" s="32"/>
      <c r="Z104" s="33"/>
      <c r="AD104"/>
      <c r="AE104"/>
      <c r="AF104"/>
      <c r="AG104"/>
      <c r="AH104"/>
      <c r="AI104"/>
      <c r="AJ104"/>
      <c r="AK104"/>
      <c r="AL104"/>
      <c r="AM104"/>
      <c r="AN104"/>
      <c r="AO104"/>
    </row>
    <row r="105" spans="3:41" s="23" customFormat="1" x14ac:dyDescent="0.4">
      <c r="C105" s="13"/>
      <c r="D105" s="16"/>
      <c r="E105" s="32"/>
      <c r="F105" s="33"/>
      <c r="G105" s="13"/>
      <c r="H105" s="16"/>
      <c r="I105" s="32"/>
      <c r="J105" s="33"/>
      <c r="K105" s="13"/>
      <c r="L105" s="16"/>
      <c r="M105" s="32"/>
      <c r="N105" s="33"/>
      <c r="O105" s="13"/>
      <c r="P105" s="16"/>
      <c r="Q105" s="32"/>
      <c r="R105" s="33"/>
      <c r="S105" s="13"/>
      <c r="T105" s="16"/>
      <c r="U105" s="32"/>
      <c r="V105" s="33"/>
      <c r="W105" s="13"/>
      <c r="X105" s="16"/>
      <c r="Y105" s="32"/>
      <c r="Z105" s="33"/>
      <c r="AD105"/>
      <c r="AE105"/>
      <c r="AF105"/>
      <c r="AG105"/>
      <c r="AH105"/>
      <c r="AI105"/>
      <c r="AJ105"/>
      <c r="AK105"/>
      <c r="AL105"/>
      <c r="AM105"/>
      <c r="AN105"/>
      <c r="AO105"/>
    </row>
    <row r="106" spans="3:41" s="23" customFormat="1" x14ac:dyDescent="0.4">
      <c r="C106" s="13"/>
      <c r="D106" s="16"/>
      <c r="E106" s="32"/>
      <c r="F106" s="33"/>
      <c r="G106" s="13"/>
      <c r="H106" s="16"/>
      <c r="I106" s="32"/>
      <c r="J106" s="33"/>
      <c r="K106" s="13"/>
      <c r="L106" s="16"/>
      <c r="M106" s="32"/>
      <c r="N106" s="33"/>
      <c r="O106" s="13"/>
      <c r="P106" s="16"/>
      <c r="Q106" s="32"/>
      <c r="R106" s="33"/>
      <c r="S106" s="13"/>
      <c r="T106" s="16"/>
      <c r="U106" s="32"/>
      <c r="V106" s="33"/>
      <c r="W106" s="13"/>
      <c r="X106" s="16"/>
      <c r="Y106" s="32"/>
      <c r="Z106" s="33"/>
      <c r="AD106"/>
      <c r="AE106"/>
      <c r="AF106"/>
      <c r="AG106"/>
      <c r="AH106"/>
      <c r="AI106"/>
      <c r="AJ106"/>
      <c r="AK106"/>
      <c r="AL106"/>
      <c r="AM106"/>
      <c r="AN106"/>
      <c r="AO106"/>
    </row>
    <row r="107" spans="3:41" s="23" customFormat="1" x14ac:dyDescent="0.4">
      <c r="C107" s="13"/>
      <c r="D107" s="16"/>
      <c r="E107" s="32"/>
      <c r="F107" s="33"/>
      <c r="G107" s="13"/>
      <c r="H107" s="16"/>
      <c r="I107" s="32"/>
      <c r="J107" s="33"/>
      <c r="K107" s="13"/>
      <c r="L107" s="16"/>
      <c r="M107" s="32"/>
      <c r="N107" s="33"/>
      <c r="O107" s="13"/>
      <c r="P107" s="16"/>
      <c r="Q107" s="32"/>
      <c r="R107" s="33"/>
      <c r="S107" s="13"/>
      <c r="T107" s="16"/>
      <c r="U107" s="32"/>
      <c r="V107" s="33"/>
      <c r="W107" s="13"/>
      <c r="X107" s="16"/>
      <c r="Y107" s="32"/>
      <c r="Z107" s="33"/>
      <c r="AD107"/>
      <c r="AE107"/>
      <c r="AF107"/>
      <c r="AG107"/>
      <c r="AH107"/>
      <c r="AI107"/>
      <c r="AJ107"/>
      <c r="AK107"/>
      <c r="AL107"/>
      <c r="AM107"/>
      <c r="AN107"/>
      <c r="AO107"/>
    </row>
    <row r="108" spans="3:41" s="23" customFormat="1" x14ac:dyDescent="0.4">
      <c r="C108" s="13"/>
      <c r="D108" s="16"/>
      <c r="E108" s="32"/>
      <c r="F108" s="33"/>
      <c r="G108" s="13"/>
      <c r="H108" s="16"/>
      <c r="I108" s="32"/>
      <c r="J108" s="33"/>
      <c r="K108" s="13"/>
      <c r="L108" s="16"/>
      <c r="M108" s="32"/>
      <c r="N108" s="33"/>
      <c r="O108" s="13"/>
      <c r="P108" s="16"/>
      <c r="Q108" s="32"/>
      <c r="R108" s="33"/>
      <c r="S108" s="13"/>
      <c r="T108" s="16"/>
      <c r="U108" s="32"/>
      <c r="V108" s="33"/>
      <c r="W108" s="13"/>
      <c r="X108" s="16"/>
      <c r="Y108" s="32"/>
      <c r="Z108" s="33"/>
      <c r="AD108"/>
      <c r="AE108"/>
      <c r="AF108"/>
      <c r="AG108"/>
      <c r="AH108"/>
      <c r="AI108"/>
      <c r="AJ108"/>
      <c r="AK108"/>
      <c r="AL108"/>
      <c r="AM108"/>
      <c r="AN108"/>
      <c r="AO108"/>
    </row>
    <row r="109" spans="3:41" s="23" customFormat="1" x14ac:dyDescent="0.4">
      <c r="C109" s="13"/>
      <c r="D109" s="16"/>
      <c r="E109" s="32"/>
      <c r="F109" s="33"/>
      <c r="G109" s="13"/>
      <c r="H109" s="16"/>
      <c r="I109" s="32"/>
      <c r="J109" s="33"/>
      <c r="K109" s="13"/>
      <c r="L109" s="16"/>
      <c r="M109" s="32"/>
      <c r="N109" s="33"/>
      <c r="O109" s="13"/>
      <c r="P109" s="16"/>
      <c r="Q109" s="32"/>
      <c r="R109" s="33"/>
      <c r="S109" s="13"/>
      <c r="T109" s="16"/>
      <c r="U109" s="32"/>
      <c r="V109" s="33"/>
      <c r="W109" s="13"/>
      <c r="X109" s="16"/>
      <c r="Y109" s="32"/>
      <c r="Z109" s="33"/>
      <c r="AD109"/>
      <c r="AE109"/>
      <c r="AF109"/>
      <c r="AG109"/>
      <c r="AH109"/>
      <c r="AI109"/>
      <c r="AJ109"/>
      <c r="AK109"/>
      <c r="AL109"/>
      <c r="AM109"/>
      <c r="AN109"/>
      <c r="AO109"/>
    </row>
    <row r="110" spans="3:41" s="23" customFormat="1" x14ac:dyDescent="0.4">
      <c r="C110" s="13"/>
      <c r="D110" s="16"/>
      <c r="E110" s="32"/>
      <c r="F110" s="33"/>
      <c r="G110" s="13"/>
      <c r="H110" s="16"/>
      <c r="I110" s="32"/>
      <c r="J110" s="33"/>
      <c r="K110" s="13"/>
      <c r="L110" s="16"/>
      <c r="M110" s="32"/>
      <c r="N110" s="33"/>
      <c r="O110" s="13"/>
      <c r="P110" s="16"/>
      <c r="Q110" s="32"/>
      <c r="R110" s="33"/>
      <c r="S110" s="13"/>
      <c r="T110" s="16"/>
      <c r="U110" s="32"/>
      <c r="V110" s="33"/>
      <c r="W110" s="13"/>
      <c r="X110" s="16"/>
      <c r="Y110" s="32"/>
      <c r="Z110" s="33"/>
      <c r="AD110"/>
      <c r="AE110"/>
      <c r="AF110"/>
      <c r="AG110"/>
      <c r="AH110"/>
      <c r="AI110"/>
      <c r="AJ110"/>
      <c r="AK110"/>
      <c r="AL110"/>
      <c r="AM110"/>
      <c r="AN110"/>
      <c r="AO110"/>
    </row>
    <row r="111" spans="3:41" s="23" customFormat="1" x14ac:dyDescent="0.4">
      <c r="C111" s="13"/>
      <c r="D111" s="16"/>
      <c r="E111" s="32"/>
      <c r="F111" s="33"/>
      <c r="G111" s="13"/>
      <c r="H111" s="16"/>
      <c r="I111" s="32"/>
      <c r="J111" s="33"/>
      <c r="K111" s="13"/>
      <c r="L111" s="16"/>
      <c r="M111" s="32"/>
      <c r="N111" s="33"/>
      <c r="O111" s="13"/>
      <c r="P111" s="16"/>
      <c r="Q111" s="32"/>
      <c r="R111" s="33"/>
      <c r="S111" s="13"/>
      <c r="T111" s="16"/>
      <c r="U111" s="32"/>
      <c r="V111" s="33"/>
      <c r="W111" s="13"/>
      <c r="X111" s="16"/>
      <c r="Y111" s="32"/>
      <c r="Z111" s="33"/>
      <c r="AD111"/>
      <c r="AE111"/>
      <c r="AF111"/>
      <c r="AG111"/>
      <c r="AH111"/>
      <c r="AI111"/>
      <c r="AJ111"/>
      <c r="AK111"/>
      <c r="AL111"/>
      <c r="AM111"/>
      <c r="AN111"/>
      <c r="AO111"/>
    </row>
    <row r="112" spans="3:41" s="23" customFormat="1" x14ac:dyDescent="0.4">
      <c r="C112" s="13"/>
      <c r="D112" s="16"/>
      <c r="E112" s="32"/>
      <c r="F112" s="33"/>
      <c r="G112" s="13"/>
      <c r="H112" s="16"/>
      <c r="I112" s="32"/>
      <c r="J112" s="33"/>
      <c r="K112" s="13"/>
      <c r="L112" s="16"/>
      <c r="M112" s="32"/>
      <c r="N112" s="33"/>
      <c r="O112" s="13"/>
      <c r="P112" s="16"/>
      <c r="Q112" s="32"/>
      <c r="R112" s="33"/>
      <c r="S112" s="13"/>
      <c r="T112" s="16"/>
      <c r="U112" s="32"/>
      <c r="V112" s="33"/>
      <c r="W112" s="13"/>
      <c r="X112" s="16"/>
      <c r="Y112" s="32"/>
      <c r="Z112" s="33"/>
      <c r="AD112"/>
      <c r="AE112"/>
      <c r="AF112"/>
      <c r="AG112"/>
      <c r="AH112"/>
      <c r="AI112"/>
      <c r="AJ112"/>
      <c r="AK112"/>
      <c r="AL112"/>
      <c r="AM112"/>
      <c r="AN112"/>
      <c r="AO112"/>
    </row>
    <row r="113" spans="1:41" s="23" customFormat="1" x14ac:dyDescent="0.4">
      <c r="C113" s="13"/>
      <c r="D113" s="16"/>
      <c r="E113" s="32"/>
      <c r="F113" s="33"/>
      <c r="G113" s="13"/>
      <c r="H113" s="16"/>
      <c r="I113" s="32"/>
      <c r="J113" s="33"/>
      <c r="K113" s="13"/>
      <c r="L113" s="16"/>
      <c r="M113" s="32"/>
      <c r="N113" s="33"/>
      <c r="O113" s="13"/>
      <c r="P113" s="16"/>
      <c r="Q113" s="32"/>
      <c r="R113" s="33"/>
      <c r="S113" s="13"/>
      <c r="T113" s="16"/>
      <c r="U113" s="32"/>
      <c r="V113" s="33"/>
      <c r="W113" s="13"/>
      <c r="X113" s="16"/>
      <c r="Y113" s="32"/>
      <c r="Z113" s="33"/>
      <c r="AD113"/>
      <c r="AE113"/>
      <c r="AF113"/>
      <c r="AG113"/>
      <c r="AH113"/>
      <c r="AI113"/>
      <c r="AJ113"/>
      <c r="AK113"/>
      <c r="AL113"/>
      <c r="AM113"/>
      <c r="AN113"/>
      <c r="AO113"/>
    </row>
    <row r="114" spans="1:41" s="23" customFormat="1" x14ac:dyDescent="0.4">
      <c r="C114" s="13"/>
      <c r="D114" s="16"/>
      <c r="E114" s="32"/>
      <c r="F114" s="33"/>
      <c r="G114" s="13"/>
      <c r="H114" s="16"/>
      <c r="I114" s="32"/>
      <c r="J114" s="33"/>
      <c r="K114" s="13"/>
      <c r="L114" s="16"/>
      <c r="M114" s="32"/>
      <c r="N114" s="33"/>
      <c r="O114" s="13"/>
      <c r="P114" s="16"/>
      <c r="Q114" s="32"/>
      <c r="R114" s="33"/>
      <c r="S114" s="13"/>
      <c r="T114" s="16"/>
      <c r="U114" s="32"/>
      <c r="V114" s="33"/>
      <c r="W114" s="13"/>
      <c r="X114" s="16"/>
      <c r="Y114" s="32"/>
      <c r="Z114" s="33"/>
      <c r="AD114"/>
      <c r="AE114"/>
      <c r="AF114"/>
      <c r="AG114"/>
      <c r="AH114"/>
      <c r="AI114"/>
      <c r="AJ114"/>
      <c r="AK114"/>
      <c r="AL114"/>
      <c r="AM114"/>
      <c r="AN114"/>
      <c r="AO114"/>
    </row>
    <row r="115" spans="1:41" s="23" customFormat="1" x14ac:dyDescent="0.4">
      <c r="C115" s="13"/>
      <c r="D115" s="16"/>
      <c r="E115" s="32"/>
      <c r="F115" s="33"/>
      <c r="G115" s="13"/>
      <c r="H115" s="16"/>
      <c r="I115" s="32"/>
      <c r="J115" s="33"/>
      <c r="K115" s="13"/>
      <c r="L115" s="16"/>
      <c r="M115" s="32"/>
      <c r="N115" s="33"/>
      <c r="O115" s="13"/>
      <c r="P115" s="16"/>
      <c r="Q115" s="32"/>
      <c r="R115" s="33"/>
      <c r="S115" s="13"/>
      <c r="T115" s="16"/>
      <c r="U115" s="32"/>
      <c r="V115" s="33"/>
      <c r="W115" s="13"/>
      <c r="X115" s="16"/>
      <c r="Y115" s="32"/>
      <c r="Z115" s="33"/>
      <c r="AD115"/>
      <c r="AE115"/>
      <c r="AF115"/>
      <c r="AG115"/>
      <c r="AH115"/>
      <c r="AI115"/>
      <c r="AJ115"/>
      <c r="AK115"/>
      <c r="AL115"/>
      <c r="AM115"/>
      <c r="AN115"/>
      <c r="AO115"/>
    </row>
    <row r="116" spans="1:41" s="23" customFormat="1" x14ac:dyDescent="0.4">
      <c r="C116" s="13"/>
      <c r="D116" s="16"/>
      <c r="E116" s="32"/>
      <c r="F116" s="33"/>
      <c r="G116" s="13"/>
      <c r="H116" s="16"/>
      <c r="I116" s="32"/>
      <c r="J116" s="33"/>
      <c r="K116" s="13"/>
      <c r="L116" s="16"/>
      <c r="M116" s="32"/>
      <c r="N116" s="33"/>
      <c r="O116" s="13"/>
      <c r="P116" s="16"/>
      <c r="Q116" s="32"/>
      <c r="R116" s="33"/>
      <c r="S116" s="13"/>
      <c r="T116" s="16"/>
      <c r="U116" s="32"/>
      <c r="V116" s="33"/>
      <c r="W116" s="13"/>
      <c r="X116" s="16"/>
      <c r="Y116" s="32"/>
      <c r="Z116" s="33"/>
      <c r="AD116"/>
      <c r="AE116"/>
      <c r="AF116"/>
      <c r="AG116"/>
      <c r="AH116"/>
      <c r="AI116"/>
      <c r="AJ116"/>
      <c r="AK116"/>
      <c r="AL116"/>
      <c r="AM116"/>
      <c r="AN116"/>
      <c r="AO116"/>
    </row>
    <row r="117" spans="1:41" s="23" customFormat="1" x14ac:dyDescent="0.4">
      <c r="C117" s="13"/>
      <c r="D117" s="16"/>
      <c r="E117" s="32"/>
      <c r="F117" s="33"/>
      <c r="G117" s="13"/>
      <c r="H117" s="16"/>
      <c r="I117" s="32"/>
      <c r="J117" s="33"/>
      <c r="K117" s="13"/>
      <c r="L117" s="16"/>
      <c r="M117" s="32"/>
      <c r="N117" s="33"/>
      <c r="O117" s="13"/>
      <c r="P117" s="16"/>
      <c r="Q117" s="32"/>
      <c r="R117" s="33"/>
      <c r="S117" s="13"/>
      <c r="T117" s="16"/>
      <c r="U117" s="32"/>
      <c r="V117" s="33"/>
      <c r="W117" s="13"/>
      <c r="X117" s="16"/>
      <c r="Y117" s="32"/>
      <c r="Z117" s="33"/>
      <c r="AD117"/>
      <c r="AE117"/>
      <c r="AF117"/>
      <c r="AG117"/>
      <c r="AH117"/>
      <c r="AI117"/>
      <c r="AJ117"/>
      <c r="AK117"/>
      <c r="AL117"/>
      <c r="AM117"/>
      <c r="AN117"/>
      <c r="AO117"/>
    </row>
    <row r="118" spans="1:41" s="23" customFormat="1" x14ac:dyDescent="0.4">
      <c r="C118" s="13"/>
      <c r="D118" s="16"/>
      <c r="E118" s="32"/>
      <c r="F118" s="33"/>
      <c r="G118" s="13"/>
      <c r="H118" s="16"/>
      <c r="I118" s="32"/>
      <c r="J118" s="33"/>
      <c r="K118" s="13"/>
      <c r="L118" s="16"/>
      <c r="M118" s="32"/>
      <c r="N118" s="33"/>
      <c r="O118" s="13"/>
      <c r="P118" s="16"/>
      <c r="Q118" s="32"/>
      <c r="R118" s="33"/>
      <c r="S118" s="13"/>
      <c r="T118" s="16"/>
      <c r="U118" s="32"/>
      <c r="V118" s="33"/>
      <c r="W118" s="13"/>
      <c r="X118" s="16"/>
      <c r="Y118" s="32"/>
      <c r="Z118" s="33"/>
      <c r="AD118"/>
      <c r="AE118"/>
      <c r="AF118"/>
      <c r="AG118"/>
      <c r="AH118"/>
      <c r="AI118"/>
      <c r="AJ118"/>
      <c r="AK118"/>
      <c r="AL118"/>
      <c r="AM118"/>
      <c r="AN118"/>
      <c r="AO118"/>
    </row>
    <row r="119" spans="1:41" s="23" customFormat="1" x14ac:dyDescent="0.4">
      <c r="C119" s="13"/>
      <c r="D119" s="16"/>
      <c r="E119" s="32"/>
      <c r="F119" s="33"/>
      <c r="G119" s="13"/>
      <c r="H119" s="16"/>
      <c r="I119" s="32"/>
      <c r="J119" s="33"/>
      <c r="K119" s="13"/>
      <c r="L119" s="16"/>
      <c r="M119" s="32"/>
      <c r="N119" s="33"/>
      <c r="O119" s="13"/>
      <c r="P119" s="16"/>
      <c r="Q119" s="32"/>
      <c r="R119" s="33"/>
      <c r="S119" s="13"/>
      <c r="T119" s="16"/>
      <c r="U119" s="32"/>
      <c r="V119" s="33"/>
      <c r="W119" s="13"/>
      <c r="X119" s="16"/>
      <c r="Y119" s="32"/>
      <c r="Z119" s="33"/>
      <c r="AD119"/>
      <c r="AE119"/>
      <c r="AF119"/>
      <c r="AG119"/>
      <c r="AH119"/>
      <c r="AI119"/>
      <c r="AJ119"/>
      <c r="AK119"/>
      <c r="AL119"/>
      <c r="AM119"/>
      <c r="AN119"/>
      <c r="AO119"/>
    </row>
    <row r="120" spans="1:41" s="13" customFormat="1" x14ac:dyDescent="0.4">
      <c r="A120" s="23"/>
      <c r="B120" s="23"/>
      <c r="D120" s="16"/>
      <c r="E120" s="32"/>
      <c r="F120" s="33"/>
      <c r="H120" s="16"/>
      <c r="I120" s="32"/>
      <c r="J120" s="33"/>
      <c r="L120" s="16"/>
      <c r="M120" s="32"/>
      <c r="N120" s="33"/>
      <c r="P120" s="16"/>
      <c r="Q120" s="32"/>
      <c r="R120" s="33"/>
      <c r="T120" s="16"/>
      <c r="U120" s="32"/>
      <c r="V120" s="33"/>
      <c r="X120" s="16"/>
      <c r="Y120" s="32"/>
      <c r="Z120" s="33"/>
      <c r="AA120" s="23"/>
      <c r="AB120" s="23"/>
      <c r="AC120" s="23"/>
      <c r="AD120"/>
      <c r="AE120"/>
      <c r="AF120"/>
      <c r="AG120"/>
      <c r="AH120"/>
      <c r="AI120"/>
      <c r="AJ120"/>
      <c r="AK120"/>
      <c r="AL120"/>
      <c r="AM120"/>
      <c r="AN120"/>
      <c r="AO120"/>
    </row>
    <row r="121" spans="1:41" s="13" customFormat="1" x14ac:dyDescent="0.4">
      <c r="A121" s="23"/>
      <c r="B121" s="23"/>
      <c r="D121" s="16"/>
      <c r="E121" s="32"/>
      <c r="F121" s="33"/>
      <c r="H121" s="16"/>
      <c r="I121" s="32"/>
      <c r="J121" s="33"/>
      <c r="L121" s="16"/>
      <c r="M121" s="32"/>
      <c r="N121" s="33"/>
      <c r="P121" s="16"/>
      <c r="Q121" s="32"/>
      <c r="R121" s="33"/>
      <c r="T121" s="16"/>
      <c r="U121" s="32"/>
      <c r="V121" s="33"/>
      <c r="X121" s="16"/>
      <c r="Y121" s="32"/>
      <c r="Z121" s="33"/>
      <c r="AA121" s="23"/>
      <c r="AB121" s="23"/>
      <c r="AC121" s="23"/>
      <c r="AD121"/>
      <c r="AE121"/>
      <c r="AF121"/>
      <c r="AG121"/>
      <c r="AH121"/>
      <c r="AI121"/>
      <c r="AJ121"/>
      <c r="AK121"/>
      <c r="AL121"/>
      <c r="AM121"/>
      <c r="AN121"/>
      <c r="AO121"/>
    </row>
    <row r="122" spans="1:41" s="13" customFormat="1" x14ac:dyDescent="0.4">
      <c r="A122" s="23"/>
      <c r="B122" s="23"/>
      <c r="D122" s="16"/>
      <c r="E122" s="32"/>
      <c r="F122" s="33"/>
      <c r="H122" s="16"/>
      <c r="I122" s="32"/>
      <c r="J122" s="33"/>
      <c r="L122" s="16"/>
      <c r="M122" s="32"/>
      <c r="N122" s="33"/>
      <c r="P122" s="16"/>
      <c r="Q122" s="32"/>
      <c r="R122" s="33"/>
      <c r="T122" s="16"/>
      <c r="U122" s="32"/>
      <c r="V122" s="33"/>
      <c r="X122" s="16"/>
      <c r="Y122" s="32"/>
      <c r="Z122" s="33"/>
      <c r="AA122" s="23"/>
      <c r="AB122" s="23"/>
      <c r="AC122" s="23"/>
      <c r="AD122"/>
      <c r="AE122"/>
      <c r="AF122"/>
      <c r="AG122"/>
      <c r="AH122"/>
      <c r="AI122"/>
      <c r="AJ122"/>
      <c r="AK122"/>
      <c r="AL122"/>
      <c r="AM122"/>
      <c r="AN122"/>
      <c r="AO122"/>
    </row>
    <row r="123" spans="1:41" s="13" customFormat="1" x14ac:dyDescent="0.4">
      <c r="A123" s="23"/>
      <c r="B123" s="23"/>
      <c r="D123" s="16"/>
      <c r="E123" s="32"/>
      <c r="F123" s="33"/>
      <c r="H123" s="16"/>
      <c r="I123" s="32"/>
      <c r="J123" s="33"/>
      <c r="L123" s="16"/>
      <c r="M123" s="32"/>
      <c r="N123" s="33"/>
      <c r="P123" s="16"/>
      <c r="Q123" s="32"/>
      <c r="R123" s="33"/>
      <c r="T123" s="16"/>
      <c r="U123" s="32"/>
      <c r="V123" s="33"/>
      <c r="X123" s="16"/>
      <c r="Y123" s="32"/>
      <c r="Z123" s="33"/>
      <c r="AA123" s="23"/>
      <c r="AB123" s="23"/>
      <c r="AC123" s="23"/>
      <c r="AD123"/>
      <c r="AE123"/>
      <c r="AF123"/>
      <c r="AG123"/>
      <c r="AH123"/>
      <c r="AI123"/>
      <c r="AJ123"/>
      <c r="AK123"/>
      <c r="AL123"/>
      <c r="AM123"/>
      <c r="AN123"/>
      <c r="AO123"/>
    </row>
    <row r="124" spans="1:41" s="13" customFormat="1" x14ac:dyDescent="0.4">
      <c r="A124" s="23"/>
      <c r="B124" s="23"/>
      <c r="D124" s="16"/>
      <c r="E124" s="32"/>
      <c r="F124" s="33"/>
      <c r="H124" s="16"/>
      <c r="I124" s="32"/>
      <c r="J124" s="33"/>
      <c r="L124" s="16"/>
      <c r="M124" s="32"/>
      <c r="N124" s="33"/>
      <c r="P124" s="16"/>
      <c r="Q124" s="32"/>
      <c r="R124" s="33"/>
      <c r="T124" s="16"/>
      <c r="U124" s="32"/>
      <c r="V124" s="33"/>
      <c r="X124" s="16"/>
      <c r="Y124" s="32"/>
      <c r="Z124" s="33"/>
      <c r="AA124" s="23"/>
      <c r="AB124" s="23"/>
      <c r="AC124" s="23"/>
      <c r="AD124"/>
      <c r="AE124"/>
      <c r="AF124"/>
      <c r="AG124"/>
      <c r="AH124"/>
      <c r="AI124"/>
      <c r="AJ124"/>
      <c r="AK124"/>
      <c r="AL124"/>
      <c r="AM124"/>
      <c r="AN124"/>
      <c r="AO124"/>
    </row>
    <row r="125" spans="1:41" s="13" customFormat="1" x14ac:dyDescent="0.4">
      <c r="A125" s="23"/>
      <c r="B125" s="23"/>
      <c r="D125" s="16"/>
      <c r="E125" s="32"/>
      <c r="F125" s="33"/>
      <c r="H125" s="16"/>
      <c r="I125" s="32"/>
      <c r="J125" s="33"/>
      <c r="L125" s="16"/>
      <c r="M125" s="32"/>
      <c r="N125" s="33"/>
      <c r="P125" s="16"/>
      <c r="Q125" s="32"/>
      <c r="R125" s="33"/>
      <c r="T125" s="16"/>
      <c r="U125" s="32"/>
      <c r="V125" s="33"/>
      <c r="X125" s="16"/>
      <c r="Y125" s="32"/>
      <c r="Z125" s="33"/>
      <c r="AA125" s="23"/>
      <c r="AB125" s="23"/>
      <c r="AC125" s="23"/>
      <c r="AD125"/>
      <c r="AE125"/>
      <c r="AF125"/>
      <c r="AG125"/>
      <c r="AH125"/>
      <c r="AI125"/>
      <c r="AJ125"/>
      <c r="AK125"/>
      <c r="AL125"/>
      <c r="AM125"/>
      <c r="AN125"/>
      <c r="AO125"/>
    </row>
    <row r="126" spans="1:41" s="13" customFormat="1" x14ac:dyDescent="0.4">
      <c r="A126" s="23"/>
      <c r="B126" s="23"/>
      <c r="D126" s="16"/>
      <c r="E126" s="32"/>
      <c r="F126" s="33"/>
      <c r="H126" s="16"/>
      <c r="I126" s="32"/>
      <c r="J126" s="33"/>
      <c r="L126" s="16"/>
      <c r="M126" s="32"/>
      <c r="N126" s="33"/>
      <c r="P126" s="16"/>
      <c r="Q126" s="32"/>
      <c r="R126" s="33"/>
      <c r="T126" s="16"/>
      <c r="U126" s="32"/>
      <c r="V126" s="33"/>
      <c r="X126" s="16"/>
      <c r="Y126" s="32"/>
      <c r="Z126" s="33"/>
      <c r="AA126" s="23"/>
      <c r="AB126" s="23"/>
      <c r="AC126" s="23"/>
      <c r="AD126"/>
      <c r="AE126"/>
      <c r="AF126"/>
      <c r="AG126"/>
      <c r="AH126"/>
      <c r="AI126"/>
      <c r="AJ126"/>
      <c r="AK126"/>
      <c r="AL126"/>
      <c r="AM126"/>
      <c r="AN126"/>
      <c r="AO126"/>
    </row>
    <row r="127" spans="1:41" s="13" customFormat="1" x14ac:dyDescent="0.4">
      <c r="A127" s="23"/>
      <c r="B127" s="23"/>
      <c r="D127" s="16"/>
      <c r="E127" s="32"/>
      <c r="F127" s="33"/>
      <c r="H127" s="16"/>
      <c r="I127" s="32"/>
      <c r="J127" s="33"/>
      <c r="L127" s="16"/>
      <c r="M127" s="32"/>
      <c r="N127" s="33"/>
      <c r="P127" s="16"/>
      <c r="Q127" s="32"/>
      <c r="R127" s="33"/>
      <c r="T127" s="16"/>
      <c r="U127" s="32"/>
      <c r="V127" s="33"/>
      <c r="X127" s="16"/>
      <c r="Y127" s="32"/>
      <c r="Z127" s="33"/>
      <c r="AA127" s="23"/>
      <c r="AB127" s="23"/>
      <c r="AC127" s="23"/>
      <c r="AD127"/>
      <c r="AE127"/>
      <c r="AF127"/>
      <c r="AG127"/>
      <c r="AH127"/>
      <c r="AI127"/>
      <c r="AJ127"/>
      <c r="AK127"/>
      <c r="AL127"/>
      <c r="AM127"/>
      <c r="AN127"/>
      <c r="AO127"/>
    </row>
    <row r="128" spans="1:41" s="13" customFormat="1" x14ac:dyDescent="0.4">
      <c r="A128" s="23"/>
      <c r="B128" s="23"/>
      <c r="D128" s="16"/>
      <c r="E128" s="32"/>
      <c r="F128" s="33"/>
      <c r="H128" s="16"/>
      <c r="I128" s="32"/>
      <c r="J128" s="33"/>
      <c r="L128" s="16"/>
      <c r="M128" s="32"/>
      <c r="N128" s="33"/>
      <c r="P128" s="16"/>
      <c r="Q128" s="32"/>
      <c r="R128" s="33"/>
      <c r="T128" s="16"/>
      <c r="U128" s="32"/>
      <c r="V128" s="33"/>
      <c r="X128" s="16"/>
      <c r="Y128" s="32"/>
      <c r="Z128" s="33"/>
      <c r="AA128" s="23"/>
      <c r="AB128" s="23"/>
      <c r="AC128" s="23"/>
      <c r="AD128"/>
      <c r="AE128"/>
      <c r="AF128"/>
      <c r="AG128"/>
      <c r="AH128"/>
      <c r="AI128"/>
      <c r="AJ128"/>
      <c r="AK128"/>
      <c r="AL128"/>
      <c r="AM128"/>
      <c r="AN128"/>
      <c r="AO128"/>
    </row>
    <row r="129" spans="1:41" s="13" customFormat="1" x14ac:dyDescent="0.4">
      <c r="A129" s="23"/>
      <c r="B129" s="23"/>
      <c r="D129" s="16"/>
      <c r="E129" s="32"/>
      <c r="F129" s="33"/>
      <c r="H129" s="16"/>
      <c r="I129" s="32"/>
      <c r="J129" s="33"/>
      <c r="L129" s="16"/>
      <c r="M129" s="32"/>
      <c r="N129" s="33"/>
      <c r="P129" s="16"/>
      <c r="Q129" s="32"/>
      <c r="R129" s="33"/>
      <c r="T129" s="16"/>
      <c r="U129" s="32"/>
      <c r="V129" s="33"/>
      <c r="X129" s="16"/>
      <c r="Y129" s="32"/>
      <c r="Z129" s="33"/>
      <c r="AA129" s="23"/>
      <c r="AB129" s="23"/>
      <c r="AC129" s="23"/>
      <c r="AD129"/>
      <c r="AE129"/>
      <c r="AF129"/>
      <c r="AG129"/>
      <c r="AH129"/>
      <c r="AI129"/>
      <c r="AJ129"/>
      <c r="AK129"/>
      <c r="AL129"/>
      <c r="AM129"/>
      <c r="AN129"/>
      <c r="AO129"/>
    </row>
    <row r="130" spans="1:41" s="13" customFormat="1" x14ac:dyDescent="0.4">
      <c r="A130" s="23"/>
      <c r="B130" s="23"/>
      <c r="D130" s="16"/>
      <c r="E130" s="32"/>
      <c r="F130" s="33"/>
      <c r="H130" s="16"/>
      <c r="I130" s="32"/>
      <c r="J130" s="33"/>
      <c r="L130" s="16"/>
      <c r="M130" s="32"/>
      <c r="N130" s="33"/>
      <c r="P130" s="16"/>
      <c r="Q130" s="32"/>
      <c r="R130" s="33"/>
      <c r="T130" s="16"/>
      <c r="U130" s="32"/>
      <c r="V130" s="33"/>
      <c r="X130" s="16"/>
      <c r="Y130" s="32"/>
      <c r="Z130" s="33"/>
      <c r="AA130" s="23"/>
      <c r="AB130" s="23"/>
      <c r="AC130" s="23"/>
      <c r="AD130"/>
      <c r="AE130"/>
      <c r="AF130"/>
      <c r="AG130"/>
      <c r="AH130"/>
      <c r="AI130"/>
      <c r="AJ130"/>
      <c r="AK130"/>
      <c r="AL130"/>
      <c r="AM130"/>
      <c r="AN130"/>
      <c r="AO130"/>
    </row>
    <row r="131" spans="1:41" s="13" customFormat="1" x14ac:dyDescent="0.4">
      <c r="A131" s="23"/>
      <c r="B131" s="23"/>
      <c r="D131" s="16"/>
      <c r="E131" s="32"/>
      <c r="F131" s="33"/>
      <c r="H131" s="16"/>
      <c r="I131" s="32"/>
      <c r="J131" s="33"/>
      <c r="L131" s="16"/>
      <c r="M131" s="32"/>
      <c r="N131" s="33"/>
      <c r="P131" s="16"/>
      <c r="Q131" s="32"/>
      <c r="R131" s="33"/>
      <c r="T131" s="16"/>
      <c r="U131" s="32"/>
      <c r="V131" s="33"/>
      <c r="X131" s="16"/>
      <c r="Y131" s="32"/>
      <c r="Z131" s="33"/>
      <c r="AA131" s="23"/>
      <c r="AB131" s="23"/>
      <c r="AC131" s="23"/>
      <c r="AD131"/>
      <c r="AE131"/>
      <c r="AF131"/>
      <c r="AG131"/>
      <c r="AH131"/>
      <c r="AI131"/>
      <c r="AJ131"/>
      <c r="AK131"/>
      <c r="AL131"/>
      <c r="AM131"/>
      <c r="AN131"/>
      <c r="AO131"/>
    </row>
    <row r="132" spans="1:41" s="13" customFormat="1" x14ac:dyDescent="0.4">
      <c r="A132" s="23"/>
      <c r="B132" s="23"/>
      <c r="D132" s="16"/>
      <c r="E132" s="32"/>
      <c r="F132" s="33"/>
      <c r="H132" s="16"/>
      <c r="I132" s="32"/>
      <c r="J132" s="33"/>
      <c r="L132" s="16"/>
      <c r="M132" s="32"/>
      <c r="N132" s="33"/>
      <c r="P132" s="16"/>
      <c r="Q132" s="32"/>
      <c r="R132" s="33"/>
      <c r="T132" s="16"/>
      <c r="U132" s="32"/>
      <c r="V132" s="33"/>
      <c r="X132" s="16"/>
      <c r="Y132" s="32"/>
      <c r="Z132" s="33"/>
      <c r="AA132" s="23"/>
      <c r="AB132" s="23"/>
      <c r="AC132" s="23"/>
      <c r="AD132"/>
      <c r="AE132"/>
      <c r="AF132"/>
      <c r="AG132"/>
      <c r="AH132"/>
      <c r="AI132"/>
      <c r="AJ132"/>
      <c r="AK132"/>
      <c r="AL132"/>
      <c r="AM132"/>
      <c r="AN132"/>
      <c r="AO132"/>
    </row>
    <row r="133" spans="1:41" s="13" customFormat="1" x14ac:dyDescent="0.4">
      <c r="A133" s="23"/>
      <c r="B133" s="23"/>
      <c r="D133" s="16"/>
      <c r="E133" s="32"/>
      <c r="F133" s="33"/>
      <c r="H133" s="16"/>
      <c r="I133" s="32"/>
      <c r="J133" s="33"/>
      <c r="L133" s="16"/>
      <c r="M133" s="32"/>
      <c r="N133" s="33"/>
      <c r="P133" s="16"/>
      <c r="Q133" s="32"/>
      <c r="R133" s="33"/>
      <c r="T133" s="16"/>
      <c r="U133" s="32"/>
      <c r="V133" s="33"/>
      <c r="X133" s="16"/>
      <c r="Y133" s="32"/>
      <c r="Z133" s="33"/>
      <c r="AA133" s="23"/>
      <c r="AB133" s="23"/>
      <c r="AC133" s="23"/>
      <c r="AD133"/>
      <c r="AE133"/>
      <c r="AF133"/>
      <c r="AG133"/>
      <c r="AH133"/>
      <c r="AI133"/>
      <c r="AJ133"/>
      <c r="AK133"/>
      <c r="AL133"/>
      <c r="AM133"/>
      <c r="AN133"/>
      <c r="AO133"/>
    </row>
    <row r="134" spans="1:41" s="13" customFormat="1" x14ac:dyDescent="0.4">
      <c r="A134" s="23"/>
      <c r="B134" s="23"/>
      <c r="D134" s="16"/>
      <c r="E134" s="32"/>
      <c r="F134" s="33"/>
      <c r="H134" s="16"/>
      <c r="I134" s="32"/>
      <c r="J134" s="33"/>
      <c r="L134" s="16"/>
      <c r="M134" s="32"/>
      <c r="N134" s="33"/>
      <c r="P134" s="16"/>
      <c r="Q134" s="32"/>
      <c r="R134" s="33"/>
      <c r="T134" s="16"/>
      <c r="U134" s="32"/>
      <c r="V134" s="33"/>
      <c r="X134" s="16"/>
      <c r="Y134" s="32"/>
      <c r="Z134" s="33"/>
      <c r="AA134" s="23"/>
      <c r="AB134" s="23"/>
      <c r="AC134" s="23"/>
      <c r="AD134"/>
      <c r="AE134"/>
      <c r="AF134"/>
      <c r="AG134"/>
      <c r="AH134"/>
      <c r="AI134"/>
      <c r="AJ134"/>
      <c r="AK134"/>
      <c r="AL134"/>
      <c r="AM134"/>
      <c r="AN134"/>
      <c r="AO134"/>
    </row>
    <row r="135" spans="1:41" s="13" customFormat="1" x14ac:dyDescent="0.4">
      <c r="A135" s="23"/>
      <c r="B135" s="23"/>
      <c r="D135" s="16"/>
      <c r="E135" s="32"/>
      <c r="F135" s="33"/>
      <c r="H135" s="16"/>
      <c r="I135" s="32"/>
      <c r="J135" s="33"/>
      <c r="L135" s="16"/>
      <c r="M135" s="32"/>
      <c r="N135" s="33"/>
      <c r="P135" s="16"/>
      <c r="Q135" s="32"/>
      <c r="R135" s="33"/>
      <c r="T135" s="16"/>
      <c r="U135" s="32"/>
      <c r="V135" s="33"/>
      <c r="X135" s="16"/>
      <c r="Y135" s="32"/>
      <c r="Z135" s="33"/>
      <c r="AA135" s="23"/>
      <c r="AB135" s="23"/>
      <c r="AC135" s="23"/>
      <c r="AD135"/>
      <c r="AE135"/>
      <c r="AF135"/>
      <c r="AG135"/>
      <c r="AH135"/>
      <c r="AI135"/>
      <c r="AJ135"/>
      <c r="AK135"/>
      <c r="AL135"/>
      <c r="AM135"/>
      <c r="AN135"/>
      <c r="AO135"/>
    </row>
    <row r="136" spans="1:41" s="13" customFormat="1" x14ac:dyDescent="0.4">
      <c r="A136" s="23"/>
      <c r="B136" s="23"/>
      <c r="D136" s="16"/>
      <c r="E136" s="32"/>
      <c r="F136" s="33"/>
      <c r="H136" s="16"/>
      <c r="I136" s="32"/>
      <c r="J136" s="33"/>
      <c r="L136" s="16"/>
      <c r="M136" s="32"/>
      <c r="N136" s="33"/>
      <c r="P136" s="16"/>
      <c r="Q136" s="32"/>
      <c r="R136" s="33"/>
      <c r="T136" s="16"/>
      <c r="U136" s="32"/>
      <c r="V136" s="33"/>
      <c r="X136" s="16"/>
      <c r="Y136" s="32"/>
      <c r="Z136" s="33"/>
      <c r="AA136" s="23"/>
      <c r="AB136" s="23"/>
      <c r="AC136" s="23"/>
      <c r="AD136"/>
      <c r="AE136"/>
      <c r="AF136"/>
      <c r="AG136"/>
      <c r="AH136"/>
      <c r="AI136"/>
      <c r="AJ136"/>
      <c r="AK136"/>
      <c r="AL136"/>
      <c r="AM136"/>
      <c r="AN136"/>
      <c r="AO136"/>
    </row>
    <row r="137" spans="1:41" s="13" customFormat="1" x14ac:dyDescent="0.4">
      <c r="A137" s="23"/>
      <c r="B137" s="23"/>
      <c r="D137" s="16"/>
      <c r="E137" s="32"/>
      <c r="F137" s="33"/>
      <c r="H137" s="16"/>
      <c r="I137" s="32"/>
      <c r="J137" s="33"/>
      <c r="L137" s="16"/>
      <c r="M137" s="32"/>
      <c r="N137" s="33"/>
      <c r="P137" s="16"/>
      <c r="Q137" s="32"/>
      <c r="R137" s="33"/>
      <c r="T137" s="16"/>
      <c r="U137" s="32"/>
      <c r="V137" s="33"/>
      <c r="X137" s="16"/>
      <c r="Y137" s="32"/>
      <c r="Z137" s="33"/>
      <c r="AA137" s="23"/>
      <c r="AB137" s="23"/>
      <c r="AC137" s="23"/>
      <c r="AD137"/>
      <c r="AE137"/>
      <c r="AF137"/>
      <c r="AG137"/>
      <c r="AH137"/>
      <c r="AI137"/>
      <c r="AJ137"/>
      <c r="AK137"/>
      <c r="AL137"/>
      <c r="AM137"/>
      <c r="AN137"/>
      <c r="AO137"/>
    </row>
    <row r="138" spans="1:41" s="13" customFormat="1" x14ac:dyDescent="0.4">
      <c r="A138" s="23"/>
      <c r="B138" s="23"/>
      <c r="D138" s="16"/>
      <c r="E138" s="32"/>
      <c r="F138" s="33"/>
      <c r="H138" s="16"/>
      <c r="I138" s="32"/>
      <c r="J138" s="33"/>
      <c r="L138" s="16"/>
      <c r="M138" s="32"/>
      <c r="N138" s="33"/>
      <c r="P138" s="16"/>
      <c r="Q138" s="32"/>
      <c r="R138" s="33"/>
      <c r="T138" s="16"/>
      <c r="U138" s="32"/>
      <c r="V138" s="33"/>
      <c r="X138" s="16"/>
      <c r="Y138" s="32"/>
      <c r="Z138" s="33"/>
      <c r="AA138" s="23"/>
      <c r="AB138" s="23"/>
      <c r="AC138" s="23"/>
      <c r="AD138"/>
      <c r="AE138"/>
      <c r="AF138"/>
      <c r="AG138"/>
      <c r="AH138"/>
      <c r="AI138"/>
      <c r="AJ138"/>
      <c r="AK138"/>
      <c r="AL138"/>
      <c r="AM138"/>
      <c r="AN138"/>
      <c r="AO138"/>
    </row>
    <row r="139" spans="1:41" s="13" customFormat="1" x14ac:dyDescent="0.4">
      <c r="A139" s="23"/>
      <c r="B139" s="23"/>
      <c r="D139" s="16"/>
      <c r="E139" s="32"/>
      <c r="F139" s="33"/>
      <c r="H139" s="16"/>
      <c r="I139" s="32"/>
      <c r="J139" s="33"/>
      <c r="L139" s="16"/>
      <c r="M139" s="32"/>
      <c r="N139" s="33"/>
      <c r="P139" s="16"/>
      <c r="Q139" s="32"/>
      <c r="R139" s="33"/>
      <c r="T139" s="16"/>
      <c r="U139" s="32"/>
      <c r="V139" s="33"/>
      <c r="X139" s="16"/>
      <c r="Y139" s="32"/>
      <c r="Z139" s="33"/>
      <c r="AA139" s="23"/>
      <c r="AB139" s="23"/>
      <c r="AC139" s="23"/>
      <c r="AD139"/>
      <c r="AE139"/>
      <c r="AF139"/>
      <c r="AG139"/>
      <c r="AH139"/>
      <c r="AI139"/>
      <c r="AJ139"/>
      <c r="AK139"/>
      <c r="AL139"/>
      <c r="AM139"/>
      <c r="AN139"/>
      <c r="AO139"/>
    </row>
    <row r="140" spans="1:41" s="13" customFormat="1" x14ac:dyDescent="0.4">
      <c r="A140" s="23"/>
      <c r="B140" s="23"/>
      <c r="D140" s="16"/>
      <c r="E140" s="32"/>
      <c r="F140" s="33"/>
      <c r="H140" s="16"/>
      <c r="I140" s="32"/>
      <c r="J140" s="33"/>
      <c r="L140" s="16"/>
      <c r="M140" s="32"/>
      <c r="N140" s="33"/>
      <c r="P140" s="16"/>
      <c r="Q140" s="32"/>
      <c r="R140" s="33"/>
      <c r="T140" s="16"/>
      <c r="U140" s="32"/>
      <c r="V140" s="33"/>
      <c r="X140" s="16"/>
      <c r="Y140" s="32"/>
      <c r="Z140" s="33"/>
      <c r="AA140" s="23"/>
      <c r="AB140" s="23"/>
      <c r="AC140" s="23"/>
      <c r="AD140"/>
      <c r="AE140"/>
      <c r="AF140"/>
      <c r="AG140"/>
      <c r="AH140"/>
      <c r="AI140"/>
      <c r="AJ140"/>
      <c r="AK140"/>
      <c r="AL140"/>
      <c r="AM140"/>
      <c r="AN140"/>
      <c r="AO140"/>
    </row>
    <row r="141" spans="1:41" s="13" customFormat="1" x14ac:dyDescent="0.4">
      <c r="A141" s="23"/>
      <c r="B141" s="23"/>
      <c r="D141" s="16"/>
      <c r="E141" s="32"/>
      <c r="F141" s="33"/>
      <c r="H141" s="16"/>
      <c r="I141" s="32"/>
      <c r="J141" s="33"/>
      <c r="L141" s="16"/>
      <c r="M141" s="32"/>
      <c r="N141" s="33"/>
      <c r="P141" s="16"/>
      <c r="Q141" s="32"/>
      <c r="R141" s="33"/>
      <c r="T141" s="16"/>
      <c r="U141" s="32"/>
      <c r="V141" s="33"/>
      <c r="X141" s="16"/>
      <c r="Y141" s="32"/>
      <c r="Z141" s="33"/>
      <c r="AA141" s="23"/>
      <c r="AB141" s="23"/>
      <c r="AC141" s="23"/>
      <c r="AD141"/>
      <c r="AE141"/>
      <c r="AF141"/>
      <c r="AG141"/>
      <c r="AH141"/>
      <c r="AI141"/>
      <c r="AJ141"/>
      <c r="AK141"/>
      <c r="AL141"/>
      <c r="AM141"/>
      <c r="AN141"/>
      <c r="AO141"/>
    </row>
    <row r="142" spans="1:41" s="13" customFormat="1" x14ac:dyDescent="0.4">
      <c r="A142" s="23"/>
      <c r="B142" s="23"/>
      <c r="D142" s="16"/>
      <c r="E142" s="32"/>
      <c r="F142" s="33"/>
      <c r="H142" s="16"/>
      <c r="I142" s="32"/>
      <c r="J142" s="33"/>
      <c r="L142" s="16"/>
      <c r="M142" s="32"/>
      <c r="N142" s="33"/>
      <c r="P142" s="16"/>
      <c r="Q142" s="32"/>
      <c r="R142" s="33"/>
      <c r="T142" s="16"/>
      <c r="U142" s="32"/>
      <c r="V142" s="33"/>
      <c r="X142" s="16"/>
      <c r="Y142" s="32"/>
      <c r="Z142" s="33"/>
      <c r="AA142" s="23"/>
      <c r="AB142" s="23"/>
      <c r="AC142" s="23"/>
      <c r="AD142"/>
      <c r="AE142"/>
      <c r="AF142"/>
      <c r="AG142"/>
      <c r="AH142"/>
      <c r="AI142"/>
      <c r="AJ142"/>
      <c r="AK142"/>
      <c r="AL142"/>
      <c r="AM142"/>
      <c r="AN142"/>
      <c r="AO142"/>
    </row>
    <row r="143" spans="1:41" s="13" customFormat="1" x14ac:dyDescent="0.4">
      <c r="A143" s="23"/>
      <c r="B143" s="23"/>
      <c r="D143" s="16"/>
      <c r="E143" s="32"/>
      <c r="F143" s="33"/>
      <c r="H143" s="16"/>
      <c r="I143" s="32"/>
      <c r="J143" s="33"/>
      <c r="L143" s="16"/>
      <c r="M143" s="32"/>
      <c r="N143" s="33"/>
      <c r="P143" s="16"/>
      <c r="Q143" s="32"/>
      <c r="R143" s="33"/>
      <c r="T143" s="16"/>
      <c r="U143" s="32"/>
      <c r="V143" s="33"/>
      <c r="X143" s="16"/>
      <c r="Y143" s="32"/>
      <c r="Z143" s="33"/>
      <c r="AA143" s="23"/>
      <c r="AB143" s="23"/>
      <c r="AC143" s="23"/>
      <c r="AD143"/>
      <c r="AE143"/>
      <c r="AF143"/>
      <c r="AG143"/>
      <c r="AH143"/>
      <c r="AI143"/>
      <c r="AJ143"/>
      <c r="AK143"/>
      <c r="AL143"/>
      <c r="AM143"/>
      <c r="AN143"/>
      <c r="AO143"/>
    </row>
    <row r="144" spans="1:41" s="13" customFormat="1" x14ac:dyDescent="0.4">
      <c r="A144" s="23"/>
      <c r="B144" s="23"/>
      <c r="D144" s="16"/>
      <c r="E144" s="32"/>
      <c r="F144" s="33"/>
      <c r="H144" s="16"/>
      <c r="I144" s="32"/>
      <c r="J144" s="33"/>
      <c r="L144" s="16"/>
      <c r="M144" s="32"/>
      <c r="N144" s="33"/>
      <c r="P144" s="16"/>
      <c r="Q144" s="32"/>
      <c r="R144" s="33"/>
      <c r="T144" s="16"/>
      <c r="U144" s="32"/>
      <c r="V144" s="33"/>
      <c r="X144" s="16"/>
      <c r="Y144" s="32"/>
      <c r="Z144" s="33"/>
      <c r="AA144" s="23"/>
      <c r="AB144" s="23"/>
      <c r="AC144" s="23"/>
      <c r="AD144"/>
      <c r="AE144"/>
      <c r="AF144"/>
      <c r="AG144"/>
      <c r="AH144"/>
      <c r="AI144"/>
      <c r="AJ144"/>
      <c r="AK144"/>
      <c r="AL144"/>
      <c r="AM144"/>
      <c r="AN144"/>
      <c r="AO144"/>
    </row>
    <row r="145" spans="1:41" s="13" customFormat="1" x14ac:dyDescent="0.4">
      <c r="A145" s="23"/>
      <c r="B145" s="23"/>
      <c r="D145" s="16"/>
      <c r="E145" s="32"/>
      <c r="F145" s="33"/>
      <c r="H145" s="16"/>
      <c r="I145" s="32"/>
      <c r="J145" s="33"/>
      <c r="L145" s="16"/>
      <c r="M145" s="32"/>
      <c r="N145" s="33"/>
      <c r="P145" s="16"/>
      <c r="Q145" s="32"/>
      <c r="R145" s="33"/>
      <c r="T145" s="16"/>
      <c r="U145" s="32"/>
      <c r="V145" s="33"/>
      <c r="X145" s="16"/>
      <c r="Y145" s="32"/>
      <c r="Z145" s="33"/>
      <c r="AA145" s="23"/>
      <c r="AB145" s="23"/>
      <c r="AC145" s="23"/>
      <c r="AD145"/>
      <c r="AE145"/>
      <c r="AF145"/>
      <c r="AG145"/>
      <c r="AH145"/>
      <c r="AI145"/>
      <c r="AJ145"/>
      <c r="AK145"/>
      <c r="AL145"/>
      <c r="AM145"/>
      <c r="AN145"/>
      <c r="AO145"/>
    </row>
    <row r="146" spans="1:41" s="13" customFormat="1" x14ac:dyDescent="0.4">
      <c r="A146" s="23"/>
      <c r="B146" s="23"/>
      <c r="D146" s="16"/>
      <c r="E146" s="32"/>
      <c r="F146" s="33"/>
      <c r="H146" s="16"/>
      <c r="I146" s="32"/>
      <c r="J146" s="33"/>
      <c r="L146" s="16"/>
      <c r="M146" s="32"/>
      <c r="N146" s="33"/>
      <c r="P146" s="16"/>
      <c r="Q146" s="32"/>
      <c r="R146" s="33"/>
      <c r="T146" s="16"/>
      <c r="U146" s="32"/>
      <c r="V146" s="33"/>
      <c r="X146" s="16"/>
      <c r="Y146" s="32"/>
      <c r="Z146" s="33"/>
      <c r="AA146" s="23"/>
      <c r="AB146" s="23"/>
      <c r="AC146" s="23"/>
      <c r="AD146"/>
      <c r="AE146"/>
      <c r="AF146"/>
      <c r="AG146"/>
      <c r="AH146"/>
      <c r="AI146"/>
      <c r="AJ146"/>
      <c r="AK146"/>
      <c r="AL146"/>
      <c r="AM146"/>
      <c r="AN146"/>
      <c r="AO146"/>
    </row>
    <row r="147" spans="1:41" s="13" customFormat="1" x14ac:dyDescent="0.4">
      <c r="A147" s="23"/>
      <c r="B147" s="23"/>
      <c r="D147" s="16"/>
      <c r="E147" s="32"/>
      <c r="F147" s="33"/>
      <c r="H147" s="16"/>
      <c r="I147" s="32"/>
      <c r="J147" s="33"/>
      <c r="L147" s="16"/>
      <c r="M147" s="32"/>
      <c r="N147" s="33"/>
      <c r="P147" s="16"/>
      <c r="Q147" s="32"/>
      <c r="R147" s="33"/>
      <c r="T147" s="16"/>
      <c r="U147" s="32"/>
      <c r="V147" s="33"/>
      <c r="X147" s="16"/>
      <c r="Y147" s="32"/>
      <c r="Z147" s="33"/>
      <c r="AA147" s="23"/>
      <c r="AB147" s="23"/>
      <c r="AC147" s="23"/>
      <c r="AD147"/>
      <c r="AE147"/>
      <c r="AF147"/>
      <c r="AG147"/>
      <c r="AH147"/>
      <c r="AI147"/>
      <c r="AJ147"/>
      <c r="AK147"/>
      <c r="AL147"/>
      <c r="AM147"/>
      <c r="AN147"/>
      <c r="AO147"/>
    </row>
    <row r="148" spans="1:41" s="13" customFormat="1" x14ac:dyDescent="0.4">
      <c r="A148" s="23"/>
      <c r="B148" s="23"/>
      <c r="D148" s="16"/>
      <c r="E148" s="32"/>
      <c r="F148" s="33"/>
      <c r="H148" s="16"/>
      <c r="I148" s="32"/>
      <c r="J148" s="33"/>
      <c r="L148" s="16"/>
      <c r="M148" s="32"/>
      <c r="N148" s="33"/>
      <c r="P148" s="16"/>
      <c r="Q148" s="32"/>
      <c r="R148" s="33"/>
      <c r="T148" s="16"/>
      <c r="U148" s="32"/>
      <c r="V148" s="33"/>
      <c r="X148" s="16"/>
      <c r="Y148" s="32"/>
      <c r="Z148" s="33"/>
      <c r="AA148" s="23"/>
      <c r="AB148" s="23"/>
      <c r="AC148" s="23"/>
      <c r="AD148"/>
      <c r="AE148"/>
      <c r="AF148"/>
      <c r="AG148"/>
      <c r="AH148"/>
      <c r="AI148"/>
      <c r="AJ148"/>
      <c r="AK148"/>
      <c r="AL148"/>
      <c r="AM148"/>
      <c r="AN148"/>
      <c r="AO148"/>
    </row>
    <row r="149" spans="1:41" s="13" customFormat="1" x14ac:dyDescent="0.4">
      <c r="A149" s="23"/>
      <c r="B149" s="23"/>
      <c r="D149" s="16"/>
      <c r="E149" s="32"/>
      <c r="F149" s="33"/>
      <c r="H149" s="16"/>
      <c r="I149" s="32"/>
      <c r="J149" s="33"/>
      <c r="L149" s="16"/>
      <c r="M149" s="32"/>
      <c r="N149" s="33"/>
      <c r="P149" s="16"/>
      <c r="Q149" s="32"/>
      <c r="R149" s="33"/>
      <c r="T149" s="16"/>
      <c r="U149" s="32"/>
      <c r="V149" s="33"/>
      <c r="X149" s="16"/>
      <c r="Y149" s="32"/>
      <c r="Z149" s="33"/>
      <c r="AA149" s="23"/>
      <c r="AB149" s="23"/>
      <c r="AC149" s="23"/>
      <c r="AD149"/>
      <c r="AE149"/>
      <c r="AF149"/>
      <c r="AG149"/>
      <c r="AH149"/>
      <c r="AI149"/>
      <c r="AJ149"/>
      <c r="AK149"/>
      <c r="AL149"/>
      <c r="AM149"/>
      <c r="AN149"/>
      <c r="AO149"/>
    </row>
    <row r="150" spans="1:41" s="13" customFormat="1" x14ac:dyDescent="0.4">
      <c r="A150" s="23"/>
      <c r="B150" s="23"/>
      <c r="D150" s="16"/>
      <c r="E150" s="32"/>
      <c r="F150" s="33"/>
      <c r="H150" s="16"/>
      <c r="I150" s="32"/>
      <c r="J150" s="33"/>
      <c r="L150" s="16"/>
      <c r="M150" s="32"/>
      <c r="N150" s="33"/>
      <c r="P150" s="16"/>
      <c r="Q150" s="32"/>
      <c r="R150" s="33"/>
      <c r="T150" s="16"/>
      <c r="U150" s="32"/>
      <c r="V150" s="33"/>
      <c r="X150" s="16"/>
      <c r="Y150" s="32"/>
      <c r="Z150" s="33"/>
      <c r="AA150" s="23"/>
      <c r="AB150" s="23"/>
      <c r="AC150" s="23"/>
      <c r="AD150"/>
      <c r="AE150"/>
      <c r="AF150"/>
      <c r="AG150"/>
      <c r="AH150"/>
      <c r="AI150"/>
      <c r="AJ150"/>
      <c r="AK150"/>
      <c r="AL150"/>
      <c r="AM150"/>
      <c r="AN150"/>
      <c r="AO150"/>
    </row>
    <row r="151" spans="1:41" s="13" customFormat="1" x14ac:dyDescent="0.4">
      <c r="A151" s="23"/>
      <c r="B151" s="23"/>
      <c r="D151" s="16"/>
      <c r="E151" s="32"/>
      <c r="F151" s="33"/>
      <c r="H151" s="16"/>
      <c r="I151" s="32"/>
      <c r="J151" s="33"/>
      <c r="L151" s="16"/>
      <c r="M151" s="32"/>
      <c r="N151" s="33"/>
      <c r="P151" s="16"/>
      <c r="Q151" s="32"/>
      <c r="R151" s="33"/>
      <c r="T151" s="16"/>
      <c r="U151" s="32"/>
      <c r="V151" s="33"/>
      <c r="X151" s="16"/>
      <c r="Y151" s="32"/>
      <c r="Z151" s="33"/>
      <c r="AA151" s="23"/>
      <c r="AB151" s="23"/>
      <c r="AC151" s="23"/>
      <c r="AD151"/>
      <c r="AE151"/>
      <c r="AF151"/>
      <c r="AG151"/>
      <c r="AH151"/>
      <c r="AI151"/>
      <c r="AJ151"/>
      <c r="AK151"/>
      <c r="AL151"/>
      <c r="AM151"/>
      <c r="AN151"/>
      <c r="AO151"/>
    </row>
    <row r="152" spans="1:41" s="13" customFormat="1" x14ac:dyDescent="0.4">
      <c r="A152" s="23"/>
      <c r="B152" s="23"/>
      <c r="D152" s="16"/>
      <c r="E152" s="32"/>
      <c r="F152" s="33"/>
      <c r="H152" s="16"/>
      <c r="I152" s="32"/>
      <c r="J152" s="33"/>
      <c r="L152" s="16"/>
      <c r="M152" s="32"/>
      <c r="N152" s="33"/>
      <c r="P152" s="16"/>
      <c r="Q152" s="32"/>
      <c r="R152" s="33"/>
      <c r="T152" s="16"/>
      <c r="U152" s="32"/>
      <c r="V152" s="33"/>
      <c r="X152" s="16"/>
      <c r="Y152" s="32"/>
      <c r="Z152" s="33"/>
      <c r="AA152" s="23"/>
      <c r="AB152" s="23"/>
      <c r="AC152" s="23"/>
      <c r="AD152"/>
      <c r="AE152"/>
      <c r="AF152"/>
      <c r="AG152"/>
      <c r="AH152"/>
      <c r="AI152"/>
      <c r="AJ152"/>
      <c r="AK152"/>
      <c r="AL152"/>
      <c r="AM152"/>
      <c r="AN152"/>
      <c r="AO152"/>
    </row>
    <row r="153" spans="1:41" s="13" customFormat="1" x14ac:dyDescent="0.4">
      <c r="A153" s="23"/>
      <c r="B153" s="23"/>
      <c r="D153" s="16"/>
      <c r="E153" s="32"/>
      <c r="F153" s="33"/>
      <c r="H153" s="16"/>
      <c r="I153" s="32"/>
      <c r="J153" s="33"/>
      <c r="L153" s="16"/>
      <c r="M153" s="32"/>
      <c r="N153" s="33"/>
      <c r="P153" s="16"/>
      <c r="Q153" s="32"/>
      <c r="R153" s="33"/>
      <c r="T153" s="16"/>
      <c r="U153" s="32"/>
      <c r="V153" s="33"/>
      <c r="X153" s="16"/>
      <c r="Y153" s="32"/>
      <c r="Z153" s="33"/>
      <c r="AA153" s="23"/>
      <c r="AB153" s="23"/>
      <c r="AC153" s="23"/>
      <c r="AD153"/>
      <c r="AE153"/>
      <c r="AF153"/>
      <c r="AG153"/>
      <c r="AH153"/>
      <c r="AI153"/>
      <c r="AJ153"/>
      <c r="AK153"/>
      <c r="AL153"/>
      <c r="AM153"/>
      <c r="AN153"/>
      <c r="AO153"/>
    </row>
    <row r="154" spans="1:41" s="13" customFormat="1" x14ac:dyDescent="0.4">
      <c r="A154" s="23"/>
      <c r="B154" s="23"/>
      <c r="D154" s="16"/>
      <c r="E154" s="32"/>
      <c r="F154" s="33"/>
      <c r="H154" s="16"/>
      <c r="I154" s="32"/>
      <c r="J154" s="33"/>
      <c r="L154" s="16"/>
      <c r="M154" s="32"/>
      <c r="N154" s="33"/>
      <c r="P154" s="16"/>
      <c r="Q154" s="32"/>
      <c r="R154" s="33"/>
      <c r="T154" s="16"/>
      <c r="U154" s="32"/>
      <c r="V154" s="33"/>
      <c r="X154" s="16"/>
      <c r="Y154" s="32"/>
      <c r="Z154" s="33"/>
      <c r="AA154" s="23"/>
      <c r="AB154" s="23"/>
      <c r="AC154" s="23"/>
      <c r="AD154"/>
      <c r="AE154"/>
      <c r="AF154"/>
      <c r="AG154"/>
      <c r="AH154"/>
      <c r="AI154"/>
      <c r="AJ154"/>
      <c r="AK154"/>
      <c r="AL154"/>
      <c r="AM154"/>
      <c r="AN154"/>
      <c r="AO154"/>
    </row>
    <row r="155" spans="1:41" s="13" customFormat="1" x14ac:dyDescent="0.4">
      <c r="A155" s="23"/>
      <c r="B155" s="23"/>
      <c r="D155" s="16"/>
      <c r="E155" s="32"/>
      <c r="F155" s="33"/>
      <c r="H155" s="16"/>
      <c r="I155" s="32"/>
      <c r="J155" s="33"/>
      <c r="L155" s="16"/>
      <c r="M155" s="32"/>
      <c r="N155" s="33"/>
      <c r="P155" s="16"/>
      <c r="Q155" s="32"/>
      <c r="R155" s="33"/>
      <c r="T155" s="16"/>
      <c r="U155" s="32"/>
      <c r="V155" s="33"/>
      <c r="X155" s="16"/>
      <c r="Y155" s="32"/>
      <c r="Z155" s="33"/>
      <c r="AA155" s="23"/>
      <c r="AB155" s="23"/>
      <c r="AC155" s="23"/>
      <c r="AD155"/>
      <c r="AE155"/>
      <c r="AF155"/>
      <c r="AG155"/>
      <c r="AH155"/>
      <c r="AI155"/>
      <c r="AJ155"/>
      <c r="AK155"/>
      <c r="AL155"/>
      <c r="AM155"/>
      <c r="AN155"/>
      <c r="AO155"/>
    </row>
    <row r="156" spans="1:41" s="13" customFormat="1" x14ac:dyDescent="0.4">
      <c r="A156" s="23"/>
      <c r="B156" s="23"/>
      <c r="D156" s="16"/>
      <c r="E156" s="32"/>
      <c r="F156" s="33"/>
      <c r="H156" s="16"/>
      <c r="I156" s="32"/>
      <c r="J156" s="33"/>
      <c r="L156" s="16"/>
      <c r="M156" s="32"/>
      <c r="N156" s="33"/>
      <c r="P156" s="16"/>
      <c r="Q156" s="32"/>
      <c r="R156" s="33"/>
      <c r="T156" s="16"/>
      <c r="U156" s="32"/>
      <c r="V156" s="33"/>
      <c r="X156" s="16"/>
      <c r="Y156" s="32"/>
      <c r="Z156" s="33"/>
      <c r="AA156" s="23"/>
      <c r="AB156" s="23"/>
      <c r="AC156" s="23"/>
      <c r="AD156"/>
      <c r="AE156"/>
      <c r="AF156"/>
      <c r="AG156"/>
      <c r="AH156"/>
      <c r="AI156"/>
      <c r="AJ156"/>
      <c r="AK156"/>
      <c r="AL156"/>
      <c r="AM156"/>
      <c r="AN156"/>
      <c r="AO156"/>
    </row>
    <row r="157" spans="1:41" s="13" customFormat="1" x14ac:dyDescent="0.4">
      <c r="A157" s="23"/>
      <c r="B157" s="23"/>
      <c r="D157" s="16"/>
      <c r="E157" s="32"/>
      <c r="F157" s="33"/>
      <c r="H157" s="16"/>
      <c r="I157" s="32"/>
      <c r="J157" s="33"/>
      <c r="L157" s="16"/>
      <c r="M157" s="32"/>
      <c r="N157" s="33"/>
      <c r="P157" s="16"/>
      <c r="Q157" s="32"/>
      <c r="R157" s="33"/>
      <c r="T157" s="16"/>
      <c r="U157" s="32"/>
      <c r="V157" s="33"/>
      <c r="X157" s="16"/>
      <c r="Y157" s="32"/>
      <c r="Z157" s="33"/>
      <c r="AA157" s="23"/>
      <c r="AB157" s="23"/>
      <c r="AC157" s="23"/>
      <c r="AD157"/>
      <c r="AE157"/>
      <c r="AF157"/>
      <c r="AG157"/>
      <c r="AH157"/>
      <c r="AI157"/>
      <c r="AJ157"/>
      <c r="AK157"/>
      <c r="AL157"/>
      <c r="AM157"/>
      <c r="AN157"/>
      <c r="AO157"/>
    </row>
    <row r="158" spans="1:41" s="13" customFormat="1" x14ac:dyDescent="0.4">
      <c r="A158" s="23"/>
      <c r="B158" s="23"/>
      <c r="D158" s="16"/>
      <c r="E158" s="32"/>
      <c r="F158" s="33"/>
      <c r="H158" s="16"/>
      <c r="I158" s="32"/>
      <c r="J158" s="33"/>
      <c r="L158" s="16"/>
      <c r="M158" s="32"/>
      <c r="N158" s="33"/>
      <c r="P158" s="16"/>
      <c r="Q158" s="32"/>
      <c r="R158" s="33"/>
      <c r="T158" s="16"/>
      <c r="U158" s="32"/>
      <c r="V158" s="33"/>
      <c r="X158" s="16"/>
      <c r="Y158" s="32"/>
      <c r="Z158" s="33"/>
      <c r="AA158" s="23"/>
      <c r="AB158" s="23"/>
      <c r="AC158" s="23"/>
      <c r="AD158"/>
      <c r="AE158"/>
      <c r="AF158"/>
      <c r="AG158"/>
      <c r="AH158"/>
      <c r="AI158"/>
      <c r="AJ158"/>
      <c r="AK158"/>
      <c r="AL158"/>
      <c r="AM158"/>
      <c r="AN158"/>
      <c r="AO158"/>
    </row>
    <row r="159" spans="1:41" s="13" customFormat="1" x14ac:dyDescent="0.4">
      <c r="A159" s="23"/>
      <c r="B159" s="23"/>
      <c r="D159" s="16"/>
      <c r="E159" s="32"/>
      <c r="F159" s="33"/>
      <c r="H159" s="16"/>
      <c r="I159" s="32"/>
      <c r="J159" s="33"/>
      <c r="L159" s="16"/>
      <c r="M159" s="32"/>
      <c r="N159" s="33"/>
      <c r="P159" s="16"/>
      <c r="Q159" s="32"/>
      <c r="R159" s="33"/>
      <c r="T159" s="16"/>
      <c r="U159" s="32"/>
      <c r="V159" s="33"/>
      <c r="X159" s="16"/>
      <c r="Y159" s="32"/>
      <c r="Z159" s="33"/>
      <c r="AA159" s="23"/>
      <c r="AB159" s="23"/>
      <c r="AC159" s="23"/>
      <c r="AD159"/>
      <c r="AE159"/>
      <c r="AF159"/>
      <c r="AG159"/>
      <c r="AH159"/>
      <c r="AI159"/>
      <c r="AJ159"/>
      <c r="AK159"/>
      <c r="AL159"/>
      <c r="AM159"/>
      <c r="AN159"/>
      <c r="AO159"/>
    </row>
    <row r="160" spans="1:41" s="13" customFormat="1" x14ac:dyDescent="0.4">
      <c r="A160" s="23"/>
      <c r="B160" s="23"/>
      <c r="D160" s="16"/>
      <c r="E160" s="32"/>
      <c r="F160" s="33"/>
      <c r="H160" s="16"/>
      <c r="I160" s="32"/>
      <c r="J160" s="33"/>
      <c r="L160" s="16"/>
      <c r="M160" s="32"/>
      <c r="N160" s="33"/>
      <c r="P160" s="16"/>
      <c r="Q160" s="32"/>
      <c r="R160" s="33"/>
      <c r="T160" s="16"/>
      <c r="U160" s="32"/>
      <c r="V160" s="33"/>
      <c r="X160" s="16"/>
      <c r="Y160" s="32"/>
      <c r="Z160" s="33"/>
      <c r="AA160" s="23"/>
      <c r="AB160" s="23"/>
      <c r="AC160" s="23"/>
      <c r="AD160"/>
      <c r="AE160"/>
      <c r="AF160"/>
      <c r="AG160"/>
      <c r="AH160"/>
      <c r="AI160"/>
      <c r="AJ160"/>
      <c r="AK160"/>
      <c r="AL160"/>
      <c r="AM160"/>
      <c r="AN160"/>
      <c r="AO160"/>
    </row>
    <row r="161" spans="1:41" s="13" customFormat="1" x14ac:dyDescent="0.4">
      <c r="A161" s="23"/>
      <c r="B161" s="23"/>
      <c r="D161" s="16"/>
      <c r="E161" s="32"/>
      <c r="F161" s="33"/>
      <c r="H161" s="16"/>
      <c r="I161" s="32"/>
      <c r="J161" s="33"/>
      <c r="L161" s="16"/>
      <c r="M161" s="32"/>
      <c r="N161" s="33"/>
      <c r="P161" s="16"/>
      <c r="Q161" s="32"/>
      <c r="R161" s="33"/>
      <c r="T161" s="16"/>
      <c r="U161" s="32"/>
      <c r="V161" s="33"/>
      <c r="X161" s="16"/>
      <c r="Y161" s="32"/>
      <c r="Z161" s="33"/>
      <c r="AA161" s="23"/>
      <c r="AB161" s="23"/>
      <c r="AC161" s="23"/>
      <c r="AD161"/>
      <c r="AE161"/>
      <c r="AF161"/>
      <c r="AG161"/>
      <c r="AH161"/>
      <c r="AI161"/>
      <c r="AJ161"/>
      <c r="AK161"/>
      <c r="AL161"/>
      <c r="AM161"/>
      <c r="AN161"/>
      <c r="AO161"/>
    </row>
    <row r="162" spans="1:41" s="13" customFormat="1" x14ac:dyDescent="0.4">
      <c r="A162" s="23"/>
      <c r="B162" s="23"/>
      <c r="D162" s="16"/>
      <c r="E162" s="32"/>
      <c r="F162" s="33"/>
      <c r="H162" s="16"/>
      <c r="I162" s="32"/>
      <c r="J162" s="33"/>
      <c r="L162" s="16"/>
      <c r="M162" s="32"/>
      <c r="N162" s="33"/>
      <c r="P162" s="16"/>
      <c r="Q162" s="32"/>
      <c r="R162" s="33"/>
      <c r="T162" s="16"/>
      <c r="U162" s="32"/>
      <c r="V162" s="33"/>
      <c r="X162" s="16"/>
      <c r="Y162" s="32"/>
      <c r="Z162" s="33"/>
      <c r="AA162" s="23"/>
      <c r="AB162" s="23"/>
      <c r="AC162" s="23"/>
      <c r="AD162"/>
      <c r="AE162"/>
      <c r="AF162"/>
      <c r="AG162"/>
      <c r="AH162"/>
      <c r="AI162"/>
      <c r="AJ162"/>
      <c r="AK162"/>
      <c r="AL162"/>
      <c r="AM162"/>
      <c r="AN162"/>
      <c r="AO162"/>
    </row>
    <row r="163" spans="1:41" s="13" customFormat="1" x14ac:dyDescent="0.4">
      <c r="A163" s="23"/>
      <c r="B163" s="23"/>
      <c r="D163" s="16"/>
      <c r="E163" s="32"/>
      <c r="F163" s="33"/>
      <c r="H163" s="16"/>
      <c r="I163" s="32"/>
      <c r="J163" s="33"/>
      <c r="L163" s="16"/>
      <c r="M163" s="32"/>
      <c r="N163" s="33"/>
      <c r="P163" s="16"/>
      <c r="Q163" s="32"/>
      <c r="R163" s="33"/>
      <c r="T163" s="16"/>
      <c r="U163" s="32"/>
      <c r="V163" s="33"/>
      <c r="X163" s="16"/>
      <c r="Y163" s="32"/>
      <c r="Z163" s="33"/>
      <c r="AA163" s="23"/>
      <c r="AB163" s="23"/>
      <c r="AC163" s="23"/>
      <c r="AD163"/>
      <c r="AE163"/>
      <c r="AF163"/>
      <c r="AG163"/>
      <c r="AH163"/>
      <c r="AI163"/>
      <c r="AJ163"/>
      <c r="AK163"/>
      <c r="AL163"/>
      <c r="AM163"/>
      <c r="AN163"/>
      <c r="AO163"/>
    </row>
    <row r="164" spans="1:41" s="13" customFormat="1" x14ac:dyDescent="0.4">
      <c r="A164" s="23"/>
      <c r="B164" s="23"/>
      <c r="D164" s="16"/>
      <c r="E164" s="32"/>
      <c r="F164" s="33"/>
      <c r="H164" s="16"/>
      <c r="I164" s="32"/>
      <c r="J164" s="33"/>
      <c r="L164" s="16"/>
      <c r="M164" s="32"/>
      <c r="N164" s="33"/>
      <c r="P164" s="16"/>
      <c r="Q164" s="32"/>
      <c r="R164" s="33"/>
      <c r="T164" s="16"/>
      <c r="U164" s="32"/>
      <c r="V164" s="33"/>
      <c r="X164" s="16"/>
      <c r="Y164" s="32"/>
      <c r="Z164" s="33"/>
      <c r="AA164" s="23"/>
      <c r="AB164" s="23"/>
      <c r="AC164" s="23"/>
      <c r="AD164"/>
      <c r="AE164"/>
      <c r="AF164"/>
      <c r="AG164"/>
      <c r="AH164"/>
      <c r="AI164"/>
      <c r="AJ164"/>
      <c r="AK164"/>
      <c r="AL164"/>
      <c r="AM164"/>
      <c r="AN164"/>
      <c r="AO164"/>
    </row>
    <row r="165" spans="1:41" s="13" customFormat="1" x14ac:dyDescent="0.4">
      <c r="A165" s="23"/>
      <c r="B165" s="23"/>
      <c r="D165" s="16"/>
      <c r="E165" s="32"/>
      <c r="F165" s="33"/>
      <c r="H165" s="16"/>
      <c r="I165" s="32"/>
      <c r="J165" s="33"/>
      <c r="L165" s="16"/>
      <c r="M165" s="32"/>
      <c r="N165" s="33"/>
      <c r="P165" s="16"/>
      <c r="Q165" s="32"/>
      <c r="R165" s="33"/>
      <c r="T165" s="16"/>
      <c r="U165" s="32"/>
      <c r="V165" s="33"/>
      <c r="X165" s="16"/>
      <c r="Y165" s="32"/>
      <c r="Z165" s="33"/>
      <c r="AA165" s="23"/>
      <c r="AB165" s="23"/>
      <c r="AC165" s="23"/>
      <c r="AD165"/>
      <c r="AE165"/>
      <c r="AF165"/>
      <c r="AG165"/>
      <c r="AH165"/>
      <c r="AI165"/>
      <c r="AJ165"/>
      <c r="AK165"/>
      <c r="AL165"/>
      <c r="AM165"/>
      <c r="AN165"/>
      <c r="AO165"/>
    </row>
    <row r="166" spans="1:41" s="13" customFormat="1" x14ac:dyDescent="0.4">
      <c r="A166" s="23"/>
      <c r="B166" s="23"/>
      <c r="D166" s="16"/>
      <c r="E166" s="32"/>
      <c r="F166" s="33"/>
      <c r="H166" s="16"/>
      <c r="I166" s="32"/>
      <c r="J166" s="33"/>
      <c r="L166" s="16"/>
      <c r="M166" s="32"/>
      <c r="N166" s="33"/>
      <c r="P166" s="16"/>
      <c r="Q166" s="32"/>
      <c r="R166" s="33"/>
      <c r="T166" s="16"/>
      <c r="U166" s="32"/>
      <c r="V166" s="33"/>
      <c r="X166" s="16"/>
      <c r="Y166" s="32"/>
      <c r="Z166" s="33"/>
      <c r="AA166" s="23"/>
      <c r="AB166" s="23"/>
      <c r="AC166" s="23"/>
      <c r="AD166"/>
      <c r="AE166"/>
      <c r="AF166"/>
      <c r="AG166"/>
      <c r="AH166"/>
      <c r="AI166"/>
      <c r="AJ166"/>
      <c r="AK166"/>
      <c r="AL166"/>
      <c r="AM166"/>
      <c r="AN166"/>
      <c r="AO166"/>
    </row>
    <row r="167" spans="1:41" s="13" customFormat="1" x14ac:dyDescent="0.4">
      <c r="A167" s="23"/>
      <c r="B167" s="23"/>
      <c r="D167" s="16"/>
      <c r="E167" s="32"/>
      <c r="F167" s="33"/>
      <c r="H167" s="16"/>
      <c r="I167" s="32"/>
      <c r="J167" s="33"/>
      <c r="L167" s="16"/>
      <c r="M167" s="32"/>
      <c r="N167" s="33"/>
      <c r="P167" s="16"/>
      <c r="Q167" s="32"/>
      <c r="R167" s="33"/>
      <c r="T167" s="16"/>
      <c r="U167" s="32"/>
      <c r="V167" s="33"/>
      <c r="X167" s="16"/>
      <c r="Y167" s="32"/>
      <c r="Z167" s="33"/>
      <c r="AA167" s="23"/>
      <c r="AB167" s="23"/>
      <c r="AC167" s="23"/>
      <c r="AD167"/>
      <c r="AE167"/>
      <c r="AF167"/>
      <c r="AG167"/>
      <c r="AH167"/>
      <c r="AI167"/>
      <c r="AJ167"/>
      <c r="AK167"/>
      <c r="AL167"/>
      <c r="AM167"/>
      <c r="AN167"/>
      <c r="AO167"/>
    </row>
    <row r="168" spans="1:41" s="13" customFormat="1" x14ac:dyDescent="0.4">
      <c r="A168" s="23"/>
      <c r="B168" s="23"/>
      <c r="D168" s="16"/>
      <c r="E168" s="32"/>
      <c r="F168" s="33"/>
      <c r="H168" s="16"/>
      <c r="I168" s="32"/>
      <c r="J168" s="33"/>
      <c r="L168" s="16"/>
      <c r="M168" s="32"/>
      <c r="N168" s="33"/>
      <c r="P168" s="16"/>
      <c r="Q168" s="32"/>
      <c r="R168" s="33"/>
      <c r="T168" s="16"/>
      <c r="U168" s="32"/>
      <c r="V168" s="33"/>
      <c r="X168" s="16"/>
      <c r="Y168" s="32"/>
      <c r="Z168" s="33"/>
      <c r="AA168" s="23"/>
      <c r="AB168" s="23"/>
      <c r="AC168" s="23"/>
      <c r="AD168"/>
      <c r="AE168"/>
      <c r="AF168"/>
      <c r="AG168"/>
      <c r="AH168"/>
      <c r="AI168"/>
      <c r="AJ168"/>
      <c r="AK168"/>
      <c r="AL168"/>
      <c r="AM168"/>
      <c r="AN168"/>
      <c r="AO168"/>
    </row>
    <row r="169" spans="1:41" s="13" customFormat="1" x14ac:dyDescent="0.4">
      <c r="A169" s="23"/>
      <c r="B169" s="23"/>
      <c r="D169" s="16"/>
      <c r="E169" s="32"/>
      <c r="F169" s="33"/>
      <c r="H169" s="16"/>
      <c r="I169" s="32"/>
      <c r="J169" s="33"/>
      <c r="L169" s="16"/>
      <c r="M169" s="32"/>
      <c r="N169" s="33"/>
      <c r="P169" s="16"/>
      <c r="Q169" s="32"/>
      <c r="R169" s="33"/>
      <c r="T169" s="16"/>
      <c r="U169" s="32"/>
      <c r="V169" s="33"/>
      <c r="X169" s="16"/>
      <c r="Y169" s="32"/>
      <c r="Z169" s="33"/>
      <c r="AA169" s="23"/>
      <c r="AB169" s="23"/>
      <c r="AC169" s="23"/>
      <c r="AD169"/>
      <c r="AE169"/>
      <c r="AF169"/>
      <c r="AG169"/>
      <c r="AH169"/>
      <c r="AI169"/>
      <c r="AJ169"/>
      <c r="AK169"/>
      <c r="AL169"/>
      <c r="AM169"/>
      <c r="AN169"/>
      <c r="AO169"/>
    </row>
    <row r="170" spans="1:41" s="13" customFormat="1" x14ac:dyDescent="0.4">
      <c r="A170" s="23"/>
      <c r="B170" s="23"/>
      <c r="D170" s="16"/>
      <c r="E170" s="32"/>
      <c r="F170" s="33"/>
      <c r="H170" s="16"/>
      <c r="I170" s="32"/>
      <c r="J170" s="33"/>
      <c r="L170" s="16"/>
      <c r="M170" s="32"/>
      <c r="N170" s="33"/>
      <c r="P170" s="16"/>
      <c r="Q170" s="32"/>
      <c r="R170" s="33"/>
      <c r="T170" s="16"/>
      <c r="U170" s="32"/>
      <c r="V170" s="33"/>
      <c r="X170" s="16"/>
      <c r="Y170" s="32"/>
      <c r="Z170" s="33"/>
      <c r="AA170" s="23"/>
      <c r="AB170" s="23"/>
      <c r="AC170" s="23"/>
      <c r="AD170"/>
      <c r="AE170"/>
      <c r="AF170"/>
      <c r="AG170"/>
      <c r="AH170"/>
      <c r="AI170"/>
      <c r="AJ170"/>
      <c r="AK170"/>
      <c r="AL170"/>
      <c r="AM170"/>
      <c r="AN170"/>
      <c r="AO170"/>
    </row>
    <row r="171" spans="1:41" s="13" customFormat="1" x14ac:dyDescent="0.4">
      <c r="A171" s="23"/>
      <c r="B171" s="23"/>
      <c r="D171" s="16"/>
      <c r="E171" s="32"/>
      <c r="F171" s="33"/>
      <c r="H171" s="16"/>
      <c r="I171" s="32"/>
      <c r="J171" s="33"/>
      <c r="L171" s="16"/>
      <c r="M171" s="32"/>
      <c r="N171" s="33"/>
      <c r="P171" s="16"/>
      <c r="Q171" s="32"/>
      <c r="R171" s="33"/>
      <c r="T171" s="16"/>
      <c r="U171" s="32"/>
      <c r="V171" s="33"/>
      <c r="X171" s="16"/>
      <c r="Y171" s="32"/>
      <c r="Z171" s="33"/>
      <c r="AA171" s="23"/>
      <c r="AB171" s="23"/>
      <c r="AC171" s="23"/>
      <c r="AD171"/>
      <c r="AE171"/>
      <c r="AF171"/>
      <c r="AG171"/>
      <c r="AH171"/>
      <c r="AI171"/>
      <c r="AJ171"/>
      <c r="AK171"/>
      <c r="AL171"/>
      <c r="AM171"/>
      <c r="AN171"/>
      <c r="AO171"/>
    </row>
    <row r="172" spans="1:41" s="13" customFormat="1" x14ac:dyDescent="0.4">
      <c r="A172" s="23"/>
      <c r="B172" s="23"/>
      <c r="D172" s="16"/>
      <c r="E172" s="32"/>
      <c r="F172" s="33"/>
      <c r="H172" s="16"/>
      <c r="I172" s="32"/>
      <c r="J172" s="33"/>
      <c r="L172" s="16"/>
      <c r="M172" s="32"/>
      <c r="N172" s="33"/>
      <c r="P172" s="16"/>
      <c r="Q172" s="32"/>
      <c r="R172" s="33"/>
      <c r="T172" s="16"/>
      <c r="U172" s="32"/>
      <c r="V172" s="33"/>
      <c r="X172" s="16"/>
      <c r="Y172" s="32"/>
      <c r="Z172" s="33"/>
      <c r="AA172" s="23"/>
      <c r="AB172" s="23"/>
      <c r="AC172" s="23"/>
      <c r="AD172"/>
      <c r="AE172"/>
      <c r="AF172"/>
      <c r="AG172"/>
      <c r="AH172"/>
      <c r="AI172"/>
      <c r="AJ172"/>
      <c r="AK172"/>
      <c r="AL172"/>
      <c r="AM172"/>
      <c r="AN172"/>
      <c r="AO172"/>
    </row>
    <row r="173" spans="1:41" s="13" customFormat="1" x14ac:dyDescent="0.4">
      <c r="A173" s="23"/>
      <c r="B173" s="23"/>
      <c r="D173" s="16"/>
      <c r="E173" s="32"/>
      <c r="F173" s="33"/>
      <c r="H173" s="16"/>
      <c r="I173" s="32"/>
      <c r="J173" s="33"/>
      <c r="L173" s="16"/>
      <c r="M173" s="32"/>
      <c r="N173" s="33"/>
      <c r="P173" s="16"/>
      <c r="Q173" s="32"/>
      <c r="R173" s="33"/>
      <c r="T173" s="16"/>
      <c r="U173" s="32"/>
      <c r="V173" s="33"/>
      <c r="X173" s="16"/>
      <c r="Y173" s="32"/>
      <c r="Z173" s="33"/>
      <c r="AA173" s="23"/>
      <c r="AB173" s="23"/>
      <c r="AC173" s="23"/>
      <c r="AD173"/>
      <c r="AE173"/>
      <c r="AF173"/>
      <c r="AG173"/>
      <c r="AH173"/>
      <c r="AI173"/>
      <c r="AJ173"/>
      <c r="AK173"/>
      <c r="AL173"/>
      <c r="AM173"/>
      <c r="AN173"/>
      <c r="AO173"/>
    </row>
    <row r="174" spans="1:41" s="13" customFormat="1" x14ac:dyDescent="0.4">
      <c r="A174" s="23"/>
      <c r="B174" s="23"/>
      <c r="D174" s="16"/>
      <c r="E174" s="32"/>
      <c r="F174" s="33"/>
      <c r="H174" s="16"/>
      <c r="I174" s="32"/>
      <c r="J174" s="33"/>
      <c r="L174" s="16"/>
      <c r="M174" s="32"/>
      <c r="N174" s="33"/>
      <c r="P174" s="16"/>
      <c r="Q174" s="32"/>
      <c r="R174" s="33"/>
      <c r="T174" s="16"/>
      <c r="U174" s="32"/>
      <c r="V174" s="33"/>
      <c r="X174" s="16"/>
      <c r="Y174" s="32"/>
      <c r="Z174" s="33"/>
      <c r="AA174" s="23"/>
      <c r="AB174" s="23"/>
      <c r="AC174" s="23"/>
      <c r="AD174"/>
      <c r="AE174"/>
      <c r="AF174"/>
      <c r="AG174"/>
      <c r="AH174"/>
      <c r="AI174"/>
      <c r="AJ174"/>
      <c r="AK174"/>
      <c r="AL174"/>
      <c r="AM174"/>
      <c r="AN174"/>
      <c r="AO174"/>
    </row>
    <row r="175" spans="1:41" s="13" customFormat="1" x14ac:dyDescent="0.4">
      <c r="A175" s="23"/>
      <c r="B175" s="23"/>
      <c r="D175" s="16"/>
      <c r="E175" s="32"/>
      <c r="F175" s="33"/>
      <c r="H175" s="16"/>
      <c r="I175" s="32"/>
      <c r="J175" s="33"/>
      <c r="L175" s="16"/>
      <c r="M175" s="32"/>
      <c r="N175" s="33"/>
      <c r="P175" s="16"/>
      <c r="Q175" s="32"/>
      <c r="R175" s="33"/>
      <c r="T175" s="16"/>
      <c r="U175" s="32"/>
      <c r="V175" s="33"/>
      <c r="X175" s="16"/>
      <c r="Y175" s="32"/>
      <c r="Z175" s="33"/>
      <c r="AA175" s="23"/>
      <c r="AB175" s="23"/>
      <c r="AC175" s="23"/>
      <c r="AD175"/>
      <c r="AE175"/>
      <c r="AF175"/>
      <c r="AG175"/>
      <c r="AH175"/>
      <c r="AI175"/>
      <c r="AJ175"/>
      <c r="AK175"/>
      <c r="AL175"/>
      <c r="AM175"/>
      <c r="AN175"/>
      <c r="AO175"/>
    </row>
    <row r="176" spans="1:41" s="13" customFormat="1" x14ac:dyDescent="0.4">
      <c r="A176" s="23"/>
      <c r="B176" s="23"/>
      <c r="D176" s="16"/>
      <c r="E176" s="32"/>
      <c r="F176" s="33"/>
      <c r="H176" s="16"/>
      <c r="I176" s="32"/>
      <c r="J176" s="33"/>
      <c r="L176" s="16"/>
      <c r="M176" s="32"/>
      <c r="N176" s="33"/>
      <c r="P176" s="16"/>
      <c r="Q176" s="32"/>
      <c r="R176" s="33"/>
      <c r="T176" s="16"/>
      <c r="U176" s="32"/>
      <c r="V176" s="33"/>
      <c r="X176" s="16"/>
      <c r="Y176" s="32"/>
      <c r="Z176" s="33"/>
      <c r="AA176" s="23"/>
      <c r="AB176" s="23"/>
      <c r="AC176" s="23"/>
      <c r="AD176"/>
      <c r="AE176"/>
      <c r="AF176"/>
      <c r="AG176"/>
      <c r="AH176"/>
      <c r="AI176"/>
      <c r="AJ176"/>
      <c r="AK176"/>
      <c r="AL176"/>
      <c r="AM176"/>
      <c r="AN176"/>
      <c r="AO176"/>
    </row>
    <row r="177" spans="1:41" s="13" customFormat="1" x14ac:dyDescent="0.4">
      <c r="A177" s="23"/>
      <c r="B177" s="23"/>
      <c r="D177" s="16"/>
      <c r="E177" s="32"/>
      <c r="F177" s="33"/>
      <c r="H177" s="16"/>
      <c r="I177" s="32"/>
      <c r="J177" s="33"/>
      <c r="L177" s="16"/>
      <c r="M177" s="32"/>
      <c r="N177" s="33"/>
      <c r="P177" s="16"/>
      <c r="Q177" s="32"/>
      <c r="R177" s="33"/>
      <c r="T177" s="16"/>
      <c r="U177" s="32"/>
      <c r="V177" s="33"/>
      <c r="X177" s="16"/>
      <c r="Y177" s="32"/>
      <c r="Z177" s="33"/>
      <c r="AA177" s="23"/>
      <c r="AB177" s="23"/>
      <c r="AC177" s="23"/>
      <c r="AD177"/>
      <c r="AE177"/>
      <c r="AF177"/>
      <c r="AG177"/>
      <c r="AH177"/>
      <c r="AI177"/>
      <c r="AJ177"/>
      <c r="AK177"/>
      <c r="AL177"/>
      <c r="AM177"/>
      <c r="AN177"/>
      <c r="AO177"/>
    </row>
    <row r="178" spans="1:41" s="13" customFormat="1" x14ac:dyDescent="0.4">
      <c r="A178" s="23"/>
      <c r="B178" s="23"/>
      <c r="D178" s="16"/>
      <c r="E178" s="32"/>
      <c r="F178" s="33"/>
      <c r="H178" s="16"/>
      <c r="I178" s="32"/>
      <c r="J178" s="33"/>
      <c r="L178" s="16"/>
      <c r="M178" s="32"/>
      <c r="N178" s="33"/>
      <c r="P178" s="16"/>
      <c r="Q178" s="32"/>
      <c r="R178" s="33"/>
      <c r="T178" s="16"/>
      <c r="U178" s="32"/>
      <c r="V178" s="33"/>
      <c r="X178" s="16"/>
      <c r="Y178" s="32"/>
      <c r="Z178" s="33"/>
      <c r="AA178" s="23"/>
      <c r="AB178" s="23"/>
      <c r="AC178" s="23"/>
      <c r="AD178"/>
      <c r="AE178"/>
      <c r="AF178"/>
      <c r="AG178"/>
      <c r="AH178"/>
      <c r="AI178"/>
      <c r="AJ178"/>
      <c r="AK178"/>
      <c r="AL178"/>
      <c r="AM178"/>
      <c r="AN178"/>
      <c r="AO178"/>
    </row>
    <row r="179" spans="1:41" s="13" customFormat="1" x14ac:dyDescent="0.4">
      <c r="A179" s="23"/>
      <c r="B179" s="23"/>
      <c r="D179" s="16"/>
      <c r="E179" s="32"/>
      <c r="F179" s="33"/>
      <c r="H179" s="16"/>
      <c r="I179" s="32"/>
      <c r="J179" s="33"/>
      <c r="L179" s="16"/>
      <c r="M179" s="32"/>
      <c r="N179" s="33"/>
      <c r="P179" s="16"/>
      <c r="Q179" s="32"/>
      <c r="R179" s="33"/>
      <c r="T179" s="16"/>
      <c r="U179" s="32"/>
      <c r="V179" s="33"/>
      <c r="X179" s="16"/>
      <c r="Y179" s="32"/>
      <c r="Z179" s="33"/>
      <c r="AA179" s="23"/>
      <c r="AB179" s="23"/>
      <c r="AC179" s="23"/>
      <c r="AD179"/>
      <c r="AE179"/>
      <c r="AF179"/>
      <c r="AG179"/>
      <c r="AH179"/>
      <c r="AI179"/>
      <c r="AJ179"/>
      <c r="AK179"/>
      <c r="AL179"/>
      <c r="AM179"/>
      <c r="AN179"/>
      <c r="AO179"/>
    </row>
    <row r="180" spans="1:41" s="13" customFormat="1" x14ac:dyDescent="0.4">
      <c r="A180" s="23"/>
      <c r="B180" s="23"/>
      <c r="D180" s="16"/>
      <c r="E180" s="32"/>
      <c r="F180" s="33"/>
      <c r="H180" s="16"/>
      <c r="I180" s="32"/>
      <c r="J180" s="33"/>
      <c r="L180" s="16"/>
      <c r="M180" s="32"/>
      <c r="N180" s="33"/>
      <c r="P180" s="16"/>
      <c r="Q180" s="32"/>
      <c r="R180" s="33"/>
      <c r="T180" s="16"/>
      <c r="U180" s="32"/>
      <c r="V180" s="33"/>
      <c r="X180" s="16"/>
      <c r="Y180" s="32"/>
      <c r="Z180" s="33"/>
      <c r="AA180" s="23"/>
      <c r="AB180" s="23"/>
      <c r="AC180" s="23"/>
      <c r="AD180"/>
      <c r="AE180"/>
      <c r="AF180"/>
      <c r="AG180"/>
      <c r="AH180"/>
      <c r="AI180"/>
      <c r="AJ180"/>
      <c r="AK180"/>
      <c r="AL180"/>
      <c r="AM180"/>
      <c r="AN180"/>
      <c r="AO180"/>
    </row>
    <row r="181" spans="1:41" s="13" customFormat="1" x14ac:dyDescent="0.4">
      <c r="A181" s="23"/>
      <c r="B181" s="23"/>
      <c r="D181" s="16"/>
      <c r="E181" s="32"/>
      <c r="F181" s="33"/>
      <c r="H181" s="16"/>
      <c r="I181" s="32"/>
      <c r="J181" s="33"/>
      <c r="L181" s="16"/>
      <c r="M181" s="32"/>
      <c r="N181" s="33"/>
      <c r="P181" s="16"/>
      <c r="Q181" s="32"/>
      <c r="R181" s="33"/>
      <c r="T181" s="16"/>
      <c r="U181" s="32"/>
      <c r="V181" s="33"/>
      <c r="X181" s="16"/>
      <c r="Y181" s="32"/>
      <c r="Z181" s="33"/>
      <c r="AA181" s="23"/>
      <c r="AB181" s="23"/>
      <c r="AC181" s="23"/>
      <c r="AD181"/>
      <c r="AE181"/>
      <c r="AF181"/>
      <c r="AG181"/>
      <c r="AH181"/>
      <c r="AI181"/>
      <c r="AJ181"/>
      <c r="AK181"/>
      <c r="AL181"/>
      <c r="AM181"/>
      <c r="AN181"/>
      <c r="AO181"/>
    </row>
    <row r="182" spans="1:41" s="13" customFormat="1" x14ac:dyDescent="0.4">
      <c r="A182" s="23"/>
      <c r="B182" s="23"/>
      <c r="D182" s="16"/>
      <c r="E182" s="32"/>
      <c r="F182" s="33"/>
      <c r="H182" s="16"/>
      <c r="I182" s="32"/>
      <c r="J182" s="33"/>
      <c r="L182" s="16"/>
      <c r="M182" s="32"/>
      <c r="N182" s="33"/>
      <c r="P182" s="16"/>
      <c r="Q182" s="32"/>
      <c r="R182" s="33"/>
      <c r="T182" s="16"/>
      <c r="U182" s="32"/>
      <c r="V182" s="33"/>
      <c r="X182" s="16"/>
      <c r="Y182" s="32"/>
      <c r="Z182" s="33"/>
      <c r="AA182" s="23"/>
      <c r="AB182" s="23"/>
      <c r="AC182" s="23"/>
      <c r="AD182"/>
      <c r="AE182"/>
      <c r="AF182"/>
      <c r="AG182"/>
      <c r="AH182"/>
      <c r="AI182"/>
      <c r="AJ182"/>
      <c r="AK182"/>
      <c r="AL182"/>
      <c r="AM182"/>
      <c r="AN182"/>
      <c r="AO182"/>
    </row>
    <row r="183" spans="1:41" s="13" customFormat="1" x14ac:dyDescent="0.4">
      <c r="A183" s="23"/>
      <c r="B183" s="23"/>
      <c r="D183" s="16"/>
      <c r="E183" s="32"/>
      <c r="F183" s="33"/>
      <c r="H183" s="16"/>
      <c r="I183" s="32"/>
      <c r="J183" s="33"/>
      <c r="L183" s="16"/>
      <c r="M183" s="32"/>
      <c r="N183" s="33"/>
      <c r="P183" s="16"/>
      <c r="Q183" s="32"/>
      <c r="R183" s="33"/>
      <c r="T183" s="16"/>
      <c r="U183" s="32"/>
      <c r="V183" s="33"/>
      <c r="X183" s="16"/>
      <c r="Y183" s="32"/>
      <c r="Z183" s="33"/>
      <c r="AA183" s="23"/>
      <c r="AB183" s="23"/>
      <c r="AC183" s="23"/>
      <c r="AD183"/>
      <c r="AE183"/>
      <c r="AF183"/>
      <c r="AG183"/>
      <c r="AH183"/>
      <c r="AI183"/>
      <c r="AJ183"/>
      <c r="AK183"/>
      <c r="AL183"/>
      <c r="AM183"/>
      <c r="AN183"/>
      <c r="AO183"/>
    </row>
    <row r="184" spans="1:41" s="13" customFormat="1" x14ac:dyDescent="0.4">
      <c r="A184" s="23"/>
      <c r="B184" s="23"/>
      <c r="D184" s="16"/>
      <c r="E184" s="32"/>
      <c r="F184" s="33"/>
      <c r="H184" s="16"/>
      <c r="I184" s="32"/>
      <c r="J184" s="33"/>
      <c r="L184" s="16"/>
      <c r="M184" s="32"/>
      <c r="N184" s="33"/>
      <c r="P184" s="16"/>
      <c r="Q184" s="32"/>
      <c r="R184" s="33"/>
      <c r="T184" s="16"/>
      <c r="U184" s="32"/>
      <c r="V184" s="33"/>
      <c r="X184" s="16"/>
      <c r="Y184" s="32"/>
      <c r="Z184" s="33"/>
      <c r="AA184" s="23"/>
      <c r="AB184" s="23"/>
      <c r="AC184" s="23"/>
      <c r="AD184"/>
      <c r="AE184"/>
      <c r="AF184"/>
      <c r="AG184"/>
      <c r="AH184"/>
      <c r="AI184"/>
      <c r="AJ184"/>
      <c r="AK184"/>
      <c r="AL184"/>
      <c r="AM184"/>
      <c r="AN184"/>
      <c r="AO184"/>
    </row>
    <row r="185" spans="1:41" s="13" customFormat="1" x14ac:dyDescent="0.4">
      <c r="A185" s="23"/>
      <c r="B185" s="23"/>
      <c r="D185" s="16"/>
      <c r="E185" s="32"/>
      <c r="F185" s="33"/>
      <c r="H185" s="16"/>
      <c r="I185" s="32"/>
      <c r="J185" s="33"/>
      <c r="L185" s="16"/>
      <c r="M185" s="32"/>
      <c r="N185" s="33"/>
      <c r="P185" s="16"/>
      <c r="Q185" s="32"/>
      <c r="R185" s="33"/>
      <c r="T185" s="16"/>
      <c r="U185" s="32"/>
      <c r="V185" s="33"/>
      <c r="X185" s="16"/>
      <c r="Y185" s="32"/>
      <c r="Z185" s="33"/>
      <c r="AA185" s="23"/>
      <c r="AB185" s="23"/>
      <c r="AC185" s="23"/>
      <c r="AD185"/>
      <c r="AE185"/>
      <c r="AF185"/>
      <c r="AG185"/>
      <c r="AH185"/>
      <c r="AI185"/>
      <c r="AJ185"/>
      <c r="AK185"/>
      <c r="AL185"/>
      <c r="AM185"/>
      <c r="AN185"/>
      <c r="AO185"/>
    </row>
    <row r="186" spans="1:41" s="13" customFormat="1" x14ac:dyDescent="0.4">
      <c r="A186" s="23"/>
      <c r="B186" s="23"/>
      <c r="D186" s="16"/>
      <c r="E186" s="32"/>
      <c r="F186" s="33"/>
      <c r="H186" s="16"/>
      <c r="I186" s="32"/>
      <c r="J186" s="33"/>
      <c r="L186" s="16"/>
      <c r="M186" s="32"/>
      <c r="N186" s="33"/>
      <c r="P186" s="16"/>
      <c r="Q186" s="32"/>
      <c r="R186" s="33"/>
      <c r="T186" s="16"/>
      <c r="U186" s="32"/>
      <c r="V186" s="33"/>
      <c r="X186" s="16"/>
      <c r="Y186" s="32"/>
      <c r="Z186" s="33"/>
      <c r="AA186" s="23"/>
      <c r="AB186" s="23"/>
      <c r="AC186" s="23"/>
      <c r="AD186"/>
      <c r="AE186"/>
      <c r="AF186"/>
      <c r="AG186"/>
      <c r="AH186"/>
      <c r="AI186"/>
      <c r="AJ186"/>
      <c r="AK186"/>
      <c r="AL186"/>
      <c r="AM186"/>
      <c r="AN186"/>
      <c r="AO186"/>
    </row>
    <row r="187" spans="1:41" s="13" customFormat="1" x14ac:dyDescent="0.4">
      <c r="A187" s="23"/>
      <c r="B187" s="23"/>
      <c r="D187" s="16"/>
      <c r="E187" s="32"/>
      <c r="F187" s="33"/>
      <c r="H187" s="16"/>
      <c r="I187" s="32"/>
      <c r="J187" s="33"/>
      <c r="L187" s="16"/>
      <c r="M187" s="32"/>
      <c r="N187" s="33"/>
      <c r="P187" s="16"/>
      <c r="Q187" s="32"/>
      <c r="R187" s="33"/>
      <c r="T187" s="16"/>
      <c r="U187" s="32"/>
      <c r="V187" s="33"/>
      <c r="X187" s="16"/>
      <c r="Y187" s="32"/>
      <c r="Z187" s="33"/>
      <c r="AA187" s="23"/>
      <c r="AB187" s="23"/>
      <c r="AC187" s="23"/>
      <c r="AD187"/>
      <c r="AE187"/>
      <c r="AF187"/>
      <c r="AG187"/>
      <c r="AH187"/>
      <c r="AI187"/>
      <c r="AJ187"/>
      <c r="AK187"/>
      <c r="AL187"/>
      <c r="AM187"/>
      <c r="AN187"/>
      <c r="AO187"/>
    </row>
    <row r="188" spans="1:41" s="13" customFormat="1" x14ac:dyDescent="0.4">
      <c r="A188" s="23"/>
      <c r="B188" s="23"/>
      <c r="D188" s="16"/>
      <c r="E188" s="32"/>
      <c r="F188" s="33"/>
      <c r="H188" s="16"/>
      <c r="I188" s="32"/>
      <c r="J188" s="33"/>
      <c r="L188" s="16"/>
      <c r="M188" s="32"/>
      <c r="N188" s="33"/>
      <c r="P188" s="16"/>
      <c r="Q188" s="32"/>
      <c r="R188" s="33"/>
      <c r="T188" s="16"/>
      <c r="U188" s="32"/>
      <c r="V188" s="33"/>
      <c r="X188" s="16"/>
      <c r="Y188" s="32"/>
      <c r="Z188" s="33"/>
      <c r="AA188" s="23"/>
      <c r="AB188" s="23"/>
      <c r="AC188" s="23"/>
      <c r="AD188"/>
      <c r="AE188"/>
      <c r="AF188"/>
      <c r="AG188"/>
      <c r="AH188"/>
      <c r="AI188"/>
      <c r="AJ188"/>
      <c r="AK188"/>
      <c r="AL188"/>
      <c r="AM188"/>
      <c r="AN188"/>
      <c r="AO188"/>
    </row>
    <row r="189" spans="1:41" s="13" customFormat="1" x14ac:dyDescent="0.4">
      <c r="A189" s="23"/>
      <c r="B189" s="23"/>
      <c r="D189" s="16"/>
      <c r="E189" s="32"/>
      <c r="F189" s="33"/>
      <c r="H189" s="16"/>
      <c r="I189" s="32"/>
      <c r="J189" s="33"/>
      <c r="L189" s="16"/>
      <c r="M189" s="32"/>
      <c r="N189" s="33"/>
      <c r="P189" s="16"/>
      <c r="Q189" s="32"/>
      <c r="R189" s="33"/>
      <c r="T189" s="16"/>
      <c r="U189" s="32"/>
      <c r="V189" s="33"/>
      <c r="X189" s="16"/>
      <c r="Y189" s="32"/>
      <c r="Z189" s="33"/>
      <c r="AA189" s="23"/>
      <c r="AB189" s="23"/>
      <c r="AC189" s="23"/>
      <c r="AD189"/>
      <c r="AE189"/>
      <c r="AF189"/>
      <c r="AG189"/>
      <c r="AH189"/>
      <c r="AI189"/>
      <c r="AJ189"/>
      <c r="AK189"/>
      <c r="AL189"/>
      <c r="AM189"/>
      <c r="AN189"/>
      <c r="AO189"/>
    </row>
    <row r="190" spans="1:41" s="13" customFormat="1" x14ac:dyDescent="0.4">
      <c r="A190" s="23"/>
      <c r="B190" s="23"/>
      <c r="D190" s="16"/>
      <c r="E190" s="32"/>
      <c r="F190" s="33"/>
      <c r="H190" s="16"/>
      <c r="I190" s="32"/>
      <c r="J190" s="33"/>
      <c r="L190" s="16"/>
      <c r="M190" s="32"/>
      <c r="N190" s="33"/>
      <c r="P190" s="16"/>
      <c r="Q190" s="32"/>
      <c r="R190" s="33"/>
      <c r="T190" s="16"/>
      <c r="U190" s="32"/>
      <c r="V190" s="33"/>
      <c r="X190" s="16"/>
      <c r="Y190" s="32"/>
      <c r="Z190" s="33"/>
      <c r="AA190" s="23"/>
      <c r="AB190" s="23"/>
      <c r="AC190" s="23"/>
      <c r="AD190"/>
      <c r="AE190"/>
      <c r="AF190"/>
      <c r="AG190"/>
      <c r="AH190"/>
      <c r="AI190"/>
      <c r="AJ190"/>
      <c r="AK190"/>
      <c r="AL190"/>
      <c r="AM190"/>
      <c r="AN190"/>
      <c r="AO190"/>
    </row>
    <row r="191" spans="1:41" s="13" customFormat="1" x14ac:dyDescent="0.4">
      <c r="A191" s="23"/>
      <c r="B191" s="23"/>
      <c r="D191" s="16"/>
      <c r="E191" s="32"/>
      <c r="F191" s="33"/>
      <c r="H191" s="16"/>
      <c r="I191" s="32"/>
      <c r="J191" s="33"/>
      <c r="L191" s="16"/>
      <c r="M191" s="32"/>
      <c r="N191" s="33"/>
      <c r="P191" s="16"/>
      <c r="Q191" s="32"/>
      <c r="R191" s="33"/>
      <c r="T191" s="16"/>
      <c r="U191" s="32"/>
      <c r="V191" s="33"/>
      <c r="X191" s="16"/>
      <c r="Y191" s="32"/>
      <c r="Z191" s="33"/>
      <c r="AA191" s="23"/>
      <c r="AB191" s="23"/>
      <c r="AC191" s="23"/>
      <c r="AD191"/>
      <c r="AE191"/>
      <c r="AF191"/>
      <c r="AG191"/>
      <c r="AH191"/>
      <c r="AI191"/>
      <c r="AJ191"/>
      <c r="AK191"/>
      <c r="AL191"/>
      <c r="AM191"/>
      <c r="AN191"/>
      <c r="AO191"/>
    </row>
    <row r="192" spans="1:41" s="13" customFormat="1" x14ac:dyDescent="0.4">
      <c r="A192" s="23"/>
      <c r="B192" s="23"/>
      <c r="D192" s="16"/>
      <c r="E192" s="32"/>
      <c r="F192" s="33"/>
      <c r="H192" s="16"/>
      <c r="I192" s="32"/>
      <c r="J192" s="33"/>
      <c r="L192" s="16"/>
      <c r="M192" s="32"/>
      <c r="N192" s="33"/>
      <c r="P192" s="16"/>
      <c r="Q192" s="32"/>
      <c r="R192" s="33"/>
      <c r="T192" s="16"/>
      <c r="U192" s="32"/>
      <c r="V192" s="33"/>
      <c r="X192" s="16"/>
      <c r="Y192" s="32"/>
      <c r="Z192" s="33"/>
      <c r="AA192" s="23"/>
      <c r="AB192" s="23"/>
      <c r="AC192" s="23"/>
      <c r="AD192"/>
      <c r="AE192"/>
      <c r="AF192"/>
      <c r="AG192"/>
      <c r="AH192"/>
      <c r="AI192"/>
      <c r="AJ192"/>
      <c r="AK192"/>
      <c r="AL192"/>
      <c r="AM192"/>
      <c r="AN192"/>
      <c r="AO192"/>
    </row>
    <row r="193" spans="1:41" s="13" customFormat="1" x14ac:dyDescent="0.4">
      <c r="A193" s="23"/>
      <c r="B193" s="23"/>
      <c r="D193" s="16"/>
      <c r="E193" s="32"/>
      <c r="F193" s="33"/>
      <c r="H193" s="16"/>
      <c r="I193" s="32"/>
      <c r="J193" s="33"/>
      <c r="L193" s="16"/>
      <c r="M193" s="32"/>
      <c r="N193" s="33"/>
      <c r="P193" s="16"/>
      <c r="Q193" s="32"/>
      <c r="R193" s="33"/>
      <c r="T193" s="16"/>
      <c r="U193" s="32"/>
      <c r="V193" s="33"/>
      <c r="X193" s="16"/>
      <c r="Y193" s="32"/>
      <c r="Z193" s="33"/>
      <c r="AA193" s="23"/>
      <c r="AB193" s="23"/>
      <c r="AC193" s="23"/>
      <c r="AD193"/>
      <c r="AE193"/>
      <c r="AF193"/>
      <c r="AG193"/>
      <c r="AH193"/>
      <c r="AI193"/>
      <c r="AJ193"/>
      <c r="AK193"/>
      <c r="AL193"/>
      <c r="AM193"/>
      <c r="AN193"/>
      <c r="AO193"/>
    </row>
    <row r="194" spans="1:41" s="13" customFormat="1" x14ac:dyDescent="0.4">
      <c r="A194" s="23"/>
      <c r="B194" s="23"/>
      <c r="D194" s="16"/>
      <c r="E194" s="32"/>
      <c r="F194" s="33"/>
      <c r="H194" s="16"/>
      <c r="I194" s="32"/>
      <c r="J194" s="33"/>
      <c r="L194" s="16"/>
      <c r="M194" s="32"/>
      <c r="N194" s="33"/>
      <c r="P194" s="16"/>
      <c r="Q194" s="32"/>
      <c r="R194" s="33"/>
      <c r="T194" s="16"/>
      <c r="U194" s="32"/>
      <c r="V194" s="33"/>
      <c r="X194" s="16"/>
      <c r="Y194" s="32"/>
      <c r="Z194" s="33"/>
      <c r="AA194" s="23"/>
      <c r="AB194" s="23"/>
      <c r="AC194" s="23"/>
      <c r="AD194"/>
      <c r="AE194"/>
      <c r="AF194"/>
      <c r="AG194"/>
      <c r="AH194"/>
      <c r="AI194"/>
      <c r="AJ194"/>
      <c r="AK194"/>
      <c r="AL194"/>
      <c r="AM194"/>
      <c r="AN194"/>
      <c r="AO194"/>
    </row>
    <row r="195" spans="1:41" s="13" customFormat="1" x14ac:dyDescent="0.4">
      <c r="A195" s="23"/>
      <c r="B195" s="23"/>
      <c r="D195" s="16"/>
      <c r="E195" s="32"/>
      <c r="F195" s="33"/>
      <c r="H195" s="16"/>
      <c r="I195" s="32"/>
      <c r="J195" s="33"/>
      <c r="L195" s="16"/>
      <c r="M195" s="32"/>
      <c r="N195" s="33"/>
      <c r="P195" s="16"/>
      <c r="Q195" s="32"/>
      <c r="R195" s="33"/>
      <c r="T195" s="16"/>
      <c r="U195" s="32"/>
      <c r="V195" s="33"/>
      <c r="X195" s="16"/>
      <c r="Y195" s="32"/>
      <c r="Z195" s="33"/>
      <c r="AA195" s="23"/>
      <c r="AB195" s="23"/>
      <c r="AC195" s="23"/>
      <c r="AD195"/>
      <c r="AE195"/>
      <c r="AF195"/>
      <c r="AG195"/>
      <c r="AH195"/>
      <c r="AI195"/>
      <c r="AJ195"/>
      <c r="AK195"/>
      <c r="AL195"/>
      <c r="AM195"/>
      <c r="AN195"/>
      <c r="AO195"/>
    </row>
    <row r="196" spans="1:41" s="13" customFormat="1" x14ac:dyDescent="0.4">
      <c r="A196" s="23"/>
      <c r="B196" s="23"/>
      <c r="D196" s="16"/>
      <c r="E196" s="32"/>
      <c r="F196" s="33"/>
      <c r="H196" s="16"/>
      <c r="I196" s="32"/>
      <c r="J196" s="33"/>
      <c r="L196" s="16"/>
      <c r="M196" s="32"/>
      <c r="N196" s="33"/>
      <c r="P196" s="16"/>
      <c r="Q196" s="32"/>
      <c r="R196" s="33"/>
      <c r="T196" s="16"/>
      <c r="U196" s="32"/>
      <c r="V196" s="33"/>
      <c r="X196" s="16"/>
      <c r="Y196" s="32"/>
      <c r="Z196" s="33"/>
      <c r="AA196" s="23"/>
      <c r="AB196" s="23"/>
      <c r="AC196" s="23"/>
      <c r="AD196"/>
      <c r="AE196"/>
      <c r="AF196"/>
      <c r="AG196"/>
      <c r="AH196"/>
      <c r="AI196"/>
      <c r="AJ196"/>
      <c r="AK196"/>
      <c r="AL196"/>
      <c r="AM196"/>
      <c r="AN196"/>
      <c r="AO196"/>
    </row>
    <row r="197" spans="1:41" s="13" customFormat="1" x14ac:dyDescent="0.4">
      <c r="A197" s="23"/>
      <c r="B197" s="23"/>
      <c r="D197" s="16"/>
      <c r="E197" s="32"/>
      <c r="F197" s="33"/>
      <c r="H197" s="16"/>
      <c r="I197" s="32"/>
      <c r="J197" s="33"/>
      <c r="L197" s="16"/>
      <c r="M197" s="32"/>
      <c r="N197" s="33"/>
      <c r="P197" s="16"/>
      <c r="Q197" s="32"/>
      <c r="R197" s="33"/>
      <c r="T197" s="16"/>
      <c r="U197" s="32"/>
      <c r="V197" s="33"/>
      <c r="X197" s="16"/>
      <c r="Y197" s="32"/>
      <c r="Z197" s="33"/>
      <c r="AA197" s="23"/>
      <c r="AB197" s="23"/>
      <c r="AC197" s="23"/>
      <c r="AD197"/>
      <c r="AE197"/>
      <c r="AF197"/>
      <c r="AG197"/>
      <c r="AH197"/>
      <c r="AI197"/>
      <c r="AJ197"/>
      <c r="AK197"/>
      <c r="AL197"/>
      <c r="AM197"/>
      <c r="AN197"/>
      <c r="AO197"/>
    </row>
    <row r="198" spans="1:41" s="13" customFormat="1" x14ac:dyDescent="0.4">
      <c r="A198" s="23"/>
      <c r="B198" s="23"/>
      <c r="D198" s="16"/>
      <c r="E198" s="32"/>
      <c r="F198" s="33"/>
      <c r="H198" s="16"/>
      <c r="I198" s="32"/>
      <c r="J198" s="33"/>
      <c r="L198" s="16"/>
      <c r="M198" s="32"/>
      <c r="N198" s="33"/>
      <c r="P198" s="16"/>
      <c r="Q198" s="32"/>
      <c r="R198" s="33"/>
      <c r="T198" s="16"/>
      <c r="U198" s="32"/>
      <c r="V198" s="33"/>
      <c r="X198" s="16"/>
      <c r="Y198" s="32"/>
      <c r="Z198" s="33"/>
      <c r="AA198" s="23"/>
      <c r="AB198" s="23"/>
      <c r="AC198" s="23"/>
      <c r="AD198"/>
      <c r="AE198"/>
      <c r="AF198"/>
      <c r="AG198"/>
      <c r="AH198"/>
      <c r="AI198"/>
      <c r="AJ198"/>
      <c r="AK198"/>
      <c r="AL198"/>
      <c r="AM198"/>
      <c r="AN198"/>
      <c r="AO198"/>
    </row>
    <row r="199" spans="1:41" s="13" customFormat="1" x14ac:dyDescent="0.4">
      <c r="A199" s="23"/>
      <c r="B199" s="23"/>
      <c r="D199" s="16"/>
      <c r="E199" s="32"/>
      <c r="F199" s="33"/>
      <c r="H199" s="16"/>
      <c r="I199" s="32"/>
      <c r="J199" s="33"/>
      <c r="L199" s="16"/>
      <c r="M199" s="32"/>
      <c r="N199" s="33"/>
      <c r="P199" s="16"/>
      <c r="Q199" s="32"/>
      <c r="R199" s="33"/>
      <c r="T199" s="16"/>
      <c r="U199" s="32"/>
      <c r="V199" s="33"/>
      <c r="X199" s="16"/>
      <c r="Y199" s="32"/>
      <c r="Z199" s="33"/>
      <c r="AA199" s="23"/>
      <c r="AB199" s="23"/>
      <c r="AC199" s="23"/>
      <c r="AD199"/>
      <c r="AE199"/>
      <c r="AF199"/>
      <c r="AG199"/>
      <c r="AH199"/>
      <c r="AI199"/>
      <c r="AJ199"/>
      <c r="AK199"/>
      <c r="AL199"/>
      <c r="AM199"/>
      <c r="AN199"/>
      <c r="AO199"/>
    </row>
    <row r="200" spans="1:41" s="13" customFormat="1" x14ac:dyDescent="0.4">
      <c r="A200" s="23"/>
      <c r="B200" s="23"/>
      <c r="D200" s="16"/>
      <c r="E200" s="32"/>
      <c r="F200" s="33"/>
      <c r="H200" s="16"/>
      <c r="I200" s="32"/>
      <c r="J200" s="33"/>
      <c r="L200" s="16"/>
      <c r="M200" s="32"/>
      <c r="N200" s="33"/>
      <c r="P200" s="16"/>
      <c r="Q200" s="32"/>
      <c r="R200" s="33"/>
      <c r="T200" s="16"/>
      <c r="U200" s="32"/>
      <c r="V200" s="33"/>
      <c r="X200" s="16"/>
      <c r="Y200" s="32"/>
      <c r="Z200" s="33"/>
      <c r="AA200" s="23"/>
      <c r="AB200" s="23"/>
      <c r="AC200" s="23"/>
      <c r="AD200"/>
      <c r="AE200"/>
      <c r="AF200"/>
      <c r="AG200"/>
      <c r="AH200"/>
      <c r="AI200"/>
      <c r="AJ200"/>
      <c r="AK200"/>
      <c r="AL200"/>
      <c r="AM200"/>
      <c r="AN200"/>
      <c r="AO200"/>
    </row>
    <row r="201" spans="1:41" s="13" customFormat="1" x14ac:dyDescent="0.4">
      <c r="A201" s="23"/>
      <c r="B201" s="23"/>
      <c r="D201" s="16"/>
      <c r="E201" s="32"/>
      <c r="F201" s="33"/>
      <c r="H201" s="16"/>
      <c r="I201" s="32"/>
      <c r="J201" s="33"/>
      <c r="L201" s="16"/>
      <c r="M201" s="32"/>
      <c r="N201" s="33"/>
      <c r="P201" s="16"/>
      <c r="Q201" s="32"/>
      <c r="R201" s="33"/>
      <c r="T201" s="16"/>
      <c r="U201" s="32"/>
      <c r="V201" s="33"/>
      <c r="X201" s="16"/>
      <c r="Y201" s="32"/>
      <c r="Z201" s="33"/>
      <c r="AA201" s="23"/>
      <c r="AB201" s="23"/>
      <c r="AC201" s="23"/>
      <c r="AD201"/>
      <c r="AE201"/>
      <c r="AF201"/>
      <c r="AG201"/>
      <c r="AH201"/>
      <c r="AI201"/>
      <c r="AJ201"/>
      <c r="AK201"/>
      <c r="AL201"/>
      <c r="AM201"/>
      <c r="AN201"/>
      <c r="AO201"/>
    </row>
    <row r="202" spans="1:41" s="13" customFormat="1" x14ac:dyDescent="0.4">
      <c r="A202" s="23"/>
      <c r="B202" s="23"/>
      <c r="D202" s="16"/>
      <c r="E202" s="32"/>
      <c r="F202" s="33"/>
      <c r="H202" s="16"/>
      <c r="I202" s="32"/>
      <c r="J202" s="33"/>
      <c r="L202" s="16"/>
      <c r="M202" s="32"/>
      <c r="N202" s="33"/>
      <c r="P202" s="16"/>
      <c r="Q202" s="32"/>
      <c r="R202" s="33"/>
      <c r="T202" s="16"/>
      <c r="U202" s="32"/>
      <c r="V202" s="33"/>
      <c r="X202" s="16"/>
      <c r="Y202" s="32"/>
      <c r="Z202" s="33"/>
      <c r="AA202" s="23"/>
      <c r="AB202" s="23"/>
      <c r="AC202" s="23"/>
      <c r="AD202"/>
      <c r="AE202"/>
      <c r="AF202"/>
      <c r="AG202"/>
      <c r="AH202"/>
      <c r="AI202"/>
      <c r="AJ202"/>
      <c r="AK202"/>
      <c r="AL202"/>
      <c r="AM202"/>
      <c r="AN202"/>
      <c r="AO202"/>
    </row>
    <row r="203" spans="1:41" s="13" customFormat="1" x14ac:dyDescent="0.4">
      <c r="A203" s="23"/>
      <c r="B203" s="23"/>
      <c r="D203" s="16"/>
      <c r="E203" s="32"/>
      <c r="F203" s="33"/>
      <c r="H203" s="16"/>
      <c r="I203" s="32"/>
      <c r="J203" s="33"/>
      <c r="L203" s="16"/>
      <c r="M203" s="32"/>
      <c r="N203" s="33"/>
      <c r="P203" s="16"/>
      <c r="Q203" s="32"/>
      <c r="R203" s="33"/>
      <c r="T203" s="16"/>
      <c r="U203" s="32"/>
      <c r="V203" s="33"/>
      <c r="X203" s="16"/>
      <c r="Y203" s="32"/>
      <c r="Z203" s="33"/>
      <c r="AA203" s="23"/>
      <c r="AB203" s="23"/>
      <c r="AC203" s="23"/>
      <c r="AD203"/>
      <c r="AE203"/>
      <c r="AF203"/>
      <c r="AG203"/>
      <c r="AH203"/>
      <c r="AI203"/>
      <c r="AJ203"/>
      <c r="AK203"/>
      <c r="AL203"/>
      <c r="AM203"/>
      <c r="AN203"/>
      <c r="AO203"/>
    </row>
    <row r="204" spans="1:41" s="13" customFormat="1" x14ac:dyDescent="0.4">
      <c r="A204" s="23"/>
      <c r="B204" s="23"/>
      <c r="D204" s="16"/>
      <c r="E204" s="32"/>
      <c r="F204" s="33"/>
      <c r="H204" s="16"/>
      <c r="I204" s="32"/>
      <c r="J204" s="33"/>
      <c r="L204" s="16"/>
      <c r="M204" s="32"/>
      <c r="N204" s="33"/>
      <c r="P204" s="16"/>
      <c r="Q204" s="32"/>
      <c r="R204" s="33"/>
      <c r="T204" s="16"/>
      <c r="U204" s="32"/>
      <c r="V204" s="33"/>
      <c r="X204" s="16"/>
      <c r="Y204" s="32"/>
      <c r="Z204" s="33"/>
      <c r="AA204" s="23"/>
      <c r="AB204" s="23"/>
      <c r="AC204" s="23"/>
      <c r="AD204"/>
      <c r="AE204"/>
      <c r="AF204"/>
      <c r="AG204"/>
      <c r="AH204"/>
      <c r="AI204"/>
      <c r="AJ204"/>
      <c r="AK204"/>
      <c r="AL204"/>
      <c r="AM204"/>
      <c r="AN204"/>
      <c r="AO204"/>
    </row>
    <row r="205" spans="1:41" s="13" customFormat="1" x14ac:dyDescent="0.4">
      <c r="A205" s="23"/>
      <c r="B205" s="23"/>
      <c r="D205" s="16"/>
      <c r="E205" s="32"/>
      <c r="F205" s="33"/>
      <c r="H205" s="16"/>
      <c r="I205" s="32"/>
      <c r="J205" s="33"/>
      <c r="L205" s="16"/>
      <c r="M205" s="32"/>
      <c r="N205" s="33"/>
      <c r="P205" s="16"/>
      <c r="Q205" s="32"/>
      <c r="R205" s="33"/>
      <c r="T205" s="16"/>
      <c r="U205" s="32"/>
      <c r="V205" s="33"/>
      <c r="X205" s="16"/>
      <c r="Y205" s="32"/>
      <c r="Z205" s="33"/>
      <c r="AA205" s="23"/>
      <c r="AB205" s="23"/>
      <c r="AC205" s="23"/>
      <c r="AD205"/>
      <c r="AE205"/>
      <c r="AF205"/>
      <c r="AG205"/>
      <c r="AH205"/>
      <c r="AI205"/>
      <c r="AJ205"/>
      <c r="AK205"/>
      <c r="AL205"/>
      <c r="AM205"/>
      <c r="AN205"/>
      <c r="AO205"/>
    </row>
    <row r="206" spans="1:41" s="13" customFormat="1" x14ac:dyDescent="0.4">
      <c r="A206" s="23"/>
      <c r="B206" s="23"/>
      <c r="D206" s="16"/>
      <c r="E206" s="32"/>
      <c r="F206" s="33"/>
      <c r="H206" s="16"/>
      <c r="I206" s="32"/>
      <c r="J206" s="33"/>
      <c r="L206" s="16"/>
      <c r="M206" s="32"/>
      <c r="N206" s="33"/>
      <c r="P206" s="16"/>
      <c r="Q206" s="32"/>
      <c r="R206" s="33"/>
      <c r="T206" s="16"/>
      <c r="U206" s="32"/>
      <c r="V206" s="33"/>
      <c r="X206" s="16"/>
      <c r="Y206" s="32"/>
      <c r="Z206" s="33"/>
      <c r="AA206" s="23"/>
      <c r="AB206" s="23"/>
      <c r="AC206" s="23"/>
      <c r="AD206"/>
      <c r="AE206"/>
      <c r="AF206"/>
      <c r="AG206"/>
      <c r="AH206"/>
      <c r="AI206"/>
      <c r="AJ206"/>
      <c r="AK206"/>
      <c r="AL206"/>
      <c r="AM206"/>
      <c r="AN206"/>
      <c r="AO206"/>
    </row>
    <row r="207" spans="1:41" s="13" customFormat="1" x14ac:dyDescent="0.4">
      <c r="A207" s="23"/>
      <c r="B207" s="23"/>
      <c r="D207" s="16"/>
      <c r="E207" s="32"/>
      <c r="F207" s="33"/>
      <c r="H207" s="16"/>
      <c r="I207" s="32"/>
      <c r="J207" s="33"/>
      <c r="L207" s="16"/>
      <c r="M207" s="32"/>
      <c r="N207" s="33"/>
      <c r="P207" s="16"/>
      <c r="Q207" s="32"/>
      <c r="R207" s="33"/>
      <c r="T207" s="16"/>
      <c r="U207" s="32"/>
      <c r="V207" s="33"/>
      <c r="X207" s="16"/>
      <c r="Y207" s="32"/>
      <c r="Z207" s="33"/>
      <c r="AA207" s="23"/>
      <c r="AB207" s="23"/>
      <c r="AC207" s="23"/>
      <c r="AD207"/>
      <c r="AE207"/>
      <c r="AF207"/>
      <c r="AG207"/>
      <c r="AH207"/>
      <c r="AI207"/>
      <c r="AJ207"/>
      <c r="AK207"/>
      <c r="AL207"/>
      <c r="AM207"/>
      <c r="AN207"/>
      <c r="AO207"/>
    </row>
    <row r="208" spans="1:41" s="13" customFormat="1" x14ac:dyDescent="0.4">
      <c r="A208" s="23"/>
      <c r="B208" s="23"/>
      <c r="D208" s="16"/>
      <c r="E208" s="32"/>
      <c r="F208" s="33"/>
      <c r="H208" s="16"/>
      <c r="I208" s="32"/>
      <c r="J208" s="33"/>
      <c r="L208" s="16"/>
      <c r="M208" s="32"/>
      <c r="N208" s="33"/>
      <c r="P208" s="16"/>
      <c r="Q208" s="32"/>
      <c r="R208" s="33"/>
      <c r="T208" s="16"/>
      <c r="U208" s="32"/>
      <c r="V208" s="33"/>
      <c r="X208" s="16"/>
      <c r="Y208" s="32"/>
      <c r="Z208" s="33"/>
      <c r="AA208" s="23"/>
      <c r="AB208" s="23"/>
      <c r="AC208" s="23"/>
      <c r="AD208"/>
      <c r="AE208"/>
      <c r="AF208"/>
      <c r="AG208"/>
      <c r="AH208"/>
      <c r="AI208"/>
      <c r="AJ208"/>
      <c r="AK208"/>
      <c r="AL208"/>
      <c r="AM208"/>
      <c r="AN208"/>
      <c r="AO208"/>
    </row>
    <row r="209" spans="1:41" s="13" customFormat="1" x14ac:dyDescent="0.4">
      <c r="A209" s="23"/>
      <c r="B209" s="23"/>
      <c r="D209" s="16"/>
      <c r="E209" s="32"/>
      <c r="F209" s="33"/>
      <c r="H209" s="16"/>
      <c r="I209" s="32"/>
      <c r="J209" s="33"/>
      <c r="L209" s="16"/>
      <c r="M209" s="32"/>
      <c r="N209" s="33"/>
      <c r="P209" s="16"/>
      <c r="Q209" s="32"/>
      <c r="R209" s="33"/>
      <c r="T209" s="16"/>
      <c r="U209" s="32"/>
      <c r="V209" s="33"/>
      <c r="X209" s="16"/>
      <c r="Y209" s="32"/>
      <c r="Z209" s="33"/>
      <c r="AA209" s="23"/>
      <c r="AB209" s="23"/>
      <c r="AC209" s="23"/>
      <c r="AD209"/>
      <c r="AE209"/>
      <c r="AF209"/>
      <c r="AG209"/>
      <c r="AH209"/>
      <c r="AI209"/>
      <c r="AJ209"/>
      <c r="AK209"/>
      <c r="AL209"/>
      <c r="AM209"/>
      <c r="AN209"/>
      <c r="AO209"/>
    </row>
    <row r="210" spans="1:41" s="13" customFormat="1" x14ac:dyDescent="0.4">
      <c r="A210" s="23"/>
      <c r="B210" s="23"/>
      <c r="D210" s="16"/>
      <c r="E210" s="32"/>
      <c r="F210" s="33"/>
      <c r="H210" s="16"/>
      <c r="I210" s="32"/>
      <c r="J210" s="33"/>
      <c r="L210" s="16"/>
      <c r="M210" s="32"/>
      <c r="N210" s="33"/>
      <c r="P210" s="16"/>
      <c r="Q210" s="32"/>
      <c r="R210" s="33"/>
      <c r="T210" s="16"/>
      <c r="U210" s="32"/>
      <c r="V210" s="33"/>
      <c r="X210" s="16"/>
      <c r="Y210" s="32"/>
      <c r="Z210" s="33"/>
      <c r="AA210" s="23"/>
      <c r="AB210" s="23"/>
      <c r="AC210" s="23"/>
      <c r="AD210"/>
      <c r="AE210"/>
      <c r="AF210"/>
      <c r="AG210"/>
      <c r="AH210"/>
      <c r="AI210"/>
      <c r="AJ210"/>
      <c r="AK210"/>
      <c r="AL210"/>
      <c r="AM210"/>
      <c r="AN210"/>
      <c r="AO210"/>
    </row>
    <row r="211" spans="1:41" s="13" customFormat="1" x14ac:dyDescent="0.4">
      <c r="A211" s="23"/>
      <c r="B211" s="23"/>
      <c r="D211" s="16"/>
      <c r="E211" s="32"/>
      <c r="F211" s="33"/>
      <c r="H211" s="16"/>
      <c r="I211" s="32"/>
      <c r="J211" s="33"/>
      <c r="L211" s="16"/>
      <c r="M211" s="32"/>
      <c r="N211" s="33"/>
      <c r="P211" s="16"/>
      <c r="Q211" s="32"/>
      <c r="R211" s="33"/>
      <c r="T211" s="16"/>
      <c r="U211" s="32"/>
      <c r="V211" s="33"/>
      <c r="X211" s="16"/>
      <c r="Y211" s="32"/>
      <c r="Z211" s="33"/>
      <c r="AA211" s="23"/>
      <c r="AB211" s="23"/>
      <c r="AC211" s="23"/>
      <c r="AD211"/>
      <c r="AE211"/>
      <c r="AF211"/>
      <c r="AG211"/>
      <c r="AH211"/>
      <c r="AI211"/>
      <c r="AJ211"/>
      <c r="AK211"/>
      <c r="AL211"/>
      <c r="AM211"/>
      <c r="AN211"/>
      <c r="AO211"/>
    </row>
    <row r="212" spans="1:41" s="13" customFormat="1" x14ac:dyDescent="0.4">
      <c r="A212" s="23"/>
      <c r="B212" s="23"/>
      <c r="D212" s="16"/>
      <c r="E212" s="32"/>
      <c r="F212" s="33"/>
      <c r="H212" s="16"/>
      <c r="I212" s="32"/>
      <c r="J212" s="33"/>
      <c r="L212" s="16"/>
      <c r="M212" s="32"/>
      <c r="N212" s="33"/>
      <c r="P212" s="16"/>
      <c r="Q212" s="32"/>
      <c r="R212" s="33"/>
      <c r="T212" s="16"/>
      <c r="U212" s="32"/>
      <c r="V212" s="33"/>
      <c r="X212" s="16"/>
      <c r="Y212" s="32"/>
      <c r="Z212" s="33"/>
      <c r="AA212" s="23"/>
      <c r="AB212" s="23"/>
      <c r="AC212" s="23"/>
      <c r="AD212"/>
      <c r="AE212"/>
      <c r="AF212"/>
      <c r="AG212"/>
      <c r="AH212"/>
      <c r="AI212"/>
      <c r="AJ212"/>
      <c r="AK212"/>
      <c r="AL212"/>
      <c r="AM212"/>
      <c r="AN212"/>
      <c r="AO212"/>
    </row>
    <row r="213" spans="1:41" s="13" customFormat="1" x14ac:dyDescent="0.4">
      <c r="A213" s="23"/>
      <c r="B213" s="23"/>
      <c r="D213" s="16"/>
      <c r="E213" s="32"/>
      <c r="F213" s="33"/>
      <c r="H213" s="16"/>
      <c r="I213" s="32"/>
      <c r="J213" s="33"/>
      <c r="L213" s="16"/>
      <c r="M213" s="32"/>
      <c r="N213" s="33"/>
      <c r="P213" s="16"/>
      <c r="Q213" s="32"/>
      <c r="R213" s="33"/>
      <c r="T213" s="16"/>
      <c r="U213" s="32"/>
      <c r="V213" s="33"/>
      <c r="X213" s="16"/>
      <c r="Y213" s="32"/>
      <c r="Z213" s="33"/>
      <c r="AA213" s="23"/>
      <c r="AB213" s="23"/>
      <c r="AC213" s="23"/>
      <c r="AD213"/>
      <c r="AE213"/>
      <c r="AF213"/>
      <c r="AG213"/>
      <c r="AH213"/>
      <c r="AI213"/>
      <c r="AJ213"/>
      <c r="AK213"/>
      <c r="AL213"/>
      <c r="AM213"/>
      <c r="AN213"/>
      <c r="AO213"/>
    </row>
    <row r="214" spans="1:41" s="13" customFormat="1" x14ac:dyDescent="0.4">
      <c r="A214" s="23"/>
      <c r="B214" s="23"/>
      <c r="D214" s="16"/>
      <c r="E214" s="32"/>
      <c r="F214" s="33"/>
      <c r="H214" s="16"/>
      <c r="I214" s="32"/>
      <c r="J214" s="33"/>
      <c r="L214" s="16"/>
      <c r="M214" s="32"/>
      <c r="N214" s="33"/>
      <c r="P214" s="16"/>
      <c r="Q214" s="32"/>
      <c r="R214" s="33"/>
      <c r="T214" s="16"/>
      <c r="U214" s="32"/>
      <c r="V214" s="33"/>
      <c r="X214" s="16"/>
      <c r="Y214" s="32"/>
      <c r="Z214" s="33"/>
      <c r="AA214" s="23"/>
      <c r="AB214" s="23"/>
      <c r="AC214" s="23"/>
      <c r="AD214"/>
      <c r="AE214"/>
      <c r="AF214"/>
      <c r="AG214"/>
      <c r="AH214"/>
      <c r="AI214"/>
      <c r="AJ214"/>
      <c r="AK214"/>
      <c r="AL214"/>
      <c r="AM214"/>
      <c r="AN214"/>
      <c r="AO214"/>
    </row>
    <row r="215" spans="1:41" s="13" customFormat="1" x14ac:dyDescent="0.4">
      <c r="A215" s="23"/>
      <c r="B215" s="23"/>
      <c r="D215" s="16"/>
      <c r="E215" s="32"/>
      <c r="F215" s="33"/>
      <c r="H215" s="16"/>
      <c r="I215" s="32"/>
      <c r="J215" s="33"/>
      <c r="L215" s="16"/>
      <c r="M215" s="32"/>
      <c r="N215" s="33"/>
      <c r="P215" s="16"/>
      <c r="Q215" s="32"/>
      <c r="R215" s="33"/>
      <c r="T215" s="16"/>
      <c r="U215" s="32"/>
      <c r="V215" s="33"/>
      <c r="X215" s="16"/>
      <c r="Y215" s="32"/>
      <c r="Z215" s="33"/>
      <c r="AA215" s="23"/>
      <c r="AB215" s="23"/>
      <c r="AC215" s="23"/>
      <c r="AD215"/>
      <c r="AE215"/>
      <c r="AF215"/>
      <c r="AG215"/>
      <c r="AH215"/>
      <c r="AI215"/>
      <c r="AJ215"/>
      <c r="AK215"/>
      <c r="AL215"/>
      <c r="AM215"/>
      <c r="AN215"/>
      <c r="AO215"/>
    </row>
    <row r="216" spans="1:41" s="13" customFormat="1" x14ac:dyDescent="0.4">
      <c r="A216" s="23"/>
      <c r="B216" s="23"/>
      <c r="D216" s="16"/>
      <c r="E216" s="32"/>
      <c r="F216" s="33"/>
      <c r="H216" s="16"/>
      <c r="I216" s="32"/>
      <c r="J216" s="33"/>
      <c r="L216" s="16"/>
      <c r="M216" s="32"/>
      <c r="N216" s="33"/>
      <c r="P216" s="16"/>
      <c r="Q216" s="32"/>
      <c r="R216" s="33"/>
      <c r="T216" s="16"/>
      <c r="U216" s="32"/>
      <c r="V216" s="33"/>
      <c r="X216" s="16"/>
      <c r="Y216" s="32"/>
      <c r="Z216" s="33"/>
      <c r="AA216" s="23"/>
      <c r="AB216" s="23"/>
      <c r="AC216" s="23"/>
      <c r="AD216"/>
      <c r="AE216"/>
      <c r="AF216"/>
      <c r="AG216"/>
      <c r="AH216"/>
      <c r="AI216"/>
      <c r="AJ216"/>
      <c r="AK216"/>
      <c r="AL216"/>
      <c r="AM216"/>
      <c r="AN216"/>
      <c r="AO216"/>
    </row>
    <row r="217" spans="1:41" s="13" customFormat="1" x14ac:dyDescent="0.4">
      <c r="A217" s="23"/>
      <c r="B217" s="23"/>
      <c r="D217" s="16"/>
      <c r="E217" s="32"/>
      <c r="F217" s="33"/>
      <c r="H217" s="16"/>
      <c r="I217" s="32"/>
      <c r="J217" s="33"/>
      <c r="L217" s="16"/>
      <c r="M217" s="32"/>
      <c r="N217" s="33"/>
      <c r="P217" s="16"/>
      <c r="Q217" s="32"/>
      <c r="R217" s="33"/>
      <c r="T217" s="16"/>
      <c r="U217" s="32"/>
      <c r="V217" s="33"/>
      <c r="X217" s="16"/>
      <c r="Y217" s="32"/>
      <c r="Z217" s="33"/>
      <c r="AA217" s="23"/>
      <c r="AB217" s="23"/>
      <c r="AC217" s="23"/>
      <c r="AD217"/>
      <c r="AE217"/>
      <c r="AF217"/>
      <c r="AG217"/>
      <c r="AH217"/>
      <c r="AI217"/>
      <c r="AJ217"/>
      <c r="AK217"/>
      <c r="AL217"/>
      <c r="AM217"/>
      <c r="AN217"/>
      <c r="AO217"/>
    </row>
    <row r="218" spans="1:41" s="13" customFormat="1" x14ac:dyDescent="0.4">
      <c r="A218" s="23"/>
      <c r="B218" s="23"/>
      <c r="D218" s="16"/>
      <c r="E218" s="32"/>
      <c r="F218" s="33"/>
      <c r="H218" s="16"/>
      <c r="I218" s="32"/>
      <c r="J218" s="33"/>
      <c r="L218" s="16"/>
      <c r="M218" s="32"/>
      <c r="N218" s="33"/>
      <c r="P218" s="16"/>
      <c r="Q218" s="32"/>
      <c r="R218" s="33"/>
      <c r="T218" s="16"/>
      <c r="U218" s="32"/>
      <c r="V218" s="33"/>
      <c r="X218" s="16"/>
      <c r="Y218" s="32"/>
      <c r="Z218" s="33"/>
      <c r="AA218" s="23"/>
      <c r="AB218" s="23"/>
      <c r="AC218" s="23"/>
      <c r="AD218"/>
      <c r="AE218"/>
      <c r="AF218"/>
      <c r="AG218"/>
      <c r="AH218"/>
      <c r="AI218"/>
      <c r="AJ218"/>
      <c r="AK218"/>
      <c r="AL218"/>
      <c r="AM218"/>
      <c r="AN218"/>
      <c r="AO218"/>
    </row>
    <row r="219" spans="1:41" s="13" customFormat="1" x14ac:dyDescent="0.4">
      <c r="A219" s="23"/>
      <c r="B219" s="23"/>
      <c r="D219" s="16"/>
      <c r="E219" s="32"/>
      <c r="F219" s="33"/>
      <c r="H219" s="16"/>
      <c r="I219" s="32"/>
      <c r="J219" s="33"/>
      <c r="L219" s="16"/>
      <c r="M219" s="32"/>
      <c r="N219" s="33"/>
      <c r="P219" s="16"/>
      <c r="Q219" s="32"/>
      <c r="R219" s="33"/>
      <c r="T219" s="16"/>
      <c r="U219" s="32"/>
      <c r="V219" s="33"/>
      <c r="X219" s="16"/>
      <c r="Y219" s="32"/>
      <c r="Z219" s="33"/>
      <c r="AA219" s="23"/>
      <c r="AB219" s="23"/>
      <c r="AC219" s="23"/>
      <c r="AD219"/>
      <c r="AE219"/>
      <c r="AF219"/>
      <c r="AG219"/>
      <c r="AH219"/>
      <c r="AI219"/>
      <c r="AJ219"/>
      <c r="AK219"/>
      <c r="AL219"/>
      <c r="AM219"/>
      <c r="AN219"/>
      <c r="AO219"/>
    </row>
    <row r="220" spans="1:41" s="13" customFormat="1" x14ac:dyDescent="0.4">
      <c r="A220" s="23"/>
      <c r="B220" s="23"/>
      <c r="D220" s="16"/>
      <c r="E220" s="32"/>
      <c r="F220" s="33"/>
      <c r="H220" s="16"/>
      <c r="I220" s="32"/>
      <c r="J220" s="33"/>
      <c r="L220" s="16"/>
      <c r="M220" s="32"/>
      <c r="N220" s="33"/>
      <c r="P220" s="16"/>
      <c r="Q220" s="32"/>
      <c r="R220" s="33"/>
      <c r="T220" s="16"/>
      <c r="U220" s="32"/>
      <c r="V220" s="33"/>
      <c r="X220" s="16"/>
      <c r="Y220" s="32"/>
      <c r="Z220" s="33"/>
      <c r="AA220" s="23"/>
      <c r="AB220" s="23"/>
      <c r="AC220" s="23"/>
      <c r="AD220"/>
      <c r="AE220"/>
      <c r="AF220"/>
      <c r="AG220"/>
      <c r="AH220"/>
      <c r="AI220"/>
      <c r="AJ220"/>
      <c r="AK220"/>
      <c r="AL220"/>
      <c r="AM220"/>
      <c r="AN220"/>
      <c r="AO220"/>
    </row>
    <row r="221" spans="1:41" s="13" customFormat="1" x14ac:dyDescent="0.4">
      <c r="A221" s="23"/>
      <c r="B221" s="23"/>
      <c r="D221" s="16"/>
      <c r="E221" s="32"/>
      <c r="F221" s="33"/>
      <c r="H221" s="16"/>
      <c r="I221" s="32"/>
      <c r="J221" s="33"/>
      <c r="L221" s="16"/>
      <c r="M221" s="32"/>
      <c r="N221" s="33"/>
      <c r="P221" s="16"/>
      <c r="Q221" s="32"/>
      <c r="R221" s="33"/>
      <c r="T221" s="16"/>
      <c r="U221" s="32"/>
      <c r="V221" s="33"/>
      <c r="X221" s="16"/>
      <c r="Y221" s="32"/>
      <c r="Z221" s="33"/>
      <c r="AA221" s="23"/>
      <c r="AB221" s="23"/>
      <c r="AC221" s="23"/>
      <c r="AD221"/>
      <c r="AE221"/>
      <c r="AF221"/>
      <c r="AG221"/>
      <c r="AH221"/>
      <c r="AI221"/>
      <c r="AJ221"/>
      <c r="AK221"/>
      <c r="AL221"/>
      <c r="AM221"/>
      <c r="AN221"/>
      <c r="AO221"/>
    </row>
    <row r="222" spans="1:41" s="13" customFormat="1" x14ac:dyDescent="0.4">
      <c r="A222" s="23"/>
      <c r="B222" s="23"/>
      <c r="D222" s="16"/>
      <c r="E222" s="32"/>
      <c r="F222" s="33"/>
      <c r="H222" s="16"/>
      <c r="I222" s="32"/>
      <c r="J222" s="33"/>
      <c r="L222" s="16"/>
      <c r="M222" s="32"/>
      <c r="N222" s="33"/>
      <c r="P222" s="16"/>
      <c r="Q222" s="32"/>
      <c r="R222" s="33"/>
      <c r="T222" s="16"/>
      <c r="U222" s="32"/>
      <c r="V222" s="33"/>
      <c r="X222" s="16"/>
      <c r="Y222" s="32"/>
      <c r="Z222" s="33"/>
      <c r="AA222" s="23"/>
      <c r="AB222" s="23"/>
      <c r="AC222" s="23"/>
      <c r="AD222"/>
      <c r="AE222"/>
      <c r="AF222"/>
      <c r="AG222"/>
      <c r="AH222"/>
      <c r="AI222"/>
      <c r="AJ222"/>
      <c r="AK222"/>
      <c r="AL222"/>
      <c r="AM222"/>
      <c r="AN222"/>
      <c r="AO222"/>
    </row>
    <row r="223" spans="1:41" s="13" customFormat="1" x14ac:dyDescent="0.4">
      <c r="A223" s="23"/>
      <c r="B223" s="23"/>
      <c r="D223" s="16"/>
      <c r="E223" s="32"/>
      <c r="F223" s="33"/>
      <c r="H223" s="16"/>
      <c r="I223" s="32"/>
      <c r="J223" s="33"/>
      <c r="L223" s="16"/>
      <c r="M223" s="32"/>
      <c r="N223" s="33"/>
      <c r="P223" s="16"/>
      <c r="Q223" s="32"/>
      <c r="R223" s="33"/>
      <c r="T223" s="16"/>
      <c r="U223" s="32"/>
      <c r="V223" s="33"/>
      <c r="X223" s="16"/>
      <c r="Y223" s="32"/>
      <c r="Z223" s="33"/>
      <c r="AA223" s="23"/>
      <c r="AB223" s="23"/>
      <c r="AC223" s="23"/>
      <c r="AD223"/>
      <c r="AE223"/>
      <c r="AF223"/>
      <c r="AG223"/>
      <c r="AH223"/>
      <c r="AI223"/>
      <c r="AJ223"/>
      <c r="AK223"/>
      <c r="AL223"/>
      <c r="AM223"/>
      <c r="AN223"/>
      <c r="AO223"/>
    </row>
    <row r="224" spans="1:41" s="13" customFormat="1" x14ac:dyDescent="0.4">
      <c r="A224" s="23"/>
      <c r="B224" s="23"/>
      <c r="D224" s="16"/>
      <c r="E224" s="32"/>
      <c r="F224" s="33"/>
      <c r="H224" s="16"/>
      <c r="I224" s="32"/>
      <c r="J224" s="33"/>
      <c r="L224" s="16"/>
      <c r="M224" s="32"/>
      <c r="N224" s="33"/>
      <c r="P224" s="16"/>
      <c r="Q224" s="32"/>
      <c r="R224" s="33"/>
      <c r="T224" s="16"/>
      <c r="U224" s="32"/>
      <c r="V224" s="33"/>
      <c r="X224" s="16"/>
      <c r="Y224" s="32"/>
      <c r="Z224" s="33"/>
      <c r="AA224" s="23"/>
      <c r="AB224" s="23"/>
      <c r="AC224" s="23"/>
      <c r="AD224"/>
      <c r="AE224"/>
      <c r="AF224"/>
      <c r="AG224"/>
      <c r="AH224"/>
      <c r="AI224"/>
      <c r="AJ224"/>
      <c r="AK224"/>
      <c r="AL224"/>
      <c r="AM224"/>
      <c r="AN224"/>
      <c r="AO224"/>
    </row>
    <row r="225" spans="1:41" s="13" customFormat="1" x14ac:dyDescent="0.4">
      <c r="A225" s="23"/>
      <c r="B225" s="23"/>
      <c r="D225" s="16"/>
      <c r="E225" s="32"/>
      <c r="F225" s="33"/>
      <c r="H225" s="16"/>
      <c r="I225" s="32"/>
      <c r="J225" s="33"/>
      <c r="L225" s="16"/>
      <c r="M225" s="32"/>
      <c r="N225" s="33"/>
      <c r="P225" s="16"/>
      <c r="Q225" s="32"/>
      <c r="R225" s="33"/>
      <c r="T225" s="16"/>
      <c r="U225" s="32"/>
      <c r="V225" s="33"/>
      <c r="X225" s="16"/>
      <c r="Y225" s="32"/>
      <c r="Z225" s="33"/>
      <c r="AA225" s="23"/>
      <c r="AB225" s="23"/>
      <c r="AC225" s="23"/>
      <c r="AD225"/>
      <c r="AE225"/>
      <c r="AF225"/>
      <c r="AG225"/>
      <c r="AH225"/>
      <c r="AI225"/>
      <c r="AJ225"/>
      <c r="AK225"/>
      <c r="AL225"/>
      <c r="AM225"/>
      <c r="AN225"/>
      <c r="AO225"/>
    </row>
    <row r="226" spans="1:41" s="13" customFormat="1" x14ac:dyDescent="0.4">
      <c r="A226" s="23"/>
      <c r="B226" s="23"/>
      <c r="D226" s="16"/>
      <c r="E226" s="32"/>
      <c r="F226" s="33"/>
      <c r="H226" s="16"/>
      <c r="I226" s="32"/>
      <c r="J226" s="33"/>
      <c r="L226" s="16"/>
      <c r="M226" s="32"/>
      <c r="N226" s="33"/>
      <c r="P226" s="16"/>
      <c r="Q226" s="32"/>
      <c r="R226" s="33"/>
      <c r="T226" s="16"/>
      <c r="U226" s="32"/>
      <c r="V226" s="33"/>
      <c r="X226" s="16"/>
      <c r="Y226" s="32"/>
      <c r="Z226" s="33"/>
      <c r="AA226" s="23"/>
      <c r="AB226" s="23"/>
      <c r="AC226" s="23"/>
      <c r="AD226"/>
      <c r="AE226"/>
      <c r="AF226"/>
      <c r="AG226"/>
      <c r="AH226"/>
      <c r="AI226"/>
      <c r="AJ226"/>
      <c r="AK226"/>
      <c r="AL226"/>
      <c r="AM226"/>
      <c r="AN226"/>
      <c r="AO226"/>
    </row>
    <row r="227" spans="1:41" s="13" customFormat="1" x14ac:dyDescent="0.4">
      <c r="A227" s="23"/>
      <c r="B227" s="23"/>
      <c r="D227" s="16"/>
      <c r="E227" s="32"/>
      <c r="F227" s="33"/>
      <c r="H227" s="16"/>
      <c r="I227" s="32"/>
      <c r="J227" s="33"/>
      <c r="L227" s="16"/>
      <c r="M227" s="32"/>
      <c r="N227" s="33"/>
      <c r="P227" s="16"/>
      <c r="Q227" s="32"/>
      <c r="R227" s="33"/>
      <c r="T227" s="16"/>
      <c r="U227" s="32"/>
      <c r="V227" s="33"/>
      <c r="X227" s="16"/>
      <c r="Y227" s="32"/>
      <c r="Z227" s="33"/>
      <c r="AA227" s="23"/>
      <c r="AB227" s="23"/>
      <c r="AC227" s="23"/>
      <c r="AD227"/>
      <c r="AE227"/>
      <c r="AF227"/>
      <c r="AG227"/>
      <c r="AH227"/>
      <c r="AI227"/>
      <c r="AJ227"/>
      <c r="AK227"/>
      <c r="AL227"/>
      <c r="AM227"/>
      <c r="AN227"/>
      <c r="AO227"/>
    </row>
    <row r="228" spans="1:41" s="13" customFormat="1" x14ac:dyDescent="0.4">
      <c r="A228" s="23"/>
      <c r="B228" s="23"/>
      <c r="D228" s="16"/>
      <c r="E228" s="32"/>
      <c r="F228" s="33"/>
      <c r="H228" s="16"/>
      <c r="I228" s="32"/>
      <c r="J228" s="33"/>
      <c r="L228" s="16"/>
      <c r="M228" s="32"/>
      <c r="N228" s="33"/>
      <c r="P228" s="16"/>
      <c r="Q228" s="32"/>
      <c r="R228" s="33"/>
      <c r="T228" s="16"/>
      <c r="U228" s="32"/>
      <c r="V228" s="33"/>
      <c r="X228" s="16"/>
      <c r="Y228" s="32"/>
      <c r="Z228" s="33"/>
      <c r="AA228" s="23"/>
      <c r="AB228" s="23"/>
      <c r="AC228" s="23"/>
      <c r="AD228"/>
      <c r="AE228"/>
      <c r="AF228"/>
      <c r="AG228"/>
      <c r="AH228"/>
      <c r="AI228"/>
      <c r="AJ228"/>
      <c r="AK228"/>
      <c r="AL228"/>
      <c r="AM228"/>
      <c r="AN228"/>
      <c r="AO228"/>
    </row>
    <row r="229" spans="1:41" s="13" customFormat="1" x14ac:dyDescent="0.4">
      <c r="A229" s="23"/>
      <c r="B229" s="23"/>
      <c r="D229" s="16"/>
      <c r="E229" s="32"/>
      <c r="F229" s="33"/>
      <c r="H229" s="16"/>
      <c r="I229" s="32"/>
      <c r="J229" s="33"/>
      <c r="L229" s="16"/>
      <c r="M229" s="32"/>
      <c r="N229" s="33"/>
      <c r="P229" s="16"/>
      <c r="Q229" s="32"/>
      <c r="R229" s="33"/>
      <c r="T229" s="16"/>
      <c r="U229" s="32"/>
      <c r="V229" s="33"/>
      <c r="X229" s="16"/>
      <c r="Y229" s="32"/>
      <c r="Z229" s="33"/>
      <c r="AA229" s="23"/>
      <c r="AB229" s="23"/>
      <c r="AC229" s="23"/>
      <c r="AD229"/>
      <c r="AE229"/>
      <c r="AF229"/>
      <c r="AG229"/>
      <c r="AH229"/>
      <c r="AI229"/>
      <c r="AJ229"/>
      <c r="AK229"/>
      <c r="AL229"/>
      <c r="AM229"/>
      <c r="AN229"/>
      <c r="AO229"/>
    </row>
    <row r="230" spans="1:41" s="13" customFormat="1" x14ac:dyDescent="0.4">
      <c r="A230" s="23"/>
      <c r="B230" s="23"/>
      <c r="D230" s="16"/>
      <c r="E230" s="32"/>
      <c r="F230" s="33"/>
      <c r="H230" s="16"/>
      <c r="I230" s="32"/>
      <c r="J230" s="33"/>
      <c r="L230" s="16"/>
      <c r="M230" s="32"/>
      <c r="N230" s="33"/>
      <c r="P230" s="16"/>
      <c r="Q230" s="32"/>
      <c r="R230" s="33"/>
      <c r="T230" s="16"/>
      <c r="U230" s="32"/>
      <c r="V230" s="33"/>
      <c r="X230" s="16"/>
      <c r="Y230" s="32"/>
      <c r="Z230" s="33"/>
      <c r="AA230" s="23"/>
      <c r="AB230" s="23"/>
      <c r="AC230" s="23"/>
      <c r="AD230"/>
      <c r="AE230"/>
      <c r="AF230"/>
      <c r="AG230"/>
      <c r="AH230"/>
      <c r="AI230"/>
      <c r="AJ230"/>
      <c r="AK230"/>
      <c r="AL230"/>
      <c r="AM230"/>
      <c r="AN230"/>
      <c r="AO230"/>
    </row>
    <row r="231" spans="1:41" s="13" customFormat="1" x14ac:dyDescent="0.4">
      <c r="A231" s="23"/>
      <c r="B231" s="23"/>
      <c r="D231" s="16"/>
      <c r="E231" s="32"/>
      <c r="F231" s="33"/>
      <c r="H231" s="16"/>
      <c r="I231" s="32"/>
      <c r="J231" s="33"/>
      <c r="L231" s="16"/>
      <c r="M231" s="32"/>
      <c r="N231" s="33"/>
      <c r="P231" s="16"/>
      <c r="Q231" s="32"/>
      <c r="R231" s="33"/>
      <c r="T231" s="16"/>
      <c r="U231" s="32"/>
      <c r="V231" s="33"/>
      <c r="X231" s="16"/>
      <c r="Y231" s="32"/>
      <c r="Z231" s="33"/>
      <c r="AA231" s="23"/>
      <c r="AB231" s="23"/>
      <c r="AC231" s="23"/>
      <c r="AD231"/>
      <c r="AE231"/>
      <c r="AF231"/>
      <c r="AG231"/>
      <c r="AH231"/>
      <c r="AI231"/>
      <c r="AJ231"/>
      <c r="AK231"/>
      <c r="AL231"/>
      <c r="AM231"/>
      <c r="AN231"/>
      <c r="AO231"/>
    </row>
    <row r="232" spans="1:41" s="13" customFormat="1" x14ac:dyDescent="0.4">
      <c r="A232" s="23"/>
      <c r="B232" s="23"/>
      <c r="D232" s="16"/>
      <c r="E232" s="32"/>
      <c r="F232" s="33"/>
      <c r="H232" s="16"/>
      <c r="I232" s="32"/>
      <c r="J232" s="33"/>
      <c r="L232" s="16"/>
      <c r="M232" s="32"/>
      <c r="N232" s="33"/>
      <c r="P232" s="16"/>
      <c r="Q232" s="32"/>
      <c r="R232" s="33"/>
      <c r="T232" s="16"/>
      <c r="U232" s="32"/>
      <c r="V232" s="33"/>
      <c r="X232" s="16"/>
      <c r="Y232" s="32"/>
      <c r="Z232" s="33"/>
      <c r="AA232" s="23"/>
      <c r="AB232" s="23"/>
      <c r="AC232" s="23"/>
      <c r="AD232"/>
      <c r="AE232"/>
      <c r="AF232"/>
      <c r="AG232"/>
      <c r="AH232"/>
      <c r="AI232"/>
      <c r="AJ232"/>
      <c r="AK232"/>
      <c r="AL232"/>
      <c r="AM232"/>
      <c r="AN232"/>
      <c r="AO232"/>
    </row>
    <row r="233" spans="1:41" s="13" customFormat="1" x14ac:dyDescent="0.4">
      <c r="A233" s="23"/>
      <c r="B233" s="23"/>
      <c r="D233" s="16"/>
      <c r="E233" s="32"/>
      <c r="F233" s="33"/>
      <c r="H233" s="16"/>
      <c r="I233" s="32"/>
      <c r="J233" s="33"/>
      <c r="L233" s="16"/>
      <c r="M233" s="32"/>
      <c r="N233" s="33"/>
      <c r="P233" s="16"/>
      <c r="Q233" s="32"/>
      <c r="R233" s="33"/>
      <c r="T233" s="16"/>
      <c r="U233" s="32"/>
      <c r="V233" s="33"/>
      <c r="X233" s="16"/>
      <c r="Y233" s="32"/>
      <c r="Z233" s="33"/>
      <c r="AA233" s="23"/>
      <c r="AB233" s="23"/>
      <c r="AC233" s="23"/>
      <c r="AD233"/>
      <c r="AE233"/>
      <c r="AF233"/>
      <c r="AG233"/>
      <c r="AH233"/>
      <c r="AI233"/>
      <c r="AJ233"/>
      <c r="AK233"/>
      <c r="AL233"/>
      <c r="AM233"/>
      <c r="AN233"/>
      <c r="AO233"/>
    </row>
    <row r="234" spans="1:41" s="13" customFormat="1" x14ac:dyDescent="0.4">
      <c r="A234" s="23"/>
      <c r="B234" s="23"/>
      <c r="D234" s="16"/>
      <c r="E234" s="32"/>
      <c r="F234" s="33"/>
      <c r="H234" s="16"/>
      <c r="I234" s="32"/>
      <c r="J234" s="33"/>
      <c r="L234" s="16"/>
      <c r="M234" s="32"/>
      <c r="N234" s="33"/>
      <c r="P234" s="16"/>
      <c r="Q234" s="32"/>
      <c r="R234" s="33"/>
      <c r="T234" s="16"/>
      <c r="U234" s="32"/>
      <c r="V234" s="33"/>
      <c r="X234" s="16"/>
      <c r="Y234" s="32"/>
      <c r="Z234" s="33"/>
      <c r="AA234" s="23"/>
      <c r="AB234" s="23"/>
      <c r="AC234" s="23"/>
      <c r="AD234"/>
      <c r="AE234"/>
      <c r="AF234"/>
      <c r="AG234"/>
      <c r="AH234"/>
      <c r="AI234"/>
      <c r="AJ234"/>
      <c r="AK234"/>
      <c r="AL234"/>
      <c r="AM234"/>
      <c r="AN234"/>
      <c r="AO234"/>
    </row>
    <row r="235" spans="1:41" s="13" customFormat="1" x14ac:dyDescent="0.4">
      <c r="A235" s="23"/>
      <c r="B235" s="23"/>
      <c r="D235" s="16"/>
      <c r="E235" s="32"/>
      <c r="F235" s="33"/>
      <c r="H235" s="16"/>
      <c r="I235" s="32"/>
      <c r="J235" s="33"/>
      <c r="L235" s="16"/>
      <c r="M235" s="32"/>
      <c r="N235" s="33"/>
      <c r="P235" s="16"/>
      <c r="Q235" s="32"/>
      <c r="R235" s="33"/>
      <c r="T235" s="16"/>
      <c r="U235" s="32"/>
      <c r="V235" s="33"/>
      <c r="X235" s="16"/>
      <c r="Y235" s="32"/>
      <c r="Z235" s="33"/>
      <c r="AA235" s="23"/>
      <c r="AB235" s="23"/>
      <c r="AC235" s="23"/>
      <c r="AD235"/>
      <c r="AE235"/>
      <c r="AF235"/>
      <c r="AG235"/>
      <c r="AH235"/>
      <c r="AI235"/>
      <c r="AJ235"/>
      <c r="AK235"/>
      <c r="AL235"/>
      <c r="AM235"/>
      <c r="AN235"/>
      <c r="AO235"/>
    </row>
    <row r="236" spans="1:41" s="13" customFormat="1" x14ac:dyDescent="0.4">
      <c r="A236" s="23"/>
      <c r="B236" s="23"/>
      <c r="D236" s="16"/>
      <c r="E236" s="32"/>
      <c r="F236" s="33"/>
      <c r="H236" s="16"/>
      <c r="I236" s="32"/>
      <c r="J236" s="33"/>
      <c r="L236" s="16"/>
      <c r="M236" s="32"/>
      <c r="N236" s="33"/>
      <c r="P236" s="16"/>
      <c r="Q236" s="32"/>
      <c r="R236" s="33"/>
      <c r="T236" s="16"/>
      <c r="U236" s="32"/>
      <c r="V236" s="33"/>
      <c r="X236" s="16"/>
      <c r="Y236" s="32"/>
      <c r="Z236" s="33"/>
      <c r="AA236" s="23"/>
      <c r="AB236" s="23"/>
      <c r="AC236" s="23"/>
      <c r="AD236"/>
      <c r="AE236"/>
      <c r="AF236"/>
      <c r="AG236"/>
      <c r="AH236"/>
      <c r="AI236"/>
      <c r="AJ236"/>
      <c r="AK236"/>
      <c r="AL236"/>
      <c r="AM236"/>
      <c r="AN236"/>
      <c r="AO236"/>
    </row>
    <row r="237" spans="1:41" s="13" customFormat="1" x14ac:dyDescent="0.4">
      <c r="A237" s="23"/>
      <c r="B237" s="23"/>
      <c r="D237" s="16"/>
      <c r="E237" s="32"/>
      <c r="F237" s="33"/>
      <c r="H237" s="16"/>
      <c r="I237" s="32"/>
      <c r="J237" s="33"/>
      <c r="L237" s="16"/>
      <c r="M237" s="32"/>
      <c r="N237" s="33"/>
      <c r="P237" s="16"/>
      <c r="Q237" s="32"/>
      <c r="R237" s="33"/>
      <c r="T237" s="16"/>
      <c r="U237" s="32"/>
      <c r="V237" s="33"/>
      <c r="X237" s="16"/>
      <c r="Y237" s="32"/>
      <c r="Z237" s="33"/>
      <c r="AA237" s="23"/>
      <c r="AB237" s="23"/>
      <c r="AC237" s="23"/>
      <c r="AD237"/>
      <c r="AE237"/>
      <c r="AF237"/>
      <c r="AG237"/>
      <c r="AH237"/>
      <c r="AI237"/>
      <c r="AJ237"/>
      <c r="AK237"/>
      <c r="AL237"/>
      <c r="AM237"/>
      <c r="AN237"/>
      <c r="AO237"/>
    </row>
    <row r="238" spans="1:41" s="13" customFormat="1" x14ac:dyDescent="0.4">
      <c r="A238" s="23"/>
      <c r="B238" s="23"/>
      <c r="D238" s="16"/>
      <c r="E238" s="32"/>
      <c r="F238" s="33"/>
      <c r="H238" s="16"/>
      <c r="I238" s="32"/>
      <c r="J238" s="33"/>
      <c r="L238" s="16"/>
      <c r="M238" s="32"/>
      <c r="N238" s="33"/>
      <c r="P238" s="16"/>
      <c r="Q238" s="32"/>
      <c r="R238" s="33"/>
      <c r="T238" s="16"/>
      <c r="U238" s="32"/>
      <c r="V238" s="33"/>
      <c r="X238" s="16"/>
      <c r="Y238" s="32"/>
      <c r="Z238" s="33"/>
      <c r="AA238" s="23"/>
      <c r="AB238" s="23"/>
      <c r="AC238" s="23"/>
      <c r="AD238"/>
      <c r="AE238"/>
      <c r="AF238"/>
      <c r="AG238"/>
      <c r="AH238"/>
      <c r="AI238"/>
      <c r="AJ238"/>
      <c r="AK238"/>
      <c r="AL238"/>
      <c r="AM238"/>
      <c r="AN238"/>
      <c r="AO238"/>
    </row>
    <row r="239" spans="1:41" s="13" customFormat="1" x14ac:dyDescent="0.4">
      <c r="A239" s="23"/>
      <c r="B239" s="23"/>
      <c r="D239" s="16"/>
      <c r="E239" s="32"/>
      <c r="F239" s="33"/>
      <c r="H239" s="16"/>
      <c r="I239" s="32"/>
      <c r="J239" s="33"/>
      <c r="L239" s="16"/>
      <c r="M239" s="32"/>
      <c r="N239" s="33"/>
      <c r="P239" s="16"/>
      <c r="Q239" s="32"/>
      <c r="R239" s="33"/>
      <c r="T239" s="16"/>
      <c r="U239" s="32"/>
      <c r="V239" s="33"/>
      <c r="X239" s="16"/>
      <c r="Y239" s="32"/>
      <c r="Z239" s="33"/>
      <c r="AA239" s="23"/>
      <c r="AB239" s="23"/>
      <c r="AC239" s="23"/>
      <c r="AD239"/>
      <c r="AE239"/>
      <c r="AF239"/>
      <c r="AG239"/>
      <c r="AH239"/>
      <c r="AI239"/>
      <c r="AJ239"/>
      <c r="AK239"/>
      <c r="AL239"/>
      <c r="AM239"/>
      <c r="AN239"/>
      <c r="AO239"/>
    </row>
    <row r="240" spans="1:41" s="13" customFormat="1" x14ac:dyDescent="0.4">
      <c r="A240" s="23"/>
      <c r="B240" s="23"/>
      <c r="D240" s="16"/>
      <c r="E240" s="32"/>
      <c r="F240" s="33"/>
      <c r="H240" s="16"/>
      <c r="I240" s="32"/>
      <c r="J240" s="33"/>
      <c r="L240" s="16"/>
      <c r="M240" s="32"/>
      <c r="N240" s="33"/>
      <c r="P240" s="16"/>
      <c r="Q240" s="32"/>
      <c r="R240" s="33"/>
      <c r="T240" s="16"/>
      <c r="U240" s="32"/>
      <c r="V240" s="33"/>
      <c r="X240" s="16"/>
      <c r="Y240" s="32"/>
      <c r="Z240" s="33"/>
      <c r="AA240" s="23"/>
      <c r="AB240" s="23"/>
      <c r="AC240" s="23"/>
      <c r="AD240"/>
      <c r="AE240"/>
      <c r="AF240"/>
      <c r="AG240"/>
      <c r="AH240"/>
      <c r="AI240"/>
      <c r="AJ240"/>
      <c r="AK240"/>
      <c r="AL240"/>
      <c r="AM240"/>
      <c r="AN240"/>
      <c r="AO240"/>
    </row>
    <row r="241" spans="1:41" s="13" customFormat="1" x14ac:dyDescent="0.4">
      <c r="A241" s="23"/>
      <c r="B241" s="23"/>
      <c r="D241" s="16"/>
      <c r="E241" s="32"/>
      <c r="F241" s="33"/>
      <c r="H241" s="16"/>
      <c r="I241" s="32"/>
      <c r="J241" s="33"/>
      <c r="L241" s="16"/>
      <c r="M241" s="32"/>
      <c r="N241" s="33"/>
      <c r="P241" s="16"/>
      <c r="Q241" s="32"/>
      <c r="R241" s="33"/>
      <c r="T241" s="16"/>
      <c r="U241" s="32"/>
      <c r="V241" s="33"/>
      <c r="X241" s="16"/>
      <c r="Y241" s="32"/>
      <c r="Z241" s="33"/>
      <c r="AA241" s="23"/>
      <c r="AB241" s="23"/>
      <c r="AC241" s="23"/>
      <c r="AD241"/>
      <c r="AE241"/>
      <c r="AF241"/>
      <c r="AG241"/>
      <c r="AH241"/>
      <c r="AI241"/>
      <c r="AJ241"/>
      <c r="AK241"/>
      <c r="AL241"/>
      <c r="AM241"/>
      <c r="AN241"/>
      <c r="AO241"/>
    </row>
    <row r="242" spans="1:41" s="13" customFormat="1" x14ac:dyDescent="0.4">
      <c r="A242" s="23"/>
      <c r="B242" s="23"/>
      <c r="D242" s="16"/>
      <c r="E242" s="32"/>
      <c r="F242" s="33"/>
      <c r="H242" s="16"/>
      <c r="I242" s="32"/>
      <c r="J242" s="33"/>
      <c r="L242" s="16"/>
      <c r="M242" s="32"/>
      <c r="N242" s="33"/>
      <c r="P242" s="16"/>
      <c r="Q242" s="32"/>
      <c r="R242" s="33"/>
      <c r="T242" s="16"/>
      <c r="U242" s="32"/>
      <c r="V242" s="33"/>
      <c r="X242" s="16"/>
      <c r="Y242" s="32"/>
      <c r="Z242" s="33"/>
      <c r="AA242" s="23"/>
      <c r="AB242" s="23"/>
      <c r="AC242" s="23"/>
      <c r="AD242"/>
      <c r="AE242"/>
      <c r="AF242"/>
      <c r="AG242"/>
      <c r="AH242"/>
      <c r="AI242"/>
      <c r="AJ242"/>
      <c r="AK242"/>
      <c r="AL242"/>
      <c r="AM242"/>
      <c r="AN242"/>
      <c r="AO242"/>
    </row>
    <row r="243" spans="1:41" s="13" customFormat="1" x14ac:dyDescent="0.4">
      <c r="A243" s="23"/>
      <c r="B243" s="23"/>
      <c r="D243" s="16"/>
      <c r="E243" s="32"/>
      <c r="F243" s="33"/>
      <c r="H243" s="16"/>
      <c r="I243" s="32"/>
      <c r="J243" s="33"/>
      <c r="L243" s="16"/>
      <c r="M243" s="32"/>
      <c r="N243" s="33"/>
      <c r="P243" s="16"/>
      <c r="Q243" s="32"/>
      <c r="R243" s="33"/>
      <c r="T243" s="16"/>
      <c r="U243" s="32"/>
      <c r="V243" s="33"/>
      <c r="X243" s="16"/>
      <c r="Y243" s="32"/>
      <c r="Z243" s="33"/>
      <c r="AA243" s="23"/>
      <c r="AB243" s="23"/>
      <c r="AC243" s="23"/>
      <c r="AD243"/>
      <c r="AE243"/>
      <c r="AF243"/>
      <c r="AG243"/>
      <c r="AH243"/>
      <c r="AI243"/>
      <c r="AJ243"/>
      <c r="AK243"/>
      <c r="AL243"/>
      <c r="AM243"/>
      <c r="AN243"/>
      <c r="AO243"/>
    </row>
    <row r="244" spans="1:41" s="13" customFormat="1" x14ac:dyDescent="0.4">
      <c r="A244" s="23"/>
      <c r="B244" s="23"/>
      <c r="D244" s="16"/>
      <c r="E244" s="32"/>
      <c r="F244" s="33"/>
      <c r="H244" s="16"/>
      <c r="I244" s="32"/>
      <c r="J244" s="33"/>
      <c r="L244" s="16"/>
      <c r="M244" s="32"/>
      <c r="N244" s="33"/>
      <c r="P244" s="16"/>
      <c r="Q244" s="32"/>
      <c r="R244" s="33"/>
      <c r="T244" s="16"/>
      <c r="U244" s="32"/>
      <c r="V244" s="33"/>
      <c r="X244" s="16"/>
      <c r="Y244" s="32"/>
      <c r="Z244" s="33"/>
      <c r="AA244" s="23"/>
      <c r="AB244" s="23"/>
      <c r="AC244" s="23"/>
      <c r="AD244"/>
      <c r="AE244"/>
      <c r="AF244"/>
      <c r="AG244"/>
      <c r="AH244"/>
      <c r="AI244"/>
      <c r="AJ244"/>
      <c r="AK244"/>
      <c r="AL244"/>
      <c r="AM244"/>
      <c r="AN244"/>
      <c r="AO244"/>
    </row>
    <row r="245" spans="1:41" s="13" customFormat="1" x14ac:dyDescent="0.4">
      <c r="A245" s="23"/>
      <c r="B245" s="23"/>
      <c r="D245" s="16"/>
      <c r="E245" s="32"/>
      <c r="F245" s="33"/>
      <c r="H245" s="16"/>
      <c r="I245" s="32"/>
      <c r="J245" s="33"/>
      <c r="L245" s="16"/>
      <c r="M245" s="32"/>
      <c r="N245" s="33"/>
      <c r="P245" s="16"/>
      <c r="Q245" s="32"/>
      <c r="R245" s="33"/>
      <c r="T245" s="16"/>
      <c r="U245" s="32"/>
      <c r="V245" s="33"/>
      <c r="X245" s="16"/>
      <c r="Y245" s="32"/>
      <c r="Z245" s="33"/>
      <c r="AA245" s="23"/>
      <c r="AB245" s="23"/>
      <c r="AC245" s="23"/>
      <c r="AD245"/>
      <c r="AE245"/>
      <c r="AF245"/>
      <c r="AG245"/>
      <c r="AH245"/>
      <c r="AI245"/>
      <c r="AJ245"/>
      <c r="AK245"/>
      <c r="AL245"/>
      <c r="AM245"/>
      <c r="AN245"/>
      <c r="AO245"/>
    </row>
    <row r="246" spans="1:41" s="13" customFormat="1" x14ac:dyDescent="0.4">
      <c r="A246" s="23"/>
      <c r="B246" s="23"/>
      <c r="D246" s="16"/>
      <c r="E246" s="32"/>
      <c r="F246" s="33"/>
      <c r="H246" s="16"/>
      <c r="I246" s="32"/>
      <c r="J246" s="33"/>
      <c r="L246" s="16"/>
      <c r="M246" s="32"/>
      <c r="N246" s="33"/>
      <c r="P246" s="16"/>
      <c r="Q246" s="32"/>
      <c r="R246" s="33"/>
      <c r="T246" s="16"/>
      <c r="U246" s="32"/>
      <c r="V246" s="33"/>
      <c r="X246" s="16"/>
      <c r="Y246" s="32"/>
      <c r="Z246" s="33"/>
      <c r="AA246" s="23"/>
      <c r="AB246" s="23"/>
      <c r="AC246" s="23"/>
      <c r="AD246"/>
      <c r="AE246"/>
      <c r="AF246"/>
      <c r="AG246"/>
      <c r="AH246"/>
      <c r="AI246"/>
      <c r="AJ246"/>
      <c r="AK246"/>
      <c r="AL246"/>
      <c r="AM246"/>
      <c r="AN246"/>
      <c r="AO246"/>
    </row>
    <row r="247" spans="1:41" s="13" customFormat="1" x14ac:dyDescent="0.4">
      <c r="A247" s="23"/>
      <c r="B247" s="23"/>
      <c r="D247" s="16"/>
      <c r="E247" s="32"/>
      <c r="F247" s="33"/>
      <c r="H247" s="16"/>
      <c r="I247" s="32"/>
      <c r="J247" s="33"/>
      <c r="L247" s="16"/>
      <c r="M247" s="32"/>
      <c r="N247" s="33"/>
      <c r="P247" s="16"/>
      <c r="Q247" s="32"/>
      <c r="R247" s="33"/>
      <c r="T247" s="16"/>
      <c r="U247" s="32"/>
      <c r="V247" s="33"/>
      <c r="X247" s="16"/>
      <c r="Y247" s="32"/>
      <c r="Z247" s="33"/>
      <c r="AA247" s="23"/>
      <c r="AB247" s="23"/>
      <c r="AC247" s="23"/>
      <c r="AD247"/>
      <c r="AE247"/>
      <c r="AF247"/>
      <c r="AG247"/>
      <c r="AH247"/>
      <c r="AI247"/>
      <c r="AJ247"/>
      <c r="AK247"/>
      <c r="AL247"/>
      <c r="AM247"/>
      <c r="AN247"/>
      <c r="AO247"/>
    </row>
    <row r="248" spans="1:41" s="13" customFormat="1" x14ac:dyDescent="0.4">
      <c r="A248" s="23"/>
      <c r="B248" s="23"/>
      <c r="D248" s="16"/>
      <c r="E248" s="32"/>
      <c r="F248" s="33"/>
      <c r="H248" s="16"/>
      <c r="I248" s="32"/>
      <c r="J248" s="33"/>
      <c r="L248" s="16"/>
      <c r="M248" s="32"/>
      <c r="N248" s="33"/>
      <c r="P248" s="16"/>
      <c r="Q248" s="32"/>
      <c r="R248" s="33"/>
      <c r="T248" s="16"/>
      <c r="U248" s="32"/>
      <c r="V248" s="33"/>
      <c r="X248" s="16"/>
      <c r="Y248" s="32"/>
      <c r="Z248" s="33"/>
      <c r="AA248" s="23"/>
      <c r="AB248" s="23"/>
      <c r="AC248" s="23"/>
      <c r="AD248"/>
      <c r="AE248"/>
      <c r="AF248"/>
      <c r="AG248"/>
      <c r="AH248"/>
      <c r="AI248"/>
      <c r="AJ248"/>
      <c r="AK248"/>
      <c r="AL248"/>
      <c r="AM248"/>
      <c r="AN248"/>
      <c r="AO248"/>
    </row>
    <row r="249" spans="1:41" s="13" customFormat="1" x14ac:dyDescent="0.4">
      <c r="A249" s="23"/>
      <c r="B249" s="23"/>
      <c r="D249" s="16"/>
      <c r="E249" s="32"/>
      <c r="F249" s="33"/>
      <c r="H249" s="16"/>
      <c r="I249" s="32"/>
      <c r="J249" s="33"/>
      <c r="L249" s="16"/>
      <c r="M249" s="32"/>
      <c r="N249" s="33"/>
      <c r="P249" s="16"/>
      <c r="Q249" s="32"/>
      <c r="R249" s="33"/>
      <c r="T249" s="16"/>
      <c r="U249" s="32"/>
      <c r="V249" s="33"/>
      <c r="X249" s="16"/>
      <c r="Y249" s="32"/>
      <c r="Z249" s="33"/>
      <c r="AA249" s="23"/>
      <c r="AB249" s="23"/>
      <c r="AC249" s="23"/>
      <c r="AD249"/>
      <c r="AE249"/>
      <c r="AF249"/>
      <c r="AG249"/>
      <c r="AH249"/>
      <c r="AI249"/>
      <c r="AJ249"/>
      <c r="AK249"/>
      <c r="AL249"/>
      <c r="AM249"/>
      <c r="AN249"/>
      <c r="AO249"/>
    </row>
    <row r="250" spans="1:41" s="13" customFormat="1" x14ac:dyDescent="0.4">
      <c r="A250" s="23"/>
      <c r="B250" s="23"/>
      <c r="D250" s="16"/>
      <c r="E250" s="32"/>
      <c r="F250" s="33"/>
      <c r="H250" s="16"/>
      <c r="I250" s="32"/>
      <c r="J250" s="33"/>
      <c r="L250" s="16"/>
      <c r="M250" s="32"/>
      <c r="N250" s="33"/>
      <c r="P250" s="16"/>
      <c r="Q250" s="32"/>
      <c r="R250" s="33"/>
      <c r="T250" s="16"/>
      <c r="U250" s="32"/>
      <c r="V250" s="33"/>
      <c r="X250" s="16"/>
      <c r="Y250" s="32"/>
      <c r="Z250" s="33"/>
      <c r="AA250" s="23"/>
      <c r="AB250" s="23"/>
      <c r="AC250" s="23"/>
      <c r="AD250"/>
      <c r="AE250"/>
      <c r="AF250"/>
      <c r="AG250"/>
      <c r="AH250"/>
      <c r="AI250"/>
      <c r="AJ250"/>
      <c r="AK250"/>
      <c r="AL250"/>
      <c r="AM250"/>
      <c r="AN250"/>
      <c r="AO250"/>
    </row>
    <row r="251" spans="1:41" s="13" customFormat="1" x14ac:dyDescent="0.4">
      <c r="A251" s="23"/>
      <c r="B251" s="23"/>
      <c r="D251" s="16"/>
      <c r="E251" s="32"/>
      <c r="F251" s="33"/>
      <c r="H251" s="16"/>
      <c r="I251" s="32"/>
      <c r="J251" s="33"/>
      <c r="L251" s="16"/>
      <c r="M251" s="32"/>
      <c r="N251" s="33"/>
      <c r="P251" s="16"/>
      <c r="Q251" s="32"/>
      <c r="R251" s="33"/>
      <c r="T251" s="16"/>
      <c r="U251" s="32"/>
      <c r="V251" s="33"/>
      <c r="X251" s="16"/>
      <c r="Y251" s="32"/>
      <c r="Z251" s="33"/>
      <c r="AA251" s="23"/>
      <c r="AB251" s="23"/>
      <c r="AC251" s="23"/>
      <c r="AD251"/>
      <c r="AE251"/>
      <c r="AF251"/>
      <c r="AG251"/>
      <c r="AH251"/>
      <c r="AI251"/>
      <c r="AJ251"/>
      <c r="AK251"/>
      <c r="AL251"/>
      <c r="AM251"/>
      <c r="AN251"/>
      <c r="AO251"/>
    </row>
    <row r="252" spans="1:41" s="13" customFormat="1" x14ac:dyDescent="0.4">
      <c r="A252" s="23"/>
      <c r="B252" s="23"/>
      <c r="D252" s="16"/>
      <c r="E252" s="32"/>
      <c r="F252" s="33"/>
      <c r="H252" s="16"/>
      <c r="I252" s="32"/>
      <c r="J252" s="33"/>
      <c r="L252" s="16"/>
      <c r="M252" s="32"/>
      <c r="N252" s="33"/>
      <c r="P252" s="16"/>
      <c r="Q252" s="32"/>
      <c r="R252" s="33"/>
      <c r="T252" s="16"/>
      <c r="U252" s="32"/>
      <c r="V252" s="33"/>
      <c r="X252" s="16"/>
      <c r="Y252" s="32"/>
      <c r="Z252" s="33"/>
      <c r="AA252" s="23"/>
      <c r="AB252" s="23"/>
      <c r="AC252" s="23"/>
      <c r="AD252"/>
      <c r="AE252"/>
      <c r="AF252"/>
      <c r="AG252"/>
      <c r="AH252"/>
      <c r="AI252"/>
      <c r="AJ252"/>
      <c r="AK252"/>
      <c r="AL252"/>
      <c r="AM252"/>
      <c r="AN252"/>
      <c r="AO252"/>
    </row>
    <row r="253" spans="1:41" s="13" customFormat="1" x14ac:dyDescent="0.4">
      <c r="A253" s="23"/>
      <c r="B253" s="23"/>
      <c r="D253" s="16"/>
      <c r="E253" s="32"/>
      <c r="F253" s="33"/>
      <c r="H253" s="16"/>
      <c r="I253" s="32"/>
      <c r="J253" s="33"/>
      <c r="L253" s="16"/>
      <c r="M253" s="32"/>
      <c r="N253" s="33"/>
      <c r="P253" s="16"/>
      <c r="Q253" s="32"/>
      <c r="R253" s="33"/>
      <c r="T253" s="16"/>
      <c r="U253" s="32"/>
      <c r="V253" s="33"/>
      <c r="X253" s="16"/>
      <c r="Y253" s="32"/>
      <c r="Z253" s="33"/>
      <c r="AA253" s="23"/>
      <c r="AB253" s="23"/>
      <c r="AC253" s="23"/>
      <c r="AD253"/>
      <c r="AE253"/>
      <c r="AF253"/>
      <c r="AG253"/>
      <c r="AH253"/>
      <c r="AI253"/>
      <c r="AJ253"/>
      <c r="AK253"/>
      <c r="AL253"/>
      <c r="AM253"/>
      <c r="AN253"/>
      <c r="AO253"/>
    </row>
    <row r="254" spans="1:41" s="13" customFormat="1" x14ac:dyDescent="0.4">
      <c r="A254" s="23"/>
      <c r="B254" s="23"/>
      <c r="D254" s="16"/>
      <c r="E254" s="32"/>
      <c r="F254" s="33"/>
      <c r="H254" s="16"/>
      <c r="I254" s="32"/>
      <c r="J254" s="33"/>
      <c r="L254" s="16"/>
      <c r="M254" s="32"/>
      <c r="N254" s="33"/>
      <c r="P254" s="16"/>
      <c r="Q254" s="32"/>
      <c r="R254" s="33"/>
      <c r="T254" s="16"/>
      <c r="U254" s="32"/>
      <c r="V254" s="33"/>
      <c r="X254" s="16"/>
      <c r="Y254" s="32"/>
      <c r="Z254" s="33"/>
      <c r="AA254" s="23"/>
      <c r="AB254" s="23"/>
      <c r="AC254" s="23"/>
      <c r="AD254"/>
      <c r="AE254"/>
      <c r="AF254"/>
      <c r="AG254"/>
      <c r="AH254"/>
      <c r="AI254"/>
      <c r="AJ254"/>
      <c r="AK254"/>
      <c r="AL254"/>
      <c r="AM254"/>
      <c r="AN254"/>
      <c r="AO254"/>
    </row>
    <row r="255" spans="1:41" s="13" customFormat="1" x14ac:dyDescent="0.4">
      <c r="A255" s="23"/>
      <c r="B255" s="23"/>
      <c r="D255" s="16"/>
      <c r="E255" s="32"/>
      <c r="F255" s="33"/>
      <c r="H255" s="16"/>
      <c r="I255" s="32"/>
      <c r="J255" s="33"/>
      <c r="L255" s="16"/>
      <c r="M255" s="32"/>
      <c r="N255" s="33"/>
      <c r="P255" s="16"/>
      <c r="Q255" s="32"/>
      <c r="R255" s="33"/>
      <c r="T255" s="16"/>
      <c r="U255" s="32"/>
      <c r="V255" s="33"/>
      <c r="X255" s="16"/>
      <c r="Y255" s="32"/>
      <c r="Z255" s="33"/>
      <c r="AA255" s="23"/>
      <c r="AB255" s="23"/>
      <c r="AC255" s="23"/>
      <c r="AD255"/>
      <c r="AE255"/>
      <c r="AF255"/>
      <c r="AG255"/>
      <c r="AH255"/>
      <c r="AI255"/>
      <c r="AJ255"/>
      <c r="AK255"/>
      <c r="AL255"/>
      <c r="AM255"/>
      <c r="AN255"/>
      <c r="AO255"/>
    </row>
    <row r="256" spans="1:41" s="13" customFormat="1" x14ac:dyDescent="0.4">
      <c r="A256" s="23"/>
      <c r="B256" s="23"/>
      <c r="D256" s="16"/>
      <c r="E256" s="32"/>
      <c r="F256" s="33"/>
      <c r="H256" s="16"/>
      <c r="I256" s="32"/>
      <c r="J256" s="33"/>
      <c r="L256" s="16"/>
      <c r="M256" s="32"/>
      <c r="N256" s="33"/>
      <c r="P256" s="16"/>
      <c r="Q256" s="32"/>
      <c r="R256" s="33"/>
      <c r="T256" s="16"/>
      <c r="U256" s="32"/>
      <c r="V256" s="33"/>
      <c r="X256" s="16"/>
      <c r="Y256" s="32"/>
      <c r="Z256" s="33"/>
      <c r="AA256" s="23"/>
      <c r="AB256" s="23"/>
      <c r="AC256" s="23"/>
      <c r="AD256"/>
      <c r="AE256"/>
      <c r="AF256"/>
      <c r="AG256"/>
      <c r="AH256"/>
      <c r="AI256"/>
      <c r="AJ256"/>
      <c r="AK256"/>
      <c r="AL256"/>
      <c r="AM256"/>
      <c r="AN256"/>
      <c r="AO256"/>
    </row>
    <row r="257" spans="1:41" s="13" customFormat="1" x14ac:dyDescent="0.4">
      <c r="A257" s="23"/>
      <c r="B257" s="23"/>
      <c r="D257" s="16"/>
      <c r="E257" s="32"/>
      <c r="F257" s="33"/>
      <c r="H257" s="16"/>
      <c r="I257" s="32"/>
      <c r="J257" s="33"/>
      <c r="L257" s="16"/>
      <c r="M257" s="32"/>
      <c r="N257" s="33"/>
      <c r="P257" s="16"/>
      <c r="Q257" s="32"/>
      <c r="R257" s="33"/>
      <c r="T257" s="16"/>
      <c r="U257" s="32"/>
      <c r="V257" s="33"/>
      <c r="X257" s="16"/>
      <c r="Y257" s="32"/>
      <c r="Z257" s="33"/>
      <c r="AA257" s="23"/>
      <c r="AB257" s="23"/>
      <c r="AC257" s="23"/>
      <c r="AD257"/>
      <c r="AE257"/>
      <c r="AF257"/>
      <c r="AG257"/>
      <c r="AH257"/>
      <c r="AI257"/>
      <c r="AJ257"/>
      <c r="AK257"/>
      <c r="AL257"/>
      <c r="AM257"/>
      <c r="AN257"/>
      <c r="AO257"/>
    </row>
    <row r="258" spans="1:41" s="13" customFormat="1" x14ac:dyDescent="0.4">
      <c r="A258" s="23"/>
      <c r="B258" s="23"/>
      <c r="D258" s="16"/>
      <c r="E258" s="32"/>
      <c r="F258" s="33"/>
      <c r="H258" s="16"/>
      <c r="I258" s="32"/>
      <c r="J258" s="33"/>
      <c r="L258" s="16"/>
      <c r="M258" s="32"/>
      <c r="N258" s="33"/>
      <c r="P258" s="16"/>
      <c r="Q258" s="32"/>
      <c r="R258" s="33"/>
      <c r="T258" s="16"/>
      <c r="U258" s="32"/>
      <c r="V258" s="33"/>
      <c r="X258" s="16"/>
      <c r="Y258" s="32"/>
      <c r="Z258" s="33"/>
      <c r="AA258" s="23"/>
      <c r="AB258" s="23"/>
      <c r="AC258" s="23"/>
      <c r="AD258"/>
      <c r="AE258"/>
      <c r="AF258"/>
      <c r="AG258"/>
      <c r="AH258"/>
      <c r="AI258"/>
      <c r="AJ258"/>
      <c r="AK258"/>
      <c r="AL258"/>
      <c r="AM258"/>
      <c r="AN258"/>
      <c r="AO258"/>
    </row>
    <row r="259" spans="1:41" s="13" customFormat="1" x14ac:dyDescent="0.4">
      <c r="A259" s="23"/>
      <c r="B259" s="23"/>
      <c r="D259" s="16"/>
      <c r="E259" s="32"/>
      <c r="F259" s="33"/>
      <c r="H259" s="16"/>
      <c r="I259" s="32"/>
      <c r="J259" s="33"/>
      <c r="L259" s="16"/>
      <c r="M259" s="32"/>
      <c r="N259" s="33"/>
      <c r="P259" s="16"/>
      <c r="Q259" s="32"/>
      <c r="R259" s="33"/>
      <c r="T259" s="16"/>
      <c r="U259" s="32"/>
      <c r="V259" s="33"/>
      <c r="X259" s="16"/>
      <c r="Y259" s="32"/>
      <c r="Z259" s="33"/>
      <c r="AA259" s="23"/>
      <c r="AB259" s="23"/>
      <c r="AC259" s="23"/>
      <c r="AD259"/>
      <c r="AE259"/>
      <c r="AF259"/>
      <c r="AG259"/>
      <c r="AH259"/>
      <c r="AI259"/>
      <c r="AJ259"/>
      <c r="AK259"/>
      <c r="AL259"/>
      <c r="AM259"/>
      <c r="AN259"/>
      <c r="AO259"/>
    </row>
    <row r="260" spans="1:41" s="13" customFormat="1" x14ac:dyDescent="0.4">
      <c r="A260" s="23"/>
      <c r="B260" s="23"/>
      <c r="D260" s="16"/>
      <c r="E260" s="32"/>
      <c r="F260" s="33"/>
      <c r="H260" s="16"/>
      <c r="I260" s="32"/>
      <c r="J260" s="33"/>
      <c r="L260" s="16"/>
      <c r="M260" s="32"/>
      <c r="N260" s="33"/>
      <c r="P260" s="16"/>
      <c r="Q260" s="32"/>
      <c r="R260" s="33"/>
      <c r="T260" s="16"/>
      <c r="U260" s="32"/>
      <c r="V260" s="33"/>
      <c r="X260" s="16"/>
      <c r="Y260" s="32"/>
      <c r="Z260" s="33"/>
      <c r="AA260" s="23"/>
      <c r="AB260" s="23"/>
      <c r="AC260" s="23"/>
      <c r="AD260"/>
      <c r="AE260"/>
      <c r="AF260"/>
      <c r="AG260"/>
      <c r="AH260"/>
      <c r="AI260"/>
      <c r="AJ260"/>
      <c r="AK260"/>
      <c r="AL260"/>
      <c r="AM260"/>
      <c r="AN260"/>
      <c r="AO260"/>
    </row>
    <row r="261" spans="1:41" s="13" customFormat="1" x14ac:dyDescent="0.4">
      <c r="A261" s="23"/>
      <c r="B261" s="23"/>
      <c r="D261" s="16"/>
      <c r="E261" s="32"/>
      <c r="F261" s="33"/>
      <c r="H261" s="16"/>
      <c r="I261" s="32"/>
      <c r="J261" s="33"/>
      <c r="L261" s="16"/>
      <c r="M261" s="32"/>
      <c r="N261" s="33"/>
      <c r="P261" s="16"/>
      <c r="Q261" s="32"/>
      <c r="R261" s="33"/>
      <c r="T261" s="16"/>
      <c r="U261" s="32"/>
      <c r="V261" s="33"/>
      <c r="X261" s="16"/>
      <c r="Y261" s="32"/>
      <c r="Z261" s="33"/>
      <c r="AA261" s="23"/>
      <c r="AB261" s="23"/>
      <c r="AC261" s="23"/>
      <c r="AD261"/>
      <c r="AE261"/>
      <c r="AF261"/>
      <c r="AG261"/>
      <c r="AH261"/>
      <c r="AI261"/>
      <c r="AJ261"/>
      <c r="AK261"/>
      <c r="AL261"/>
      <c r="AM261"/>
      <c r="AN261"/>
      <c r="AO261"/>
    </row>
    <row r="262" spans="1:41" s="13" customFormat="1" x14ac:dyDescent="0.4">
      <c r="A262" s="23"/>
      <c r="B262" s="23"/>
      <c r="D262" s="16"/>
      <c r="E262" s="32"/>
      <c r="F262" s="33"/>
      <c r="H262" s="16"/>
      <c r="I262" s="32"/>
      <c r="J262" s="33"/>
      <c r="L262" s="16"/>
      <c r="M262" s="32"/>
      <c r="N262" s="33"/>
      <c r="P262" s="16"/>
      <c r="Q262" s="32"/>
      <c r="R262" s="33"/>
      <c r="T262" s="16"/>
      <c r="U262" s="32"/>
      <c r="V262" s="33"/>
      <c r="X262" s="16"/>
      <c r="Y262" s="32"/>
      <c r="Z262" s="33"/>
      <c r="AA262" s="23"/>
      <c r="AB262" s="23"/>
      <c r="AC262" s="23"/>
      <c r="AD262"/>
      <c r="AE262"/>
      <c r="AF262"/>
      <c r="AG262"/>
      <c r="AH262"/>
      <c r="AI262"/>
      <c r="AJ262"/>
      <c r="AK262"/>
      <c r="AL262"/>
      <c r="AM262"/>
      <c r="AN262"/>
      <c r="AO262"/>
    </row>
    <row r="263" spans="1:41" s="13" customFormat="1" x14ac:dyDescent="0.4">
      <c r="A263" s="23"/>
      <c r="B263" s="23"/>
      <c r="D263" s="16"/>
      <c r="E263" s="32"/>
      <c r="F263" s="33"/>
      <c r="H263" s="16"/>
      <c r="I263" s="32"/>
      <c r="J263" s="33"/>
      <c r="L263" s="16"/>
      <c r="M263" s="32"/>
      <c r="N263" s="33"/>
      <c r="P263" s="16"/>
      <c r="Q263" s="32"/>
      <c r="R263" s="33"/>
      <c r="T263" s="16"/>
      <c r="U263" s="32"/>
      <c r="V263" s="33"/>
      <c r="X263" s="16"/>
      <c r="Y263" s="32"/>
      <c r="Z263" s="33"/>
      <c r="AA263" s="23"/>
      <c r="AB263" s="23"/>
      <c r="AC263" s="23"/>
      <c r="AD263"/>
      <c r="AE263"/>
      <c r="AF263"/>
      <c r="AG263"/>
      <c r="AH263"/>
      <c r="AI263"/>
      <c r="AJ263"/>
      <c r="AK263"/>
      <c r="AL263"/>
      <c r="AM263"/>
      <c r="AN263"/>
      <c r="AO263"/>
    </row>
    <row r="264" spans="1:41" s="13" customFormat="1" x14ac:dyDescent="0.4">
      <c r="A264" s="23"/>
      <c r="B264" s="23"/>
      <c r="D264" s="16"/>
      <c r="E264" s="32"/>
      <c r="F264" s="33"/>
      <c r="H264" s="16"/>
      <c r="I264" s="32"/>
      <c r="J264" s="33"/>
      <c r="L264" s="16"/>
      <c r="M264" s="32"/>
      <c r="N264" s="33"/>
      <c r="P264" s="16"/>
      <c r="Q264" s="32"/>
      <c r="R264" s="33"/>
      <c r="T264" s="16"/>
      <c r="U264" s="32"/>
      <c r="V264" s="33"/>
      <c r="X264" s="16"/>
      <c r="Y264" s="32"/>
      <c r="Z264" s="33"/>
      <c r="AA264" s="23"/>
      <c r="AB264" s="23"/>
      <c r="AC264" s="23"/>
      <c r="AD264"/>
      <c r="AE264"/>
      <c r="AF264"/>
      <c r="AG264"/>
      <c r="AH264"/>
      <c r="AI264"/>
      <c r="AJ264"/>
      <c r="AK264"/>
      <c r="AL264"/>
      <c r="AM264"/>
      <c r="AN264"/>
      <c r="AO264"/>
    </row>
    <row r="265" spans="1:41" s="13" customFormat="1" x14ac:dyDescent="0.4">
      <c r="A265" s="23"/>
      <c r="B265" s="23"/>
      <c r="D265" s="16"/>
      <c r="E265" s="32"/>
      <c r="F265" s="33"/>
      <c r="H265" s="16"/>
      <c r="I265" s="32"/>
      <c r="J265" s="33"/>
      <c r="L265" s="16"/>
      <c r="M265" s="32"/>
      <c r="N265" s="33"/>
      <c r="P265" s="16"/>
      <c r="Q265" s="32"/>
      <c r="R265" s="33"/>
      <c r="T265" s="16"/>
      <c r="U265" s="32"/>
      <c r="V265" s="33"/>
      <c r="X265" s="16"/>
      <c r="Y265" s="32"/>
      <c r="Z265" s="33"/>
      <c r="AA265" s="23"/>
      <c r="AB265" s="23"/>
      <c r="AC265" s="23"/>
      <c r="AD265"/>
      <c r="AE265"/>
      <c r="AF265"/>
      <c r="AG265"/>
      <c r="AH265"/>
      <c r="AI265"/>
      <c r="AJ265"/>
      <c r="AK265"/>
      <c r="AL265"/>
      <c r="AM265"/>
      <c r="AN265"/>
      <c r="AO265"/>
    </row>
    <row r="266" spans="1:41" s="13" customFormat="1" x14ac:dyDescent="0.4">
      <c r="A266" s="23"/>
      <c r="B266" s="23"/>
      <c r="D266" s="16"/>
      <c r="E266" s="32"/>
      <c r="F266" s="33"/>
      <c r="H266" s="16"/>
      <c r="I266" s="32"/>
      <c r="J266" s="33"/>
      <c r="L266" s="16"/>
      <c r="M266" s="32"/>
      <c r="N266" s="33"/>
      <c r="P266" s="16"/>
      <c r="Q266" s="32"/>
      <c r="R266" s="33"/>
      <c r="T266" s="16"/>
      <c r="U266" s="32"/>
      <c r="V266" s="33"/>
      <c r="X266" s="16"/>
      <c r="Y266" s="32"/>
      <c r="Z266" s="33"/>
      <c r="AA266" s="23"/>
      <c r="AB266" s="23"/>
      <c r="AC266" s="23"/>
      <c r="AD266"/>
      <c r="AE266"/>
      <c r="AF266"/>
      <c r="AG266"/>
      <c r="AH266"/>
      <c r="AI266"/>
      <c r="AJ266"/>
      <c r="AK266"/>
      <c r="AL266"/>
      <c r="AM266"/>
      <c r="AN266"/>
      <c r="AO266"/>
    </row>
    <row r="267" spans="1:41" s="13" customFormat="1" x14ac:dyDescent="0.4">
      <c r="A267" s="23"/>
      <c r="B267" s="23"/>
      <c r="D267" s="16"/>
      <c r="E267" s="32"/>
      <c r="F267" s="33"/>
      <c r="H267" s="16"/>
      <c r="I267" s="32"/>
      <c r="J267" s="33"/>
      <c r="L267" s="16"/>
      <c r="M267" s="32"/>
      <c r="N267" s="33"/>
      <c r="P267" s="16"/>
      <c r="Q267" s="32"/>
      <c r="R267" s="33"/>
      <c r="T267" s="16"/>
      <c r="U267" s="32"/>
      <c r="V267" s="33"/>
      <c r="X267" s="16"/>
      <c r="Y267" s="32"/>
      <c r="Z267" s="33"/>
      <c r="AA267" s="23"/>
      <c r="AB267" s="23"/>
      <c r="AC267" s="23"/>
      <c r="AD267"/>
      <c r="AE267"/>
      <c r="AF267"/>
      <c r="AG267"/>
      <c r="AH267"/>
      <c r="AI267"/>
      <c r="AJ267"/>
      <c r="AK267"/>
      <c r="AL267"/>
      <c r="AM267"/>
      <c r="AN267"/>
      <c r="AO267"/>
    </row>
    <row r="268" spans="1:41" s="13" customFormat="1" x14ac:dyDescent="0.4">
      <c r="A268" s="23"/>
      <c r="B268" s="23"/>
      <c r="D268" s="16"/>
      <c r="E268" s="32"/>
      <c r="F268" s="33"/>
      <c r="H268" s="16"/>
      <c r="I268" s="32"/>
      <c r="J268" s="33"/>
      <c r="L268" s="16"/>
      <c r="M268" s="32"/>
      <c r="N268" s="33"/>
      <c r="P268" s="16"/>
      <c r="Q268" s="32"/>
      <c r="R268" s="33"/>
      <c r="T268" s="16"/>
      <c r="U268" s="32"/>
      <c r="V268" s="33"/>
      <c r="X268" s="16"/>
      <c r="Y268" s="32"/>
      <c r="Z268" s="33"/>
      <c r="AA268" s="23"/>
      <c r="AB268" s="23"/>
      <c r="AC268" s="23"/>
      <c r="AD268"/>
      <c r="AE268"/>
      <c r="AF268"/>
      <c r="AG268"/>
      <c r="AH268"/>
      <c r="AI268"/>
      <c r="AJ268"/>
      <c r="AK268"/>
      <c r="AL268"/>
      <c r="AM268"/>
      <c r="AN268"/>
      <c r="AO268"/>
    </row>
    <row r="269" spans="1:41" s="13" customFormat="1" x14ac:dyDescent="0.4">
      <c r="A269" s="23"/>
      <c r="B269" s="23"/>
      <c r="D269" s="16"/>
      <c r="E269" s="32"/>
      <c r="F269" s="33"/>
      <c r="H269" s="16"/>
      <c r="I269" s="32"/>
      <c r="J269" s="33"/>
      <c r="L269" s="16"/>
      <c r="M269" s="32"/>
      <c r="N269" s="33"/>
      <c r="P269" s="16"/>
      <c r="Q269" s="32"/>
      <c r="R269" s="33"/>
      <c r="T269" s="16"/>
      <c r="U269" s="32"/>
      <c r="V269" s="33"/>
      <c r="X269" s="16"/>
      <c r="Y269" s="32"/>
      <c r="Z269" s="33"/>
      <c r="AA269" s="23"/>
      <c r="AB269" s="23"/>
      <c r="AC269" s="23"/>
      <c r="AD269"/>
      <c r="AE269"/>
      <c r="AF269"/>
      <c r="AG269"/>
      <c r="AH269"/>
      <c r="AI269"/>
      <c r="AJ269"/>
      <c r="AK269"/>
      <c r="AL269"/>
      <c r="AM269"/>
      <c r="AN269"/>
      <c r="AO269"/>
    </row>
    <row r="270" spans="1:41" s="13" customFormat="1" x14ac:dyDescent="0.4">
      <c r="A270" s="23"/>
      <c r="B270" s="23"/>
      <c r="D270" s="16"/>
      <c r="E270" s="32"/>
      <c r="F270" s="33"/>
      <c r="H270" s="16"/>
      <c r="I270" s="32"/>
      <c r="J270" s="33"/>
      <c r="L270" s="16"/>
      <c r="M270" s="32"/>
      <c r="N270" s="33"/>
      <c r="P270" s="16"/>
      <c r="Q270" s="32"/>
      <c r="R270" s="33"/>
      <c r="T270" s="16"/>
      <c r="U270" s="32"/>
      <c r="V270" s="33"/>
      <c r="X270" s="16"/>
      <c r="Y270" s="32"/>
      <c r="Z270" s="33"/>
      <c r="AA270" s="23"/>
      <c r="AB270" s="23"/>
      <c r="AC270" s="23"/>
      <c r="AD270"/>
      <c r="AE270"/>
      <c r="AF270"/>
      <c r="AG270"/>
      <c r="AH270"/>
      <c r="AI270"/>
      <c r="AJ270"/>
      <c r="AK270"/>
      <c r="AL270"/>
      <c r="AM270"/>
      <c r="AN270"/>
      <c r="AO270"/>
    </row>
    <row r="271" spans="1:41" s="13" customFormat="1" x14ac:dyDescent="0.4">
      <c r="A271" s="23"/>
      <c r="B271" s="23"/>
      <c r="D271" s="16"/>
      <c r="E271" s="32"/>
      <c r="F271" s="33"/>
      <c r="H271" s="16"/>
      <c r="I271" s="32"/>
      <c r="J271" s="33"/>
      <c r="L271" s="16"/>
      <c r="M271" s="32"/>
      <c r="N271" s="33"/>
      <c r="P271" s="16"/>
      <c r="Q271" s="32"/>
      <c r="R271" s="33"/>
      <c r="T271" s="16"/>
      <c r="U271" s="32"/>
      <c r="V271" s="33"/>
      <c r="X271" s="16"/>
      <c r="Y271" s="32"/>
      <c r="Z271" s="33"/>
      <c r="AA271" s="23"/>
      <c r="AB271" s="23"/>
      <c r="AC271" s="23"/>
      <c r="AD271"/>
      <c r="AE271"/>
      <c r="AF271"/>
      <c r="AG271"/>
      <c r="AH271"/>
      <c r="AI271"/>
      <c r="AJ271"/>
      <c r="AK271"/>
      <c r="AL271"/>
      <c r="AM271"/>
      <c r="AN271"/>
      <c r="AO271"/>
    </row>
    <row r="272" spans="1:41" s="13" customFormat="1" x14ac:dyDescent="0.4">
      <c r="A272" s="23"/>
      <c r="B272" s="23"/>
      <c r="D272" s="16"/>
      <c r="E272" s="32"/>
      <c r="F272" s="33"/>
      <c r="H272" s="16"/>
      <c r="I272" s="32"/>
      <c r="J272" s="33"/>
      <c r="L272" s="16"/>
      <c r="M272" s="32"/>
      <c r="N272" s="33"/>
      <c r="P272" s="16"/>
      <c r="Q272" s="32"/>
      <c r="R272" s="33"/>
      <c r="T272" s="16"/>
      <c r="U272" s="32"/>
      <c r="V272" s="33"/>
      <c r="X272" s="16"/>
      <c r="Y272" s="32"/>
      <c r="Z272" s="33"/>
      <c r="AA272" s="23"/>
      <c r="AB272" s="23"/>
      <c r="AC272" s="23"/>
      <c r="AD272"/>
      <c r="AE272"/>
      <c r="AF272"/>
      <c r="AG272"/>
      <c r="AH272"/>
      <c r="AI272"/>
      <c r="AJ272"/>
      <c r="AK272"/>
      <c r="AL272"/>
      <c r="AM272"/>
      <c r="AN272"/>
      <c r="AO272"/>
    </row>
    <row r="273" spans="1:41" s="13" customFormat="1" x14ac:dyDescent="0.4">
      <c r="A273" s="23"/>
      <c r="B273" s="23"/>
      <c r="D273" s="16"/>
      <c r="E273" s="32"/>
      <c r="F273" s="33"/>
      <c r="H273" s="16"/>
      <c r="I273" s="32"/>
      <c r="J273" s="33"/>
      <c r="L273" s="16"/>
      <c r="M273" s="32"/>
      <c r="N273" s="33"/>
      <c r="P273" s="16"/>
      <c r="Q273" s="32"/>
      <c r="R273" s="33"/>
      <c r="T273" s="16"/>
      <c r="U273" s="32"/>
      <c r="V273" s="33"/>
      <c r="X273" s="16"/>
      <c r="Y273" s="32"/>
      <c r="Z273" s="33"/>
      <c r="AA273" s="23"/>
      <c r="AB273" s="23"/>
      <c r="AC273" s="23"/>
      <c r="AD273"/>
      <c r="AE273"/>
      <c r="AF273"/>
      <c r="AG273"/>
      <c r="AH273"/>
      <c r="AI273"/>
      <c r="AJ273"/>
      <c r="AK273"/>
      <c r="AL273"/>
      <c r="AM273"/>
      <c r="AN273"/>
      <c r="AO273"/>
    </row>
    <row r="274" spans="1:41" s="13" customFormat="1" x14ac:dyDescent="0.4">
      <c r="A274" s="23"/>
      <c r="B274" s="23"/>
      <c r="D274" s="16"/>
      <c r="E274" s="32"/>
      <c r="F274" s="33"/>
      <c r="H274" s="16"/>
      <c r="I274" s="32"/>
      <c r="J274" s="33"/>
      <c r="L274" s="16"/>
      <c r="M274" s="32"/>
      <c r="N274" s="33"/>
      <c r="P274" s="16"/>
      <c r="Q274" s="32"/>
      <c r="R274" s="33"/>
      <c r="T274" s="16"/>
      <c r="U274" s="32"/>
      <c r="V274" s="33"/>
      <c r="X274" s="16"/>
      <c r="Y274" s="32"/>
      <c r="Z274" s="33"/>
      <c r="AA274" s="23"/>
      <c r="AB274" s="23"/>
      <c r="AC274" s="23"/>
      <c r="AD274"/>
      <c r="AE274"/>
      <c r="AF274"/>
      <c r="AG274"/>
      <c r="AH274"/>
      <c r="AI274"/>
      <c r="AJ274"/>
      <c r="AK274"/>
      <c r="AL274"/>
      <c r="AM274"/>
      <c r="AN274"/>
      <c r="AO274"/>
    </row>
    <row r="275" spans="1:41" s="13" customFormat="1" x14ac:dyDescent="0.4">
      <c r="A275" s="23"/>
      <c r="B275" s="23"/>
      <c r="D275" s="16"/>
      <c r="E275" s="32"/>
      <c r="F275" s="33"/>
      <c r="H275" s="16"/>
      <c r="I275" s="32"/>
      <c r="J275" s="33"/>
      <c r="L275" s="16"/>
      <c r="M275" s="32"/>
      <c r="N275" s="33"/>
      <c r="P275" s="16"/>
      <c r="Q275" s="32"/>
      <c r="R275" s="33"/>
      <c r="T275" s="16"/>
      <c r="U275" s="32"/>
      <c r="V275" s="33"/>
      <c r="X275" s="16"/>
      <c r="Y275" s="32"/>
      <c r="Z275" s="33"/>
      <c r="AA275" s="23"/>
      <c r="AB275" s="23"/>
      <c r="AC275" s="23"/>
      <c r="AD275"/>
      <c r="AE275"/>
      <c r="AF275"/>
      <c r="AG275"/>
      <c r="AH275"/>
      <c r="AI275"/>
      <c r="AJ275"/>
      <c r="AK275"/>
      <c r="AL275"/>
      <c r="AM275"/>
      <c r="AN275"/>
      <c r="AO275"/>
    </row>
    <row r="276" spans="1:41" s="13" customFormat="1" x14ac:dyDescent="0.4">
      <c r="A276" s="23"/>
      <c r="B276" s="23"/>
      <c r="D276" s="16"/>
      <c r="E276" s="32"/>
      <c r="F276" s="33"/>
      <c r="H276" s="16"/>
      <c r="I276" s="32"/>
      <c r="J276" s="33"/>
      <c r="L276" s="16"/>
      <c r="M276" s="32"/>
      <c r="N276" s="33"/>
      <c r="P276" s="16"/>
      <c r="Q276" s="32"/>
      <c r="R276" s="33"/>
      <c r="T276" s="16"/>
      <c r="U276" s="32"/>
      <c r="V276" s="33"/>
      <c r="X276" s="16"/>
      <c r="Y276" s="32"/>
      <c r="Z276" s="33"/>
      <c r="AA276" s="23"/>
      <c r="AB276" s="23"/>
      <c r="AC276" s="23"/>
      <c r="AD276"/>
      <c r="AE276"/>
      <c r="AF276"/>
      <c r="AG276"/>
      <c r="AH276"/>
      <c r="AI276"/>
      <c r="AJ276"/>
      <c r="AK276"/>
      <c r="AL276"/>
      <c r="AM276"/>
      <c r="AN276"/>
      <c r="AO276"/>
    </row>
    <row r="277" spans="1:41" s="13" customFormat="1" x14ac:dyDescent="0.4">
      <c r="A277" s="23"/>
      <c r="B277" s="23"/>
      <c r="D277" s="16"/>
      <c r="E277" s="32"/>
      <c r="F277" s="33"/>
      <c r="H277" s="16"/>
      <c r="I277" s="32"/>
      <c r="J277" s="33"/>
      <c r="L277" s="16"/>
      <c r="M277" s="32"/>
      <c r="N277" s="33"/>
      <c r="P277" s="16"/>
      <c r="Q277" s="32"/>
      <c r="R277" s="33"/>
      <c r="T277" s="16"/>
      <c r="U277" s="32"/>
      <c r="V277" s="33"/>
      <c r="X277" s="16"/>
      <c r="Y277" s="32"/>
      <c r="Z277" s="33"/>
      <c r="AA277" s="23"/>
      <c r="AB277" s="23"/>
      <c r="AC277" s="23"/>
      <c r="AD277"/>
      <c r="AE277"/>
      <c r="AF277"/>
      <c r="AG277"/>
      <c r="AH277"/>
      <c r="AI277"/>
      <c r="AJ277"/>
      <c r="AK277"/>
      <c r="AL277"/>
      <c r="AM277"/>
      <c r="AN277"/>
      <c r="AO277"/>
    </row>
    <row r="278" spans="1:41" s="13" customFormat="1" x14ac:dyDescent="0.4">
      <c r="A278" s="23"/>
      <c r="B278" s="23"/>
      <c r="D278" s="16"/>
      <c r="E278" s="32"/>
      <c r="F278" s="33"/>
      <c r="H278" s="16"/>
      <c r="I278" s="32"/>
      <c r="J278" s="33"/>
      <c r="L278" s="16"/>
      <c r="M278" s="32"/>
      <c r="N278" s="33"/>
      <c r="P278" s="16"/>
      <c r="Q278" s="32"/>
      <c r="R278" s="33"/>
      <c r="T278" s="16"/>
      <c r="U278" s="32"/>
      <c r="V278" s="33"/>
      <c r="X278" s="16"/>
      <c r="Y278" s="32"/>
      <c r="Z278" s="33"/>
      <c r="AA278" s="23"/>
      <c r="AB278" s="23"/>
      <c r="AC278" s="23"/>
      <c r="AD278"/>
      <c r="AE278"/>
      <c r="AF278"/>
      <c r="AG278"/>
      <c r="AH278"/>
      <c r="AI278"/>
      <c r="AJ278"/>
      <c r="AK278"/>
      <c r="AL278"/>
      <c r="AM278"/>
      <c r="AN278"/>
      <c r="AO278"/>
    </row>
    <row r="279" spans="1:41" s="13" customFormat="1" x14ac:dyDescent="0.4">
      <c r="A279" s="23"/>
      <c r="B279" s="23"/>
      <c r="D279" s="16"/>
      <c r="E279" s="32"/>
      <c r="F279" s="33"/>
      <c r="H279" s="16"/>
      <c r="I279" s="32"/>
      <c r="J279" s="33"/>
      <c r="L279" s="16"/>
      <c r="M279" s="32"/>
      <c r="N279" s="33"/>
      <c r="P279" s="16"/>
      <c r="Q279" s="32"/>
      <c r="R279" s="33"/>
      <c r="T279" s="16"/>
      <c r="U279" s="32"/>
      <c r="V279" s="33"/>
      <c r="X279" s="16"/>
      <c r="Y279" s="32"/>
      <c r="Z279" s="33"/>
      <c r="AA279" s="23"/>
      <c r="AB279" s="23"/>
      <c r="AC279" s="23"/>
      <c r="AD279"/>
      <c r="AE279"/>
      <c r="AF279"/>
      <c r="AG279"/>
      <c r="AH279"/>
      <c r="AI279"/>
      <c r="AJ279"/>
      <c r="AK279"/>
      <c r="AL279"/>
      <c r="AM279"/>
      <c r="AN279"/>
      <c r="AO279"/>
    </row>
    <row r="280" spans="1:41" s="13" customFormat="1" x14ac:dyDescent="0.4">
      <c r="A280" s="23"/>
      <c r="B280" s="23"/>
      <c r="D280" s="16"/>
      <c r="E280" s="32"/>
      <c r="F280" s="33"/>
      <c r="H280" s="16"/>
      <c r="I280" s="32"/>
      <c r="J280" s="33"/>
      <c r="L280" s="16"/>
      <c r="M280" s="32"/>
      <c r="N280" s="33"/>
      <c r="P280" s="16"/>
      <c r="Q280" s="32"/>
      <c r="R280" s="33"/>
      <c r="T280" s="16"/>
      <c r="U280" s="32"/>
      <c r="V280" s="33"/>
      <c r="X280" s="16"/>
      <c r="Y280" s="32"/>
      <c r="Z280" s="33"/>
      <c r="AA280" s="23"/>
      <c r="AB280" s="23"/>
      <c r="AC280" s="23"/>
      <c r="AD280"/>
      <c r="AE280"/>
      <c r="AF280"/>
      <c r="AG280"/>
      <c r="AH280"/>
      <c r="AI280"/>
      <c r="AJ280"/>
      <c r="AK280"/>
      <c r="AL280"/>
      <c r="AM280"/>
      <c r="AN280"/>
      <c r="AO280"/>
    </row>
    <row r="281" spans="1:41" s="13" customFormat="1" x14ac:dyDescent="0.4">
      <c r="A281" s="23"/>
      <c r="B281" s="23"/>
      <c r="D281" s="16"/>
      <c r="E281" s="32"/>
      <c r="F281" s="33"/>
      <c r="H281" s="16"/>
      <c r="I281" s="32"/>
      <c r="J281" s="33"/>
      <c r="L281" s="16"/>
      <c r="M281" s="32"/>
      <c r="N281" s="33"/>
      <c r="P281" s="16"/>
      <c r="Q281" s="32"/>
      <c r="R281" s="33"/>
      <c r="T281" s="16"/>
      <c r="U281" s="32"/>
      <c r="V281" s="33"/>
      <c r="X281" s="16"/>
      <c r="Y281" s="32"/>
      <c r="Z281" s="33"/>
      <c r="AA281" s="23"/>
      <c r="AB281" s="23"/>
      <c r="AC281" s="23"/>
      <c r="AD281"/>
      <c r="AE281"/>
      <c r="AF281"/>
      <c r="AG281"/>
      <c r="AH281"/>
      <c r="AI281"/>
      <c r="AJ281"/>
      <c r="AK281"/>
      <c r="AL281"/>
      <c r="AM281"/>
      <c r="AN281"/>
      <c r="AO281"/>
    </row>
    <row r="282" spans="1:41" s="13" customFormat="1" x14ac:dyDescent="0.4">
      <c r="A282" s="23"/>
      <c r="B282" s="23"/>
      <c r="D282" s="16"/>
      <c r="E282" s="32"/>
      <c r="F282" s="33"/>
      <c r="H282" s="16"/>
      <c r="I282" s="32"/>
      <c r="J282" s="33"/>
      <c r="L282" s="16"/>
      <c r="M282" s="32"/>
      <c r="N282" s="33"/>
      <c r="P282" s="16"/>
      <c r="Q282" s="32"/>
      <c r="R282" s="33"/>
      <c r="T282" s="16"/>
      <c r="U282" s="32"/>
      <c r="V282" s="33"/>
      <c r="X282" s="16"/>
      <c r="Y282" s="32"/>
      <c r="Z282" s="33"/>
      <c r="AA282" s="23"/>
      <c r="AB282" s="23"/>
      <c r="AC282" s="23"/>
      <c r="AD282"/>
      <c r="AE282"/>
      <c r="AF282"/>
      <c r="AG282"/>
      <c r="AH282"/>
      <c r="AI282"/>
      <c r="AJ282"/>
      <c r="AK282"/>
      <c r="AL282"/>
      <c r="AM282"/>
      <c r="AN282"/>
      <c r="AO282"/>
    </row>
    <row r="283" spans="1:41" s="13" customFormat="1" x14ac:dyDescent="0.4">
      <c r="A283" s="23"/>
      <c r="B283" s="23"/>
      <c r="D283" s="16"/>
      <c r="E283" s="32"/>
      <c r="F283" s="33"/>
      <c r="H283" s="16"/>
      <c r="I283" s="32"/>
      <c r="J283" s="33"/>
      <c r="L283" s="16"/>
      <c r="M283" s="32"/>
      <c r="N283" s="33"/>
      <c r="P283" s="16"/>
      <c r="Q283" s="32"/>
      <c r="R283" s="33"/>
      <c r="T283" s="16"/>
      <c r="U283" s="32"/>
      <c r="V283" s="33"/>
      <c r="X283" s="16"/>
      <c r="Y283" s="32"/>
      <c r="Z283" s="33"/>
      <c r="AA283" s="23"/>
      <c r="AB283" s="23"/>
      <c r="AC283" s="23"/>
      <c r="AD283"/>
      <c r="AE283"/>
      <c r="AF283"/>
      <c r="AG283"/>
      <c r="AH283"/>
      <c r="AI283"/>
      <c r="AJ283"/>
      <c r="AK283"/>
      <c r="AL283"/>
      <c r="AM283"/>
      <c r="AN283"/>
      <c r="AO283"/>
    </row>
    <row r="284" spans="1:41" s="13" customFormat="1" x14ac:dyDescent="0.4">
      <c r="A284" s="23"/>
      <c r="B284" s="23"/>
      <c r="D284" s="16"/>
      <c r="E284" s="32"/>
      <c r="F284" s="33"/>
      <c r="H284" s="16"/>
      <c r="I284" s="32"/>
      <c r="J284" s="33"/>
      <c r="L284" s="16"/>
      <c r="M284" s="32"/>
      <c r="N284" s="33"/>
      <c r="P284" s="16"/>
      <c r="Q284" s="32"/>
      <c r="R284" s="33"/>
      <c r="T284" s="16"/>
      <c r="U284" s="32"/>
      <c r="V284" s="33"/>
      <c r="X284" s="16"/>
      <c r="Y284" s="32"/>
      <c r="Z284" s="33"/>
      <c r="AA284" s="23"/>
      <c r="AB284" s="23"/>
      <c r="AC284" s="23"/>
      <c r="AD284"/>
      <c r="AE284"/>
      <c r="AF284"/>
      <c r="AG284"/>
      <c r="AH284"/>
      <c r="AI284"/>
      <c r="AJ284"/>
      <c r="AK284"/>
      <c r="AL284"/>
      <c r="AM284"/>
      <c r="AN284"/>
      <c r="AO284"/>
    </row>
    <row r="285" spans="1:41" s="13" customFormat="1" x14ac:dyDescent="0.4">
      <c r="A285" s="23"/>
      <c r="B285" s="23"/>
      <c r="D285" s="16"/>
      <c r="E285" s="32"/>
      <c r="F285" s="33"/>
      <c r="H285" s="16"/>
      <c r="I285" s="32"/>
      <c r="J285" s="33"/>
      <c r="L285" s="16"/>
      <c r="M285" s="32"/>
      <c r="N285" s="33"/>
      <c r="P285" s="16"/>
      <c r="Q285" s="32"/>
      <c r="R285" s="33"/>
      <c r="T285" s="16"/>
      <c r="U285" s="32"/>
      <c r="V285" s="33"/>
      <c r="X285" s="16"/>
      <c r="Y285" s="32"/>
      <c r="Z285" s="33"/>
      <c r="AA285" s="23"/>
      <c r="AB285" s="23"/>
      <c r="AC285" s="23"/>
      <c r="AD285"/>
      <c r="AE285"/>
      <c r="AF285"/>
      <c r="AG285"/>
      <c r="AH285"/>
      <c r="AI285"/>
      <c r="AJ285"/>
      <c r="AK285"/>
      <c r="AL285"/>
      <c r="AM285"/>
      <c r="AN285"/>
      <c r="AO285"/>
    </row>
    <row r="286" spans="1:41" s="13" customFormat="1" x14ac:dyDescent="0.4">
      <c r="A286" s="23"/>
      <c r="B286" s="23"/>
      <c r="D286" s="16"/>
      <c r="E286" s="32"/>
      <c r="F286" s="33"/>
      <c r="H286" s="16"/>
      <c r="I286" s="32"/>
      <c r="J286" s="33"/>
      <c r="L286" s="16"/>
      <c r="M286" s="32"/>
      <c r="N286" s="33"/>
      <c r="P286" s="16"/>
      <c r="Q286" s="32"/>
      <c r="R286" s="33"/>
      <c r="T286" s="16"/>
      <c r="U286" s="32"/>
      <c r="V286" s="33"/>
      <c r="X286" s="16"/>
      <c r="Y286" s="32"/>
      <c r="Z286" s="33"/>
      <c r="AA286" s="23"/>
      <c r="AB286" s="23"/>
      <c r="AC286" s="23"/>
      <c r="AD286"/>
      <c r="AE286"/>
      <c r="AF286"/>
      <c r="AG286"/>
      <c r="AH286"/>
      <c r="AI286"/>
      <c r="AJ286"/>
      <c r="AK286"/>
      <c r="AL286"/>
      <c r="AM286"/>
      <c r="AN286"/>
      <c r="AO286"/>
    </row>
    <row r="287" spans="1:41" s="13" customFormat="1" x14ac:dyDescent="0.4">
      <c r="A287" s="23"/>
      <c r="B287" s="23"/>
      <c r="D287" s="16"/>
      <c r="E287" s="32"/>
      <c r="F287" s="33"/>
      <c r="H287" s="16"/>
      <c r="I287" s="32"/>
      <c r="J287" s="33"/>
      <c r="L287" s="16"/>
      <c r="M287" s="32"/>
      <c r="N287" s="33"/>
      <c r="P287" s="16"/>
      <c r="Q287" s="32"/>
      <c r="R287" s="33"/>
      <c r="T287" s="16"/>
      <c r="U287" s="32"/>
      <c r="V287" s="33"/>
      <c r="X287" s="16"/>
      <c r="Y287" s="32"/>
      <c r="Z287" s="33"/>
      <c r="AA287" s="23"/>
      <c r="AB287" s="23"/>
      <c r="AC287" s="23"/>
      <c r="AD287"/>
      <c r="AE287"/>
      <c r="AF287"/>
      <c r="AG287"/>
      <c r="AH287"/>
      <c r="AI287"/>
      <c r="AJ287"/>
      <c r="AK287"/>
      <c r="AL287"/>
      <c r="AM287"/>
      <c r="AN287"/>
      <c r="AO287"/>
    </row>
    <row r="288" spans="1:41" s="13" customFormat="1" x14ac:dyDescent="0.4">
      <c r="A288" s="23"/>
      <c r="B288" s="23"/>
      <c r="D288" s="16"/>
      <c r="E288" s="32"/>
      <c r="F288" s="33"/>
      <c r="H288" s="16"/>
      <c r="I288" s="32"/>
      <c r="J288" s="33"/>
      <c r="L288" s="16"/>
      <c r="M288" s="32"/>
      <c r="N288" s="33"/>
      <c r="P288" s="16"/>
      <c r="Q288" s="32"/>
      <c r="R288" s="33"/>
      <c r="T288" s="16"/>
      <c r="U288" s="32"/>
      <c r="V288" s="33"/>
      <c r="X288" s="16"/>
      <c r="Y288" s="32"/>
      <c r="Z288" s="33"/>
      <c r="AA288" s="23"/>
      <c r="AB288" s="23"/>
      <c r="AC288" s="23"/>
      <c r="AD288"/>
      <c r="AE288"/>
      <c r="AF288"/>
      <c r="AG288"/>
      <c r="AH288"/>
      <c r="AI288"/>
      <c r="AJ288"/>
      <c r="AK288"/>
      <c r="AL288"/>
      <c r="AM288"/>
      <c r="AN288"/>
      <c r="AO288"/>
    </row>
    <row r="289" spans="1:41" s="13" customFormat="1" x14ac:dyDescent="0.4">
      <c r="A289" s="23"/>
      <c r="B289" s="23"/>
      <c r="D289" s="16"/>
      <c r="E289" s="32"/>
      <c r="F289" s="33"/>
      <c r="H289" s="16"/>
      <c r="I289" s="32"/>
      <c r="J289" s="33"/>
      <c r="L289" s="16"/>
      <c r="M289" s="32"/>
      <c r="N289" s="33"/>
      <c r="P289" s="16"/>
      <c r="Q289" s="32"/>
      <c r="R289" s="33"/>
      <c r="T289" s="16"/>
      <c r="U289" s="32"/>
      <c r="V289" s="33"/>
      <c r="X289" s="16"/>
      <c r="Y289" s="32"/>
      <c r="Z289" s="33"/>
      <c r="AA289" s="23"/>
      <c r="AB289" s="23"/>
      <c r="AC289" s="23"/>
      <c r="AD289"/>
      <c r="AE289"/>
      <c r="AF289"/>
      <c r="AG289"/>
      <c r="AH289"/>
      <c r="AI289"/>
      <c r="AJ289"/>
      <c r="AK289"/>
      <c r="AL289"/>
      <c r="AM289"/>
      <c r="AN289"/>
      <c r="AO289"/>
    </row>
    <row r="290" spans="1:41" s="13" customFormat="1" x14ac:dyDescent="0.4">
      <c r="A290" s="23"/>
      <c r="B290" s="23"/>
      <c r="D290" s="16"/>
      <c r="E290" s="32"/>
      <c r="F290" s="33"/>
      <c r="H290" s="16"/>
      <c r="I290" s="32"/>
      <c r="J290" s="33"/>
      <c r="L290" s="16"/>
      <c r="M290" s="32"/>
      <c r="N290" s="33"/>
      <c r="P290" s="16"/>
      <c r="Q290" s="32"/>
      <c r="R290" s="33"/>
      <c r="T290" s="16"/>
      <c r="U290" s="32"/>
      <c r="V290" s="33"/>
      <c r="X290" s="16"/>
      <c r="Y290" s="32"/>
      <c r="Z290" s="33"/>
      <c r="AA290" s="23"/>
      <c r="AB290" s="23"/>
      <c r="AC290" s="23"/>
      <c r="AD290"/>
      <c r="AE290"/>
      <c r="AF290"/>
      <c r="AG290"/>
      <c r="AH290"/>
      <c r="AI290"/>
      <c r="AJ290"/>
      <c r="AK290"/>
      <c r="AL290"/>
      <c r="AM290"/>
      <c r="AN290"/>
      <c r="AO290"/>
    </row>
    <row r="291" spans="1:41" s="13" customFormat="1" x14ac:dyDescent="0.4">
      <c r="A291" s="23"/>
      <c r="B291" s="23"/>
      <c r="D291" s="16"/>
      <c r="E291" s="32"/>
      <c r="F291" s="33"/>
      <c r="H291" s="16"/>
      <c r="I291" s="32"/>
      <c r="J291" s="33"/>
      <c r="L291" s="16"/>
      <c r="M291" s="32"/>
      <c r="N291" s="33"/>
      <c r="P291" s="16"/>
      <c r="Q291" s="32"/>
      <c r="R291" s="33"/>
      <c r="T291" s="16"/>
      <c r="U291" s="32"/>
      <c r="V291" s="33"/>
      <c r="X291" s="16"/>
      <c r="Y291" s="32"/>
      <c r="Z291" s="33"/>
      <c r="AA291" s="23"/>
      <c r="AB291" s="23"/>
      <c r="AC291" s="23"/>
      <c r="AD291"/>
      <c r="AE291"/>
      <c r="AF291"/>
      <c r="AG291"/>
      <c r="AH291"/>
      <c r="AI291"/>
      <c r="AJ291"/>
      <c r="AK291"/>
      <c r="AL291"/>
      <c r="AM291"/>
      <c r="AN291"/>
      <c r="AO291"/>
    </row>
    <row r="292" spans="1:41" s="13" customFormat="1" x14ac:dyDescent="0.4">
      <c r="A292" s="23"/>
      <c r="B292" s="23"/>
      <c r="D292" s="16"/>
      <c r="E292" s="32"/>
      <c r="F292" s="33"/>
      <c r="H292" s="16"/>
      <c r="I292" s="32"/>
      <c r="J292" s="33"/>
      <c r="L292" s="16"/>
      <c r="M292" s="32"/>
      <c r="N292" s="33"/>
      <c r="P292" s="16"/>
      <c r="Q292" s="32"/>
      <c r="R292" s="33"/>
      <c r="T292" s="16"/>
      <c r="U292" s="32"/>
      <c r="V292" s="33"/>
      <c r="X292" s="16"/>
      <c r="Y292" s="32"/>
      <c r="Z292" s="33"/>
      <c r="AA292" s="23"/>
      <c r="AB292" s="23"/>
      <c r="AC292" s="23"/>
      <c r="AD292"/>
      <c r="AE292"/>
      <c r="AF292"/>
      <c r="AG292"/>
      <c r="AH292"/>
      <c r="AI292"/>
      <c r="AJ292"/>
      <c r="AK292"/>
      <c r="AL292"/>
      <c r="AM292"/>
      <c r="AN292"/>
      <c r="AO292"/>
    </row>
    <row r="293" spans="1:41" s="13" customFormat="1" x14ac:dyDescent="0.4">
      <c r="A293" s="23"/>
      <c r="B293" s="23"/>
      <c r="D293" s="16"/>
      <c r="E293" s="32"/>
      <c r="F293" s="33"/>
      <c r="H293" s="16"/>
      <c r="I293" s="32"/>
      <c r="J293" s="33"/>
      <c r="L293" s="16"/>
      <c r="M293" s="32"/>
      <c r="N293" s="33"/>
      <c r="P293" s="16"/>
      <c r="Q293" s="32"/>
      <c r="R293" s="33"/>
      <c r="T293" s="16"/>
      <c r="U293" s="32"/>
      <c r="V293" s="33"/>
      <c r="X293" s="16"/>
      <c r="Y293" s="32"/>
      <c r="Z293" s="33"/>
      <c r="AA293" s="23"/>
      <c r="AB293" s="23"/>
      <c r="AC293" s="23"/>
      <c r="AD293"/>
      <c r="AE293"/>
      <c r="AF293"/>
      <c r="AG293"/>
      <c r="AH293"/>
      <c r="AI293"/>
      <c r="AJ293"/>
      <c r="AK293"/>
      <c r="AL293"/>
      <c r="AM293"/>
      <c r="AN293"/>
      <c r="AO293"/>
    </row>
    <row r="294" spans="1:41" s="13" customFormat="1" x14ac:dyDescent="0.4">
      <c r="A294" s="23"/>
      <c r="B294" s="23"/>
      <c r="D294" s="16"/>
      <c r="E294" s="32"/>
      <c r="F294" s="33"/>
      <c r="H294" s="16"/>
      <c r="I294" s="32"/>
      <c r="J294" s="33"/>
      <c r="L294" s="16"/>
      <c r="M294" s="32"/>
      <c r="N294" s="33"/>
      <c r="P294" s="16"/>
      <c r="Q294" s="32"/>
      <c r="R294" s="33"/>
      <c r="T294" s="16"/>
      <c r="U294" s="32"/>
      <c r="V294" s="33"/>
      <c r="X294" s="16"/>
      <c r="Y294" s="32"/>
      <c r="Z294" s="33"/>
      <c r="AA294" s="23"/>
      <c r="AB294" s="23"/>
      <c r="AC294" s="23"/>
      <c r="AD294"/>
      <c r="AE294"/>
      <c r="AF294"/>
      <c r="AG294"/>
      <c r="AH294"/>
      <c r="AI294"/>
      <c r="AJ294"/>
      <c r="AK294"/>
      <c r="AL294"/>
      <c r="AM294"/>
      <c r="AN294"/>
      <c r="AO294"/>
    </row>
    <row r="295" spans="1:41" s="13" customFormat="1" x14ac:dyDescent="0.4">
      <c r="A295" s="23"/>
      <c r="B295" s="23"/>
      <c r="D295" s="16"/>
      <c r="E295" s="32"/>
      <c r="F295" s="33"/>
      <c r="H295" s="16"/>
      <c r="I295" s="32"/>
      <c r="J295" s="33"/>
      <c r="L295" s="16"/>
      <c r="M295" s="32"/>
      <c r="N295" s="33"/>
      <c r="P295" s="16"/>
      <c r="Q295" s="32"/>
      <c r="R295" s="33"/>
      <c r="T295" s="16"/>
      <c r="U295" s="32"/>
      <c r="V295" s="33"/>
      <c r="X295" s="16"/>
      <c r="Y295" s="32"/>
      <c r="Z295" s="33"/>
      <c r="AA295" s="23"/>
      <c r="AB295" s="23"/>
      <c r="AC295" s="23"/>
      <c r="AD295"/>
      <c r="AE295"/>
      <c r="AF295"/>
      <c r="AG295"/>
      <c r="AH295"/>
      <c r="AI295"/>
      <c r="AJ295"/>
      <c r="AK295"/>
      <c r="AL295"/>
      <c r="AM295"/>
      <c r="AN295"/>
      <c r="AO295"/>
    </row>
    <row r="296" spans="1:41" s="13" customFormat="1" x14ac:dyDescent="0.4">
      <c r="A296" s="23"/>
      <c r="B296" s="23"/>
      <c r="D296" s="16"/>
      <c r="E296" s="32"/>
      <c r="F296" s="33"/>
      <c r="H296" s="16"/>
      <c r="I296" s="32"/>
      <c r="J296" s="33"/>
      <c r="L296" s="16"/>
      <c r="M296" s="32"/>
      <c r="N296" s="33"/>
      <c r="P296" s="16"/>
      <c r="Q296" s="32"/>
      <c r="R296" s="33"/>
      <c r="T296" s="16"/>
      <c r="U296" s="32"/>
      <c r="V296" s="33"/>
      <c r="X296" s="16"/>
      <c r="Y296" s="32"/>
      <c r="Z296" s="33"/>
      <c r="AA296" s="23"/>
      <c r="AB296" s="23"/>
      <c r="AC296" s="23"/>
      <c r="AD296"/>
      <c r="AE296"/>
      <c r="AF296"/>
      <c r="AG296"/>
      <c r="AH296"/>
      <c r="AI296"/>
      <c r="AJ296"/>
      <c r="AK296"/>
      <c r="AL296"/>
      <c r="AM296"/>
      <c r="AN296"/>
      <c r="AO296"/>
    </row>
    <row r="297" spans="1:41" s="13" customFormat="1" x14ac:dyDescent="0.4">
      <c r="A297" s="23"/>
      <c r="B297" s="23"/>
      <c r="D297" s="16"/>
      <c r="E297" s="32"/>
      <c r="F297" s="33"/>
      <c r="H297" s="16"/>
      <c r="I297" s="32"/>
      <c r="J297" s="33"/>
      <c r="L297" s="16"/>
      <c r="M297" s="32"/>
      <c r="N297" s="33"/>
      <c r="P297" s="16"/>
      <c r="Q297" s="32"/>
      <c r="R297" s="33"/>
      <c r="T297" s="16"/>
      <c r="U297" s="32"/>
      <c r="V297" s="33"/>
      <c r="X297" s="16"/>
      <c r="Y297" s="32"/>
      <c r="Z297" s="33"/>
      <c r="AA297" s="23"/>
      <c r="AB297" s="23"/>
      <c r="AC297" s="23"/>
      <c r="AD297"/>
      <c r="AE297"/>
      <c r="AF297"/>
      <c r="AG297"/>
      <c r="AH297"/>
      <c r="AI297"/>
      <c r="AJ297"/>
      <c r="AK297"/>
      <c r="AL297"/>
      <c r="AM297"/>
      <c r="AN297"/>
      <c r="AO297"/>
    </row>
    <row r="298" spans="1:41" s="13" customFormat="1" x14ac:dyDescent="0.4">
      <c r="A298" s="23"/>
      <c r="B298" s="23"/>
      <c r="D298" s="16"/>
      <c r="E298" s="32"/>
      <c r="F298" s="33"/>
      <c r="H298" s="16"/>
      <c r="I298" s="32"/>
      <c r="J298" s="33"/>
      <c r="L298" s="16"/>
      <c r="M298" s="32"/>
      <c r="N298" s="33"/>
      <c r="P298" s="16"/>
      <c r="Q298" s="32"/>
      <c r="R298" s="33"/>
      <c r="T298" s="16"/>
      <c r="U298" s="32"/>
      <c r="V298" s="33"/>
      <c r="X298" s="16"/>
      <c r="Y298" s="32"/>
      <c r="Z298" s="33"/>
      <c r="AA298" s="23"/>
      <c r="AB298" s="23"/>
      <c r="AC298" s="23"/>
      <c r="AD298"/>
      <c r="AE298"/>
      <c r="AF298"/>
      <c r="AG298"/>
      <c r="AH298"/>
      <c r="AI298"/>
      <c r="AJ298"/>
      <c r="AK298"/>
      <c r="AL298"/>
      <c r="AM298"/>
      <c r="AN298"/>
      <c r="AO298"/>
    </row>
    <row r="299" spans="1:41" s="13" customFormat="1" x14ac:dyDescent="0.4">
      <c r="A299" s="23"/>
      <c r="B299" s="23"/>
      <c r="D299" s="16"/>
      <c r="E299" s="32"/>
      <c r="F299" s="33"/>
      <c r="H299" s="16"/>
      <c r="I299" s="32"/>
      <c r="J299" s="33"/>
      <c r="L299" s="16"/>
      <c r="M299" s="32"/>
      <c r="N299" s="33"/>
      <c r="P299" s="16"/>
      <c r="Q299" s="32"/>
      <c r="R299" s="33"/>
      <c r="T299" s="16"/>
      <c r="U299" s="32"/>
      <c r="V299" s="33"/>
      <c r="X299" s="16"/>
      <c r="Y299" s="32"/>
      <c r="Z299" s="33"/>
      <c r="AA299" s="23"/>
      <c r="AB299" s="23"/>
      <c r="AC299" s="23"/>
      <c r="AD299"/>
      <c r="AE299"/>
      <c r="AF299"/>
      <c r="AG299"/>
      <c r="AH299"/>
      <c r="AI299"/>
      <c r="AJ299"/>
      <c r="AK299"/>
      <c r="AL299"/>
      <c r="AM299"/>
      <c r="AN299"/>
      <c r="AO299"/>
    </row>
    <row r="300" spans="1:41" s="13" customFormat="1" x14ac:dyDescent="0.4">
      <c r="A300" s="23"/>
      <c r="B300" s="23"/>
      <c r="D300" s="16"/>
      <c r="E300" s="32"/>
      <c r="F300" s="33"/>
      <c r="H300" s="16"/>
      <c r="I300" s="32"/>
      <c r="J300" s="33"/>
      <c r="L300" s="16"/>
      <c r="M300" s="32"/>
      <c r="N300" s="33"/>
      <c r="P300" s="16"/>
      <c r="Q300" s="32"/>
      <c r="R300" s="33"/>
      <c r="T300" s="16"/>
      <c r="U300" s="32"/>
      <c r="V300" s="33"/>
      <c r="X300" s="16"/>
      <c r="Y300" s="32"/>
      <c r="Z300" s="33"/>
      <c r="AA300" s="23"/>
      <c r="AB300" s="23"/>
      <c r="AC300" s="23"/>
      <c r="AD300"/>
      <c r="AE300"/>
      <c r="AF300"/>
      <c r="AG300"/>
      <c r="AH300"/>
      <c r="AI300"/>
      <c r="AJ300"/>
      <c r="AK300"/>
      <c r="AL300"/>
      <c r="AM300"/>
      <c r="AN300"/>
      <c r="AO300"/>
    </row>
    <row r="301" spans="1:41" s="13" customFormat="1" x14ac:dyDescent="0.4">
      <c r="A301" s="23"/>
      <c r="B301" s="23"/>
      <c r="D301" s="16"/>
      <c r="E301" s="32"/>
      <c r="F301" s="33"/>
      <c r="H301" s="16"/>
      <c r="I301" s="32"/>
      <c r="J301" s="33"/>
      <c r="L301" s="16"/>
      <c r="M301" s="32"/>
      <c r="N301" s="33"/>
      <c r="P301" s="16"/>
      <c r="Q301" s="32"/>
      <c r="R301" s="33"/>
      <c r="T301" s="16"/>
      <c r="U301" s="32"/>
      <c r="V301" s="33"/>
      <c r="X301" s="16"/>
      <c r="Y301" s="32"/>
      <c r="Z301" s="33"/>
      <c r="AA301" s="23"/>
      <c r="AB301" s="23"/>
      <c r="AC301" s="23"/>
      <c r="AD301"/>
      <c r="AE301"/>
      <c r="AF301"/>
      <c r="AG301"/>
      <c r="AH301"/>
      <c r="AI301"/>
      <c r="AJ301"/>
      <c r="AK301"/>
      <c r="AL301"/>
      <c r="AM301"/>
      <c r="AN301"/>
      <c r="AO301"/>
    </row>
    <row r="302" spans="1:41" s="13" customFormat="1" x14ac:dyDescent="0.4">
      <c r="A302" s="23"/>
      <c r="B302" s="23"/>
      <c r="D302" s="16"/>
      <c r="E302" s="32"/>
      <c r="F302" s="33"/>
      <c r="H302" s="16"/>
      <c r="I302" s="32"/>
      <c r="J302" s="33"/>
      <c r="L302" s="16"/>
      <c r="M302" s="32"/>
      <c r="N302" s="33"/>
      <c r="P302" s="16"/>
      <c r="Q302" s="32"/>
      <c r="R302" s="33"/>
      <c r="T302" s="16"/>
      <c r="U302" s="32"/>
      <c r="V302" s="33"/>
      <c r="X302" s="16"/>
      <c r="Y302" s="32"/>
      <c r="Z302" s="33"/>
      <c r="AA302" s="23"/>
      <c r="AB302" s="23"/>
      <c r="AC302" s="23"/>
      <c r="AD302"/>
      <c r="AE302"/>
      <c r="AF302"/>
      <c r="AG302"/>
      <c r="AH302"/>
      <c r="AI302"/>
      <c r="AJ302"/>
      <c r="AK302"/>
      <c r="AL302"/>
      <c r="AM302"/>
      <c r="AN302"/>
      <c r="AO302"/>
    </row>
    <row r="303" spans="1:41" s="13" customFormat="1" x14ac:dyDescent="0.4">
      <c r="A303" s="23"/>
      <c r="B303" s="23"/>
      <c r="D303" s="16"/>
      <c r="E303" s="32"/>
      <c r="F303" s="33"/>
      <c r="H303" s="16"/>
      <c r="I303" s="32"/>
      <c r="J303" s="33"/>
      <c r="L303" s="16"/>
      <c r="M303" s="32"/>
      <c r="N303" s="33"/>
      <c r="P303" s="16"/>
      <c r="Q303" s="32"/>
      <c r="R303" s="33"/>
      <c r="T303" s="16"/>
      <c r="U303" s="32"/>
      <c r="V303" s="33"/>
      <c r="X303" s="16"/>
      <c r="Y303" s="32"/>
      <c r="Z303" s="33"/>
      <c r="AA303" s="23"/>
      <c r="AB303" s="23"/>
      <c r="AC303" s="23"/>
      <c r="AD303"/>
      <c r="AE303"/>
      <c r="AF303"/>
      <c r="AG303"/>
      <c r="AH303"/>
      <c r="AI303"/>
      <c r="AJ303"/>
      <c r="AK303"/>
      <c r="AL303"/>
      <c r="AM303"/>
      <c r="AN303"/>
      <c r="AO303"/>
    </row>
    <row r="304" spans="1:41" s="13" customFormat="1" x14ac:dyDescent="0.4">
      <c r="A304" s="23"/>
      <c r="B304" s="23"/>
      <c r="D304" s="16"/>
      <c r="E304" s="32"/>
      <c r="F304" s="33"/>
      <c r="H304" s="16"/>
      <c r="I304" s="32"/>
      <c r="J304" s="33"/>
      <c r="L304" s="16"/>
      <c r="M304" s="32"/>
      <c r="N304" s="33"/>
      <c r="P304" s="16"/>
      <c r="Q304" s="32"/>
      <c r="R304" s="33"/>
      <c r="T304" s="16"/>
      <c r="U304" s="32"/>
      <c r="V304" s="33"/>
      <c r="X304" s="16"/>
      <c r="Y304" s="32"/>
      <c r="Z304" s="33"/>
      <c r="AA304" s="23"/>
      <c r="AB304" s="23"/>
      <c r="AC304" s="23"/>
      <c r="AD304"/>
      <c r="AE304"/>
      <c r="AF304"/>
      <c r="AG304"/>
      <c r="AH304"/>
      <c r="AI304"/>
      <c r="AJ304"/>
      <c r="AK304"/>
      <c r="AL304"/>
      <c r="AM304"/>
      <c r="AN304"/>
      <c r="AO304"/>
    </row>
    <row r="305" spans="1:41" s="13" customFormat="1" x14ac:dyDescent="0.4">
      <c r="A305" s="23"/>
      <c r="B305" s="23"/>
      <c r="D305" s="16"/>
      <c r="E305" s="32"/>
      <c r="F305" s="33"/>
      <c r="H305" s="16"/>
      <c r="I305" s="32"/>
      <c r="J305" s="33"/>
      <c r="L305" s="16"/>
      <c r="M305" s="32"/>
      <c r="N305" s="33"/>
      <c r="P305" s="16"/>
      <c r="Q305" s="32"/>
      <c r="R305" s="33"/>
      <c r="T305" s="16"/>
      <c r="U305" s="32"/>
      <c r="V305" s="33"/>
      <c r="X305" s="16"/>
      <c r="Y305" s="32"/>
      <c r="Z305" s="33"/>
      <c r="AA305" s="23"/>
      <c r="AB305" s="23"/>
      <c r="AC305" s="23"/>
      <c r="AD305"/>
      <c r="AE305"/>
      <c r="AF305"/>
      <c r="AG305"/>
      <c r="AH305"/>
      <c r="AI305"/>
      <c r="AJ305"/>
      <c r="AK305"/>
      <c r="AL305"/>
      <c r="AM305"/>
      <c r="AN305"/>
      <c r="AO305"/>
    </row>
    <row r="306" spans="1:41" s="13" customFormat="1" x14ac:dyDescent="0.4">
      <c r="A306" s="23"/>
      <c r="B306" s="23"/>
      <c r="D306" s="16"/>
      <c r="E306" s="32"/>
      <c r="F306" s="33"/>
      <c r="H306" s="16"/>
      <c r="I306" s="32"/>
      <c r="J306" s="33"/>
      <c r="L306" s="16"/>
      <c r="M306" s="32"/>
      <c r="N306" s="33"/>
      <c r="P306" s="16"/>
      <c r="Q306" s="32"/>
      <c r="R306" s="33"/>
      <c r="T306" s="16"/>
      <c r="U306" s="32"/>
      <c r="V306" s="33"/>
      <c r="X306" s="16"/>
      <c r="Y306" s="32"/>
      <c r="Z306" s="33"/>
      <c r="AA306" s="23"/>
      <c r="AB306" s="23"/>
      <c r="AC306" s="23"/>
      <c r="AD306"/>
      <c r="AE306"/>
      <c r="AF306"/>
      <c r="AG306"/>
      <c r="AH306"/>
      <c r="AI306"/>
      <c r="AJ306"/>
      <c r="AK306"/>
      <c r="AL306"/>
      <c r="AM306"/>
      <c r="AN306"/>
      <c r="AO306"/>
    </row>
    <row r="307" spans="1:41" s="13" customFormat="1" x14ac:dyDescent="0.4">
      <c r="A307" s="23"/>
      <c r="B307" s="23"/>
      <c r="D307" s="16"/>
      <c r="E307" s="32"/>
      <c r="F307" s="33"/>
      <c r="H307" s="16"/>
      <c r="I307" s="32"/>
      <c r="J307" s="33"/>
      <c r="L307" s="16"/>
      <c r="M307" s="32"/>
      <c r="N307" s="33"/>
      <c r="P307" s="16"/>
      <c r="Q307" s="32"/>
      <c r="R307" s="33"/>
      <c r="T307" s="16"/>
      <c r="U307" s="32"/>
      <c r="V307" s="33"/>
      <c r="X307" s="16"/>
      <c r="Y307" s="32"/>
      <c r="Z307" s="33"/>
      <c r="AA307" s="23"/>
      <c r="AB307" s="23"/>
      <c r="AC307" s="23"/>
      <c r="AD307"/>
      <c r="AE307"/>
      <c r="AF307"/>
      <c r="AG307"/>
      <c r="AH307"/>
      <c r="AI307"/>
      <c r="AJ307"/>
      <c r="AK307"/>
      <c r="AL307"/>
      <c r="AM307"/>
      <c r="AN307"/>
      <c r="AO307"/>
    </row>
    <row r="308" spans="1:41" s="13" customFormat="1" x14ac:dyDescent="0.4">
      <c r="A308" s="23"/>
      <c r="B308" s="23"/>
      <c r="D308" s="16"/>
      <c r="E308" s="32"/>
      <c r="F308" s="33"/>
      <c r="H308" s="16"/>
      <c r="I308" s="32"/>
      <c r="J308" s="33"/>
      <c r="L308" s="16"/>
      <c r="M308" s="32"/>
      <c r="N308" s="33"/>
      <c r="P308" s="16"/>
      <c r="Q308" s="32"/>
      <c r="R308" s="33"/>
      <c r="T308" s="16"/>
      <c r="U308" s="32"/>
      <c r="V308" s="33"/>
      <c r="X308" s="16"/>
      <c r="Y308" s="32"/>
      <c r="Z308" s="33"/>
      <c r="AA308" s="23"/>
      <c r="AB308" s="23"/>
      <c r="AC308" s="23"/>
      <c r="AD308"/>
      <c r="AE308"/>
      <c r="AF308"/>
      <c r="AG308"/>
      <c r="AH308"/>
      <c r="AI308"/>
      <c r="AJ308"/>
      <c r="AK308"/>
      <c r="AL308"/>
      <c r="AM308"/>
      <c r="AN308"/>
      <c r="AO308"/>
    </row>
    <row r="309" spans="1:41" s="13" customFormat="1" x14ac:dyDescent="0.4">
      <c r="A309" s="23"/>
      <c r="B309" s="23"/>
      <c r="D309" s="16"/>
      <c r="E309" s="32"/>
      <c r="F309" s="33"/>
      <c r="H309" s="16"/>
      <c r="I309" s="32"/>
      <c r="J309" s="33"/>
      <c r="L309" s="16"/>
      <c r="M309" s="32"/>
      <c r="N309" s="33"/>
      <c r="P309" s="16"/>
      <c r="Q309" s="32"/>
      <c r="R309" s="33"/>
      <c r="T309" s="16"/>
      <c r="U309" s="32"/>
      <c r="V309" s="33"/>
      <c r="X309" s="16"/>
      <c r="Y309" s="32"/>
      <c r="Z309" s="33"/>
      <c r="AA309" s="23"/>
      <c r="AB309" s="23"/>
      <c r="AC309" s="23"/>
      <c r="AD309"/>
      <c r="AE309"/>
      <c r="AF309"/>
      <c r="AG309"/>
      <c r="AH309"/>
      <c r="AI309"/>
      <c r="AJ309"/>
      <c r="AK309"/>
      <c r="AL309"/>
      <c r="AM309"/>
      <c r="AN309"/>
      <c r="AO309"/>
    </row>
    <row r="310" spans="1:41" s="13" customFormat="1" x14ac:dyDescent="0.4">
      <c r="A310" s="23"/>
      <c r="B310" s="23"/>
      <c r="D310" s="16"/>
      <c r="E310" s="32"/>
      <c r="F310" s="33"/>
      <c r="H310" s="16"/>
      <c r="I310" s="32"/>
      <c r="J310" s="33"/>
      <c r="L310" s="16"/>
      <c r="M310" s="32"/>
      <c r="N310" s="33"/>
      <c r="P310" s="16"/>
      <c r="Q310" s="32"/>
      <c r="R310" s="33"/>
      <c r="T310" s="16"/>
      <c r="U310" s="32"/>
      <c r="V310" s="33"/>
      <c r="X310" s="16"/>
      <c r="Y310" s="32"/>
      <c r="Z310" s="33"/>
      <c r="AA310" s="23"/>
      <c r="AB310" s="23"/>
      <c r="AC310" s="23"/>
      <c r="AD310"/>
      <c r="AE310"/>
      <c r="AF310"/>
      <c r="AG310"/>
      <c r="AH310"/>
      <c r="AI310"/>
      <c r="AJ310"/>
      <c r="AK310"/>
      <c r="AL310"/>
      <c r="AM310"/>
      <c r="AN310"/>
      <c r="AO310"/>
    </row>
    <row r="311" spans="1:41" s="13" customFormat="1" x14ac:dyDescent="0.4">
      <c r="A311" s="23"/>
      <c r="B311" s="23"/>
      <c r="D311" s="16"/>
      <c r="E311" s="32"/>
      <c r="F311" s="33"/>
      <c r="H311" s="16"/>
      <c r="I311" s="32"/>
      <c r="J311" s="33"/>
      <c r="L311" s="16"/>
      <c r="M311" s="32"/>
      <c r="N311" s="33"/>
      <c r="P311" s="16"/>
      <c r="Q311" s="32"/>
      <c r="R311" s="33"/>
      <c r="T311" s="16"/>
      <c r="U311" s="32"/>
      <c r="V311" s="33"/>
      <c r="X311" s="16"/>
      <c r="Y311" s="32"/>
      <c r="Z311" s="33"/>
      <c r="AA311" s="23"/>
      <c r="AB311" s="23"/>
      <c r="AC311" s="23"/>
      <c r="AD311"/>
      <c r="AE311"/>
      <c r="AF311"/>
      <c r="AG311"/>
      <c r="AH311"/>
      <c r="AI311"/>
      <c r="AJ311"/>
      <c r="AK311"/>
      <c r="AL311"/>
      <c r="AM311"/>
      <c r="AN311"/>
      <c r="AO311"/>
    </row>
    <row r="312" spans="1:41" s="13" customFormat="1" x14ac:dyDescent="0.4">
      <c r="A312" s="23"/>
      <c r="B312" s="23"/>
      <c r="D312" s="16"/>
      <c r="E312" s="32"/>
      <c r="F312" s="33"/>
      <c r="H312" s="16"/>
      <c r="I312" s="32"/>
      <c r="J312" s="33"/>
      <c r="L312" s="16"/>
      <c r="M312" s="32"/>
      <c r="N312" s="33"/>
      <c r="P312" s="16"/>
      <c r="Q312" s="32"/>
      <c r="R312" s="33"/>
      <c r="T312" s="16"/>
      <c r="U312" s="32"/>
      <c r="V312" s="33"/>
      <c r="X312" s="16"/>
      <c r="Y312" s="32"/>
      <c r="Z312" s="33"/>
      <c r="AA312" s="23"/>
      <c r="AB312" s="23"/>
      <c r="AC312" s="23"/>
      <c r="AD312"/>
      <c r="AE312"/>
      <c r="AF312"/>
      <c r="AG312"/>
      <c r="AH312"/>
      <c r="AI312"/>
      <c r="AJ312"/>
      <c r="AK312"/>
      <c r="AL312"/>
      <c r="AM312"/>
      <c r="AN312"/>
      <c r="AO312"/>
    </row>
    <row r="313" spans="1:41" s="13" customFormat="1" x14ac:dyDescent="0.4">
      <c r="A313" s="23"/>
      <c r="B313" s="23"/>
      <c r="D313" s="16"/>
      <c r="E313" s="32"/>
      <c r="F313" s="33"/>
      <c r="H313" s="16"/>
      <c r="I313" s="32"/>
      <c r="J313" s="33"/>
      <c r="L313" s="16"/>
      <c r="M313" s="32"/>
      <c r="N313" s="33"/>
      <c r="P313" s="16"/>
      <c r="Q313" s="32"/>
      <c r="R313" s="33"/>
      <c r="T313" s="16"/>
      <c r="U313" s="32"/>
      <c r="V313" s="33"/>
      <c r="X313" s="16"/>
      <c r="Y313" s="32"/>
      <c r="Z313" s="33"/>
      <c r="AA313" s="23"/>
      <c r="AB313" s="23"/>
      <c r="AC313" s="23"/>
      <c r="AD313"/>
      <c r="AE313"/>
      <c r="AF313"/>
      <c r="AG313"/>
      <c r="AH313"/>
      <c r="AI313"/>
      <c r="AJ313"/>
      <c r="AK313"/>
      <c r="AL313"/>
      <c r="AM313"/>
      <c r="AN313"/>
      <c r="AO313"/>
    </row>
    <row r="314" spans="1:41" s="13" customFormat="1" x14ac:dyDescent="0.4">
      <c r="A314" s="23"/>
      <c r="B314" s="23"/>
      <c r="D314" s="16"/>
      <c r="E314" s="32"/>
      <c r="F314" s="33"/>
      <c r="H314" s="16"/>
      <c r="I314" s="32"/>
      <c r="J314" s="33"/>
      <c r="L314" s="16"/>
      <c r="M314" s="32"/>
      <c r="N314" s="33"/>
      <c r="P314" s="16"/>
      <c r="Q314" s="32"/>
      <c r="R314" s="33"/>
      <c r="T314" s="16"/>
      <c r="U314" s="32"/>
      <c r="V314" s="33"/>
      <c r="X314" s="16"/>
      <c r="Y314" s="32"/>
      <c r="Z314" s="33"/>
      <c r="AA314" s="23"/>
      <c r="AB314" s="23"/>
      <c r="AC314" s="23"/>
      <c r="AD314"/>
      <c r="AE314"/>
      <c r="AF314"/>
      <c r="AG314"/>
      <c r="AH314"/>
      <c r="AI314"/>
      <c r="AJ314"/>
      <c r="AK314"/>
      <c r="AL314"/>
      <c r="AM314"/>
      <c r="AN314"/>
      <c r="AO314"/>
    </row>
    <row r="315" spans="1:41" s="13" customFormat="1" x14ac:dyDescent="0.4">
      <c r="A315" s="23"/>
      <c r="B315" s="23"/>
      <c r="D315" s="16"/>
      <c r="E315" s="32"/>
      <c r="F315" s="33"/>
      <c r="H315" s="16"/>
      <c r="I315" s="32"/>
      <c r="J315" s="33"/>
      <c r="L315" s="16"/>
      <c r="M315" s="32"/>
      <c r="N315" s="33"/>
      <c r="P315" s="16"/>
      <c r="Q315" s="32"/>
      <c r="R315" s="33"/>
      <c r="T315" s="16"/>
      <c r="U315" s="32"/>
      <c r="V315" s="33"/>
      <c r="X315" s="16"/>
      <c r="Y315" s="32"/>
      <c r="Z315" s="33"/>
      <c r="AA315" s="23"/>
      <c r="AB315" s="23"/>
      <c r="AC315" s="23"/>
      <c r="AD315"/>
      <c r="AE315"/>
      <c r="AF315"/>
      <c r="AG315"/>
      <c r="AH315"/>
      <c r="AI315"/>
      <c r="AJ315"/>
      <c r="AK315"/>
      <c r="AL315"/>
      <c r="AM315"/>
      <c r="AN315"/>
      <c r="AO315"/>
    </row>
    <row r="316" spans="1:41" s="13" customFormat="1" x14ac:dyDescent="0.4">
      <c r="A316" s="23"/>
      <c r="B316" s="23"/>
      <c r="D316" s="16"/>
      <c r="E316" s="32"/>
      <c r="F316" s="33"/>
      <c r="H316" s="16"/>
      <c r="I316" s="32"/>
      <c r="J316" s="33"/>
      <c r="L316" s="16"/>
      <c r="M316" s="32"/>
      <c r="N316" s="33"/>
      <c r="P316" s="16"/>
      <c r="Q316" s="32"/>
      <c r="R316" s="33"/>
      <c r="T316" s="16"/>
      <c r="U316" s="32"/>
      <c r="V316" s="33"/>
      <c r="X316" s="16"/>
      <c r="Y316" s="32"/>
      <c r="Z316" s="33"/>
      <c r="AA316" s="23"/>
      <c r="AB316" s="23"/>
      <c r="AC316" s="23"/>
      <c r="AD316"/>
      <c r="AE316"/>
      <c r="AF316"/>
      <c r="AG316"/>
      <c r="AH316"/>
      <c r="AI316"/>
      <c r="AJ316"/>
      <c r="AK316"/>
      <c r="AL316"/>
      <c r="AM316"/>
      <c r="AN316"/>
      <c r="AO316"/>
    </row>
    <row r="317" spans="1:41" s="13" customFormat="1" x14ac:dyDescent="0.4">
      <c r="A317" s="23"/>
      <c r="B317" s="23"/>
      <c r="D317" s="16"/>
      <c r="E317" s="32"/>
      <c r="F317" s="33"/>
      <c r="H317" s="16"/>
      <c r="I317" s="32"/>
      <c r="J317" s="33"/>
      <c r="L317" s="16"/>
      <c r="M317" s="32"/>
      <c r="N317" s="33"/>
      <c r="P317" s="16"/>
      <c r="Q317" s="32"/>
      <c r="R317" s="33"/>
      <c r="T317" s="16"/>
      <c r="U317" s="32"/>
      <c r="V317" s="33"/>
      <c r="X317" s="16"/>
      <c r="Y317" s="32"/>
      <c r="Z317" s="33"/>
      <c r="AA317" s="23"/>
      <c r="AB317" s="23"/>
      <c r="AC317" s="23"/>
      <c r="AD317"/>
      <c r="AE317"/>
      <c r="AF317"/>
      <c r="AG317"/>
      <c r="AH317"/>
      <c r="AI317"/>
      <c r="AJ317"/>
      <c r="AK317"/>
      <c r="AL317"/>
      <c r="AM317"/>
      <c r="AN317"/>
      <c r="AO317"/>
    </row>
    <row r="318" spans="1:41" s="13" customFormat="1" x14ac:dyDescent="0.4">
      <c r="A318" s="23"/>
      <c r="B318" s="23"/>
      <c r="D318" s="16"/>
      <c r="E318" s="32"/>
      <c r="F318" s="33"/>
      <c r="H318" s="16"/>
      <c r="I318" s="32"/>
      <c r="J318" s="33"/>
      <c r="L318" s="16"/>
      <c r="M318" s="32"/>
      <c r="N318" s="33"/>
      <c r="P318" s="16"/>
      <c r="Q318" s="32"/>
      <c r="R318" s="33"/>
      <c r="T318" s="16"/>
      <c r="U318" s="32"/>
      <c r="V318" s="33"/>
      <c r="X318" s="16"/>
      <c r="Y318" s="32"/>
      <c r="Z318" s="33"/>
      <c r="AA318" s="23"/>
      <c r="AB318" s="23"/>
      <c r="AC318" s="23"/>
      <c r="AD318"/>
      <c r="AE318"/>
      <c r="AF318"/>
      <c r="AG318"/>
      <c r="AH318"/>
      <c r="AI318"/>
      <c r="AJ318"/>
      <c r="AK318"/>
      <c r="AL318"/>
      <c r="AM318"/>
      <c r="AN318"/>
      <c r="AO318"/>
    </row>
    <row r="319" spans="1:41" s="13" customFormat="1" x14ac:dyDescent="0.4">
      <c r="A319" s="23"/>
      <c r="B319" s="23"/>
      <c r="D319" s="16"/>
      <c r="E319" s="32"/>
      <c r="F319" s="33"/>
      <c r="H319" s="16"/>
      <c r="I319" s="32"/>
      <c r="J319" s="33"/>
      <c r="L319" s="16"/>
      <c r="M319" s="32"/>
      <c r="N319" s="33"/>
      <c r="P319" s="16"/>
      <c r="Q319" s="32"/>
      <c r="R319" s="33"/>
      <c r="T319" s="16"/>
      <c r="U319" s="32"/>
      <c r="V319" s="33"/>
      <c r="X319" s="16"/>
      <c r="Y319" s="32"/>
      <c r="Z319" s="33"/>
      <c r="AA319" s="23"/>
      <c r="AB319" s="23"/>
      <c r="AC319" s="23"/>
      <c r="AD319"/>
      <c r="AE319"/>
      <c r="AF319"/>
      <c r="AG319"/>
      <c r="AH319"/>
      <c r="AI319"/>
      <c r="AJ319"/>
      <c r="AK319"/>
      <c r="AL319"/>
      <c r="AM319"/>
      <c r="AN319"/>
      <c r="AO319"/>
    </row>
    <row r="320" spans="1:41" s="13" customFormat="1" x14ac:dyDescent="0.4">
      <c r="A320" s="23"/>
      <c r="B320" s="23"/>
      <c r="D320" s="16"/>
      <c r="E320" s="32"/>
      <c r="F320" s="33"/>
      <c r="H320" s="16"/>
      <c r="I320" s="32"/>
      <c r="J320" s="33"/>
      <c r="L320" s="16"/>
      <c r="M320" s="32"/>
      <c r="N320" s="33"/>
      <c r="P320" s="16"/>
      <c r="Q320" s="32"/>
      <c r="R320" s="33"/>
      <c r="T320" s="16"/>
      <c r="U320" s="32"/>
      <c r="V320" s="33"/>
      <c r="X320" s="16"/>
      <c r="Y320" s="32"/>
      <c r="Z320" s="33"/>
      <c r="AA320" s="23"/>
      <c r="AB320" s="23"/>
      <c r="AC320" s="23"/>
      <c r="AD320"/>
      <c r="AE320"/>
      <c r="AF320"/>
      <c r="AG320"/>
      <c r="AH320"/>
      <c r="AI320"/>
      <c r="AJ320"/>
      <c r="AK320"/>
      <c r="AL320"/>
      <c r="AM320"/>
      <c r="AN320"/>
      <c r="AO320"/>
    </row>
    <row r="321" spans="1:41" s="13" customFormat="1" x14ac:dyDescent="0.4">
      <c r="A321" s="23"/>
      <c r="B321" s="23"/>
      <c r="D321" s="16"/>
      <c r="E321" s="32"/>
      <c r="F321" s="33"/>
      <c r="H321" s="16"/>
      <c r="I321" s="32"/>
      <c r="J321" s="33"/>
      <c r="L321" s="16"/>
      <c r="M321" s="32"/>
      <c r="N321" s="33"/>
      <c r="P321" s="16"/>
      <c r="Q321" s="32"/>
      <c r="R321" s="33"/>
      <c r="T321" s="16"/>
      <c r="U321" s="32"/>
      <c r="V321" s="33"/>
      <c r="X321" s="16"/>
      <c r="Y321" s="32"/>
      <c r="Z321" s="33"/>
      <c r="AA321" s="23"/>
      <c r="AB321" s="23"/>
      <c r="AC321" s="23"/>
      <c r="AD321"/>
      <c r="AE321"/>
      <c r="AF321"/>
      <c r="AG321"/>
      <c r="AH321"/>
      <c r="AI321"/>
      <c r="AJ321"/>
      <c r="AK321"/>
      <c r="AL321"/>
      <c r="AM321"/>
      <c r="AN321"/>
      <c r="AO321"/>
    </row>
    <row r="322" spans="1:41" s="13" customFormat="1" x14ac:dyDescent="0.4">
      <c r="A322" s="23"/>
      <c r="B322" s="23"/>
      <c r="D322" s="16"/>
      <c r="E322" s="32"/>
      <c r="F322" s="33"/>
      <c r="H322" s="16"/>
      <c r="I322" s="32"/>
      <c r="J322" s="33"/>
      <c r="L322" s="16"/>
      <c r="M322" s="32"/>
      <c r="N322" s="33"/>
      <c r="P322" s="16"/>
      <c r="Q322" s="32"/>
      <c r="R322" s="33"/>
      <c r="T322" s="16"/>
      <c r="U322" s="32"/>
      <c r="V322" s="33"/>
      <c r="X322" s="16"/>
      <c r="Y322" s="32"/>
      <c r="Z322" s="33"/>
      <c r="AA322" s="23"/>
      <c r="AB322" s="23"/>
      <c r="AC322" s="23"/>
      <c r="AD322"/>
      <c r="AE322"/>
      <c r="AF322"/>
      <c r="AG322"/>
      <c r="AH322"/>
      <c r="AI322"/>
      <c r="AJ322"/>
      <c r="AK322"/>
      <c r="AL322"/>
      <c r="AM322"/>
      <c r="AN322"/>
      <c r="AO322"/>
    </row>
    <row r="323" spans="1:41" s="13" customFormat="1" x14ac:dyDescent="0.4">
      <c r="A323" s="23"/>
      <c r="B323" s="23"/>
      <c r="D323" s="16"/>
      <c r="E323" s="32"/>
      <c r="F323" s="33"/>
      <c r="H323" s="16"/>
      <c r="I323" s="32"/>
      <c r="J323" s="33"/>
      <c r="L323" s="16"/>
      <c r="M323" s="32"/>
      <c r="N323" s="33"/>
      <c r="P323" s="16"/>
      <c r="Q323" s="32"/>
      <c r="R323" s="33"/>
      <c r="T323" s="16"/>
      <c r="U323" s="32"/>
      <c r="V323" s="33"/>
      <c r="X323" s="16"/>
      <c r="Y323" s="32"/>
      <c r="Z323" s="33"/>
      <c r="AA323" s="23"/>
      <c r="AB323" s="23"/>
      <c r="AC323" s="23"/>
      <c r="AD323"/>
      <c r="AE323"/>
      <c r="AF323"/>
      <c r="AG323"/>
      <c r="AH323"/>
      <c r="AI323"/>
      <c r="AJ323"/>
      <c r="AK323"/>
      <c r="AL323"/>
      <c r="AM323"/>
      <c r="AN323"/>
      <c r="AO323"/>
    </row>
    <row r="324" spans="1:41" s="13" customFormat="1" x14ac:dyDescent="0.4">
      <c r="A324" s="23"/>
      <c r="B324" s="23"/>
      <c r="D324" s="16"/>
      <c r="E324" s="32"/>
      <c r="F324" s="33"/>
      <c r="H324" s="16"/>
      <c r="I324" s="32"/>
      <c r="J324" s="33"/>
      <c r="L324" s="16"/>
      <c r="M324" s="32"/>
      <c r="N324" s="33"/>
      <c r="P324" s="16"/>
      <c r="Q324" s="32"/>
      <c r="R324" s="33"/>
      <c r="T324" s="16"/>
      <c r="U324" s="32"/>
      <c r="V324" s="33"/>
      <c r="X324" s="16"/>
      <c r="Y324" s="32"/>
      <c r="Z324" s="33"/>
      <c r="AA324" s="23"/>
      <c r="AB324" s="23"/>
      <c r="AC324" s="23"/>
      <c r="AD324"/>
      <c r="AE324"/>
      <c r="AF324"/>
      <c r="AG324"/>
      <c r="AH324"/>
      <c r="AI324"/>
      <c r="AJ324"/>
      <c r="AK324"/>
      <c r="AL324"/>
      <c r="AM324"/>
      <c r="AN324"/>
      <c r="AO324"/>
    </row>
    <row r="325" spans="1:41" s="13" customFormat="1" x14ac:dyDescent="0.4">
      <c r="A325" s="23"/>
      <c r="B325" s="23"/>
      <c r="D325" s="16"/>
      <c r="E325" s="32"/>
      <c r="F325" s="33"/>
      <c r="H325" s="16"/>
      <c r="I325" s="32"/>
      <c r="J325" s="33"/>
      <c r="L325" s="16"/>
      <c r="M325" s="32"/>
      <c r="N325" s="33"/>
      <c r="P325" s="16"/>
      <c r="Q325" s="32"/>
      <c r="R325" s="33"/>
      <c r="T325" s="16"/>
      <c r="U325" s="32"/>
      <c r="V325" s="33"/>
      <c r="X325" s="16"/>
      <c r="Y325" s="32"/>
      <c r="Z325" s="33"/>
      <c r="AA325" s="23"/>
      <c r="AB325" s="23"/>
      <c r="AC325" s="23"/>
      <c r="AD325"/>
      <c r="AE325"/>
      <c r="AF325"/>
      <c r="AG325"/>
      <c r="AH325"/>
      <c r="AI325"/>
      <c r="AJ325"/>
      <c r="AK325"/>
      <c r="AL325"/>
      <c r="AM325"/>
      <c r="AN325"/>
      <c r="AO325"/>
    </row>
    <row r="326" spans="1:41" s="13" customFormat="1" x14ac:dyDescent="0.4">
      <c r="A326" s="23"/>
      <c r="B326" s="23"/>
      <c r="D326" s="16"/>
      <c r="E326" s="32"/>
      <c r="F326" s="33"/>
      <c r="H326" s="16"/>
      <c r="I326" s="32"/>
      <c r="J326" s="33"/>
      <c r="L326" s="16"/>
      <c r="M326" s="32"/>
      <c r="N326" s="33"/>
      <c r="P326" s="16"/>
      <c r="Q326" s="32"/>
      <c r="R326" s="33"/>
      <c r="T326" s="16"/>
      <c r="U326" s="32"/>
      <c r="V326" s="33"/>
      <c r="X326" s="16"/>
      <c r="Y326" s="32"/>
      <c r="Z326" s="33"/>
      <c r="AA326" s="23"/>
      <c r="AB326" s="23"/>
      <c r="AC326" s="23"/>
      <c r="AD326"/>
      <c r="AE326"/>
      <c r="AF326"/>
      <c r="AG326"/>
      <c r="AH326"/>
      <c r="AI326"/>
      <c r="AJ326"/>
      <c r="AK326"/>
      <c r="AL326"/>
      <c r="AM326"/>
      <c r="AN326"/>
      <c r="AO326"/>
    </row>
    <row r="327" spans="1:41" s="13" customFormat="1" x14ac:dyDescent="0.4">
      <c r="A327" s="23"/>
      <c r="B327" s="23"/>
      <c r="D327" s="16"/>
      <c r="E327" s="32"/>
      <c r="F327" s="33"/>
      <c r="H327" s="16"/>
      <c r="I327" s="32"/>
      <c r="J327" s="33"/>
      <c r="L327" s="16"/>
      <c r="M327" s="32"/>
      <c r="N327" s="33"/>
      <c r="P327" s="16"/>
      <c r="Q327" s="32"/>
      <c r="R327" s="33"/>
      <c r="T327" s="16"/>
      <c r="U327" s="32"/>
      <c r="V327" s="33"/>
      <c r="X327" s="16"/>
      <c r="Y327" s="32"/>
      <c r="Z327" s="33"/>
      <c r="AA327" s="23"/>
      <c r="AB327" s="23"/>
      <c r="AC327" s="23"/>
      <c r="AD327"/>
      <c r="AE327"/>
      <c r="AF327"/>
      <c r="AG327"/>
      <c r="AH327"/>
      <c r="AI327"/>
      <c r="AJ327"/>
      <c r="AK327"/>
      <c r="AL327"/>
      <c r="AM327"/>
      <c r="AN327"/>
      <c r="AO327"/>
    </row>
    <row r="328" spans="1:41" s="13" customFormat="1" x14ac:dyDescent="0.4">
      <c r="A328" s="23"/>
      <c r="B328" s="23"/>
      <c r="D328" s="16"/>
      <c r="E328" s="32"/>
      <c r="F328" s="33"/>
      <c r="H328" s="16"/>
      <c r="I328" s="32"/>
      <c r="J328" s="33"/>
      <c r="L328" s="16"/>
      <c r="M328" s="32"/>
      <c r="N328" s="33"/>
      <c r="P328" s="16"/>
      <c r="Q328" s="32"/>
      <c r="R328" s="33"/>
      <c r="T328" s="16"/>
      <c r="U328" s="32"/>
      <c r="V328" s="33"/>
      <c r="X328" s="16"/>
      <c r="Y328" s="32"/>
      <c r="Z328" s="33"/>
      <c r="AA328" s="23"/>
      <c r="AB328" s="23"/>
      <c r="AC328" s="23"/>
      <c r="AD328"/>
      <c r="AE328"/>
      <c r="AF328"/>
      <c r="AG328"/>
      <c r="AH328"/>
      <c r="AI328"/>
      <c r="AJ328"/>
      <c r="AK328"/>
      <c r="AL328"/>
      <c r="AM328"/>
      <c r="AN328"/>
      <c r="AO328"/>
    </row>
    <row r="329" spans="1:41" s="13" customFormat="1" x14ac:dyDescent="0.4">
      <c r="A329" s="23"/>
      <c r="B329" s="23"/>
      <c r="D329" s="16"/>
      <c r="E329" s="32"/>
      <c r="F329" s="33"/>
      <c r="H329" s="16"/>
      <c r="I329" s="32"/>
      <c r="J329" s="33"/>
      <c r="L329" s="16"/>
      <c r="M329" s="32"/>
      <c r="N329" s="33"/>
      <c r="P329" s="16"/>
      <c r="Q329" s="32"/>
      <c r="R329" s="33"/>
      <c r="T329" s="16"/>
      <c r="U329" s="32"/>
      <c r="V329" s="33"/>
      <c r="X329" s="16"/>
      <c r="Y329" s="32"/>
      <c r="Z329" s="33"/>
      <c r="AA329" s="23"/>
      <c r="AB329" s="23"/>
      <c r="AC329" s="23"/>
      <c r="AD329"/>
      <c r="AE329"/>
      <c r="AF329"/>
      <c r="AG329"/>
      <c r="AH329"/>
      <c r="AI329"/>
      <c r="AJ329"/>
      <c r="AK329"/>
      <c r="AL329"/>
      <c r="AM329"/>
      <c r="AN329"/>
      <c r="AO329"/>
    </row>
    <row r="330" spans="1:41" s="13" customFormat="1" x14ac:dyDescent="0.4">
      <c r="A330" s="23"/>
      <c r="B330" s="23"/>
      <c r="D330" s="16"/>
      <c r="E330" s="32"/>
      <c r="F330" s="33"/>
      <c r="H330" s="16"/>
      <c r="I330" s="32"/>
      <c r="J330" s="33"/>
      <c r="L330" s="16"/>
      <c r="M330" s="32"/>
      <c r="N330" s="33"/>
      <c r="P330" s="16"/>
      <c r="Q330" s="32"/>
      <c r="R330" s="33"/>
      <c r="T330" s="16"/>
      <c r="U330" s="32"/>
      <c r="V330" s="33"/>
      <c r="X330" s="16"/>
      <c r="Y330" s="32"/>
      <c r="Z330" s="33"/>
      <c r="AA330" s="23"/>
      <c r="AB330" s="23"/>
      <c r="AC330" s="23"/>
      <c r="AD330"/>
      <c r="AE330"/>
      <c r="AF330"/>
      <c r="AG330"/>
      <c r="AH330"/>
      <c r="AI330"/>
      <c r="AJ330"/>
      <c r="AK330"/>
      <c r="AL330"/>
      <c r="AM330"/>
      <c r="AN330"/>
      <c r="AO330"/>
    </row>
    <row r="331" spans="1:41" s="13" customFormat="1" x14ac:dyDescent="0.4">
      <c r="A331" s="23"/>
      <c r="B331" s="23"/>
      <c r="D331" s="16"/>
      <c r="E331" s="32"/>
      <c r="F331" s="33"/>
      <c r="H331" s="16"/>
      <c r="I331" s="32"/>
      <c r="J331" s="33"/>
      <c r="L331" s="16"/>
      <c r="M331" s="32"/>
      <c r="N331" s="33"/>
      <c r="P331" s="16"/>
      <c r="Q331" s="32"/>
      <c r="R331" s="33"/>
      <c r="T331" s="16"/>
      <c r="U331" s="32"/>
      <c r="V331" s="33"/>
      <c r="X331" s="16"/>
      <c r="Y331" s="32"/>
      <c r="Z331" s="33"/>
      <c r="AA331" s="23"/>
      <c r="AB331" s="23"/>
      <c r="AC331" s="23"/>
      <c r="AD331"/>
      <c r="AE331"/>
      <c r="AF331"/>
      <c r="AG331"/>
      <c r="AH331"/>
      <c r="AI331"/>
      <c r="AJ331"/>
      <c r="AK331"/>
      <c r="AL331"/>
      <c r="AM331"/>
      <c r="AN331"/>
      <c r="AO331"/>
    </row>
    <row r="332" spans="1:41" s="13" customFormat="1" x14ac:dyDescent="0.4">
      <c r="A332" s="23"/>
      <c r="B332" s="23"/>
      <c r="D332" s="16"/>
      <c r="E332" s="32"/>
      <c r="F332" s="33"/>
      <c r="H332" s="16"/>
      <c r="I332" s="32"/>
      <c r="J332" s="33"/>
      <c r="L332" s="16"/>
      <c r="M332" s="32"/>
      <c r="N332" s="33"/>
      <c r="P332" s="16"/>
      <c r="Q332" s="32"/>
      <c r="R332" s="33"/>
      <c r="T332" s="16"/>
      <c r="U332" s="32"/>
      <c r="V332" s="33"/>
      <c r="X332" s="16"/>
      <c r="Y332" s="32"/>
      <c r="Z332" s="33"/>
      <c r="AA332" s="23"/>
      <c r="AB332" s="23"/>
      <c r="AC332" s="23"/>
      <c r="AD332"/>
      <c r="AE332"/>
      <c r="AF332"/>
      <c r="AG332"/>
      <c r="AH332"/>
      <c r="AI332"/>
      <c r="AJ332"/>
      <c r="AK332"/>
      <c r="AL332"/>
      <c r="AM332"/>
      <c r="AN332"/>
      <c r="AO332"/>
    </row>
    <row r="333" spans="1:41" s="13" customFormat="1" x14ac:dyDescent="0.4">
      <c r="A333" s="23"/>
      <c r="B333" s="23"/>
      <c r="D333" s="16"/>
      <c r="E333" s="32"/>
      <c r="F333" s="33"/>
      <c r="H333" s="16"/>
      <c r="I333" s="32"/>
      <c r="J333" s="33"/>
      <c r="L333" s="16"/>
      <c r="M333" s="32"/>
      <c r="N333" s="33"/>
      <c r="P333" s="16"/>
      <c r="Q333" s="32"/>
      <c r="R333" s="33"/>
      <c r="T333" s="16"/>
      <c r="U333" s="32"/>
      <c r="V333" s="33"/>
      <c r="X333" s="16"/>
      <c r="Y333" s="32"/>
      <c r="Z333" s="33"/>
      <c r="AA333" s="23"/>
      <c r="AB333" s="23"/>
      <c r="AC333" s="23"/>
      <c r="AD333"/>
      <c r="AE333"/>
      <c r="AF333"/>
      <c r="AG333"/>
      <c r="AH333"/>
      <c r="AI333"/>
      <c r="AJ333"/>
      <c r="AK333"/>
      <c r="AL333"/>
      <c r="AM333"/>
      <c r="AN333"/>
      <c r="AO333"/>
    </row>
    <row r="334" spans="1:41" s="13" customFormat="1" x14ac:dyDescent="0.4">
      <c r="A334" s="23"/>
      <c r="B334" s="23"/>
      <c r="D334" s="16"/>
      <c r="E334" s="32"/>
      <c r="F334" s="33"/>
      <c r="H334" s="16"/>
      <c r="I334" s="32"/>
      <c r="J334" s="33"/>
      <c r="L334" s="16"/>
      <c r="M334" s="32"/>
      <c r="N334" s="33"/>
      <c r="P334" s="16"/>
      <c r="Q334" s="32"/>
      <c r="R334" s="33"/>
      <c r="T334" s="16"/>
      <c r="U334" s="32"/>
      <c r="V334" s="33"/>
      <c r="X334" s="16"/>
      <c r="Y334" s="32"/>
      <c r="Z334" s="33"/>
      <c r="AA334" s="23"/>
      <c r="AB334" s="23"/>
      <c r="AC334" s="23"/>
      <c r="AD334"/>
      <c r="AE334"/>
      <c r="AF334"/>
      <c r="AG334"/>
      <c r="AH334"/>
      <c r="AI334"/>
      <c r="AJ334"/>
      <c r="AK334"/>
      <c r="AL334"/>
      <c r="AM334"/>
      <c r="AN334"/>
      <c r="AO334"/>
    </row>
    <row r="335" spans="1:41" s="13" customFormat="1" x14ac:dyDescent="0.4">
      <c r="A335" s="23"/>
      <c r="B335" s="23"/>
      <c r="D335" s="16"/>
      <c r="E335" s="32"/>
      <c r="F335" s="33"/>
      <c r="H335" s="16"/>
      <c r="I335" s="32"/>
      <c r="J335" s="33"/>
      <c r="L335" s="16"/>
      <c r="M335" s="32"/>
      <c r="N335" s="33"/>
      <c r="P335" s="16"/>
      <c r="Q335" s="32"/>
      <c r="R335" s="33"/>
      <c r="T335" s="16"/>
      <c r="U335" s="32"/>
      <c r="V335" s="33"/>
      <c r="X335" s="16"/>
      <c r="Y335" s="32"/>
      <c r="Z335" s="33"/>
      <c r="AA335" s="23"/>
      <c r="AB335" s="23"/>
      <c r="AC335" s="23"/>
      <c r="AD335"/>
      <c r="AE335"/>
      <c r="AF335"/>
      <c r="AG335"/>
      <c r="AH335"/>
      <c r="AI335"/>
      <c r="AJ335"/>
      <c r="AK335"/>
      <c r="AL335"/>
      <c r="AM335"/>
      <c r="AN335"/>
      <c r="AO335"/>
    </row>
    <row r="336" spans="1:41" s="13" customFormat="1" x14ac:dyDescent="0.4">
      <c r="A336" s="23"/>
      <c r="B336" s="23"/>
      <c r="D336" s="16"/>
      <c r="E336" s="32"/>
      <c r="F336" s="33"/>
      <c r="H336" s="16"/>
      <c r="I336" s="32"/>
      <c r="J336" s="33"/>
      <c r="L336" s="16"/>
      <c r="M336" s="32"/>
      <c r="N336" s="33"/>
      <c r="P336" s="16"/>
      <c r="Q336" s="32"/>
      <c r="R336" s="33"/>
      <c r="T336" s="16"/>
      <c r="U336" s="32"/>
      <c r="V336" s="33"/>
      <c r="X336" s="16"/>
      <c r="Y336" s="32"/>
      <c r="Z336" s="33"/>
      <c r="AA336" s="23"/>
      <c r="AB336" s="23"/>
      <c r="AC336" s="23"/>
      <c r="AD336"/>
      <c r="AE336"/>
      <c r="AF336"/>
      <c r="AG336"/>
      <c r="AH336"/>
      <c r="AI336"/>
      <c r="AJ336"/>
      <c r="AK336"/>
      <c r="AL336"/>
      <c r="AM336"/>
      <c r="AN336"/>
      <c r="AO336"/>
    </row>
    <row r="337" spans="1:41" s="13" customFormat="1" x14ac:dyDescent="0.4">
      <c r="A337" s="23"/>
      <c r="B337" s="23"/>
      <c r="D337" s="16"/>
      <c r="E337" s="32"/>
      <c r="F337" s="33"/>
      <c r="H337" s="16"/>
      <c r="I337" s="32"/>
      <c r="J337" s="33"/>
      <c r="L337" s="16"/>
      <c r="M337" s="32"/>
      <c r="N337" s="33"/>
      <c r="P337" s="16"/>
      <c r="Q337" s="32"/>
      <c r="R337" s="33"/>
      <c r="T337" s="16"/>
      <c r="U337" s="32"/>
      <c r="V337" s="33"/>
      <c r="X337" s="16"/>
      <c r="Y337" s="32"/>
      <c r="Z337" s="33"/>
      <c r="AA337" s="23"/>
      <c r="AB337" s="23"/>
      <c r="AC337" s="23"/>
      <c r="AD337"/>
      <c r="AE337"/>
      <c r="AF337"/>
      <c r="AG337"/>
      <c r="AH337"/>
      <c r="AI337"/>
      <c r="AJ337"/>
      <c r="AK337"/>
      <c r="AL337"/>
      <c r="AM337"/>
      <c r="AN337"/>
      <c r="AO337"/>
    </row>
    <row r="338" spans="1:41" s="13" customFormat="1" x14ac:dyDescent="0.4">
      <c r="A338" s="23"/>
      <c r="B338" s="23"/>
      <c r="D338" s="16"/>
      <c r="E338" s="32"/>
      <c r="F338" s="33"/>
      <c r="H338" s="16"/>
      <c r="I338" s="32"/>
      <c r="J338" s="33"/>
      <c r="L338" s="16"/>
      <c r="M338" s="32"/>
      <c r="N338" s="33"/>
      <c r="P338" s="16"/>
      <c r="Q338" s="32"/>
      <c r="R338" s="33"/>
      <c r="T338" s="16"/>
      <c r="U338" s="32"/>
      <c r="V338" s="33"/>
      <c r="X338" s="16"/>
      <c r="Y338" s="32"/>
      <c r="Z338" s="33"/>
      <c r="AA338" s="23"/>
      <c r="AB338" s="23"/>
      <c r="AC338" s="23"/>
      <c r="AD338"/>
      <c r="AE338"/>
      <c r="AF338"/>
      <c r="AG338"/>
      <c r="AH338"/>
      <c r="AI338"/>
      <c r="AJ338"/>
      <c r="AK338"/>
      <c r="AL338"/>
      <c r="AM338"/>
      <c r="AN338"/>
      <c r="AO338"/>
    </row>
    <row r="339" spans="1:41" s="13" customFormat="1" x14ac:dyDescent="0.4">
      <c r="A339" s="23"/>
      <c r="B339" s="23"/>
      <c r="D339" s="16"/>
      <c r="E339" s="32"/>
      <c r="F339" s="33"/>
      <c r="H339" s="16"/>
      <c r="I339" s="32"/>
      <c r="J339" s="33"/>
      <c r="L339" s="16"/>
      <c r="M339" s="32"/>
      <c r="N339" s="33"/>
      <c r="P339" s="16"/>
      <c r="Q339" s="32"/>
      <c r="R339" s="33"/>
      <c r="T339" s="16"/>
      <c r="U339" s="32"/>
      <c r="V339" s="33"/>
      <c r="X339" s="16"/>
      <c r="Y339" s="32"/>
      <c r="Z339" s="33"/>
      <c r="AA339" s="23"/>
      <c r="AB339" s="23"/>
      <c r="AC339" s="23"/>
      <c r="AD339"/>
      <c r="AE339"/>
      <c r="AF339"/>
      <c r="AG339"/>
      <c r="AH339"/>
      <c r="AI339"/>
      <c r="AJ339"/>
      <c r="AK339"/>
      <c r="AL339"/>
      <c r="AM339"/>
      <c r="AN339"/>
      <c r="AO339"/>
    </row>
    <row r="340" spans="1:41" s="13" customFormat="1" x14ac:dyDescent="0.4">
      <c r="A340" s="23"/>
      <c r="B340" s="23"/>
      <c r="D340" s="16"/>
      <c r="E340" s="32"/>
      <c r="F340" s="33"/>
      <c r="H340" s="16"/>
      <c r="I340" s="32"/>
      <c r="J340" s="33"/>
      <c r="L340" s="16"/>
      <c r="M340" s="32"/>
      <c r="N340" s="33"/>
      <c r="P340" s="16"/>
      <c r="Q340" s="32"/>
      <c r="R340" s="33"/>
      <c r="T340" s="16"/>
      <c r="U340" s="32"/>
      <c r="V340" s="33"/>
      <c r="X340" s="16"/>
      <c r="Y340" s="32"/>
      <c r="Z340" s="33"/>
      <c r="AA340" s="23"/>
      <c r="AB340" s="23"/>
      <c r="AC340" s="23"/>
      <c r="AD340"/>
      <c r="AE340"/>
      <c r="AF340"/>
      <c r="AG340"/>
      <c r="AH340"/>
      <c r="AI340"/>
      <c r="AJ340"/>
      <c r="AK340"/>
      <c r="AL340"/>
      <c r="AM340"/>
      <c r="AN340"/>
      <c r="AO340"/>
    </row>
    <row r="341" spans="1:41" s="13" customFormat="1" x14ac:dyDescent="0.4">
      <c r="A341" s="23"/>
      <c r="B341" s="23"/>
      <c r="D341" s="16"/>
      <c r="E341" s="32"/>
      <c r="F341" s="33"/>
      <c r="H341" s="16"/>
      <c r="I341" s="32"/>
      <c r="J341" s="33"/>
      <c r="L341" s="16"/>
      <c r="M341" s="32"/>
      <c r="N341" s="33"/>
      <c r="P341" s="16"/>
      <c r="Q341" s="32"/>
      <c r="R341" s="33"/>
      <c r="T341" s="16"/>
      <c r="U341" s="32"/>
      <c r="V341" s="33"/>
      <c r="X341" s="16"/>
      <c r="Y341" s="32"/>
      <c r="Z341" s="33"/>
      <c r="AA341" s="23"/>
      <c r="AB341" s="23"/>
      <c r="AC341" s="23"/>
      <c r="AD341"/>
      <c r="AE341"/>
      <c r="AF341"/>
      <c r="AG341"/>
      <c r="AH341"/>
      <c r="AI341"/>
      <c r="AJ341"/>
      <c r="AK341"/>
      <c r="AL341"/>
      <c r="AM341"/>
      <c r="AN341"/>
      <c r="AO341"/>
    </row>
    <row r="342" spans="1:41" s="13" customFormat="1" x14ac:dyDescent="0.4">
      <c r="A342" s="23"/>
      <c r="B342" s="23"/>
      <c r="D342" s="16"/>
      <c r="E342" s="32"/>
      <c r="F342" s="33"/>
      <c r="H342" s="16"/>
      <c r="I342" s="32"/>
      <c r="J342" s="33"/>
      <c r="L342" s="16"/>
      <c r="M342" s="32"/>
      <c r="N342" s="33"/>
      <c r="P342" s="16"/>
      <c r="Q342" s="32"/>
      <c r="R342" s="33"/>
      <c r="T342" s="16"/>
      <c r="U342" s="32"/>
      <c r="V342" s="33"/>
      <c r="X342" s="16"/>
      <c r="Y342" s="32"/>
      <c r="Z342" s="33"/>
      <c r="AA342" s="23"/>
      <c r="AB342" s="23"/>
      <c r="AC342" s="23"/>
      <c r="AD342"/>
      <c r="AE342"/>
      <c r="AF342"/>
      <c r="AG342"/>
      <c r="AH342"/>
      <c r="AI342"/>
      <c r="AJ342"/>
      <c r="AK342"/>
      <c r="AL342"/>
      <c r="AM342"/>
      <c r="AN342"/>
      <c r="AO342"/>
    </row>
    <row r="343" spans="1:41" s="13" customFormat="1" x14ac:dyDescent="0.4">
      <c r="A343" s="23"/>
      <c r="B343" s="23"/>
      <c r="D343" s="16"/>
      <c r="E343" s="32"/>
      <c r="F343" s="33"/>
      <c r="H343" s="16"/>
      <c r="I343" s="32"/>
      <c r="J343" s="33"/>
      <c r="L343" s="16"/>
      <c r="M343" s="32"/>
      <c r="N343" s="33"/>
      <c r="P343" s="16"/>
      <c r="Q343" s="32"/>
      <c r="R343" s="33"/>
      <c r="T343" s="16"/>
      <c r="U343" s="32"/>
      <c r="V343" s="33"/>
      <c r="X343" s="16"/>
      <c r="Y343" s="32"/>
      <c r="Z343" s="33"/>
      <c r="AA343" s="23"/>
      <c r="AB343" s="23"/>
      <c r="AC343" s="23"/>
      <c r="AD343"/>
      <c r="AE343"/>
      <c r="AF343"/>
      <c r="AG343"/>
      <c r="AH343"/>
      <c r="AI343"/>
      <c r="AJ343"/>
      <c r="AK343"/>
      <c r="AL343"/>
      <c r="AM343"/>
      <c r="AN343"/>
      <c r="AO343"/>
    </row>
    <row r="344" spans="1:41" s="13" customFormat="1" x14ac:dyDescent="0.4">
      <c r="A344" s="23"/>
      <c r="B344" s="23"/>
      <c r="D344" s="16"/>
      <c r="E344" s="32"/>
      <c r="F344" s="33"/>
      <c r="H344" s="16"/>
      <c r="I344" s="32"/>
      <c r="J344" s="33"/>
      <c r="L344" s="16"/>
      <c r="M344" s="32"/>
      <c r="N344" s="33"/>
      <c r="P344" s="16"/>
      <c r="Q344" s="32"/>
      <c r="R344" s="33"/>
      <c r="T344" s="16"/>
      <c r="U344" s="32"/>
      <c r="V344" s="33"/>
      <c r="X344" s="16"/>
      <c r="Y344" s="32"/>
      <c r="Z344" s="33"/>
      <c r="AA344" s="23"/>
      <c r="AB344" s="23"/>
      <c r="AC344" s="23"/>
      <c r="AD344"/>
      <c r="AE344"/>
      <c r="AF344"/>
      <c r="AG344"/>
      <c r="AH344"/>
      <c r="AI344"/>
      <c r="AJ344"/>
      <c r="AK344"/>
      <c r="AL344"/>
      <c r="AM344"/>
      <c r="AN344"/>
      <c r="AO344"/>
    </row>
    <row r="345" spans="1:41" s="13" customFormat="1" x14ac:dyDescent="0.4">
      <c r="A345" s="23"/>
      <c r="B345" s="23"/>
      <c r="D345" s="16"/>
      <c r="E345" s="32"/>
      <c r="F345" s="33"/>
      <c r="H345" s="16"/>
      <c r="I345" s="32"/>
      <c r="J345" s="33"/>
      <c r="L345" s="16"/>
      <c r="M345" s="32"/>
      <c r="N345" s="33"/>
      <c r="P345" s="16"/>
      <c r="Q345" s="32"/>
      <c r="R345" s="33"/>
      <c r="T345" s="16"/>
      <c r="U345" s="32"/>
      <c r="V345" s="33"/>
      <c r="X345" s="16"/>
      <c r="Y345" s="32"/>
      <c r="Z345" s="33"/>
      <c r="AA345" s="23"/>
      <c r="AB345" s="23"/>
      <c r="AC345" s="23"/>
      <c r="AD345"/>
      <c r="AE345"/>
      <c r="AF345"/>
      <c r="AG345"/>
      <c r="AH345"/>
      <c r="AI345"/>
      <c r="AJ345"/>
      <c r="AK345"/>
      <c r="AL345"/>
      <c r="AM345"/>
      <c r="AN345"/>
      <c r="AO345"/>
    </row>
    <row r="346" spans="1:41" s="13" customFormat="1" x14ac:dyDescent="0.4">
      <c r="A346" s="23"/>
      <c r="B346" s="23"/>
      <c r="D346" s="16"/>
      <c r="E346" s="32"/>
      <c r="F346" s="33"/>
      <c r="H346" s="16"/>
      <c r="I346" s="32"/>
      <c r="J346" s="33"/>
      <c r="L346" s="16"/>
      <c r="M346" s="32"/>
      <c r="N346" s="33"/>
      <c r="P346" s="16"/>
      <c r="Q346" s="32"/>
      <c r="R346" s="33"/>
      <c r="T346" s="16"/>
      <c r="U346" s="32"/>
      <c r="V346" s="33"/>
      <c r="X346" s="16"/>
      <c r="Y346" s="32"/>
      <c r="Z346" s="33"/>
      <c r="AA346" s="23"/>
      <c r="AB346" s="23"/>
      <c r="AC346" s="23"/>
      <c r="AD346"/>
      <c r="AE346"/>
      <c r="AF346"/>
      <c r="AG346"/>
      <c r="AH346"/>
      <c r="AI346"/>
      <c r="AJ346"/>
      <c r="AK346"/>
      <c r="AL346"/>
      <c r="AM346"/>
      <c r="AN346"/>
      <c r="AO346"/>
    </row>
    <row r="347" spans="1:41" s="13" customFormat="1" x14ac:dyDescent="0.4">
      <c r="A347" s="23"/>
      <c r="B347" s="23"/>
      <c r="D347" s="16"/>
      <c r="E347" s="32"/>
      <c r="F347" s="33"/>
      <c r="H347" s="16"/>
      <c r="I347" s="32"/>
      <c r="J347" s="33"/>
      <c r="L347" s="16"/>
      <c r="M347" s="32"/>
      <c r="N347" s="33"/>
      <c r="P347" s="16"/>
      <c r="Q347" s="32"/>
      <c r="R347" s="33"/>
      <c r="T347" s="16"/>
      <c r="U347" s="32"/>
      <c r="V347" s="33"/>
      <c r="X347" s="16"/>
      <c r="Y347" s="32"/>
      <c r="Z347" s="33"/>
      <c r="AA347" s="23"/>
      <c r="AB347" s="23"/>
      <c r="AC347" s="23"/>
      <c r="AD347"/>
      <c r="AE347"/>
      <c r="AF347"/>
      <c r="AG347"/>
      <c r="AH347"/>
      <c r="AI347"/>
      <c r="AJ347"/>
      <c r="AK347"/>
      <c r="AL347"/>
      <c r="AM347"/>
      <c r="AN347"/>
      <c r="AO347"/>
    </row>
    <row r="348" spans="1:41" s="13" customFormat="1" x14ac:dyDescent="0.4">
      <c r="A348" s="23"/>
      <c r="B348" s="23"/>
      <c r="D348" s="16"/>
      <c r="E348" s="32"/>
      <c r="F348" s="33"/>
      <c r="H348" s="16"/>
      <c r="I348" s="32"/>
      <c r="J348" s="33"/>
      <c r="L348" s="16"/>
      <c r="M348" s="32"/>
      <c r="N348" s="33"/>
      <c r="P348" s="16"/>
      <c r="Q348" s="32"/>
      <c r="R348" s="33"/>
      <c r="T348" s="16"/>
      <c r="U348" s="32"/>
      <c r="V348" s="33"/>
      <c r="X348" s="16"/>
      <c r="Y348" s="32"/>
      <c r="Z348" s="33"/>
      <c r="AA348" s="23"/>
      <c r="AB348" s="23"/>
      <c r="AC348" s="23"/>
      <c r="AD348"/>
      <c r="AE348"/>
      <c r="AF348"/>
      <c r="AG348"/>
      <c r="AH348"/>
      <c r="AI348"/>
      <c r="AJ348"/>
      <c r="AK348"/>
      <c r="AL348"/>
      <c r="AM348"/>
      <c r="AN348"/>
      <c r="AO348"/>
    </row>
    <row r="349" spans="1:41" s="13" customFormat="1" x14ac:dyDescent="0.4">
      <c r="A349" s="23"/>
      <c r="B349" s="23"/>
      <c r="D349" s="16"/>
      <c r="E349" s="32"/>
      <c r="F349" s="33"/>
      <c r="H349" s="16"/>
      <c r="I349" s="32"/>
      <c r="J349" s="33"/>
      <c r="L349" s="16"/>
      <c r="M349" s="32"/>
      <c r="N349" s="33"/>
      <c r="P349" s="16"/>
      <c r="Q349" s="32"/>
      <c r="R349" s="33"/>
      <c r="T349" s="16"/>
      <c r="U349" s="32"/>
      <c r="V349" s="33"/>
      <c r="X349" s="16"/>
      <c r="Y349" s="32"/>
      <c r="Z349" s="33"/>
      <c r="AA349" s="23"/>
      <c r="AB349" s="23"/>
      <c r="AC349" s="23"/>
      <c r="AD349"/>
      <c r="AE349"/>
      <c r="AF349"/>
      <c r="AG349"/>
      <c r="AH349"/>
      <c r="AI349"/>
      <c r="AJ349"/>
      <c r="AK349"/>
      <c r="AL349"/>
      <c r="AM349"/>
      <c r="AN349"/>
      <c r="AO349"/>
    </row>
    <row r="350" spans="1:41" s="13" customFormat="1" x14ac:dyDescent="0.4">
      <c r="A350" s="23"/>
      <c r="B350" s="23"/>
      <c r="D350" s="16"/>
      <c r="E350" s="32"/>
      <c r="F350" s="33"/>
      <c r="H350" s="16"/>
      <c r="I350" s="32"/>
      <c r="J350" s="33"/>
      <c r="L350" s="16"/>
      <c r="M350" s="32"/>
      <c r="N350" s="33"/>
      <c r="P350" s="16"/>
      <c r="Q350" s="32"/>
      <c r="R350" s="33"/>
      <c r="T350" s="16"/>
      <c r="U350" s="32"/>
      <c r="V350" s="33"/>
      <c r="X350" s="16"/>
      <c r="Y350" s="32"/>
      <c r="Z350" s="33"/>
      <c r="AA350" s="23"/>
      <c r="AB350" s="23"/>
      <c r="AC350" s="23"/>
      <c r="AD350"/>
      <c r="AE350"/>
      <c r="AF350"/>
      <c r="AG350"/>
      <c r="AH350"/>
      <c r="AI350"/>
      <c r="AJ350"/>
      <c r="AK350"/>
      <c r="AL350"/>
      <c r="AM350"/>
      <c r="AN350"/>
      <c r="AO350"/>
    </row>
    <row r="351" spans="1:41" s="13" customFormat="1" x14ac:dyDescent="0.4">
      <c r="A351" s="23"/>
      <c r="B351" s="23"/>
      <c r="D351" s="16"/>
      <c r="E351" s="32"/>
      <c r="F351" s="33"/>
      <c r="H351" s="16"/>
      <c r="I351" s="32"/>
      <c r="J351" s="33"/>
      <c r="L351" s="16"/>
      <c r="M351" s="32"/>
      <c r="N351" s="33"/>
      <c r="P351" s="16"/>
      <c r="Q351" s="32"/>
      <c r="R351" s="33"/>
      <c r="T351" s="16"/>
      <c r="U351" s="32"/>
      <c r="V351" s="33"/>
      <c r="X351" s="16"/>
      <c r="Y351" s="32"/>
      <c r="Z351" s="33"/>
      <c r="AA351" s="23"/>
      <c r="AB351" s="23"/>
      <c r="AC351" s="23"/>
      <c r="AD351"/>
      <c r="AE351"/>
      <c r="AF351"/>
      <c r="AG351"/>
      <c r="AH351"/>
      <c r="AI351"/>
      <c r="AJ351"/>
      <c r="AK351"/>
      <c r="AL351"/>
      <c r="AM351"/>
      <c r="AN351"/>
      <c r="AO351"/>
    </row>
    <row r="352" spans="1:41" s="13" customFormat="1" x14ac:dyDescent="0.4">
      <c r="A352" s="23"/>
      <c r="B352" s="23"/>
      <c r="D352" s="16"/>
      <c r="E352" s="32"/>
      <c r="F352" s="33"/>
      <c r="H352" s="16"/>
      <c r="I352" s="32"/>
      <c r="J352" s="33"/>
      <c r="L352" s="16"/>
      <c r="M352" s="32"/>
      <c r="N352" s="33"/>
      <c r="P352" s="16"/>
      <c r="Q352" s="32"/>
      <c r="R352" s="33"/>
      <c r="T352" s="16"/>
      <c r="U352" s="32"/>
      <c r="V352" s="33"/>
      <c r="X352" s="16"/>
      <c r="Y352" s="32"/>
      <c r="Z352" s="33"/>
      <c r="AA352" s="23"/>
      <c r="AB352" s="23"/>
      <c r="AC352" s="23"/>
      <c r="AD352"/>
      <c r="AE352"/>
      <c r="AF352"/>
      <c r="AG352"/>
      <c r="AH352"/>
      <c r="AI352"/>
      <c r="AJ352"/>
      <c r="AK352"/>
      <c r="AL352"/>
      <c r="AM352"/>
      <c r="AN352"/>
      <c r="AO352"/>
    </row>
    <row r="353" spans="1:41" s="13" customFormat="1" x14ac:dyDescent="0.4">
      <c r="A353" s="23"/>
      <c r="B353" s="23"/>
      <c r="D353" s="16"/>
      <c r="E353" s="32"/>
      <c r="F353" s="33"/>
      <c r="H353" s="16"/>
      <c r="I353" s="32"/>
      <c r="J353" s="33"/>
      <c r="L353" s="16"/>
      <c r="M353" s="32"/>
      <c r="N353" s="33"/>
      <c r="P353" s="16"/>
      <c r="Q353" s="32"/>
      <c r="R353" s="33"/>
      <c r="T353" s="16"/>
      <c r="U353" s="32"/>
      <c r="V353" s="33"/>
      <c r="X353" s="16"/>
      <c r="Y353" s="32"/>
      <c r="Z353" s="33"/>
      <c r="AA353" s="23"/>
      <c r="AB353" s="23"/>
      <c r="AC353" s="23"/>
      <c r="AD353"/>
      <c r="AE353"/>
      <c r="AF353"/>
      <c r="AG353"/>
      <c r="AH353"/>
      <c r="AI353"/>
      <c r="AJ353"/>
      <c r="AK353"/>
      <c r="AL353"/>
      <c r="AM353"/>
      <c r="AN353"/>
      <c r="AO353"/>
    </row>
    <row r="354" spans="1:41" s="13" customFormat="1" x14ac:dyDescent="0.4">
      <c r="A354" s="23"/>
      <c r="B354" s="23"/>
      <c r="D354" s="16"/>
      <c r="E354" s="32"/>
      <c r="F354" s="33"/>
      <c r="H354" s="16"/>
      <c r="I354" s="32"/>
      <c r="J354" s="33"/>
      <c r="L354" s="16"/>
      <c r="M354" s="32"/>
      <c r="N354" s="33"/>
      <c r="P354" s="16"/>
      <c r="Q354" s="32"/>
      <c r="R354" s="33"/>
      <c r="T354" s="16"/>
      <c r="U354" s="32"/>
      <c r="V354" s="33"/>
      <c r="X354" s="16"/>
      <c r="Y354" s="32"/>
      <c r="Z354" s="33"/>
      <c r="AA354" s="23"/>
      <c r="AB354" s="23"/>
      <c r="AC354" s="23"/>
      <c r="AD354"/>
      <c r="AE354"/>
      <c r="AF354"/>
      <c r="AG354"/>
      <c r="AH354"/>
      <c r="AI354"/>
      <c r="AJ354"/>
      <c r="AK354"/>
      <c r="AL354"/>
      <c r="AM354"/>
      <c r="AN354"/>
      <c r="AO354"/>
    </row>
    <row r="355" spans="1:41" s="13" customFormat="1" x14ac:dyDescent="0.4">
      <c r="A355" s="23"/>
      <c r="B355" s="23"/>
      <c r="D355" s="16"/>
      <c r="E355" s="32"/>
      <c r="F355" s="33"/>
      <c r="H355" s="16"/>
      <c r="I355" s="32"/>
      <c r="J355" s="33"/>
      <c r="L355" s="16"/>
      <c r="M355" s="32"/>
      <c r="N355" s="33"/>
      <c r="P355" s="16"/>
      <c r="Q355" s="32"/>
      <c r="R355" s="33"/>
      <c r="T355" s="16"/>
      <c r="U355" s="32"/>
      <c r="V355" s="33"/>
      <c r="X355" s="16"/>
      <c r="Y355" s="32"/>
      <c r="Z355" s="33"/>
      <c r="AA355" s="23"/>
      <c r="AB355" s="23"/>
      <c r="AC355" s="23"/>
      <c r="AD355"/>
      <c r="AE355"/>
      <c r="AF355"/>
      <c r="AG355"/>
      <c r="AH355"/>
      <c r="AI355"/>
      <c r="AJ355"/>
      <c r="AK355"/>
      <c r="AL355"/>
      <c r="AM355"/>
      <c r="AN355"/>
      <c r="AO355"/>
    </row>
    <row r="356" spans="1:41" s="13" customFormat="1" x14ac:dyDescent="0.4">
      <c r="A356" s="23"/>
      <c r="B356" s="23"/>
      <c r="D356" s="16"/>
      <c r="E356" s="32"/>
      <c r="F356" s="33"/>
      <c r="H356" s="16"/>
      <c r="I356" s="32"/>
      <c r="J356" s="33"/>
      <c r="L356" s="16"/>
      <c r="M356" s="32"/>
      <c r="N356" s="33"/>
      <c r="P356" s="16"/>
      <c r="Q356" s="32"/>
      <c r="R356" s="33"/>
      <c r="T356" s="16"/>
      <c r="U356" s="32"/>
      <c r="V356" s="33"/>
      <c r="X356" s="16"/>
      <c r="Y356" s="32"/>
      <c r="Z356" s="33"/>
      <c r="AA356" s="23"/>
      <c r="AB356" s="23"/>
      <c r="AC356" s="23"/>
      <c r="AD356"/>
      <c r="AE356"/>
      <c r="AF356"/>
      <c r="AG356"/>
      <c r="AH356"/>
      <c r="AI356"/>
      <c r="AJ356"/>
      <c r="AK356"/>
      <c r="AL356"/>
      <c r="AM356"/>
      <c r="AN356"/>
      <c r="AO356"/>
    </row>
    <row r="357" spans="1:41" s="13" customFormat="1" x14ac:dyDescent="0.4">
      <c r="A357" s="23"/>
      <c r="B357" s="23"/>
      <c r="D357" s="16"/>
      <c r="E357" s="32"/>
      <c r="F357" s="33"/>
      <c r="H357" s="16"/>
      <c r="I357" s="32"/>
      <c r="J357" s="33"/>
      <c r="L357" s="16"/>
      <c r="M357" s="32"/>
      <c r="N357" s="33"/>
      <c r="P357" s="16"/>
      <c r="Q357" s="32"/>
      <c r="R357" s="33"/>
      <c r="T357" s="16"/>
      <c r="U357" s="32"/>
      <c r="V357" s="33"/>
      <c r="X357" s="16"/>
      <c r="Y357" s="32"/>
      <c r="Z357" s="33"/>
      <c r="AA357" s="23"/>
      <c r="AB357" s="23"/>
      <c r="AC357" s="23"/>
      <c r="AD357"/>
      <c r="AE357"/>
      <c r="AF357"/>
      <c r="AG357"/>
      <c r="AH357"/>
      <c r="AI357"/>
      <c r="AJ357"/>
      <c r="AK357"/>
      <c r="AL357"/>
      <c r="AM357"/>
      <c r="AN357"/>
      <c r="AO357"/>
    </row>
    <row r="358" spans="1:41" s="13" customFormat="1" x14ac:dyDescent="0.4">
      <c r="A358" s="23"/>
      <c r="B358" s="23"/>
      <c r="D358" s="16"/>
      <c r="E358" s="32"/>
      <c r="F358" s="33"/>
      <c r="H358" s="16"/>
      <c r="I358" s="32"/>
      <c r="J358" s="33"/>
      <c r="L358" s="16"/>
      <c r="M358" s="32"/>
      <c r="N358" s="33"/>
      <c r="P358" s="16"/>
      <c r="Q358" s="32"/>
      <c r="R358" s="33"/>
      <c r="T358" s="16"/>
      <c r="U358" s="32"/>
      <c r="V358" s="33"/>
      <c r="X358" s="16"/>
      <c r="Y358" s="32"/>
      <c r="Z358" s="33"/>
      <c r="AA358" s="23"/>
      <c r="AB358" s="23"/>
      <c r="AC358" s="23"/>
      <c r="AD358"/>
      <c r="AE358"/>
      <c r="AF358"/>
      <c r="AG358"/>
      <c r="AH358"/>
      <c r="AI358"/>
      <c r="AJ358"/>
      <c r="AK358"/>
      <c r="AL358"/>
      <c r="AM358"/>
      <c r="AN358"/>
      <c r="AO358"/>
    </row>
    <row r="359" spans="1:41" s="13" customFormat="1" x14ac:dyDescent="0.4">
      <c r="A359" s="23"/>
      <c r="B359" s="23"/>
      <c r="D359" s="16"/>
      <c r="E359" s="32"/>
      <c r="F359" s="33"/>
      <c r="H359" s="16"/>
      <c r="I359" s="32"/>
      <c r="J359" s="33"/>
      <c r="L359" s="16"/>
      <c r="M359" s="32"/>
      <c r="N359" s="33"/>
      <c r="P359" s="16"/>
      <c r="Q359" s="32"/>
      <c r="R359" s="33"/>
      <c r="T359" s="16"/>
      <c r="U359" s="32"/>
      <c r="V359" s="33"/>
      <c r="X359" s="16"/>
      <c r="Y359" s="32"/>
      <c r="Z359" s="33"/>
      <c r="AA359" s="23"/>
      <c r="AB359" s="23"/>
      <c r="AC359" s="23"/>
      <c r="AD359"/>
      <c r="AE359"/>
      <c r="AF359"/>
      <c r="AG359"/>
      <c r="AH359"/>
      <c r="AI359"/>
      <c r="AJ359"/>
      <c r="AK359"/>
      <c r="AL359"/>
      <c r="AM359"/>
      <c r="AN359"/>
      <c r="AO359"/>
    </row>
    <row r="360" spans="1:41" s="13" customFormat="1" x14ac:dyDescent="0.4">
      <c r="A360" s="23"/>
      <c r="B360" s="23"/>
      <c r="D360" s="16"/>
      <c r="E360" s="32"/>
      <c r="F360" s="33"/>
      <c r="H360" s="16"/>
      <c r="I360" s="32"/>
      <c r="J360" s="33"/>
      <c r="L360" s="16"/>
      <c r="M360" s="32"/>
      <c r="N360" s="33"/>
      <c r="P360" s="16"/>
      <c r="Q360" s="32"/>
      <c r="R360" s="33"/>
      <c r="T360" s="16"/>
      <c r="U360" s="32"/>
      <c r="V360" s="33"/>
      <c r="X360" s="16"/>
      <c r="Y360" s="32"/>
      <c r="Z360" s="33"/>
      <c r="AA360" s="23"/>
      <c r="AB360" s="23"/>
      <c r="AC360" s="23"/>
      <c r="AD360"/>
      <c r="AE360"/>
      <c r="AF360"/>
      <c r="AG360"/>
      <c r="AH360"/>
      <c r="AI360"/>
      <c r="AJ360"/>
      <c r="AK360"/>
      <c r="AL360"/>
      <c r="AM360"/>
      <c r="AN360"/>
      <c r="AO360"/>
    </row>
    <row r="361" spans="1:41" s="13" customFormat="1" x14ac:dyDescent="0.4">
      <c r="A361" s="23"/>
      <c r="B361" s="23"/>
      <c r="D361" s="16"/>
      <c r="E361" s="32"/>
      <c r="F361" s="33"/>
      <c r="H361" s="16"/>
      <c r="I361" s="32"/>
      <c r="J361" s="33"/>
      <c r="L361" s="16"/>
      <c r="M361" s="32"/>
      <c r="N361" s="33"/>
      <c r="P361" s="16"/>
      <c r="Q361" s="32"/>
      <c r="R361" s="33"/>
      <c r="T361" s="16"/>
      <c r="U361" s="32"/>
      <c r="V361" s="33"/>
      <c r="X361" s="16"/>
      <c r="Y361" s="32"/>
      <c r="Z361" s="33"/>
      <c r="AA361" s="23"/>
      <c r="AB361" s="23"/>
      <c r="AC361" s="23"/>
      <c r="AD361"/>
      <c r="AE361"/>
      <c r="AF361"/>
      <c r="AG361"/>
      <c r="AH361"/>
      <c r="AI361"/>
      <c r="AJ361"/>
      <c r="AK361"/>
      <c r="AL361"/>
      <c r="AM361"/>
      <c r="AN361"/>
      <c r="AO361"/>
    </row>
    <row r="362" spans="1:41" s="13" customFormat="1" x14ac:dyDescent="0.4">
      <c r="A362" s="23"/>
      <c r="B362" s="23"/>
      <c r="D362" s="16"/>
      <c r="E362" s="32"/>
      <c r="F362" s="33"/>
      <c r="H362" s="16"/>
      <c r="I362" s="32"/>
      <c r="J362" s="33"/>
      <c r="L362" s="16"/>
      <c r="M362" s="32"/>
      <c r="N362" s="33"/>
      <c r="P362" s="16"/>
      <c r="Q362" s="32"/>
      <c r="R362" s="33"/>
      <c r="T362" s="16"/>
      <c r="U362" s="32"/>
      <c r="V362" s="33"/>
      <c r="X362" s="16"/>
      <c r="Y362" s="32"/>
      <c r="Z362" s="33"/>
      <c r="AA362" s="23"/>
      <c r="AB362" s="23"/>
      <c r="AC362" s="23"/>
      <c r="AD362"/>
      <c r="AE362"/>
      <c r="AF362"/>
      <c r="AG362"/>
      <c r="AH362"/>
      <c r="AI362"/>
      <c r="AJ362"/>
      <c r="AK362"/>
      <c r="AL362"/>
      <c r="AM362"/>
      <c r="AN362"/>
      <c r="AO362"/>
    </row>
    <row r="363" spans="1:41" s="13" customFormat="1" x14ac:dyDescent="0.4">
      <c r="A363" s="23"/>
      <c r="B363" s="23"/>
      <c r="D363" s="16"/>
      <c r="E363" s="32"/>
      <c r="F363" s="33"/>
      <c r="H363" s="16"/>
      <c r="I363" s="32"/>
      <c r="J363" s="33"/>
      <c r="L363" s="16"/>
      <c r="M363" s="32"/>
      <c r="N363" s="33"/>
      <c r="P363" s="16"/>
      <c r="Q363" s="32"/>
      <c r="R363" s="33"/>
      <c r="T363" s="16"/>
      <c r="U363" s="32"/>
      <c r="V363" s="33"/>
      <c r="X363" s="16"/>
      <c r="Y363" s="32"/>
      <c r="Z363" s="33"/>
      <c r="AA363" s="23"/>
      <c r="AB363" s="23"/>
      <c r="AC363" s="23"/>
      <c r="AD363"/>
      <c r="AE363"/>
      <c r="AF363"/>
      <c r="AG363"/>
      <c r="AH363"/>
      <c r="AI363"/>
      <c r="AJ363"/>
      <c r="AK363"/>
      <c r="AL363"/>
      <c r="AM363"/>
      <c r="AN363"/>
      <c r="AO363"/>
    </row>
    <row r="364" spans="1:41" s="13" customFormat="1" x14ac:dyDescent="0.4">
      <c r="A364" s="23"/>
      <c r="B364" s="23"/>
      <c r="D364" s="16"/>
      <c r="E364" s="32"/>
      <c r="F364" s="33"/>
      <c r="H364" s="16"/>
      <c r="I364" s="32"/>
      <c r="J364" s="33"/>
      <c r="L364" s="16"/>
      <c r="M364" s="32"/>
      <c r="N364" s="33"/>
      <c r="P364" s="16"/>
      <c r="Q364" s="32"/>
      <c r="R364" s="33"/>
      <c r="T364" s="16"/>
      <c r="U364" s="32"/>
      <c r="V364" s="33"/>
      <c r="X364" s="16"/>
      <c r="Y364" s="32"/>
      <c r="Z364" s="33"/>
      <c r="AA364" s="23"/>
      <c r="AB364" s="23"/>
      <c r="AC364" s="23"/>
      <c r="AD364"/>
      <c r="AE364"/>
      <c r="AF364"/>
      <c r="AG364"/>
      <c r="AH364"/>
      <c r="AI364"/>
      <c r="AJ364"/>
      <c r="AK364"/>
      <c r="AL364"/>
      <c r="AM364"/>
      <c r="AN364"/>
      <c r="AO364"/>
    </row>
    <row r="365" spans="1:41" s="13" customFormat="1" x14ac:dyDescent="0.4">
      <c r="A365" s="23"/>
      <c r="B365" s="23"/>
      <c r="D365" s="16"/>
      <c r="E365" s="32"/>
      <c r="F365" s="33"/>
      <c r="H365" s="16"/>
      <c r="I365" s="32"/>
      <c r="J365" s="33"/>
      <c r="L365" s="16"/>
      <c r="M365" s="32"/>
      <c r="N365" s="33"/>
      <c r="P365" s="16"/>
      <c r="Q365" s="32"/>
      <c r="R365" s="33"/>
      <c r="T365" s="16"/>
      <c r="U365" s="32"/>
      <c r="V365" s="33"/>
      <c r="X365" s="16"/>
      <c r="Y365" s="32"/>
      <c r="Z365" s="33"/>
      <c r="AA365" s="23"/>
      <c r="AB365" s="23"/>
      <c r="AC365" s="23"/>
      <c r="AD365"/>
      <c r="AE365"/>
      <c r="AF365"/>
      <c r="AG365"/>
      <c r="AH365"/>
      <c r="AI365"/>
      <c r="AJ365"/>
      <c r="AK365"/>
      <c r="AL365"/>
      <c r="AM365"/>
      <c r="AN365"/>
      <c r="AO365"/>
    </row>
    <row r="366" spans="1:41" s="13" customFormat="1" x14ac:dyDescent="0.4">
      <c r="A366" s="23"/>
      <c r="B366" s="23"/>
      <c r="D366" s="16"/>
      <c r="E366" s="32"/>
      <c r="F366" s="33"/>
      <c r="H366" s="16"/>
      <c r="I366" s="32"/>
      <c r="J366" s="33"/>
      <c r="L366" s="16"/>
      <c r="M366" s="32"/>
      <c r="N366" s="33"/>
      <c r="P366" s="16"/>
      <c r="Q366" s="32"/>
      <c r="R366" s="33"/>
      <c r="T366" s="16"/>
      <c r="U366" s="32"/>
      <c r="V366" s="33"/>
      <c r="X366" s="16"/>
      <c r="Y366" s="32"/>
      <c r="Z366" s="33"/>
      <c r="AA366" s="23"/>
      <c r="AB366" s="23"/>
      <c r="AC366" s="23"/>
      <c r="AD366"/>
      <c r="AE366"/>
      <c r="AF366"/>
      <c r="AG366"/>
      <c r="AH366"/>
      <c r="AI366"/>
      <c r="AJ366"/>
      <c r="AK366"/>
      <c r="AL366"/>
      <c r="AM366"/>
      <c r="AN366"/>
      <c r="AO366"/>
    </row>
    <row r="367" spans="1:41" s="13" customFormat="1" x14ac:dyDescent="0.4">
      <c r="A367" s="23"/>
      <c r="B367" s="23"/>
      <c r="D367" s="16"/>
      <c r="E367" s="32"/>
      <c r="F367" s="33"/>
      <c r="H367" s="16"/>
      <c r="I367" s="32"/>
      <c r="J367" s="33"/>
      <c r="L367" s="16"/>
      <c r="M367" s="32"/>
      <c r="N367" s="33"/>
      <c r="P367" s="16"/>
      <c r="Q367" s="32"/>
      <c r="R367" s="33"/>
      <c r="T367" s="16"/>
      <c r="U367" s="32"/>
      <c r="V367" s="33"/>
      <c r="X367" s="16"/>
      <c r="Y367" s="32"/>
      <c r="Z367" s="33"/>
      <c r="AA367" s="23"/>
      <c r="AB367" s="23"/>
      <c r="AC367" s="23"/>
      <c r="AD367"/>
      <c r="AE367"/>
      <c r="AF367"/>
      <c r="AG367"/>
      <c r="AH367"/>
      <c r="AI367"/>
      <c r="AJ367"/>
      <c r="AK367"/>
      <c r="AL367"/>
      <c r="AM367"/>
      <c r="AN367"/>
      <c r="AO367"/>
    </row>
    <row r="368" spans="1:41" s="13" customFormat="1" x14ac:dyDescent="0.4">
      <c r="A368" s="23"/>
      <c r="B368" s="23"/>
      <c r="D368" s="16"/>
      <c r="E368" s="32"/>
      <c r="F368" s="33"/>
      <c r="H368" s="16"/>
      <c r="I368" s="32"/>
      <c r="J368" s="33"/>
      <c r="L368" s="16"/>
      <c r="M368" s="32"/>
      <c r="N368" s="33"/>
      <c r="P368" s="16"/>
      <c r="Q368" s="32"/>
      <c r="R368" s="33"/>
      <c r="T368" s="16"/>
      <c r="U368" s="32"/>
      <c r="V368" s="33"/>
      <c r="X368" s="16"/>
      <c r="Y368" s="32"/>
      <c r="Z368" s="33"/>
      <c r="AA368" s="23"/>
      <c r="AB368" s="23"/>
      <c r="AC368" s="23"/>
      <c r="AD368"/>
      <c r="AE368"/>
      <c r="AF368"/>
      <c r="AG368"/>
      <c r="AH368"/>
      <c r="AI368"/>
      <c r="AJ368"/>
      <c r="AK368"/>
      <c r="AL368"/>
      <c r="AM368"/>
      <c r="AN368"/>
      <c r="AO368"/>
    </row>
    <row r="369" spans="1:41" s="13" customFormat="1" x14ac:dyDescent="0.4">
      <c r="A369" s="23"/>
      <c r="B369" s="23"/>
      <c r="D369" s="16"/>
      <c r="E369" s="32"/>
      <c r="F369" s="33"/>
      <c r="H369" s="16"/>
      <c r="I369" s="32"/>
      <c r="J369" s="33"/>
      <c r="L369" s="16"/>
      <c r="M369" s="32"/>
      <c r="N369" s="33"/>
      <c r="P369" s="16"/>
      <c r="Q369" s="32"/>
      <c r="R369" s="33"/>
      <c r="T369" s="16"/>
      <c r="U369" s="32"/>
      <c r="V369" s="33"/>
      <c r="X369" s="16"/>
      <c r="Y369" s="32"/>
      <c r="Z369" s="33"/>
      <c r="AA369" s="23"/>
      <c r="AB369" s="23"/>
      <c r="AC369" s="23"/>
      <c r="AD369"/>
      <c r="AE369"/>
      <c r="AF369"/>
      <c r="AG369"/>
      <c r="AH369"/>
      <c r="AI369"/>
      <c r="AJ369"/>
      <c r="AK369"/>
      <c r="AL369"/>
      <c r="AM369"/>
      <c r="AN369"/>
      <c r="AO369"/>
    </row>
    <row r="370" spans="1:41" s="13" customFormat="1" x14ac:dyDescent="0.4">
      <c r="A370" s="23"/>
      <c r="B370" s="23"/>
      <c r="D370" s="16"/>
      <c r="E370" s="32"/>
      <c r="F370" s="33"/>
      <c r="H370" s="16"/>
      <c r="I370" s="32"/>
      <c r="J370" s="33"/>
      <c r="L370" s="16"/>
      <c r="M370" s="32"/>
      <c r="N370" s="33"/>
      <c r="P370" s="16"/>
      <c r="Q370" s="32"/>
      <c r="R370" s="33"/>
      <c r="T370" s="16"/>
      <c r="U370" s="32"/>
      <c r="V370" s="33"/>
      <c r="X370" s="16"/>
      <c r="Y370" s="32"/>
      <c r="Z370" s="33"/>
      <c r="AA370" s="23"/>
      <c r="AB370" s="23"/>
      <c r="AC370" s="23"/>
      <c r="AD370"/>
      <c r="AE370"/>
      <c r="AF370"/>
      <c r="AG370"/>
      <c r="AH370"/>
      <c r="AI370"/>
      <c r="AJ370"/>
      <c r="AK370"/>
      <c r="AL370"/>
      <c r="AM370"/>
      <c r="AN370"/>
      <c r="AO370"/>
    </row>
    <row r="371" spans="1:41" s="13" customFormat="1" x14ac:dyDescent="0.4">
      <c r="A371" s="23"/>
      <c r="B371" s="23"/>
      <c r="D371" s="16"/>
      <c r="E371" s="32"/>
      <c r="F371" s="33"/>
      <c r="H371" s="16"/>
      <c r="I371" s="32"/>
      <c r="J371" s="33"/>
      <c r="L371" s="16"/>
      <c r="M371" s="32"/>
      <c r="N371" s="33"/>
      <c r="P371" s="16"/>
      <c r="Q371" s="32"/>
      <c r="R371" s="33"/>
      <c r="T371" s="16"/>
      <c r="U371" s="32"/>
      <c r="V371" s="33"/>
      <c r="X371" s="16"/>
      <c r="Y371" s="32"/>
      <c r="Z371" s="33"/>
      <c r="AA371" s="23"/>
      <c r="AB371" s="23"/>
      <c r="AC371" s="23"/>
      <c r="AD371"/>
      <c r="AE371"/>
      <c r="AF371"/>
      <c r="AG371"/>
      <c r="AH371"/>
      <c r="AI371"/>
      <c r="AJ371"/>
      <c r="AK371"/>
      <c r="AL371"/>
      <c r="AM371"/>
      <c r="AN371"/>
      <c r="AO371"/>
    </row>
    <row r="372" spans="1:41" s="13" customFormat="1" x14ac:dyDescent="0.4">
      <c r="A372" s="23"/>
      <c r="B372" s="23"/>
      <c r="D372" s="16"/>
      <c r="E372" s="32"/>
      <c r="F372" s="33"/>
      <c r="H372" s="16"/>
      <c r="I372" s="32"/>
      <c r="J372" s="33"/>
      <c r="L372" s="16"/>
      <c r="M372" s="32"/>
      <c r="N372" s="33"/>
      <c r="P372" s="16"/>
      <c r="Q372" s="32"/>
      <c r="R372" s="33"/>
      <c r="T372" s="16"/>
      <c r="U372" s="32"/>
      <c r="V372" s="33"/>
      <c r="X372" s="16"/>
      <c r="Y372" s="32"/>
      <c r="Z372" s="33"/>
      <c r="AA372" s="23"/>
      <c r="AB372" s="23"/>
      <c r="AC372" s="23"/>
      <c r="AD372"/>
      <c r="AE372"/>
      <c r="AF372"/>
      <c r="AG372"/>
      <c r="AH372"/>
      <c r="AI372"/>
      <c r="AJ372"/>
      <c r="AK372"/>
      <c r="AL372"/>
      <c r="AM372"/>
      <c r="AN372"/>
      <c r="AO372"/>
    </row>
    <row r="373" spans="1:41" s="13" customFormat="1" x14ac:dyDescent="0.4">
      <c r="A373" s="23"/>
      <c r="B373" s="23"/>
      <c r="D373" s="16"/>
      <c r="E373" s="32"/>
      <c r="F373" s="33"/>
      <c r="H373" s="16"/>
      <c r="I373" s="32"/>
      <c r="J373" s="33"/>
      <c r="L373" s="16"/>
      <c r="M373" s="32"/>
      <c r="N373" s="33"/>
      <c r="P373" s="16"/>
      <c r="Q373" s="32"/>
      <c r="R373" s="33"/>
      <c r="T373" s="16"/>
      <c r="U373" s="32"/>
      <c r="V373" s="33"/>
      <c r="X373" s="16"/>
      <c r="Y373" s="32"/>
      <c r="Z373" s="33"/>
      <c r="AA373" s="23"/>
      <c r="AB373" s="23"/>
      <c r="AC373" s="23"/>
      <c r="AD373"/>
      <c r="AE373"/>
      <c r="AF373"/>
      <c r="AG373"/>
      <c r="AH373"/>
      <c r="AI373"/>
      <c r="AJ373"/>
      <c r="AK373"/>
      <c r="AL373"/>
      <c r="AM373"/>
      <c r="AN373"/>
      <c r="AO373"/>
    </row>
    <row r="374" spans="1:41" s="13" customFormat="1" x14ac:dyDescent="0.4">
      <c r="A374" s="23"/>
      <c r="B374" s="23"/>
      <c r="D374" s="16"/>
      <c r="E374" s="32"/>
      <c r="F374" s="33"/>
      <c r="H374" s="16"/>
      <c r="I374" s="32"/>
      <c r="J374" s="33"/>
      <c r="L374" s="16"/>
      <c r="M374" s="32"/>
      <c r="N374" s="33"/>
      <c r="P374" s="16"/>
      <c r="Q374" s="32"/>
      <c r="R374" s="33"/>
      <c r="T374" s="16"/>
      <c r="U374" s="32"/>
      <c r="V374" s="33"/>
      <c r="X374" s="16"/>
      <c r="Y374" s="32"/>
      <c r="Z374" s="33"/>
      <c r="AA374" s="23"/>
      <c r="AB374" s="23"/>
      <c r="AC374" s="23"/>
      <c r="AD374"/>
      <c r="AE374"/>
      <c r="AF374"/>
      <c r="AG374"/>
      <c r="AH374"/>
      <c r="AI374"/>
      <c r="AJ374"/>
      <c r="AK374"/>
      <c r="AL374"/>
      <c r="AM374"/>
      <c r="AN374"/>
      <c r="AO374"/>
    </row>
    <row r="375" spans="1:41" s="13" customFormat="1" x14ac:dyDescent="0.4">
      <c r="A375" s="23"/>
      <c r="B375" s="23"/>
      <c r="D375" s="16"/>
      <c r="E375" s="32"/>
      <c r="F375" s="33"/>
      <c r="H375" s="16"/>
      <c r="I375" s="32"/>
      <c r="J375" s="33"/>
      <c r="L375" s="16"/>
      <c r="M375" s="32"/>
      <c r="N375" s="33"/>
      <c r="P375" s="16"/>
      <c r="Q375" s="32"/>
      <c r="R375" s="33"/>
      <c r="T375" s="16"/>
      <c r="U375" s="32"/>
      <c r="V375" s="33"/>
      <c r="X375" s="16"/>
      <c r="Y375" s="32"/>
      <c r="Z375" s="33"/>
      <c r="AA375" s="23"/>
      <c r="AB375" s="23"/>
      <c r="AC375" s="23"/>
      <c r="AD375"/>
      <c r="AE375"/>
      <c r="AF375"/>
      <c r="AG375"/>
      <c r="AH375"/>
      <c r="AI375"/>
      <c r="AJ375"/>
      <c r="AK375"/>
      <c r="AL375"/>
      <c r="AM375"/>
      <c r="AN375"/>
      <c r="AO375"/>
    </row>
    <row r="376" spans="1:41" s="13" customFormat="1" x14ac:dyDescent="0.4">
      <c r="A376" s="23"/>
      <c r="B376" s="23"/>
      <c r="D376" s="16"/>
      <c r="E376" s="32"/>
      <c r="F376" s="33"/>
      <c r="H376" s="16"/>
      <c r="I376" s="32"/>
      <c r="J376" s="33"/>
      <c r="L376" s="16"/>
      <c r="M376" s="32"/>
      <c r="N376" s="33"/>
      <c r="P376" s="16"/>
      <c r="Q376" s="32"/>
      <c r="R376" s="33"/>
      <c r="T376" s="16"/>
      <c r="U376" s="32"/>
      <c r="V376" s="33"/>
      <c r="X376" s="16"/>
      <c r="Y376" s="32"/>
      <c r="Z376" s="33"/>
      <c r="AA376" s="23"/>
      <c r="AB376" s="23"/>
      <c r="AC376" s="23"/>
      <c r="AD376"/>
      <c r="AE376"/>
      <c r="AF376"/>
      <c r="AG376"/>
      <c r="AH376"/>
      <c r="AI376"/>
      <c r="AJ376"/>
      <c r="AK376"/>
      <c r="AL376"/>
      <c r="AM376"/>
      <c r="AN376"/>
      <c r="AO376"/>
    </row>
    <row r="377" spans="1:41" s="13" customFormat="1" x14ac:dyDescent="0.4">
      <c r="A377" s="23"/>
      <c r="B377" s="23"/>
      <c r="D377" s="16"/>
      <c r="E377" s="32"/>
      <c r="F377" s="33"/>
      <c r="H377" s="16"/>
      <c r="I377" s="32"/>
      <c r="J377" s="33"/>
      <c r="L377" s="16"/>
      <c r="M377" s="32"/>
      <c r="N377" s="33"/>
      <c r="P377" s="16"/>
      <c r="Q377" s="32"/>
      <c r="R377" s="33"/>
      <c r="T377" s="16"/>
      <c r="U377" s="32"/>
      <c r="V377" s="33"/>
      <c r="X377" s="16"/>
      <c r="Y377" s="32"/>
      <c r="Z377" s="33"/>
      <c r="AA377" s="23"/>
      <c r="AB377" s="23"/>
      <c r="AC377" s="23"/>
      <c r="AD377"/>
      <c r="AE377"/>
      <c r="AF377"/>
      <c r="AG377"/>
      <c r="AH377"/>
      <c r="AI377"/>
      <c r="AJ377"/>
      <c r="AK377"/>
      <c r="AL377"/>
      <c r="AM377"/>
      <c r="AN377"/>
      <c r="AO377"/>
    </row>
    <row r="378" spans="1:41" s="13" customFormat="1" x14ac:dyDescent="0.4">
      <c r="A378" s="23"/>
      <c r="B378" s="23"/>
      <c r="D378" s="16"/>
      <c r="E378" s="32"/>
      <c r="F378" s="33"/>
      <c r="H378" s="16"/>
      <c r="I378" s="32"/>
      <c r="J378" s="33"/>
      <c r="L378" s="16"/>
      <c r="M378" s="32"/>
      <c r="N378" s="33"/>
      <c r="P378" s="16"/>
      <c r="Q378" s="32"/>
      <c r="R378" s="33"/>
      <c r="T378" s="16"/>
      <c r="U378" s="32"/>
      <c r="V378" s="33"/>
      <c r="X378" s="16"/>
      <c r="Y378" s="32"/>
      <c r="Z378" s="33"/>
      <c r="AA378" s="23"/>
      <c r="AB378" s="23"/>
      <c r="AC378" s="23"/>
      <c r="AD378"/>
      <c r="AE378"/>
      <c r="AF378"/>
      <c r="AG378"/>
      <c r="AH378"/>
      <c r="AI378"/>
      <c r="AJ378"/>
      <c r="AK378"/>
      <c r="AL378"/>
      <c r="AM378"/>
      <c r="AN378"/>
      <c r="AO378"/>
    </row>
    <row r="379" spans="1:41" s="13" customFormat="1" x14ac:dyDescent="0.4">
      <c r="A379" s="23"/>
      <c r="B379" s="23"/>
      <c r="D379" s="16"/>
      <c r="E379" s="32"/>
      <c r="F379" s="33"/>
      <c r="H379" s="16"/>
      <c r="I379" s="32"/>
      <c r="J379" s="33"/>
      <c r="L379" s="16"/>
      <c r="M379" s="32"/>
      <c r="N379" s="33"/>
      <c r="P379" s="16"/>
      <c r="Q379" s="32"/>
      <c r="R379" s="33"/>
      <c r="T379" s="16"/>
      <c r="U379" s="32"/>
      <c r="V379" s="33"/>
      <c r="X379" s="16"/>
      <c r="Y379" s="32"/>
      <c r="Z379" s="33"/>
      <c r="AA379" s="23"/>
      <c r="AB379" s="23"/>
      <c r="AC379" s="23"/>
      <c r="AD379"/>
      <c r="AE379"/>
      <c r="AF379"/>
      <c r="AG379"/>
      <c r="AH379"/>
      <c r="AI379"/>
      <c r="AJ379"/>
      <c r="AK379"/>
      <c r="AL379"/>
      <c r="AM379"/>
      <c r="AN379"/>
      <c r="AO379"/>
    </row>
    <row r="380" spans="1:41" s="13" customFormat="1" x14ac:dyDescent="0.4">
      <c r="A380" s="23"/>
      <c r="B380" s="23"/>
      <c r="D380" s="16"/>
      <c r="E380" s="32"/>
      <c r="F380" s="33"/>
      <c r="H380" s="16"/>
      <c r="I380" s="32"/>
      <c r="J380" s="33"/>
      <c r="L380" s="16"/>
      <c r="M380" s="32"/>
      <c r="N380" s="33"/>
      <c r="P380" s="16"/>
      <c r="Q380" s="32"/>
      <c r="R380" s="33"/>
      <c r="T380" s="16"/>
      <c r="U380" s="32"/>
      <c r="V380" s="33"/>
      <c r="X380" s="16"/>
      <c r="Y380" s="32"/>
      <c r="Z380" s="33"/>
      <c r="AA380" s="23"/>
      <c r="AB380" s="23"/>
      <c r="AC380" s="23"/>
      <c r="AD380"/>
      <c r="AE380"/>
      <c r="AF380"/>
      <c r="AG380"/>
      <c r="AH380"/>
      <c r="AI380"/>
      <c r="AJ380"/>
      <c r="AK380"/>
      <c r="AL380"/>
      <c r="AM380"/>
      <c r="AN380"/>
      <c r="AO380"/>
    </row>
    <row r="381" spans="1:41" s="13" customFormat="1" x14ac:dyDescent="0.4">
      <c r="A381" s="23"/>
      <c r="B381" s="23"/>
      <c r="D381" s="16"/>
      <c r="E381" s="32"/>
      <c r="F381" s="33"/>
      <c r="H381" s="16"/>
      <c r="I381" s="32"/>
      <c r="J381" s="33"/>
      <c r="L381" s="16"/>
      <c r="M381" s="32"/>
      <c r="N381" s="33"/>
      <c r="P381" s="16"/>
      <c r="Q381" s="32"/>
      <c r="R381" s="33"/>
      <c r="T381" s="16"/>
      <c r="U381" s="32"/>
      <c r="V381" s="33"/>
      <c r="X381" s="16"/>
      <c r="Y381" s="32"/>
      <c r="Z381" s="33"/>
      <c r="AA381" s="23"/>
      <c r="AB381" s="23"/>
      <c r="AC381" s="23"/>
      <c r="AD381"/>
      <c r="AE381"/>
      <c r="AF381"/>
      <c r="AG381"/>
      <c r="AH381"/>
      <c r="AI381"/>
      <c r="AJ381"/>
      <c r="AK381"/>
      <c r="AL381"/>
      <c r="AM381"/>
      <c r="AN381"/>
      <c r="AO381"/>
    </row>
    <row r="382" spans="1:41" s="13" customFormat="1" x14ac:dyDescent="0.4">
      <c r="A382" s="23"/>
      <c r="B382" s="23"/>
      <c r="D382" s="16"/>
      <c r="E382" s="32"/>
      <c r="F382" s="33"/>
      <c r="H382" s="16"/>
      <c r="I382" s="32"/>
      <c r="J382" s="33"/>
      <c r="L382" s="16"/>
      <c r="M382" s="32"/>
      <c r="N382" s="33"/>
      <c r="P382" s="16"/>
      <c r="Q382" s="32"/>
      <c r="R382" s="33"/>
      <c r="T382" s="16"/>
      <c r="U382" s="32"/>
      <c r="V382" s="33"/>
      <c r="X382" s="16"/>
      <c r="Y382" s="32"/>
      <c r="Z382" s="33"/>
      <c r="AA382" s="23"/>
      <c r="AB382" s="23"/>
      <c r="AC382" s="23"/>
      <c r="AD382"/>
      <c r="AE382"/>
      <c r="AF382"/>
      <c r="AG382"/>
      <c r="AH382"/>
      <c r="AI382"/>
      <c r="AJ382"/>
      <c r="AK382"/>
      <c r="AL382"/>
      <c r="AM382"/>
      <c r="AN382"/>
      <c r="AO382"/>
    </row>
    <row r="383" spans="1:41" s="13" customFormat="1" x14ac:dyDescent="0.4">
      <c r="A383" s="23"/>
      <c r="B383" s="23"/>
      <c r="D383" s="16"/>
      <c r="E383" s="32"/>
      <c r="F383" s="33"/>
      <c r="H383" s="16"/>
      <c r="I383" s="32"/>
      <c r="J383" s="33"/>
      <c r="L383" s="16"/>
      <c r="M383" s="32"/>
      <c r="N383" s="33"/>
      <c r="P383" s="16"/>
      <c r="Q383" s="32"/>
      <c r="R383" s="33"/>
      <c r="T383" s="16"/>
      <c r="U383" s="32"/>
      <c r="V383" s="33"/>
      <c r="X383" s="16"/>
      <c r="Y383" s="32"/>
      <c r="Z383" s="33"/>
      <c r="AA383" s="23"/>
      <c r="AB383" s="23"/>
      <c r="AC383" s="23"/>
      <c r="AD383"/>
      <c r="AE383"/>
      <c r="AF383"/>
      <c r="AG383"/>
      <c r="AH383"/>
      <c r="AI383"/>
      <c r="AJ383"/>
      <c r="AK383"/>
      <c r="AL383"/>
      <c r="AM383"/>
      <c r="AN383"/>
      <c r="AO383"/>
    </row>
    <row r="384" spans="1:41" s="13" customFormat="1" x14ac:dyDescent="0.4">
      <c r="A384" s="23"/>
      <c r="B384" s="23"/>
      <c r="D384" s="16"/>
      <c r="E384" s="32"/>
      <c r="F384" s="33"/>
      <c r="H384" s="16"/>
      <c r="I384" s="32"/>
      <c r="J384" s="33"/>
      <c r="L384" s="16"/>
      <c r="M384" s="32"/>
      <c r="N384" s="33"/>
      <c r="P384" s="16"/>
      <c r="Q384" s="32"/>
      <c r="R384" s="33"/>
      <c r="T384" s="16"/>
      <c r="U384" s="32"/>
      <c r="V384" s="33"/>
      <c r="X384" s="16"/>
      <c r="Y384" s="32"/>
      <c r="Z384" s="33"/>
      <c r="AA384" s="23"/>
      <c r="AB384" s="23"/>
      <c r="AC384" s="23"/>
      <c r="AD384"/>
      <c r="AE384"/>
      <c r="AF384"/>
      <c r="AG384"/>
      <c r="AH384"/>
      <c r="AI384"/>
      <c r="AJ384"/>
      <c r="AK384"/>
      <c r="AL384"/>
      <c r="AM384"/>
      <c r="AN384"/>
      <c r="AO384"/>
    </row>
    <row r="385" spans="1:41" s="13" customFormat="1" x14ac:dyDescent="0.4">
      <c r="A385" s="23"/>
      <c r="B385" s="23"/>
      <c r="D385" s="16"/>
      <c r="E385" s="32"/>
      <c r="F385" s="33"/>
      <c r="H385" s="16"/>
      <c r="I385" s="32"/>
      <c r="J385" s="33"/>
      <c r="L385" s="16"/>
      <c r="M385" s="32"/>
      <c r="N385" s="33"/>
      <c r="P385" s="16"/>
      <c r="Q385" s="32"/>
      <c r="R385" s="33"/>
      <c r="T385" s="16"/>
      <c r="U385" s="32"/>
      <c r="V385" s="33"/>
      <c r="X385" s="16"/>
      <c r="Y385" s="32"/>
      <c r="Z385" s="33"/>
      <c r="AA385" s="23"/>
      <c r="AB385" s="23"/>
      <c r="AC385" s="23"/>
      <c r="AD385"/>
      <c r="AE385"/>
      <c r="AF385"/>
      <c r="AG385"/>
      <c r="AH385"/>
      <c r="AI385"/>
      <c r="AJ385"/>
      <c r="AK385"/>
      <c r="AL385"/>
      <c r="AM385"/>
      <c r="AN385"/>
      <c r="AO385"/>
    </row>
    <row r="386" spans="1:41" s="13" customFormat="1" x14ac:dyDescent="0.4">
      <c r="A386" s="23"/>
      <c r="B386" s="23"/>
      <c r="D386" s="16"/>
      <c r="E386" s="32"/>
      <c r="F386" s="33"/>
      <c r="H386" s="16"/>
      <c r="I386" s="32"/>
      <c r="J386" s="33"/>
      <c r="L386" s="16"/>
      <c r="M386" s="32"/>
      <c r="N386" s="33"/>
      <c r="P386" s="16"/>
      <c r="Q386" s="32"/>
      <c r="R386" s="33"/>
      <c r="T386" s="16"/>
      <c r="U386" s="32"/>
      <c r="V386" s="33"/>
      <c r="X386" s="16"/>
      <c r="Y386" s="32"/>
      <c r="Z386" s="33"/>
      <c r="AA386" s="23"/>
      <c r="AB386" s="23"/>
      <c r="AC386" s="23"/>
      <c r="AD386"/>
      <c r="AE386"/>
      <c r="AF386"/>
      <c r="AG386"/>
      <c r="AH386"/>
      <c r="AI386"/>
      <c r="AJ386"/>
      <c r="AK386"/>
      <c r="AL386"/>
      <c r="AM386"/>
      <c r="AN386"/>
      <c r="AO386"/>
    </row>
    <row r="387" spans="1:41" s="13" customFormat="1" x14ac:dyDescent="0.4">
      <c r="A387" s="23"/>
      <c r="B387" s="23"/>
      <c r="D387" s="16"/>
      <c r="E387" s="32"/>
      <c r="F387" s="33"/>
      <c r="H387" s="16"/>
      <c r="I387" s="32"/>
      <c r="J387" s="33"/>
      <c r="L387" s="16"/>
      <c r="M387" s="32"/>
      <c r="N387" s="33"/>
      <c r="P387" s="16"/>
      <c r="Q387" s="32"/>
      <c r="R387" s="33"/>
      <c r="T387" s="16"/>
      <c r="U387" s="32"/>
      <c r="V387" s="33"/>
      <c r="X387" s="16"/>
      <c r="Y387" s="32"/>
      <c r="Z387" s="33"/>
      <c r="AA387" s="23"/>
      <c r="AB387" s="23"/>
      <c r="AC387" s="23"/>
      <c r="AD387"/>
      <c r="AE387"/>
      <c r="AF387"/>
      <c r="AG387"/>
      <c r="AH387"/>
      <c r="AI387"/>
      <c r="AJ387"/>
      <c r="AK387"/>
      <c r="AL387"/>
      <c r="AM387"/>
      <c r="AN387"/>
      <c r="AO387"/>
    </row>
    <row r="388" spans="1:41" s="13" customFormat="1" x14ac:dyDescent="0.4">
      <c r="A388" s="23"/>
      <c r="B388" s="23"/>
      <c r="D388" s="16"/>
      <c r="E388" s="32"/>
      <c r="F388" s="33"/>
      <c r="H388" s="16"/>
      <c r="I388" s="32"/>
      <c r="J388" s="33"/>
      <c r="L388" s="16"/>
      <c r="M388" s="32"/>
      <c r="N388" s="33"/>
      <c r="P388" s="16"/>
      <c r="Q388" s="32"/>
      <c r="R388" s="33"/>
      <c r="T388" s="16"/>
      <c r="U388" s="32"/>
      <c r="V388" s="33"/>
      <c r="X388" s="16"/>
      <c r="Y388" s="32"/>
      <c r="Z388" s="33"/>
      <c r="AA388" s="23"/>
      <c r="AB388" s="23"/>
      <c r="AC388" s="23"/>
      <c r="AD388"/>
      <c r="AE388"/>
      <c r="AF388"/>
      <c r="AG388"/>
      <c r="AH388"/>
      <c r="AI388"/>
      <c r="AJ388"/>
      <c r="AK388"/>
      <c r="AL388"/>
      <c r="AM388"/>
      <c r="AN388"/>
      <c r="AO388"/>
    </row>
    <row r="389" spans="1:41" s="13" customFormat="1" x14ac:dyDescent="0.4">
      <c r="A389" s="23"/>
      <c r="B389" s="23"/>
      <c r="D389" s="16"/>
      <c r="E389" s="32"/>
      <c r="F389" s="33"/>
      <c r="H389" s="16"/>
      <c r="I389" s="32"/>
      <c r="J389" s="33"/>
      <c r="L389" s="16"/>
      <c r="M389" s="32"/>
      <c r="N389" s="33"/>
      <c r="P389" s="16"/>
      <c r="Q389" s="32"/>
      <c r="R389" s="33"/>
      <c r="T389" s="16"/>
      <c r="U389" s="32"/>
      <c r="V389" s="33"/>
      <c r="X389" s="16"/>
      <c r="Y389" s="32"/>
      <c r="Z389" s="33"/>
      <c r="AA389" s="23"/>
      <c r="AB389" s="23"/>
      <c r="AC389" s="23"/>
      <c r="AD389"/>
      <c r="AE389"/>
      <c r="AF389"/>
      <c r="AG389"/>
      <c r="AH389"/>
      <c r="AI389"/>
      <c r="AJ389"/>
      <c r="AK389"/>
      <c r="AL389"/>
      <c r="AM389"/>
      <c r="AN389"/>
      <c r="AO389"/>
    </row>
    <row r="390" spans="1:41" s="13" customFormat="1" x14ac:dyDescent="0.4">
      <c r="A390" s="23"/>
      <c r="B390" s="23"/>
      <c r="D390" s="16"/>
      <c r="E390" s="32"/>
      <c r="F390" s="33"/>
      <c r="H390" s="16"/>
      <c r="I390" s="32"/>
      <c r="J390" s="33"/>
      <c r="L390" s="16"/>
      <c r="M390" s="32"/>
      <c r="N390" s="33"/>
      <c r="P390" s="16"/>
      <c r="Q390" s="32"/>
      <c r="R390" s="33"/>
      <c r="T390" s="16"/>
      <c r="U390" s="32"/>
      <c r="V390" s="33"/>
      <c r="X390" s="16"/>
      <c r="Y390" s="32"/>
      <c r="Z390" s="33"/>
      <c r="AA390" s="23"/>
      <c r="AB390" s="23"/>
      <c r="AC390" s="23"/>
      <c r="AD390"/>
      <c r="AE390"/>
      <c r="AF390"/>
      <c r="AG390"/>
      <c r="AH390"/>
      <c r="AI390"/>
      <c r="AJ390"/>
      <c r="AK390"/>
      <c r="AL390"/>
      <c r="AM390"/>
      <c r="AN390"/>
      <c r="AO390"/>
    </row>
    <row r="391" spans="1:41" s="13" customFormat="1" x14ac:dyDescent="0.4">
      <c r="A391" s="23"/>
      <c r="B391" s="23"/>
      <c r="D391" s="16"/>
      <c r="E391" s="32"/>
      <c r="F391" s="33"/>
      <c r="H391" s="16"/>
      <c r="I391" s="32"/>
      <c r="J391" s="33"/>
      <c r="L391" s="16"/>
      <c r="M391" s="32"/>
      <c r="N391" s="33"/>
      <c r="P391" s="16"/>
      <c r="Q391" s="32"/>
      <c r="R391" s="33"/>
      <c r="T391" s="16"/>
      <c r="U391" s="32"/>
      <c r="V391" s="33"/>
      <c r="X391" s="16"/>
      <c r="Y391" s="32"/>
      <c r="Z391" s="33"/>
      <c r="AA391" s="23"/>
      <c r="AB391" s="23"/>
      <c r="AC391" s="23"/>
      <c r="AD391"/>
      <c r="AE391"/>
      <c r="AF391"/>
      <c r="AG391"/>
      <c r="AH391"/>
      <c r="AI391"/>
      <c r="AJ391"/>
      <c r="AK391"/>
      <c r="AL391"/>
      <c r="AM391"/>
      <c r="AN391"/>
      <c r="AO391"/>
    </row>
    <row r="392" spans="1:41" s="13" customFormat="1" x14ac:dyDescent="0.4">
      <c r="A392" s="23"/>
      <c r="B392" s="23"/>
      <c r="D392" s="16"/>
      <c r="E392" s="32"/>
      <c r="F392" s="33"/>
      <c r="H392" s="16"/>
      <c r="I392" s="32"/>
      <c r="J392" s="33"/>
      <c r="L392" s="16"/>
      <c r="M392" s="32"/>
      <c r="N392" s="33"/>
      <c r="P392" s="16"/>
      <c r="Q392" s="32"/>
      <c r="R392" s="33"/>
      <c r="T392" s="16"/>
      <c r="U392" s="32"/>
      <c r="V392" s="33"/>
      <c r="X392" s="16"/>
      <c r="Y392" s="32"/>
      <c r="Z392" s="33"/>
      <c r="AA392" s="23"/>
      <c r="AB392" s="23"/>
      <c r="AC392" s="23"/>
      <c r="AD392"/>
      <c r="AE392"/>
      <c r="AF392"/>
      <c r="AG392"/>
      <c r="AH392"/>
      <c r="AI392"/>
      <c r="AJ392"/>
      <c r="AK392"/>
      <c r="AL392"/>
      <c r="AM392"/>
      <c r="AN392"/>
      <c r="AO392"/>
    </row>
    <row r="393" spans="1:41" s="13" customFormat="1" x14ac:dyDescent="0.4">
      <c r="A393" s="23"/>
      <c r="B393" s="23"/>
      <c r="D393" s="16"/>
      <c r="E393" s="32"/>
      <c r="F393" s="33"/>
      <c r="H393" s="16"/>
      <c r="I393" s="32"/>
      <c r="J393" s="33"/>
      <c r="L393" s="16"/>
      <c r="M393" s="32"/>
      <c r="N393" s="33"/>
      <c r="P393" s="16"/>
      <c r="Q393" s="32"/>
      <c r="R393" s="33"/>
      <c r="T393" s="16"/>
      <c r="U393" s="32"/>
      <c r="V393" s="33"/>
      <c r="X393" s="16"/>
      <c r="Y393" s="32"/>
      <c r="Z393" s="33"/>
      <c r="AA393" s="23"/>
      <c r="AB393" s="23"/>
      <c r="AC393" s="23"/>
      <c r="AD393"/>
      <c r="AE393"/>
      <c r="AF393"/>
      <c r="AG393"/>
      <c r="AH393"/>
      <c r="AI393"/>
      <c r="AJ393"/>
      <c r="AK393"/>
      <c r="AL393"/>
      <c r="AM393"/>
      <c r="AN393"/>
      <c r="AO393"/>
    </row>
    <row r="394" spans="1:41" s="13" customFormat="1" x14ac:dyDescent="0.4">
      <c r="A394" s="23"/>
      <c r="B394" s="23"/>
      <c r="D394" s="16"/>
      <c r="E394" s="32"/>
      <c r="F394" s="33"/>
      <c r="H394" s="16"/>
      <c r="I394" s="32"/>
      <c r="J394" s="33"/>
      <c r="L394" s="16"/>
      <c r="M394" s="32"/>
      <c r="N394" s="33"/>
      <c r="P394" s="16"/>
      <c r="Q394" s="32"/>
      <c r="R394" s="33"/>
      <c r="T394" s="16"/>
      <c r="U394" s="32"/>
      <c r="V394" s="33"/>
      <c r="X394" s="16"/>
      <c r="Y394" s="32"/>
      <c r="Z394" s="33"/>
      <c r="AA394" s="23"/>
      <c r="AB394" s="23"/>
      <c r="AC394" s="23"/>
      <c r="AD394"/>
      <c r="AE394"/>
      <c r="AF394"/>
      <c r="AG394"/>
      <c r="AH394"/>
      <c r="AI394"/>
      <c r="AJ394"/>
      <c r="AK394"/>
      <c r="AL394"/>
      <c r="AM394"/>
      <c r="AN394"/>
      <c r="AO394"/>
    </row>
    <row r="395" spans="1:41" s="13" customFormat="1" x14ac:dyDescent="0.4">
      <c r="A395" s="23"/>
      <c r="B395" s="23"/>
      <c r="D395" s="16"/>
      <c r="E395" s="32"/>
      <c r="F395" s="33"/>
      <c r="H395" s="16"/>
      <c r="I395" s="32"/>
      <c r="J395" s="33"/>
      <c r="L395" s="16"/>
      <c r="M395" s="32"/>
      <c r="N395" s="33"/>
      <c r="P395" s="16"/>
      <c r="Q395" s="32"/>
      <c r="R395" s="33"/>
      <c r="T395" s="16"/>
      <c r="U395" s="32"/>
      <c r="V395" s="33"/>
      <c r="X395" s="16"/>
      <c r="Y395" s="32"/>
      <c r="Z395" s="33"/>
      <c r="AA395" s="23"/>
      <c r="AB395" s="23"/>
      <c r="AC395" s="23"/>
      <c r="AD395"/>
      <c r="AE395"/>
      <c r="AF395"/>
      <c r="AG395"/>
      <c r="AH395"/>
      <c r="AI395"/>
      <c r="AJ395"/>
      <c r="AK395"/>
      <c r="AL395"/>
      <c r="AM395"/>
      <c r="AN395"/>
      <c r="AO395"/>
    </row>
    <row r="396" spans="1:41" s="13" customFormat="1" x14ac:dyDescent="0.4">
      <c r="A396" s="23"/>
      <c r="B396" s="23"/>
      <c r="D396" s="16"/>
      <c r="E396" s="32"/>
      <c r="F396" s="33"/>
      <c r="H396" s="16"/>
      <c r="I396" s="32"/>
      <c r="J396" s="33"/>
      <c r="L396" s="16"/>
      <c r="M396" s="32"/>
      <c r="N396" s="33"/>
      <c r="P396" s="16"/>
      <c r="Q396" s="32"/>
      <c r="R396" s="33"/>
      <c r="T396" s="16"/>
      <c r="U396" s="32"/>
      <c r="V396" s="33"/>
      <c r="X396" s="16"/>
      <c r="Y396" s="32"/>
      <c r="Z396" s="33"/>
      <c r="AA396" s="23"/>
      <c r="AB396" s="23"/>
      <c r="AC396" s="23"/>
      <c r="AD396"/>
      <c r="AE396"/>
      <c r="AF396"/>
      <c r="AG396"/>
      <c r="AH396"/>
      <c r="AI396"/>
      <c r="AJ396"/>
      <c r="AK396"/>
      <c r="AL396"/>
      <c r="AM396"/>
      <c r="AN396"/>
      <c r="AO396"/>
    </row>
    <row r="397" spans="1:41" s="13" customFormat="1" x14ac:dyDescent="0.4">
      <c r="A397" s="23"/>
      <c r="B397" s="23"/>
      <c r="D397" s="16"/>
      <c r="E397" s="32"/>
      <c r="F397" s="33"/>
      <c r="H397" s="16"/>
      <c r="I397" s="32"/>
      <c r="J397" s="33"/>
      <c r="L397" s="16"/>
      <c r="M397" s="32"/>
      <c r="N397" s="33"/>
      <c r="P397" s="16"/>
      <c r="Q397" s="32"/>
      <c r="R397" s="33"/>
      <c r="T397" s="16"/>
      <c r="U397" s="32"/>
      <c r="V397" s="33"/>
      <c r="X397" s="16"/>
      <c r="Y397" s="32"/>
      <c r="Z397" s="33"/>
      <c r="AA397" s="23"/>
      <c r="AB397" s="23"/>
      <c r="AC397" s="23"/>
      <c r="AD397"/>
      <c r="AE397"/>
      <c r="AF397"/>
      <c r="AG397"/>
      <c r="AH397"/>
      <c r="AI397"/>
      <c r="AJ397"/>
      <c r="AK397"/>
      <c r="AL397"/>
      <c r="AM397"/>
      <c r="AN397"/>
      <c r="AO397"/>
    </row>
    <row r="398" spans="1:41" s="13" customFormat="1" x14ac:dyDescent="0.4">
      <c r="A398" s="23"/>
      <c r="B398" s="23"/>
      <c r="D398" s="16"/>
      <c r="E398" s="32"/>
      <c r="F398" s="33"/>
      <c r="H398" s="16"/>
      <c r="I398" s="32"/>
      <c r="J398" s="33"/>
      <c r="L398" s="16"/>
      <c r="M398" s="32"/>
      <c r="N398" s="33"/>
      <c r="P398" s="16"/>
      <c r="Q398" s="32"/>
      <c r="R398" s="33"/>
      <c r="T398" s="16"/>
      <c r="U398" s="32"/>
      <c r="V398" s="33"/>
      <c r="X398" s="16"/>
      <c r="Y398" s="32"/>
      <c r="Z398" s="33"/>
      <c r="AA398" s="23"/>
      <c r="AB398" s="23"/>
      <c r="AC398" s="23"/>
      <c r="AD398"/>
      <c r="AE398"/>
      <c r="AF398"/>
      <c r="AG398"/>
      <c r="AH398"/>
      <c r="AI398"/>
      <c r="AJ398"/>
      <c r="AK398"/>
      <c r="AL398"/>
      <c r="AM398"/>
      <c r="AN398"/>
      <c r="AO398"/>
    </row>
    <row r="399" spans="1:41" s="13" customFormat="1" x14ac:dyDescent="0.4">
      <c r="A399" s="23"/>
      <c r="B399" s="23"/>
      <c r="D399" s="16"/>
      <c r="E399" s="32"/>
      <c r="F399" s="33"/>
      <c r="H399" s="16"/>
      <c r="I399" s="32"/>
      <c r="J399" s="33"/>
      <c r="L399" s="16"/>
      <c r="M399" s="32"/>
      <c r="N399" s="33"/>
      <c r="P399" s="16"/>
      <c r="Q399" s="32"/>
      <c r="R399" s="33"/>
      <c r="T399" s="16"/>
      <c r="U399" s="32"/>
      <c r="V399" s="33"/>
      <c r="X399" s="16"/>
      <c r="Y399" s="32"/>
      <c r="Z399" s="33"/>
      <c r="AA399" s="23"/>
      <c r="AB399" s="23"/>
      <c r="AC399" s="23"/>
      <c r="AD399"/>
      <c r="AE399"/>
      <c r="AF399"/>
      <c r="AG399"/>
      <c r="AH399"/>
      <c r="AI399"/>
      <c r="AJ399"/>
      <c r="AK399"/>
      <c r="AL399"/>
      <c r="AM399"/>
      <c r="AN399"/>
      <c r="AO399"/>
    </row>
    <row r="400" spans="1:41" s="13" customFormat="1" x14ac:dyDescent="0.4">
      <c r="A400" s="23"/>
      <c r="B400" s="23"/>
      <c r="D400" s="16"/>
      <c r="E400" s="32"/>
      <c r="F400" s="33"/>
      <c r="H400" s="16"/>
      <c r="I400" s="32"/>
      <c r="J400" s="33"/>
      <c r="L400" s="16"/>
      <c r="M400" s="32"/>
      <c r="N400" s="33"/>
      <c r="P400" s="16"/>
      <c r="Q400" s="32"/>
      <c r="R400" s="33"/>
      <c r="T400" s="16"/>
      <c r="U400" s="32"/>
      <c r="V400" s="33"/>
      <c r="X400" s="16"/>
      <c r="Y400" s="32"/>
      <c r="Z400" s="33"/>
      <c r="AA400" s="23"/>
      <c r="AB400" s="23"/>
      <c r="AC400" s="23"/>
      <c r="AD400"/>
      <c r="AE400"/>
      <c r="AF400"/>
      <c r="AG400"/>
      <c r="AH400"/>
      <c r="AI400"/>
      <c r="AJ400"/>
      <c r="AK400"/>
      <c r="AL400"/>
      <c r="AM400"/>
      <c r="AN400"/>
      <c r="AO400"/>
    </row>
    <row r="401" spans="1:41" s="13" customFormat="1" x14ac:dyDescent="0.4">
      <c r="A401" s="23"/>
      <c r="B401" s="23"/>
      <c r="D401" s="16"/>
      <c r="E401" s="32"/>
      <c r="F401" s="33"/>
      <c r="H401" s="16"/>
      <c r="I401" s="32"/>
      <c r="J401" s="33"/>
      <c r="L401" s="16"/>
      <c r="M401" s="32"/>
      <c r="N401" s="33"/>
      <c r="P401" s="16"/>
      <c r="Q401" s="32"/>
      <c r="R401" s="33"/>
      <c r="T401" s="16"/>
      <c r="U401" s="32"/>
      <c r="V401" s="33"/>
      <c r="X401" s="16"/>
      <c r="Y401" s="32"/>
      <c r="Z401" s="33"/>
      <c r="AA401" s="23"/>
      <c r="AB401" s="23"/>
      <c r="AC401" s="23"/>
      <c r="AD401"/>
      <c r="AE401"/>
      <c r="AF401"/>
      <c r="AG401"/>
      <c r="AH401"/>
      <c r="AI401"/>
      <c r="AJ401"/>
      <c r="AK401"/>
      <c r="AL401"/>
      <c r="AM401"/>
      <c r="AN401"/>
      <c r="AO401"/>
    </row>
    <row r="402" spans="1:41" s="13" customFormat="1" x14ac:dyDescent="0.4">
      <c r="A402" s="23"/>
      <c r="B402" s="23"/>
      <c r="D402" s="16"/>
      <c r="E402" s="32"/>
      <c r="F402" s="33"/>
      <c r="H402" s="16"/>
      <c r="I402" s="32"/>
      <c r="J402" s="33"/>
      <c r="L402" s="16"/>
      <c r="M402" s="32"/>
      <c r="N402" s="33"/>
      <c r="P402" s="16"/>
      <c r="Q402" s="32"/>
      <c r="R402" s="33"/>
      <c r="T402" s="16"/>
      <c r="U402" s="32"/>
      <c r="V402" s="33"/>
      <c r="X402" s="16"/>
      <c r="Y402" s="32"/>
      <c r="Z402" s="33"/>
      <c r="AA402" s="23"/>
      <c r="AB402" s="23"/>
      <c r="AC402" s="23"/>
      <c r="AD402"/>
      <c r="AE402"/>
      <c r="AF402"/>
      <c r="AG402"/>
      <c r="AH402"/>
      <c r="AI402"/>
      <c r="AJ402"/>
      <c r="AK402"/>
      <c r="AL402"/>
      <c r="AM402"/>
      <c r="AN402"/>
      <c r="AO402"/>
    </row>
    <row r="403" spans="1:41" s="13" customFormat="1" x14ac:dyDescent="0.4">
      <c r="A403" s="23"/>
      <c r="B403" s="23"/>
      <c r="D403" s="16"/>
      <c r="E403" s="32"/>
      <c r="F403" s="33"/>
      <c r="H403" s="16"/>
      <c r="I403" s="32"/>
      <c r="J403" s="33"/>
      <c r="L403" s="16"/>
      <c r="M403" s="32"/>
      <c r="N403" s="33"/>
      <c r="P403" s="16"/>
      <c r="Q403" s="32"/>
      <c r="R403" s="33"/>
      <c r="T403" s="16"/>
      <c r="U403" s="32"/>
      <c r="V403" s="33"/>
      <c r="X403" s="16"/>
      <c r="Y403" s="32"/>
      <c r="Z403" s="33"/>
      <c r="AA403" s="23"/>
      <c r="AB403" s="23"/>
      <c r="AC403" s="23"/>
      <c r="AD403"/>
      <c r="AE403"/>
      <c r="AF403"/>
      <c r="AG403"/>
      <c r="AH403"/>
      <c r="AI403"/>
      <c r="AJ403"/>
      <c r="AK403"/>
      <c r="AL403"/>
      <c r="AM403"/>
      <c r="AN403"/>
      <c r="AO403"/>
    </row>
    <row r="404" spans="1:41" s="13" customFormat="1" x14ac:dyDescent="0.4">
      <c r="A404" s="23"/>
      <c r="B404" s="23"/>
      <c r="D404" s="16"/>
      <c r="E404" s="32"/>
      <c r="F404" s="33"/>
      <c r="H404" s="16"/>
      <c r="I404" s="32"/>
      <c r="J404" s="33"/>
      <c r="L404" s="16"/>
      <c r="M404" s="32"/>
      <c r="N404" s="33"/>
      <c r="P404" s="16"/>
      <c r="Q404" s="32"/>
      <c r="R404" s="33"/>
      <c r="T404" s="16"/>
      <c r="U404" s="32"/>
      <c r="V404" s="33"/>
      <c r="X404" s="16"/>
      <c r="Y404" s="32"/>
      <c r="Z404" s="33"/>
      <c r="AA404" s="23"/>
      <c r="AB404" s="23"/>
      <c r="AC404" s="23"/>
      <c r="AD404"/>
      <c r="AE404"/>
      <c r="AF404"/>
      <c r="AG404"/>
      <c r="AH404"/>
      <c r="AI404"/>
      <c r="AJ404"/>
      <c r="AK404"/>
      <c r="AL404"/>
      <c r="AM404"/>
      <c r="AN404"/>
      <c r="AO404"/>
    </row>
    <row r="405" spans="1:41" s="13" customFormat="1" x14ac:dyDescent="0.4">
      <c r="A405" s="23"/>
      <c r="B405" s="23"/>
      <c r="D405" s="16"/>
      <c r="E405" s="32"/>
      <c r="F405" s="33"/>
      <c r="H405" s="16"/>
      <c r="I405" s="32"/>
      <c r="J405" s="33"/>
      <c r="L405" s="16"/>
      <c r="M405" s="32"/>
      <c r="N405" s="33"/>
      <c r="P405" s="16"/>
      <c r="Q405" s="32"/>
      <c r="R405" s="33"/>
      <c r="T405" s="16"/>
      <c r="U405" s="32"/>
      <c r="V405" s="33"/>
      <c r="X405" s="16"/>
      <c r="Y405" s="32"/>
      <c r="Z405" s="33"/>
      <c r="AA405" s="23"/>
      <c r="AB405" s="23"/>
      <c r="AC405" s="23"/>
      <c r="AD405"/>
      <c r="AE405"/>
      <c r="AF405"/>
      <c r="AG405"/>
      <c r="AH405"/>
      <c r="AI405"/>
      <c r="AJ405"/>
      <c r="AK405"/>
      <c r="AL405"/>
      <c r="AM405"/>
      <c r="AN405"/>
      <c r="AO405"/>
    </row>
    <row r="406" spans="1:41" s="13" customFormat="1" x14ac:dyDescent="0.4">
      <c r="A406" s="23"/>
      <c r="B406" s="23"/>
      <c r="D406" s="16"/>
      <c r="E406" s="32"/>
      <c r="F406" s="33"/>
      <c r="H406" s="16"/>
      <c r="I406" s="32"/>
      <c r="J406" s="33"/>
      <c r="L406" s="16"/>
      <c r="M406" s="32"/>
      <c r="N406" s="33"/>
      <c r="P406" s="16"/>
      <c r="Q406" s="32"/>
      <c r="R406" s="33"/>
      <c r="T406" s="16"/>
      <c r="U406" s="32"/>
      <c r="V406" s="33"/>
      <c r="X406" s="16"/>
      <c r="Y406" s="32"/>
      <c r="Z406" s="33"/>
      <c r="AA406" s="23"/>
      <c r="AB406" s="23"/>
      <c r="AC406" s="23"/>
      <c r="AD406"/>
      <c r="AE406"/>
      <c r="AF406"/>
      <c r="AG406"/>
      <c r="AH406"/>
      <c r="AI406"/>
      <c r="AJ406"/>
      <c r="AK406"/>
      <c r="AL406"/>
      <c r="AM406"/>
      <c r="AN406"/>
      <c r="AO406"/>
    </row>
    <row r="407" spans="1:41" s="13" customFormat="1" x14ac:dyDescent="0.4">
      <c r="A407" s="23"/>
      <c r="B407" s="23"/>
      <c r="D407" s="16"/>
      <c r="E407" s="32"/>
      <c r="F407" s="33"/>
      <c r="H407" s="16"/>
      <c r="I407" s="32"/>
      <c r="J407" s="33"/>
      <c r="L407" s="16"/>
      <c r="M407" s="32"/>
      <c r="N407" s="33"/>
      <c r="P407" s="16"/>
      <c r="Q407" s="32"/>
      <c r="R407" s="33"/>
      <c r="T407" s="16"/>
      <c r="U407" s="32"/>
      <c r="V407" s="33"/>
      <c r="X407" s="16"/>
      <c r="Y407" s="32"/>
      <c r="Z407" s="33"/>
      <c r="AA407" s="23"/>
      <c r="AB407" s="23"/>
      <c r="AC407" s="23"/>
      <c r="AD407"/>
      <c r="AE407"/>
      <c r="AF407"/>
      <c r="AG407"/>
      <c r="AH407"/>
      <c r="AI407"/>
      <c r="AJ407"/>
      <c r="AK407"/>
      <c r="AL407"/>
      <c r="AM407"/>
      <c r="AN407"/>
      <c r="AO407"/>
    </row>
    <row r="408" spans="1:41" s="13" customFormat="1" x14ac:dyDescent="0.4">
      <c r="A408" s="23"/>
      <c r="B408" s="23"/>
      <c r="D408" s="16"/>
      <c r="E408" s="32"/>
      <c r="F408" s="33"/>
      <c r="H408" s="16"/>
      <c r="I408" s="32"/>
      <c r="J408" s="33"/>
      <c r="L408" s="16"/>
      <c r="M408" s="32"/>
      <c r="N408" s="33"/>
      <c r="P408" s="16"/>
      <c r="Q408" s="32"/>
      <c r="R408" s="33"/>
      <c r="T408" s="16"/>
      <c r="U408" s="32"/>
      <c r="V408" s="33"/>
      <c r="X408" s="16"/>
      <c r="Y408" s="32"/>
      <c r="Z408" s="33"/>
      <c r="AA408" s="23"/>
      <c r="AB408" s="23"/>
      <c r="AC408" s="23"/>
      <c r="AD408"/>
      <c r="AE408"/>
      <c r="AF408"/>
      <c r="AG408"/>
      <c r="AH408"/>
      <c r="AI408"/>
      <c r="AJ408"/>
      <c r="AK408"/>
      <c r="AL408"/>
      <c r="AM408"/>
      <c r="AN408"/>
      <c r="AO408"/>
    </row>
    <row r="409" spans="1:41" s="13" customFormat="1" x14ac:dyDescent="0.4">
      <c r="A409" s="23"/>
      <c r="B409" s="23"/>
      <c r="D409" s="16"/>
      <c r="E409" s="32"/>
      <c r="F409" s="33"/>
      <c r="H409" s="16"/>
      <c r="I409" s="32"/>
      <c r="J409" s="33"/>
      <c r="L409" s="16"/>
      <c r="M409" s="32"/>
      <c r="N409" s="33"/>
      <c r="P409" s="16"/>
      <c r="Q409" s="32"/>
      <c r="R409" s="33"/>
      <c r="T409" s="16"/>
      <c r="U409" s="32"/>
      <c r="V409" s="33"/>
      <c r="X409" s="16"/>
      <c r="Y409" s="32"/>
      <c r="Z409" s="33"/>
      <c r="AA409" s="23"/>
      <c r="AB409" s="23"/>
      <c r="AC409" s="23"/>
      <c r="AD409"/>
      <c r="AE409"/>
      <c r="AF409"/>
      <c r="AG409"/>
      <c r="AH409"/>
      <c r="AI409"/>
      <c r="AJ409"/>
      <c r="AK409"/>
      <c r="AL409"/>
      <c r="AM409"/>
      <c r="AN409"/>
      <c r="AO409"/>
    </row>
    <row r="410" spans="1:41" s="13" customFormat="1" x14ac:dyDescent="0.4">
      <c r="A410" s="23"/>
      <c r="B410" s="23"/>
      <c r="D410" s="16"/>
      <c r="E410" s="32"/>
      <c r="F410" s="33"/>
      <c r="H410" s="16"/>
      <c r="I410" s="32"/>
      <c r="J410" s="33"/>
      <c r="L410" s="16"/>
      <c r="M410" s="32"/>
      <c r="N410" s="33"/>
      <c r="P410" s="16"/>
      <c r="Q410" s="32"/>
      <c r="R410" s="33"/>
      <c r="T410" s="16"/>
      <c r="U410" s="32"/>
      <c r="V410" s="33"/>
      <c r="X410" s="16"/>
      <c r="Y410" s="32"/>
      <c r="Z410" s="33"/>
      <c r="AA410" s="23"/>
      <c r="AB410" s="23"/>
      <c r="AC410" s="23"/>
      <c r="AD410"/>
      <c r="AE410"/>
      <c r="AF410"/>
      <c r="AG410"/>
      <c r="AH410"/>
      <c r="AI410"/>
      <c r="AJ410"/>
      <c r="AK410"/>
      <c r="AL410"/>
      <c r="AM410"/>
      <c r="AN410"/>
      <c r="AO410"/>
    </row>
    <row r="411" spans="1:41" s="13" customFormat="1" x14ac:dyDescent="0.4">
      <c r="A411" s="23"/>
      <c r="B411" s="23"/>
      <c r="D411" s="16"/>
      <c r="E411" s="32"/>
      <c r="F411" s="33"/>
      <c r="H411" s="16"/>
      <c r="I411" s="32"/>
      <c r="J411" s="33"/>
      <c r="L411" s="16"/>
      <c r="M411" s="32"/>
      <c r="N411" s="33"/>
      <c r="P411" s="16"/>
      <c r="Q411" s="32"/>
      <c r="R411" s="33"/>
      <c r="T411" s="16"/>
      <c r="U411" s="32"/>
      <c r="V411" s="33"/>
      <c r="X411" s="16"/>
      <c r="Y411" s="32"/>
      <c r="Z411" s="33"/>
      <c r="AA411" s="23"/>
      <c r="AB411" s="23"/>
      <c r="AC411" s="23"/>
      <c r="AD411"/>
      <c r="AE411"/>
      <c r="AF411"/>
      <c r="AG411"/>
      <c r="AH411"/>
      <c r="AI411"/>
      <c r="AJ411"/>
      <c r="AK411"/>
      <c r="AL411"/>
      <c r="AM411"/>
      <c r="AN411"/>
      <c r="AO411"/>
    </row>
    <row r="412" spans="1:41" s="13" customFormat="1" x14ac:dyDescent="0.4">
      <c r="A412" s="23"/>
      <c r="B412" s="23"/>
      <c r="D412" s="16"/>
      <c r="E412" s="32"/>
      <c r="F412" s="33"/>
      <c r="H412" s="16"/>
      <c r="I412" s="32"/>
      <c r="J412" s="33"/>
      <c r="L412" s="16"/>
      <c r="M412" s="32"/>
      <c r="N412" s="33"/>
      <c r="P412" s="16"/>
      <c r="Q412" s="32"/>
      <c r="R412" s="33"/>
      <c r="T412" s="16"/>
      <c r="U412" s="32"/>
      <c r="V412" s="33"/>
      <c r="X412" s="16"/>
      <c r="Y412" s="32"/>
      <c r="Z412" s="33"/>
      <c r="AA412" s="23"/>
      <c r="AB412" s="23"/>
      <c r="AC412" s="23"/>
      <c r="AD412"/>
      <c r="AE412"/>
      <c r="AF412"/>
      <c r="AG412"/>
      <c r="AH412"/>
      <c r="AI412"/>
      <c r="AJ412"/>
      <c r="AK412"/>
      <c r="AL412"/>
      <c r="AM412"/>
      <c r="AN412"/>
      <c r="AO412"/>
    </row>
    <row r="413" spans="1:41" s="13" customFormat="1" x14ac:dyDescent="0.4">
      <c r="A413" s="23"/>
      <c r="B413" s="23"/>
      <c r="D413" s="16"/>
      <c r="E413" s="32"/>
      <c r="F413" s="33"/>
      <c r="H413" s="16"/>
      <c r="I413" s="32"/>
      <c r="J413" s="33"/>
      <c r="L413" s="16"/>
      <c r="M413" s="32"/>
      <c r="N413" s="33"/>
      <c r="P413" s="16"/>
      <c r="Q413" s="32"/>
      <c r="R413" s="33"/>
      <c r="T413" s="16"/>
      <c r="U413" s="32"/>
      <c r="V413" s="33"/>
      <c r="X413" s="16"/>
      <c r="Y413" s="32"/>
      <c r="Z413" s="33"/>
      <c r="AA413" s="23"/>
      <c r="AB413" s="23"/>
      <c r="AC413" s="23"/>
      <c r="AD413"/>
      <c r="AE413"/>
      <c r="AF413"/>
      <c r="AG413"/>
      <c r="AH413"/>
      <c r="AI413"/>
      <c r="AJ413"/>
      <c r="AK413"/>
      <c r="AL413"/>
      <c r="AM413"/>
      <c r="AN413"/>
      <c r="AO413"/>
    </row>
    <row r="414" spans="1:41" s="13" customFormat="1" x14ac:dyDescent="0.4">
      <c r="A414" s="23"/>
      <c r="B414" s="23"/>
      <c r="D414" s="16"/>
      <c r="E414" s="32"/>
      <c r="F414" s="33"/>
      <c r="H414" s="16"/>
      <c r="I414" s="32"/>
      <c r="J414" s="33"/>
      <c r="L414" s="16"/>
      <c r="M414" s="32"/>
      <c r="N414" s="33"/>
      <c r="P414" s="16"/>
      <c r="Q414" s="32"/>
      <c r="R414" s="33"/>
      <c r="T414" s="16"/>
      <c r="U414" s="32"/>
      <c r="V414" s="33"/>
      <c r="X414" s="16"/>
      <c r="Y414" s="32"/>
      <c r="Z414" s="33"/>
      <c r="AA414" s="23"/>
      <c r="AB414" s="23"/>
      <c r="AC414" s="23"/>
      <c r="AD414"/>
      <c r="AE414"/>
      <c r="AF414"/>
      <c r="AG414"/>
      <c r="AH414"/>
      <c r="AI414"/>
      <c r="AJ414"/>
      <c r="AK414"/>
      <c r="AL414"/>
      <c r="AM414"/>
      <c r="AN414"/>
      <c r="AO414"/>
    </row>
    <row r="415" spans="1:41" s="13" customFormat="1" x14ac:dyDescent="0.4">
      <c r="A415" s="23"/>
      <c r="B415" s="23"/>
      <c r="D415" s="16"/>
      <c r="E415" s="32"/>
      <c r="F415" s="33"/>
      <c r="H415" s="16"/>
      <c r="I415" s="32"/>
      <c r="J415" s="33"/>
      <c r="L415" s="16"/>
      <c r="M415" s="32"/>
      <c r="N415" s="33"/>
      <c r="P415" s="16"/>
      <c r="Q415" s="32"/>
      <c r="R415" s="33"/>
      <c r="T415" s="16"/>
      <c r="U415" s="32"/>
      <c r="V415" s="33"/>
      <c r="X415" s="16"/>
      <c r="Y415" s="32"/>
      <c r="Z415" s="33"/>
      <c r="AA415" s="23"/>
      <c r="AB415" s="23"/>
      <c r="AC415" s="23"/>
      <c r="AD415"/>
      <c r="AE415"/>
      <c r="AF415"/>
      <c r="AG415"/>
      <c r="AH415"/>
      <c r="AI415"/>
      <c r="AJ415"/>
      <c r="AK415"/>
      <c r="AL415"/>
      <c r="AM415"/>
      <c r="AN415"/>
      <c r="AO415"/>
    </row>
    <row r="416" spans="1:41" s="13" customFormat="1" x14ac:dyDescent="0.4">
      <c r="A416" s="23"/>
      <c r="B416" s="23"/>
      <c r="D416" s="16"/>
      <c r="E416" s="32"/>
      <c r="F416" s="33"/>
      <c r="H416" s="16"/>
      <c r="I416" s="32"/>
      <c r="J416" s="33"/>
      <c r="L416" s="16"/>
      <c r="M416" s="32"/>
      <c r="N416" s="33"/>
      <c r="P416" s="16"/>
      <c r="Q416" s="32"/>
      <c r="R416" s="33"/>
      <c r="T416" s="16"/>
      <c r="U416" s="32"/>
      <c r="V416" s="33"/>
      <c r="X416" s="16"/>
      <c r="Y416" s="32"/>
      <c r="Z416" s="33"/>
      <c r="AA416" s="23"/>
      <c r="AB416" s="23"/>
      <c r="AC416" s="23"/>
      <c r="AD416"/>
      <c r="AE416"/>
      <c r="AF416"/>
      <c r="AG416"/>
      <c r="AH416"/>
      <c r="AI416"/>
      <c r="AJ416"/>
      <c r="AK416"/>
      <c r="AL416"/>
      <c r="AM416"/>
      <c r="AN416"/>
      <c r="AO416"/>
    </row>
    <row r="417" spans="1:41" s="13" customFormat="1" x14ac:dyDescent="0.4">
      <c r="A417" s="23"/>
      <c r="B417" s="23"/>
      <c r="D417" s="16"/>
      <c r="E417" s="32"/>
      <c r="F417" s="33"/>
      <c r="H417" s="16"/>
      <c r="I417" s="32"/>
      <c r="J417" s="33"/>
      <c r="L417" s="16"/>
      <c r="M417" s="32"/>
      <c r="N417" s="33"/>
      <c r="P417" s="16"/>
      <c r="Q417" s="32"/>
      <c r="R417" s="33"/>
      <c r="T417" s="16"/>
      <c r="U417" s="32"/>
      <c r="V417" s="33"/>
      <c r="X417" s="16"/>
      <c r="Y417" s="32"/>
      <c r="Z417" s="33"/>
      <c r="AA417" s="23"/>
      <c r="AB417" s="23"/>
      <c r="AC417" s="23"/>
      <c r="AD417"/>
      <c r="AE417"/>
      <c r="AF417"/>
      <c r="AG417"/>
      <c r="AH417"/>
      <c r="AI417"/>
      <c r="AJ417"/>
      <c r="AK417"/>
      <c r="AL417"/>
      <c r="AM417"/>
      <c r="AN417"/>
      <c r="AO417"/>
    </row>
    <row r="418" spans="1:41" s="13" customFormat="1" x14ac:dyDescent="0.4">
      <c r="A418" s="23"/>
      <c r="B418" s="23"/>
      <c r="D418" s="16"/>
      <c r="E418" s="32"/>
      <c r="F418" s="33"/>
      <c r="H418" s="16"/>
      <c r="I418" s="32"/>
      <c r="J418" s="33"/>
      <c r="L418" s="16"/>
      <c r="M418" s="32"/>
      <c r="N418" s="33"/>
      <c r="P418" s="16"/>
      <c r="Q418" s="32"/>
      <c r="R418" s="33"/>
      <c r="T418" s="16"/>
      <c r="U418" s="32"/>
      <c r="V418" s="33"/>
      <c r="X418" s="16"/>
      <c r="Y418" s="32"/>
      <c r="Z418" s="33"/>
      <c r="AA418" s="23"/>
      <c r="AB418" s="23"/>
      <c r="AC418" s="23"/>
      <c r="AD418"/>
      <c r="AE418"/>
      <c r="AF418"/>
      <c r="AG418"/>
      <c r="AH418"/>
      <c r="AI418"/>
      <c r="AJ418"/>
      <c r="AK418"/>
      <c r="AL418"/>
      <c r="AM418"/>
      <c r="AN418"/>
      <c r="AO418"/>
    </row>
    <row r="419" spans="1:41" s="13" customFormat="1" x14ac:dyDescent="0.4">
      <c r="A419" s="23"/>
      <c r="B419" s="23"/>
      <c r="D419" s="16"/>
      <c r="E419" s="32"/>
      <c r="F419" s="33"/>
      <c r="H419" s="16"/>
      <c r="I419" s="32"/>
      <c r="J419" s="33"/>
      <c r="L419" s="16"/>
      <c r="M419" s="32"/>
      <c r="N419" s="33"/>
      <c r="P419" s="16"/>
      <c r="Q419" s="32"/>
      <c r="R419" s="33"/>
      <c r="T419" s="16"/>
      <c r="U419" s="32"/>
      <c r="V419" s="33"/>
      <c r="X419" s="16"/>
      <c r="Y419" s="32"/>
      <c r="Z419" s="33"/>
      <c r="AA419" s="23"/>
      <c r="AB419" s="23"/>
      <c r="AC419" s="23"/>
      <c r="AD419"/>
      <c r="AE419"/>
      <c r="AF419"/>
      <c r="AG419"/>
      <c r="AH419"/>
      <c r="AI419"/>
      <c r="AJ419"/>
      <c r="AK419"/>
      <c r="AL419"/>
      <c r="AM419"/>
      <c r="AN419"/>
      <c r="AO419"/>
    </row>
    <row r="420" spans="1:41" s="13" customFormat="1" x14ac:dyDescent="0.4">
      <c r="A420" s="23"/>
      <c r="B420" s="23"/>
      <c r="D420" s="16"/>
      <c r="E420" s="32"/>
      <c r="F420" s="33"/>
      <c r="H420" s="16"/>
      <c r="I420" s="32"/>
      <c r="J420" s="33"/>
      <c r="L420" s="16"/>
      <c r="M420" s="32"/>
      <c r="N420" s="33"/>
      <c r="P420" s="16"/>
      <c r="Q420" s="32"/>
      <c r="R420" s="33"/>
      <c r="T420" s="16"/>
      <c r="U420" s="32"/>
      <c r="V420" s="33"/>
      <c r="X420" s="16"/>
      <c r="Y420" s="32"/>
      <c r="Z420" s="33"/>
      <c r="AA420" s="23"/>
      <c r="AB420" s="23"/>
      <c r="AC420" s="23"/>
      <c r="AD420"/>
      <c r="AE420"/>
      <c r="AF420"/>
      <c r="AG420"/>
      <c r="AH420"/>
      <c r="AI420"/>
      <c r="AJ420"/>
      <c r="AK420"/>
      <c r="AL420"/>
      <c r="AM420"/>
      <c r="AN420"/>
      <c r="AO420"/>
    </row>
    <row r="421" spans="1:41" s="13" customFormat="1" x14ac:dyDescent="0.4">
      <c r="A421" s="23"/>
      <c r="B421" s="23"/>
      <c r="D421" s="16"/>
      <c r="E421" s="32"/>
      <c r="F421" s="33"/>
      <c r="H421" s="16"/>
      <c r="I421" s="32"/>
      <c r="J421" s="33"/>
      <c r="L421" s="16"/>
      <c r="M421" s="32"/>
      <c r="N421" s="33"/>
      <c r="P421" s="16"/>
      <c r="Q421" s="32"/>
      <c r="R421" s="33"/>
      <c r="T421" s="16"/>
      <c r="U421" s="32"/>
      <c r="V421" s="33"/>
      <c r="X421" s="16"/>
      <c r="Y421" s="32"/>
      <c r="Z421" s="33"/>
      <c r="AA421" s="23"/>
      <c r="AB421" s="23"/>
      <c r="AC421" s="23"/>
      <c r="AD421"/>
      <c r="AE421"/>
      <c r="AF421"/>
      <c r="AG421"/>
      <c r="AH421"/>
      <c r="AI421"/>
      <c r="AJ421"/>
      <c r="AK421"/>
      <c r="AL421"/>
      <c r="AM421"/>
      <c r="AN421"/>
      <c r="AO421"/>
    </row>
    <row r="422" spans="1:41" s="13" customFormat="1" x14ac:dyDescent="0.4">
      <c r="A422" s="23"/>
      <c r="B422" s="23"/>
      <c r="D422" s="16"/>
      <c r="E422" s="32"/>
      <c r="F422" s="33"/>
      <c r="H422" s="16"/>
      <c r="I422" s="32"/>
      <c r="J422" s="33"/>
      <c r="L422" s="16"/>
      <c r="M422" s="32"/>
      <c r="N422" s="33"/>
      <c r="P422" s="16"/>
      <c r="Q422" s="32"/>
      <c r="R422" s="33"/>
      <c r="T422" s="16"/>
      <c r="U422" s="32"/>
      <c r="V422" s="33"/>
      <c r="X422" s="16"/>
      <c r="Y422" s="32"/>
      <c r="Z422" s="33"/>
      <c r="AA422" s="23"/>
      <c r="AB422" s="23"/>
      <c r="AC422" s="23"/>
      <c r="AD422"/>
      <c r="AE422"/>
      <c r="AF422"/>
      <c r="AG422"/>
      <c r="AH422"/>
      <c r="AI422"/>
      <c r="AJ422"/>
      <c r="AK422"/>
      <c r="AL422"/>
      <c r="AM422"/>
      <c r="AN422"/>
      <c r="AO422"/>
    </row>
    <row r="423" spans="1:41" s="13" customFormat="1" x14ac:dyDescent="0.4">
      <c r="A423" s="23"/>
      <c r="B423" s="23"/>
      <c r="D423" s="16"/>
      <c r="E423" s="32"/>
      <c r="F423" s="33"/>
      <c r="H423" s="16"/>
      <c r="I423" s="32"/>
      <c r="J423" s="33"/>
      <c r="L423" s="16"/>
      <c r="M423" s="32"/>
      <c r="N423" s="33"/>
      <c r="P423" s="16"/>
      <c r="Q423" s="32"/>
      <c r="R423" s="33"/>
      <c r="T423" s="16"/>
      <c r="U423" s="32"/>
      <c r="V423" s="33"/>
      <c r="X423" s="16"/>
      <c r="Y423" s="32"/>
      <c r="Z423" s="33"/>
      <c r="AA423" s="23"/>
      <c r="AB423" s="23"/>
      <c r="AC423" s="23"/>
      <c r="AD423"/>
      <c r="AE423"/>
      <c r="AF423"/>
      <c r="AG423"/>
      <c r="AH423"/>
      <c r="AI423"/>
      <c r="AJ423"/>
      <c r="AK423"/>
      <c r="AL423"/>
      <c r="AM423"/>
      <c r="AN423"/>
      <c r="AO423"/>
    </row>
    <row r="424" spans="1:41" s="13" customFormat="1" x14ac:dyDescent="0.4">
      <c r="A424" s="23"/>
      <c r="B424" s="23"/>
      <c r="D424" s="16"/>
      <c r="E424" s="32"/>
      <c r="F424" s="33"/>
      <c r="H424" s="16"/>
      <c r="I424" s="32"/>
      <c r="J424" s="33"/>
      <c r="L424" s="16"/>
      <c r="M424" s="32"/>
      <c r="N424" s="33"/>
      <c r="P424" s="16"/>
      <c r="Q424" s="32"/>
      <c r="R424" s="33"/>
      <c r="T424" s="16"/>
      <c r="U424" s="32"/>
      <c r="V424" s="33"/>
      <c r="X424" s="16"/>
      <c r="Y424" s="32"/>
      <c r="Z424" s="33"/>
      <c r="AA424" s="23"/>
      <c r="AB424" s="23"/>
      <c r="AC424" s="23"/>
      <c r="AD424"/>
      <c r="AE424"/>
      <c r="AF424"/>
      <c r="AG424"/>
      <c r="AH424"/>
      <c r="AI424"/>
      <c r="AJ424"/>
      <c r="AK424"/>
      <c r="AL424"/>
      <c r="AM424"/>
      <c r="AN424"/>
      <c r="AO424"/>
    </row>
    <row r="425" spans="1:41" s="13" customFormat="1" x14ac:dyDescent="0.4">
      <c r="A425" s="23"/>
      <c r="B425" s="23"/>
      <c r="D425" s="16"/>
      <c r="E425" s="32"/>
      <c r="F425" s="33"/>
      <c r="H425" s="16"/>
      <c r="I425" s="32"/>
      <c r="J425" s="33"/>
      <c r="L425" s="16"/>
      <c r="M425" s="32"/>
      <c r="N425" s="33"/>
      <c r="P425" s="16"/>
      <c r="Q425" s="32"/>
      <c r="R425" s="33"/>
      <c r="T425" s="16"/>
      <c r="U425" s="32"/>
      <c r="V425" s="33"/>
      <c r="X425" s="16"/>
      <c r="Y425" s="32"/>
      <c r="Z425" s="33"/>
      <c r="AA425" s="23"/>
      <c r="AB425" s="23"/>
      <c r="AC425" s="23"/>
      <c r="AD425"/>
      <c r="AE425"/>
      <c r="AF425"/>
      <c r="AG425"/>
      <c r="AH425"/>
      <c r="AI425"/>
      <c r="AJ425"/>
      <c r="AK425"/>
      <c r="AL425"/>
      <c r="AM425"/>
      <c r="AN425"/>
      <c r="AO425"/>
    </row>
    <row r="426" spans="1:41" s="13" customFormat="1" x14ac:dyDescent="0.4">
      <c r="A426" s="23"/>
      <c r="B426" s="23"/>
      <c r="D426" s="16"/>
      <c r="E426" s="32"/>
      <c r="F426" s="33"/>
      <c r="H426" s="16"/>
      <c r="I426" s="32"/>
      <c r="J426" s="33"/>
      <c r="L426" s="16"/>
      <c r="M426" s="32"/>
      <c r="N426" s="33"/>
      <c r="P426" s="16"/>
      <c r="Q426" s="32"/>
      <c r="R426" s="33"/>
      <c r="T426" s="16"/>
      <c r="U426" s="32"/>
      <c r="V426" s="33"/>
      <c r="X426" s="16"/>
      <c r="Y426" s="32"/>
      <c r="Z426" s="33"/>
      <c r="AA426" s="23"/>
      <c r="AB426" s="23"/>
      <c r="AC426" s="23"/>
      <c r="AD426"/>
      <c r="AE426"/>
      <c r="AF426"/>
      <c r="AG426"/>
      <c r="AH426"/>
      <c r="AI426"/>
      <c r="AJ426"/>
      <c r="AK426"/>
      <c r="AL426"/>
      <c r="AM426"/>
      <c r="AN426"/>
      <c r="AO426"/>
    </row>
    <row r="427" spans="1:41" s="13" customFormat="1" x14ac:dyDescent="0.4">
      <c r="A427" s="23"/>
      <c r="B427" s="23"/>
      <c r="D427" s="16"/>
      <c r="E427" s="32"/>
      <c r="F427" s="33"/>
      <c r="H427" s="16"/>
      <c r="I427" s="32"/>
      <c r="J427" s="33"/>
      <c r="L427" s="16"/>
      <c r="M427" s="32"/>
      <c r="N427" s="33"/>
      <c r="P427" s="16"/>
      <c r="Q427" s="32"/>
      <c r="R427" s="33"/>
      <c r="T427" s="16"/>
      <c r="U427" s="32"/>
      <c r="V427" s="33"/>
      <c r="X427" s="16"/>
      <c r="Y427" s="32"/>
      <c r="Z427" s="33"/>
      <c r="AA427" s="23"/>
      <c r="AB427" s="23"/>
      <c r="AC427" s="23"/>
      <c r="AD427"/>
      <c r="AE427"/>
      <c r="AF427"/>
      <c r="AG427"/>
      <c r="AH427"/>
      <c r="AI427"/>
      <c r="AJ427"/>
      <c r="AK427"/>
      <c r="AL427"/>
      <c r="AM427"/>
      <c r="AN427"/>
      <c r="AO427"/>
    </row>
    <row r="428" spans="1:41" s="13" customFormat="1" x14ac:dyDescent="0.4">
      <c r="A428" s="23"/>
      <c r="B428" s="23"/>
      <c r="D428" s="16"/>
      <c r="E428" s="32"/>
      <c r="F428" s="33"/>
      <c r="H428" s="16"/>
      <c r="I428" s="32"/>
      <c r="J428" s="33"/>
      <c r="L428" s="16"/>
      <c r="M428" s="32"/>
      <c r="N428" s="33"/>
      <c r="P428" s="16"/>
      <c r="Q428" s="32"/>
      <c r="R428" s="33"/>
      <c r="T428" s="16"/>
      <c r="U428" s="32"/>
      <c r="V428" s="33"/>
      <c r="X428" s="16"/>
      <c r="Y428" s="32"/>
      <c r="Z428" s="33"/>
      <c r="AA428" s="23"/>
      <c r="AB428" s="23"/>
      <c r="AC428" s="23"/>
      <c r="AD428"/>
      <c r="AE428"/>
      <c r="AF428"/>
      <c r="AG428"/>
      <c r="AH428"/>
      <c r="AI428"/>
      <c r="AJ428"/>
      <c r="AK428"/>
      <c r="AL428"/>
      <c r="AM428"/>
      <c r="AN428"/>
      <c r="AO428"/>
    </row>
    <row r="429" spans="1:41" s="13" customFormat="1" x14ac:dyDescent="0.4">
      <c r="A429" s="23"/>
      <c r="B429" s="23"/>
      <c r="D429" s="16"/>
      <c r="E429" s="32"/>
      <c r="F429" s="33"/>
      <c r="H429" s="16"/>
      <c r="I429" s="32"/>
      <c r="J429" s="33"/>
      <c r="L429" s="16"/>
      <c r="M429" s="32"/>
      <c r="N429" s="33"/>
      <c r="P429" s="16"/>
      <c r="Q429" s="32"/>
      <c r="R429" s="33"/>
      <c r="T429" s="16"/>
      <c r="U429" s="32"/>
      <c r="V429" s="33"/>
      <c r="X429" s="16"/>
      <c r="Y429" s="32"/>
      <c r="Z429" s="33"/>
      <c r="AA429" s="23"/>
      <c r="AB429" s="23"/>
      <c r="AC429" s="23"/>
      <c r="AD429"/>
      <c r="AE429"/>
      <c r="AF429"/>
      <c r="AG429"/>
      <c r="AH429"/>
      <c r="AI429"/>
      <c r="AJ429"/>
      <c r="AK429"/>
      <c r="AL429"/>
      <c r="AM429"/>
      <c r="AN429"/>
      <c r="AO429"/>
    </row>
    <row r="430" spans="1:41" s="13" customFormat="1" x14ac:dyDescent="0.4">
      <c r="A430" s="23"/>
      <c r="B430" s="23"/>
      <c r="D430" s="16"/>
      <c r="E430" s="32"/>
      <c r="F430" s="33"/>
      <c r="H430" s="16"/>
      <c r="I430" s="32"/>
      <c r="J430" s="33"/>
      <c r="L430" s="16"/>
      <c r="M430" s="32"/>
      <c r="N430" s="33"/>
      <c r="P430" s="16"/>
      <c r="Q430" s="32"/>
      <c r="R430" s="33"/>
      <c r="T430" s="16"/>
      <c r="U430" s="32"/>
      <c r="V430" s="33"/>
      <c r="X430" s="16"/>
      <c r="Y430" s="32"/>
      <c r="Z430" s="33"/>
      <c r="AA430" s="23"/>
      <c r="AB430" s="23"/>
      <c r="AC430" s="23"/>
      <c r="AD430"/>
      <c r="AE430"/>
      <c r="AF430"/>
      <c r="AG430"/>
      <c r="AH430"/>
      <c r="AI430"/>
      <c r="AJ430"/>
      <c r="AK430"/>
      <c r="AL430"/>
      <c r="AM430"/>
      <c r="AN430"/>
      <c r="AO430"/>
    </row>
    <row r="431" spans="1:41" s="13" customFormat="1" x14ac:dyDescent="0.4">
      <c r="A431" s="23"/>
      <c r="B431" s="23"/>
      <c r="D431" s="16"/>
      <c r="E431" s="32"/>
      <c r="F431" s="33"/>
      <c r="H431" s="16"/>
      <c r="I431" s="32"/>
      <c r="J431" s="33"/>
      <c r="L431" s="16"/>
      <c r="M431" s="32"/>
      <c r="N431" s="33"/>
      <c r="P431" s="16"/>
      <c r="Q431" s="32"/>
      <c r="R431" s="33"/>
      <c r="T431" s="16"/>
      <c r="U431" s="32"/>
      <c r="V431" s="33"/>
      <c r="X431" s="16"/>
      <c r="Y431" s="32"/>
      <c r="Z431" s="33"/>
      <c r="AA431" s="23"/>
      <c r="AB431" s="23"/>
      <c r="AC431" s="23"/>
      <c r="AD431"/>
      <c r="AE431"/>
      <c r="AF431"/>
      <c r="AG431"/>
      <c r="AH431"/>
      <c r="AI431"/>
      <c r="AJ431"/>
      <c r="AK431"/>
      <c r="AL431"/>
      <c r="AM431"/>
      <c r="AN431"/>
      <c r="AO431"/>
    </row>
    <row r="432" spans="1:41" s="13" customFormat="1" x14ac:dyDescent="0.4">
      <c r="A432" s="23"/>
      <c r="B432" s="23"/>
      <c r="D432" s="16"/>
      <c r="E432" s="32"/>
      <c r="F432" s="33"/>
      <c r="H432" s="16"/>
      <c r="I432" s="32"/>
      <c r="J432" s="33"/>
      <c r="L432" s="16"/>
      <c r="M432" s="32"/>
      <c r="N432" s="33"/>
      <c r="P432" s="16"/>
      <c r="Q432" s="32"/>
      <c r="R432" s="33"/>
      <c r="T432" s="16"/>
      <c r="U432" s="32"/>
      <c r="V432" s="33"/>
      <c r="X432" s="16"/>
      <c r="Y432" s="32"/>
      <c r="Z432" s="33"/>
      <c r="AA432" s="23"/>
      <c r="AB432" s="23"/>
      <c r="AC432" s="23"/>
      <c r="AD432"/>
      <c r="AE432"/>
      <c r="AF432"/>
      <c r="AG432"/>
      <c r="AH432"/>
      <c r="AI432"/>
      <c r="AJ432"/>
      <c r="AK432"/>
      <c r="AL432"/>
      <c r="AM432"/>
      <c r="AN432"/>
      <c r="AO432"/>
    </row>
    <row r="433" spans="1:41" s="13" customFormat="1" x14ac:dyDescent="0.4">
      <c r="A433" s="23"/>
      <c r="B433" s="23"/>
      <c r="D433" s="16"/>
      <c r="E433" s="32"/>
      <c r="F433" s="33"/>
      <c r="H433" s="16"/>
      <c r="I433" s="32"/>
      <c r="J433" s="33"/>
      <c r="L433" s="16"/>
      <c r="M433" s="32"/>
      <c r="N433" s="33"/>
      <c r="P433" s="16"/>
      <c r="Q433" s="32"/>
      <c r="R433" s="33"/>
      <c r="T433" s="16"/>
      <c r="U433" s="32"/>
      <c r="V433" s="33"/>
      <c r="X433" s="16"/>
      <c r="Y433" s="32"/>
      <c r="Z433" s="33"/>
      <c r="AA433" s="23"/>
      <c r="AB433" s="23"/>
      <c r="AC433" s="23"/>
      <c r="AD433"/>
      <c r="AE433"/>
      <c r="AF433"/>
      <c r="AG433"/>
      <c r="AH433"/>
      <c r="AI433"/>
      <c r="AJ433"/>
      <c r="AK433"/>
      <c r="AL433"/>
      <c r="AM433"/>
      <c r="AN433"/>
      <c r="AO433"/>
    </row>
    <row r="434" spans="1:41" s="13" customFormat="1" x14ac:dyDescent="0.4">
      <c r="A434" s="23"/>
      <c r="B434" s="23"/>
      <c r="D434" s="16"/>
      <c r="E434" s="32"/>
      <c r="F434" s="33"/>
      <c r="H434" s="16"/>
      <c r="I434" s="32"/>
      <c r="J434" s="33"/>
      <c r="L434" s="16"/>
      <c r="M434" s="32"/>
      <c r="N434" s="33"/>
      <c r="P434" s="16"/>
      <c r="Q434" s="32"/>
      <c r="R434" s="33"/>
      <c r="T434" s="16"/>
      <c r="U434" s="32"/>
      <c r="V434" s="33"/>
      <c r="X434" s="16"/>
      <c r="Y434" s="32"/>
      <c r="Z434" s="33"/>
      <c r="AA434" s="23"/>
      <c r="AB434" s="23"/>
      <c r="AC434" s="23"/>
      <c r="AD434"/>
      <c r="AE434"/>
      <c r="AF434"/>
      <c r="AG434"/>
      <c r="AH434"/>
      <c r="AI434"/>
      <c r="AJ434"/>
      <c r="AK434"/>
      <c r="AL434"/>
      <c r="AM434"/>
      <c r="AN434"/>
      <c r="AO434"/>
    </row>
    <row r="435" spans="1:41" s="13" customFormat="1" x14ac:dyDescent="0.4">
      <c r="A435" s="23"/>
      <c r="B435" s="23"/>
      <c r="D435" s="16"/>
      <c r="E435" s="32"/>
      <c r="F435" s="33"/>
      <c r="H435" s="16"/>
      <c r="I435" s="32"/>
      <c r="J435" s="33"/>
      <c r="L435" s="16"/>
      <c r="M435" s="32"/>
      <c r="N435" s="33"/>
      <c r="P435" s="16"/>
      <c r="Q435" s="32"/>
      <c r="R435" s="33"/>
      <c r="T435" s="16"/>
      <c r="U435" s="32"/>
      <c r="V435" s="33"/>
      <c r="X435" s="16"/>
      <c r="Y435" s="32"/>
      <c r="Z435" s="33"/>
      <c r="AA435" s="23"/>
      <c r="AB435" s="23"/>
      <c r="AC435" s="23"/>
      <c r="AD435"/>
      <c r="AE435"/>
      <c r="AF435"/>
      <c r="AG435"/>
      <c r="AH435"/>
      <c r="AI435"/>
      <c r="AJ435"/>
      <c r="AK435"/>
      <c r="AL435"/>
      <c r="AM435"/>
      <c r="AN435"/>
      <c r="AO435"/>
    </row>
    <row r="436" spans="1:41" s="13" customFormat="1" x14ac:dyDescent="0.4">
      <c r="A436" s="23"/>
      <c r="B436" s="23"/>
      <c r="D436" s="16"/>
      <c r="E436" s="32"/>
      <c r="F436" s="33"/>
      <c r="H436" s="16"/>
      <c r="I436" s="32"/>
      <c r="J436" s="33"/>
      <c r="L436" s="16"/>
      <c r="M436" s="32"/>
      <c r="N436" s="33"/>
      <c r="P436" s="16"/>
      <c r="Q436" s="32"/>
      <c r="R436" s="33"/>
      <c r="T436" s="16"/>
      <c r="U436" s="32"/>
      <c r="V436" s="33"/>
      <c r="X436" s="16"/>
      <c r="Y436" s="32"/>
      <c r="Z436" s="33"/>
      <c r="AA436" s="23"/>
      <c r="AB436" s="23"/>
      <c r="AC436" s="23"/>
      <c r="AD436"/>
      <c r="AE436"/>
      <c r="AF436"/>
      <c r="AG436"/>
      <c r="AH436"/>
      <c r="AI436"/>
      <c r="AJ436"/>
      <c r="AK436"/>
      <c r="AL436"/>
      <c r="AM436"/>
      <c r="AN436"/>
      <c r="AO436"/>
    </row>
    <row r="437" spans="1:41" s="13" customFormat="1" x14ac:dyDescent="0.4">
      <c r="A437" s="23"/>
      <c r="B437" s="23"/>
      <c r="D437" s="16"/>
      <c r="E437" s="32"/>
      <c r="F437" s="33"/>
      <c r="H437" s="16"/>
      <c r="I437" s="32"/>
      <c r="J437" s="33"/>
      <c r="L437" s="16"/>
      <c r="M437" s="32"/>
      <c r="N437" s="33"/>
      <c r="P437" s="16"/>
      <c r="Q437" s="32"/>
      <c r="R437" s="33"/>
      <c r="T437" s="16"/>
      <c r="U437" s="32"/>
      <c r="V437" s="33"/>
      <c r="X437" s="16"/>
      <c r="Y437" s="32"/>
      <c r="Z437" s="33"/>
      <c r="AA437" s="23"/>
      <c r="AB437" s="23"/>
      <c r="AC437" s="23"/>
      <c r="AD437"/>
      <c r="AE437"/>
      <c r="AF437"/>
      <c r="AG437"/>
      <c r="AH437"/>
      <c r="AI437"/>
      <c r="AJ437"/>
      <c r="AK437"/>
      <c r="AL437"/>
      <c r="AM437"/>
      <c r="AN437"/>
      <c r="AO437"/>
    </row>
    <row r="438" spans="1:41" s="13" customFormat="1" x14ac:dyDescent="0.4">
      <c r="A438" s="23"/>
      <c r="B438" s="23"/>
      <c r="D438" s="16"/>
      <c r="E438" s="32"/>
      <c r="F438" s="33"/>
      <c r="H438" s="16"/>
      <c r="I438" s="32"/>
      <c r="J438" s="33"/>
      <c r="L438" s="16"/>
      <c r="M438" s="32"/>
      <c r="N438" s="33"/>
      <c r="P438" s="16"/>
      <c r="Q438" s="32"/>
      <c r="R438" s="33"/>
      <c r="T438" s="16"/>
      <c r="U438" s="32"/>
      <c r="V438" s="33"/>
      <c r="X438" s="16"/>
      <c r="Y438" s="32"/>
      <c r="Z438" s="33"/>
      <c r="AA438" s="23"/>
      <c r="AB438" s="23"/>
      <c r="AC438" s="23"/>
      <c r="AD438"/>
      <c r="AE438"/>
      <c r="AF438"/>
      <c r="AG438"/>
      <c r="AH438"/>
      <c r="AI438"/>
      <c r="AJ438"/>
      <c r="AK438"/>
      <c r="AL438"/>
      <c r="AM438"/>
      <c r="AN438"/>
      <c r="AO438"/>
    </row>
    <row r="439" spans="1:41" s="13" customFormat="1" x14ac:dyDescent="0.4">
      <c r="A439" s="23"/>
      <c r="B439" s="23"/>
      <c r="D439" s="16"/>
      <c r="E439" s="32"/>
      <c r="F439" s="33"/>
      <c r="H439" s="16"/>
      <c r="I439" s="32"/>
      <c r="J439" s="33"/>
      <c r="L439" s="16"/>
      <c r="M439" s="32"/>
      <c r="N439" s="33"/>
      <c r="P439" s="16"/>
      <c r="Q439" s="32"/>
      <c r="R439" s="33"/>
      <c r="T439" s="16"/>
      <c r="U439" s="32"/>
      <c r="V439" s="33"/>
      <c r="X439" s="16"/>
      <c r="Y439" s="32"/>
      <c r="Z439" s="33"/>
      <c r="AA439" s="23"/>
      <c r="AB439" s="23"/>
      <c r="AC439" s="23"/>
      <c r="AD439"/>
      <c r="AE439"/>
      <c r="AF439"/>
      <c r="AG439"/>
      <c r="AH439"/>
      <c r="AI439"/>
      <c r="AJ439"/>
      <c r="AK439"/>
      <c r="AL439"/>
      <c r="AM439"/>
      <c r="AN439"/>
      <c r="AO439"/>
    </row>
    <row r="440" spans="1:41" s="13" customFormat="1" x14ac:dyDescent="0.4">
      <c r="A440" s="23"/>
      <c r="B440" s="23"/>
      <c r="D440" s="16"/>
      <c r="E440" s="32"/>
      <c r="F440" s="33"/>
      <c r="H440" s="16"/>
      <c r="I440" s="32"/>
      <c r="J440" s="33"/>
      <c r="L440" s="16"/>
      <c r="M440" s="32"/>
      <c r="N440" s="33"/>
      <c r="P440" s="16"/>
      <c r="Q440" s="32"/>
      <c r="R440" s="33"/>
      <c r="T440" s="16"/>
      <c r="U440" s="32"/>
      <c r="V440" s="33"/>
      <c r="X440" s="16"/>
      <c r="Y440" s="32"/>
      <c r="Z440" s="33"/>
      <c r="AA440" s="23"/>
      <c r="AB440" s="23"/>
      <c r="AC440" s="23"/>
      <c r="AD440"/>
      <c r="AE440"/>
      <c r="AF440"/>
      <c r="AG440"/>
      <c r="AH440"/>
      <c r="AI440"/>
      <c r="AJ440"/>
      <c r="AK440"/>
      <c r="AL440"/>
      <c r="AM440"/>
      <c r="AN440"/>
      <c r="AO440"/>
    </row>
    <row r="441" spans="1:41" s="13" customFormat="1" x14ac:dyDescent="0.4">
      <c r="A441" s="23"/>
      <c r="B441" s="23"/>
      <c r="D441" s="16"/>
      <c r="E441" s="32"/>
      <c r="F441" s="33"/>
      <c r="H441" s="16"/>
      <c r="I441" s="32"/>
      <c r="J441" s="33"/>
      <c r="L441" s="16"/>
      <c r="M441" s="32"/>
      <c r="N441" s="33"/>
      <c r="P441" s="16"/>
      <c r="Q441" s="32"/>
      <c r="R441" s="33"/>
      <c r="T441" s="16"/>
      <c r="U441" s="32"/>
      <c r="V441" s="33"/>
      <c r="X441" s="16"/>
      <c r="Y441" s="32"/>
      <c r="Z441" s="33"/>
      <c r="AA441" s="23"/>
      <c r="AB441" s="23"/>
      <c r="AC441" s="23"/>
      <c r="AD441"/>
      <c r="AE441"/>
      <c r="AF441"/>
      <c r="AG441"/>
      <c r="AH441"/>
      <c r="AI441"/>
      <c r="AJ441"/>
      <c r="AK441"/>
      <c r="AL441"/>
      <c r="AM441"/>
      <c r="AN441"/>
      <c r="AO441"/>
    </row>
    <row r="442" spans="1:41" s="13" customFormat="1" x14ac:dyDescent="0.4">
      <c r="A442" s="23"/>
      <c r="B442" s="23"/>
      <c r="D442" s="16"/>
      <c r="E442" s="32"/>
      <c r="F442" s="33"/>
      <c r="H442" s="16"/>
      <c r="I442" s="32"/>
      <c r="J442" s="33"/>
      <c r="L442" s="16"/>
      <c r="M442" s="32"/>
      <c r="N442" s="33"/>
      <c r="P442" s="16"/>
      <c r="Q442" s="32"/>
      <c r="R442" s="33"/>
      <c r="T442" s="16"/>
      <c r="U442" s="32"/>
      <c r="V442" s="33"/>
      <c r="X442" s="16"/>
      <c r="Y442" s="32"/>
      <c r="Z442" s="33"/>
      <c r="AA442" s="23"/>
      <c r="AB442" s="23"/>
      <c r="AC442" s="23"/>
      <c r="AD442"/>
      <c r="AE442"/>
      <c r="AF442"/>
      <c r="AG442"/>
      <c r="AH442"/>
      <c r="AI442"/>
      <c r="AJ442"/>
      <c r="AK442"/>
      <c r="AL442"/>
      <c r="AM442"/>
      <c r="AN442"/>
      <c r="AO442"/>
    </row>
    <row r="443" spans="1:41" s="13" customFormat="1" x14ac:dyDescent="0.4">
      <c r="A443" s="23"/>
      <c r="B443" s="23"/>
      <c r="D443" s="16"/>
      <c r="E443" s="32"/>
      <c r="F443" s="33"/>
      <c r="H443" s="16"/>
      <c r="I443" s="32"/>
      <c r="J443" s="33"/>
      <c r="L443" s="16"/>
      <c r="M443" s="32"/>
      <c r="N443" s="33"/>
      <c r="P443" s="16"/>
      <c r="Q443" s="32"/>
      <c r="R443" s="33"/>
      <c r="T443" s="16"/>
      <c r="U443" s="32"/>
      <c r="V443" s="33"/>
      <c r="X443" s="16"/>
      <c r="Y443" s="32"/>
      <c r="Z443" s="33"/>
      <c r="AA443" s="23"/>
      <c r="AB443" s="23"/>
      <c r="AC443" s="23"/>
      <c r="AD443"/>
      <c r="AE443"/>
      <c r="AF443"/>
      <c r="AG443"/>
      <c r="AH443"/>
      <c r="AI443"/>
      <c r="AJ443"/>
      <c r="AK443"/>
      <c r="AL443"/>
      <c r="AM443"/>
      <c r="AN443"/>
      <c r="AO443"/>
    </row>
    <row r="444" spans="1:41" s="13" customFormat="1" x14ac:dyDescent="0.4">
      <c r="A444" s="23"/>
      <c r="B444" s="23"/>
      <c r="D444" s="16"/>
      <c r="E444" s="32"/>
      <c r="F444" s="33"/>
      <c r="H444" s="16"/>
      <c r="I444" s="32"/>
      <c r="J444" s="33"/>
      <c r="L444" s="16"/>
      <c r="M444" s="32"/>
      <c r="N444" s="33"/>
      <c r="P444" s="16"/>
      <c r="Q444" s="32"/>
      <c r="R444" s="33"/>
      <c r="T444" s="16"/>
      <c r="U444" s="32"/>
      <c r="V444" s="33"/>
      <c r="X444" s="16"/>
      <c r="Y444" s="32"/>
      <c r="Z444" s="33"/>
      <c r="AA444" s="23"/>
      <c r="AB444" s="23"/>
      <c r="AC444" s="23"/>
      <c r="AD444"/>
      <c r="AE444"/>
      <c r="AF444"/>
      <c r="AG444"/>
      <c r="AH444"/>
      <c r="AI444"/>
      <c r="AJ444"/>
      <c r="AK444"/>
      <c r="AL444"/>
      <c r="AM444"/>
      <c r="AN444"/>
      <c r="AO444"/>
    </row>
    <row r="445" spans="1:41" s="13" customFormat="1" x14ac:dyDescent="0.4">
      <c r="A445" s="23"/>
      <c r="B445" s="23"/>
      <c r="D445" s="16"/>
      <c r="E445" s="32"/>
      <c r="F445" s="33"/>
      <c r="H445" s="16"/>
      <c r="I445" s="32"/>
      <c r="J445" s="33"/>
      <c r="L445" s="16"/>
      <c r="M445" s="32"/>
      <c r="N445" s="33"/>
      <c r="P445" s="16"/>
      <c r="Q445" s="32"/>
      <c r="R445" s="33"/>
      <c r="T445" s="16"/>
      <c r="U445" s="32"/>
      <c r="V445" s="33"/>
      <c r="X445" s="16"/>
      <c r="Y445" s="32"/>
      <c r="Z445" s="33"/>
      <c r="AA445" s="23"/>
      <c r="AB445" s="23"/>
      <c r="AC445" s="23"/>
      <c r="AD445"/>
      <c r="AE445"/>
      <c r="AF445"/>
      <c r="AG445"/>
      <c r="AH445"/>
      <c r="AI445"/>
      <c r="AJ445"/>
      <c r="AK445"/>
      <c r="AL445"/>
      <c r="AM445"/>
      <c r="AN445"/>
      <c r="AO445"/>
    </row>
    <row r="446" spans="1:41" s="13" customFormat="1" x14ac:dyDescent="0.4">
      <c r="A446" s="23"/>
      <c r="B446" s="23"/>
      <c r="D446" s="16"/>
      <c r="E446" s="32"/>
      <c r="F446" s="33"/>
      <c r="H446" s="16"/>
      <c r="I446" s="32"/>
      <c r="J446" s="33"/>
      <c r="L446" s="16"/>
      <c r="M446" s="32"/>
      <c r="N446" s="33"/>
      <c r="P446" s="16"/>
      <c r="Q446" s="32"/>
      <c r="R446" s="33"/>
      <c r="T446" s="16"/>
      <c r="U446" s="32"/>
      <c r="V446" s="33"/>
      <c r="X446" s="16"/>
      <c r="Y446" s="32"/>
      <c r="Z446" s="33"/>
      <c r="AA446" s="23"/>
      <c r="AB446" s="23"/>
      <c r="AC446" s="23"/>
      <c r="AD446"/>
      <c r="AE446"/>
      <c r="AF446"/>
      <c r="AG446"/>
      <c r="AH446"/>
      <c r="AI446"/>
      <c r="AJ446"/>
      <c r="AK446"/>
      <c r="AL446"/>
      <c r="AM446"/>
      <c r="AN446"/>
      <c r="AO446"/>
    </row>
    <row r="447" spans="1:41" s="13" customFormat="1" x14ac:dyDescent="0.4">
      <c r="A447" s="23"/>
      <c r="B447" s="23"/>
      <c r="D447" s="16"/>
      <c r="E447" s="32"/>
      <c r="F447" s="33"/>
      <c r="H447" s="16"/>
      <c r="I447" s="32"/>
      <c r="J447" s="33"/>
      <c r="L447" s="16"/>
      <c r="M447" s="32"/>
      <c r="N447" s="33"/>
      <c r="P447" s="16"/>
      <c r="Q447" s="32"/>
      <c r="R447" s="33"/>
      <c r="T447" s="16"/>
      <c r="U447" s="32"/>
      <c r="V447" s="33"/>
      <c r="X447" s="16"/>
      <c r="Y447" s="32"/>
      <c r="Z447" s="33"/>
      <c r="AA447" s="23"/>
      <c r="AB447" s="23"/>
      <c r="AC447" s="23"/>
      <c r="AD447"/>
      <c r="AE447"/>
      <c r="AF447"/>
      <c r="AG447"/>
      <c r="AH447"/>
      <c r="AI447"/>
      <c r="AJ447"/>
      <c r="AK447"/>
      <c r="AL447"/>
      <c r="AM447"/>
      <c r="AN447"/>
      <c r="AO447"/>
    </row>
    <row r="448" spans="1:41" s="13" customFormat="1" x14ac:dyDescent="0.4">
      <c r="A448" s="23"/>
      <c r="B448" s="23"/>
      <c r="D448" s="16"/>
      <c r="E448" s="32"/>
      <c r="F448" s="33"/>
      <c r="H448" s="16"/>
      <c r="I448" s="32"/>
      <c r="J448" s="33"/>
      <c r="L448" s="16"/>
      <c r="M448" s="32"/>
      <c r="N448" s="33"/>
      <c r="P448" s="16"/>
      <c r="Q448" s="32"/>
      <c r="R448" s="33"/>
      <c r="T448" s="16"/>
      <c r="U448" s="32"/>
      <c r="V448" s="33"/>
      <c r="X448" s="16"/>
      <c r="Y448" s="32"/>
      <c r="Z448" s="33"/>
      <c r="AA448" s="23"/>
      <c r="AB448" s="23"/>
      <c r="AC448" s="23"/>
      <c r="AD448"/>
      <c r="AE448"/>
      <c r="AF448"/>
      <c r="AG448"/>
      <c r="AH448"/>
      <c r="AI448"/>
      <c r="AJ448"/>
      <c r="AK448"/>
      <c r="AL448"/>
      <c r="AM448"/>
      <c r="AN448"/>
      <c r="AO448"/>
    </row>
    <row r="449" spans="1:41" s="13" customFormat="1" x14ac:dyDescent="0.4">
      <c r="A449" s="23"/>
      <c r="B449" s="23"/>
      <c r="D449" s="16"/>
      <c r="E449" s="32"/>
      <c r="F449" s="33"/>
      <c r="H449" s="16"/>
      <c r="I449" s="32"/>
      <c r="J449" s="33"/>
      <c r="L449" s="16"/>
      <c r="M449" s="32"/>
      <c r="N449" s="33"/>
      <c r="P449" s="16"/>
      <c r="Q449" s="32"/>
      <c r="R449" s="33"/>
      <c r="T449" s="16"/>
      <c r="U449" s="32"/>
      <c r="V449" s="33"/>
      <c r="X449" s="16"/>
      <c r="Y449" s="32"/>
      <c r="Z449" s="33"/>
      <c r="AA449" s="23"/>
      <c r="AB449" s="23"/>
      <c r="AC449" s="23"/>
      <c r="AD449"/>
      <c r="AE449"/>
      <c r="AF449"/>
      <c r="AG449"/>
      <c r="AH449"/>
      <c r="AI449"/>
      <c r="AJ449"/>
      <c r="AK449"/>
      <c r="AL449"/>
      <c r="AM449"/>
      <c r="AN449"/>
      <c r="AO449"/>
    </row>
    <row r="450" spans="1:41" s="13" customFormat="1" x14ac:dyDescent="0.4">
      <c r="A450" s="23"/>
      <c r="B450" s="23"/>
      <c r="D450" s="16"/>
      <c r="E450" s="32"/>
      <c r="F450" s="33"/>
      <c r="H450" s="16"/>
      <c r="I450" s="32"/>
      <c r="J450" s="33"/>
      <c r="L450" s="16"/>
      <c r="M450" s="32"/>
      <c r="N450" s="33"/>
      <c r="P450" s="16"/>
      <c r="Q450" s="32"/>
      <c r="R450" s="33"/>
      <c r="T450" s="16"/>
      <c r="U450" s="32"/>
      <c r="V450" s="33"/>
      <c r="X450" s="16"/>
      <c r="Y450" s="32"/>
      <c r="Z450" s="33"/>
      <c r="AA450" s="23"/>
      <c r="AB450" s="23"/>
      <c r="AC450" s="23"/>
      <c r="AD450"/>
      <c r="AE450"/>
      <c r="AF450"/>
      <c r="AG450"/>
      <c r="AH450"/>
      <c r="AI450"/>
      <c r="AJ450"/>
      <c r="AK450"/>
      <c r="AL450"/>
      <c r="AM450"/>
      <c r="AN450"/>
      <c r="AO450"/>
    </row>
    <row r="451" spans="1:41" s="13" customFormat="1" x14ac:dyDescent="0.4">
      <c r="A451" s="23"/>
      <c r="B451" s="23"/>
      <c r="D451" s="16"/>
      <c r="E451" s="32"/>
      <c r="F451" s="33"/>
      <c r="H451" s="16"/>
      <c r="I451" s="32"/>
      <c r="J451" s="33"/>
      <c r="L451" s="16"/>
      <c r="M451" s="32"/>
      <c r="N451" s="33"/>
      <c r="P451" s="16"/>
      <c r="Q451" s="32"/>
      <c r="R451" s="33"/>
      <c r="T451" s="16"/>
      <c r="U451" s="32"/>
      <c r="V451" s="33"/>
      <c r="X451" s="16"/>
      <c r="Y451" s="32"/>
      <c r="Z451" s="33"/>
      <c r="AA451" s="23"/>
      <c r="AB451" s="23"/>
      <c r="AC451" s="23"/>
      <c r="AD451"/>
      <c r="AE451"/>
      <c r="AF451"/>
      <c r="AG451"/>
      <c r="AH451"/>
      <c r="AI451"/>
      <c r="AJ451"/>
      <c r="AK451"/>
      <c r="AL451"/>
      <c r="AM451"/>
      <c r="AN451"/>
      <c r="AO451"/>
    </row>
    <row r="452" spans="1:41" s="13" customFormat="1" x14ac:dyDescent="0.4">
      <c r="A452" s="23"/>
      <c r="B452" s="23"/>
      <c r="D452" s="16"/>
      <c r="E452" s="32"/>
      <c r="F452" s="33"/>
      <c r="H452" s="16"/>
      <c r="I452" s="32"/>
      <c r="J452" s="33"/>
      <c r="L452" s="16"/>
      <c r="M452" s="32"/>
      <c r="N452" s="33"/>
      <c r="P452" s="16"/>
      <c r="Q452" s="32"/>
      <c r="R452" s="33"/>
      <c r="T452" s="16"/>
      <c r="U452" s="32"/>
      <c r="V452" s="33"/>
      <c r="X452" s="16"/>
      <c r="Y452" s="32"/>
      <c r="Z452" s="33"/>
      <c r="AA452" s="23"/>
      <c r="AB452" s="23"/>
      <c r="AC452" s="23"/>
      <c r="AD452"/>
      <c r="AE452"/>
      <c r="AF452"/>
      <c r="AG452"/>
      <c r="AH452"/>
      <c r="AI452"/>
      <c r="AJ452"/>
      <c r="AK452"/>
      <c r="AL452"/>
      <c r="AM452"/>
      <c r="AN452"/>
      <c r="AO452"/>
    </row>
    <row r="453" spans="1:41" s="13" customFormat="1" x14ac:dyDescent="0.4">
      <c r="A453" s="23"/>
      <c r="B453" s="23"/>
      <c r="D453" s="16"/>
      <c r="E453" s="32"/>
      <c r="F453" s="33"/>
      <c r="H453" s="16"/>
      <c r="I453" s="32"/>
      <c r="J453" s="33"/>
      <c r="L453" s="16"/>
      <c r="M453" s="32"/>
      <c r="N453" s="33"/>
      <c r="P453" s="16"/>
      <c r="Q453" s="32"/>
      <c r="R453" s="33"/>
      <c r="T453" s="16"/>
      <c r="U453" s="32"/>
      <c r="V453" s="33"/>
      <c r="X453" s="16"/>
      <c r="Y453" s="32"/>
      <c r="Z453" s="33"/>
      <c r="AA453" s="23"/>
      <c r="AB453" s="23"/>
      <c r="AC453" s="23"/>
      <c r="AD453"/>
      <c r="AE453"/>
      <c r="AF453"/>
      <c r="AG453"/>
      <c r="AH453"/>
      <c r="AI453"/>
      <c r="AJ453"/>
      <c r="AK453"/>
      <c r="AL453"/>
      <c r="AM453"/>
      <c r="AN453"/>
      <c r="AO453"/>
    </row>
    <row r="454" spans="1:41" s="13" customFormat="1" x14ac:dyDescent="0.4">
      <c r="A454" s="23"/>
      <c r="B454" s="23"/>
      <c r="D454" s="16"/>
      <c r="E454" s="32"/>
      <c r="F454" s="33"/>
      <c r="H454" s="16"/>
      <c r="I454" s="32"/>
      <c r="J454" s="33"/>
      <c r="L454" s="16"/>
      <c r="M454" s="32"/>
      <c r="N454" s="33"/>
      <c r="P454" s="16"/>
      <c r="Q454" s="32"/>
      <c r="R454" s="33"/>
      <c r="T454" s="16"/>
      <c r="U454" s="32"/>
      <c r="V454" s="33"/>
      <c r="X454" s="16"/>
      <c r="Y454" s="32"/>
      <c r="Z454" s="33"/>
      <c r="AA454" s="23"/>
      <c r="AB454" s="23"/>
      <c r="AC454" s="23"/>
      <c r="AD454"/>
      <c r="AE454"/>
      <c r="AF454"/>
      <c r="AG454"/>
      <c r="AH454"/>
      <c r="AI454"/>
      <c r="AJ454"/>
      <c r="AK454"/>
      <c r="AL454"/>
      <c r="AM454"/>
      <c r="AN454"/>
      <c r="AO454"/>
    </row>
    <row r="455" spans="1:41" s="13" customFormat="1" x14ac:dyDescent="0.4">
      <c r="A455" s="23"/>
      <c r="B455" s="23"/>
      <c r="D455" s="16"/>
      <c r="E455" s="32"/>
      <c r="F455" s="33"/>
      <c r="H455" s="16"/>
      <c r="I455" s="32"/>
      <c r="J455" s="33"/>
      <c r="L455" s="16"/>
      <c r="M455" s="32"/>
      <c r="N455" s="33"/>
      <c r="P455" s="16"/>
      <c r="Q455" s="32"/>
      <c r="R455" s="33"/>
      <c r="T455" s="16"/>
      <c r="U455" s="32"/>
      <c r="V455" s="33"/>
      <c r="X455" s="16"/>
      <c r="Y455" s="32"/>
      <c r="Z455" s="33"/>
      <c r="AA455" s="23"/>
      <c r="AB455" s="23"/>
      <c r="AC455" s="23"/>
      <c r="AD455"/>
      <c r="AE455"/>
      <c r="AF455"/>
      <c r="AG455"/>
      <c r="AH455"/>
      <c r="AI455"/>
      <c r="AJ455"/>
      <c r="AK455"/>
      <c r="AL455"/>
      <c r="AM455"/>
      <c r="AN455"/>
      <c r="AO455"/>
    </row>
    <row r="456" spans="1:41" s="13" customFormat="1" x14ac:dyDescent="0.4">
      <c r="A456" s="23"/>
      <c r="B456" s="23"/>
      <c r="D456" s="16"/>
      <c r="E456" s="32"/>
      <c r="F456" s="33"/>
      <c r="H456" s="16"/>
      <c r="I456" s="32"/>
      <c r="J456" s="33"/>
      <c r="L456" s="16"/>
      <c r="M456" s="32"/>
      <c r="N456" s="33"/>
      <c r="P456" s="16"/>
      <c r="Q456" s="32"/>
      <c r="R456" s="33"/>
      <c r="T456" s="16"/>
      <c r="U456" s="32"/>
      <c r="V456" s="33"/>
      <c r="X456" s="16"/>
      <c r="Y456" s="32"/>
      <c r="Z456" s="33"/>
      <c r="AA456" s="23"/>
      <c r="AB456" s="23"/>
      <c r="AC456" s="23"/>
      <c r="AD456"/>
      <c r="AE456"/>
      <c r="AF456"/>
      <c r="AG456"/>
      <c r="AH456"/>
      <c r="AI456"/>
      <c r="AJ456"/>
      <c r="AK456"/>
      <c r="AL456"/>
      <c r="AM456"/>
      <c r="AN456"/>
      <c r="AO456"/>
    </row>
    <row r="457" spans="1:41" s="13" customFormat="1" x14ac:dyDescent="0.4">
      <c r="A457" s="23"/>
      <c r="B457" s="23"/>
      <c r="D457" s="16"/>
      <c r="E457" s="32"/>
      <c r="F457" s="33"/>
      <c r="H457" s="16"/>
      <c r="I457" s="32"/>
      <c r="J457" s="33"/>
      <c r="L457" s="16"/>
      <c r="M457" s="32"/>
      <c r="N457" s="33"/>
      <c r="P457" s="16"/>
      <c r="Q457" s="32"/>
      <c r="R457" s="33"/>
      <c r="T457" s="16"/>
      <c r="U457" s="32"/>
      <c r="V457" s="33"/>
      <c r="X457" s="16"/>
      <c r="Y457" s="32"/>
      <c r="Z457" s="33"/>
      <c r="AA457" s="23"/>
      <c r="AB457" s="23"/>
      <c r="AC457" s="23"/>
      <c r="AD457"/>
      <c r="AE457"/>
      <c r="AF457"/>
      <c r="AG457"/>
      <c r="AH457"/>
      <c r="AI457"/>
      <c r="AJ457"/>
      <c r="AK457"/>
      <c r="AL457"/>
      <c r="AM457"/>
      <c r="AN457"/>
      <c r="AO457"/>
    </row>
    <row r="458" spans="1:41" s="13" customFormat="1" x14ac:dyDescent="0.4">
      <c r="A458" s="23"/>
      <c r="B458" s="23"/>
      <c r="D458" s="16"/>
      <c r="E458" s="32"/>
      <c r="F458" s="33"/>
      <c r="H458" s="16"/>
      <c r="I458" s="32"/>
      <c r="J458" s="33"/>
      <c r="L458" s="16"/>
      <c r="M458" s="32"/>
      <c r="N458" s="33"/>
      <c r="P458" s="16"/>
      <c r="Q458" s="32"/>
      <c r="R458" s="33"/>
      <c r="T458" s="16"/>
      <c r="U458" s="32"/>
      <c r="V458" s="33"/>
      <c r="X458" s="16"/>
      <c r="Y458" s="32"/>
      <c r="Z458" s="33"/>
      <c r="AA458" s="23"/>
      <c r="AB458" s="23"/>
      <c r="AC458" s="23"/>
      <c r="AD458"/>
      <c r="AE458"/>
      <c r="AF458"/>
      <c r="AG458"/>
      <c r="AH458"/>
      <c r="AI458"/>
      <c r="AJ458"/>
      <c r="AK458"/>
      <c r="AL458"/>
      <c r="AM458"/>
      <c r="AN458"/>
      <c r="AO458"/>
    </row>
    <row r="459" spans="1:41" s="13" customFormat="1" x14ac:dyDescent="0.4">
      <c r="A459" s="23"/>
      <c r="B459" s="23"/>
      <c r="D459" s="16"/>
      <c r="E459" s="32"/>
      <c r="F459" s="33"/>
      <c r="H459" s="16"/>
      <c r="I459" s="32"/>
      <c r="J459" s="33"/>
      <c r="L459" s="16"/>
      <c r="M459" s="32"/>
      <c r="N459" s="33"/>
      <c r="P459" s="16"/>
      <c r="Q459" s="32"/>
      <c r="R459" s="33"/>
      <c r="T459" s="16"/>
      <c r="U459" s="32"/>
      <c r="V459" s="33"/>
      <c r="X459" s="16"/>
      <c r="Y459" s="32"/>
      <c r="Z459" s="33"/>
      <c r="AA459" s="23"/>
      <c r="AB459" s="23"/>
      <c r="AC459" s="23"/>
      <c r="AD459"/>
      <c r="AE459"/>
      <c r="AF459"/>
      <c r="AG459"/>
      <c r="AH459"/>
      <c r="AI459"/>
      <c r="AJ459"/>
      <c r="AK459"/>
      <c r="AL459"/>
      <c r="AM459"/>
      <c r="AN459"/>
      <c r="AO459"/>
    </row>
    <row r="460" spans="1:41" s="13" customFormat="1" x14ac:dyDescent="0.4">
      <c r="A460" s="23"/>
      <c r="B460" s="23"/>
      <c r="D460" s="16"/>
      <c r="E460" s="32"/>
      <c r="F460" s="33"/>
      <c r="H460" s="16"/>
      <c r="I460" s="32"/>
      <c r="J460" s="33"/>
      <c r="L460" s="16"/>
      <c r="M460" s="32"/>
      <c r="N460" s="33"/>
      <c r="P460" s="16"/>
      <c r="Q460" s="32"/>
      <c r="R460" s="33"/>
      <c r="T460" s="16"/>
      <c r="U460" s="32"/>
      <c r="V460" s="33"/>
      <c r="X460" s="16"/>
      <c r="Y460" s="32"/>
      <c r="Z460" s="33"/>
      <c r="AA460" s="23"/>
      <c r="AB460" s="23"/>
      <c r="AC460" s="23"/>
      <c r="AD460"/>
      <c r="AE460"/>
      <c r="AF460"/>
      <c r="AG460"/>
      <c r="AH460"/>
      <c r="AI460"/>
      <c r="AJ460"/>
      <c r="AK460"/>
      <c r="AL460"/>
      <c r="AM460"/>
      <c r="AN460"/>
      <c r="AO460"/>
    </row>
    <row r="461" spans="1:41" s="13" customFormat="1" x14ac:dyDescent="0.4">
      <c r="A461" s="23"/>
      <c r="B461" s="23"/>
      <c r="D461" s="16"/>
      <c r="E461" s="32"/>
      <c r="F461" s="33"/>
      <c r="H461" s="16"/>
      <c r="I461" s="32"/>
      <c r="J461" s="33"/>
      <c r="L461" s="16"/>
      <c r="M461" s="32"/>
      <c r="N461" s="33"/>
      <c r="P461" s="16"/>
      <c r="Q461" s="32"/>
      <c r="R461" s="33"/>
      <c r="T461" s="16"/>
      <c r="U461" s="32"/>
      <c r="V461" s="33"/>
      <c r="X461" s="16"/>
      <c r="Y461" s="32"/>
      <c r="Z461" s="33"/>
      <c r="AA461" s="23"/>
      <c r="AB461" s="23"/>
      <c r="AC461" s="23"/>
      <c r="AD461"/>
      <c r="AE461"/>
      <c r="AF461"/>
      <c r="AG461"/>
      <c r="AH461"/>
      <c r="AI461"/>
      <c r="AJ461"/>
      <c r="AK461"/>
      <c r="AL461"/>
      <c r="AM461"/>
      <c r="AN461"/>
      <c r="AO461"/>
    </row>
    <row r="462" spans="1:41" s="13" customFormat="1" x14ac:dyDescent="0.4">
      <c r="A462" s="23"/>
      <c r="B462" s="23"/>
      <c r="D462" s="16"/>
      <c r="E462" s="32"/>
      <c r="F462" s="33"/>
      <c r="H462" s="16"/>
      <c r="I462" s="32"/>
      <c r="J462" s="33"/>
      <c r="L462" s="16"/>
      <c r="M462" s="32"/>
      <c r="N462" s="33"/>
      <c r="P462" s="16"/>
      <c r="Q462" s="32"/>
      <c r="R462" s="33"/>
      <c r="T462" s="16"/>
      <c r="U462" s="32"/>
      <c r="V462" s="33"/>
      <c r="X462" s="16"/>
      <c r="Y462" s="32"/>
      <c r="Z462" s="33"/>
      <c r="AA462" s="23"/>
      <c r="AB462" s="23"/>
      <c r="AC462" s="23"/>
      <c r="AD462"/>
      <c r="AE462"/>
      <c r="AF462"/>
      <c r="AG462"/>
      <c r="AH462"/>
      <c r="AI462"/>
      <c r="AJ462"/>
      <c r="AK462"/>
      <c r="AL462"/>
      <c r="AM462"/>
      <c r="AN462"/>
      <c r="AO462"/>
    </row>
    <row r="463" spans="1:41" s="13" customFormat="1" x14ac:dyDescent="0.4">
      <c r="A463" s="23"/>
      <c r="B463" s="23"/>
      <c r="D463" s="16"/>
      <c r="E463" s="32"/>
      <c r="F463" s="33"/>
      <c r="H463" s="16"/>
      <c r="I463" s="32"/>
      <c r="J463" s="33"/>
      <c r="L463" s="16"/>
      <c r="M463" s="32"/>
      <c r="N463" s="33"/>
      <c r="P463" s="16"/>
      <c r="Q463" s="32"/>
      <c r="R463" s="33"/>
      <c r="T463" s="16"/>
      <c r="U463" s="32"/>
      <c r="V463" s="33"/>
      <c r="X463" s="16"/>
      <c r="Y463" s="32"/>
      <c r="Z463" s="33"/>
      <c r="AA463" s="23"/>
      <c r="AB463" s="23"/>
      <c r="AC463" s="23"/>
      <c r="AD463"/>
      <c r="AE463"/>
      <c r="AF463"/>
      <c r="AG463"/>
      <c r="AH463"/>
      <c r="AI463"/>
      <c r="AJ463"/>
      <c r="AK463"/>
      <c r="AL463"/>
      <c r="AM463"/>
      <c r="AN463"/>
      <c r="AO463"/>
    </row>
    <row r="464" spans="1:41" s="13" customFormat="1" x14ac:dyDescent="0.4">
      <c r="A464" s="23"/>
      <c r="B464" s="23"/>
      <c r="D464" s="16"/>
      <c r="E464" s="32"/>
      <c r="F464" s="33"/>
      <c r="H464" s="16"/>
      <c r="I464" s="32"/>
      <c r="J464" s="33"/>
      <c r="L464" s="16"/>
      <c r="M464" s="32"/>
      <c r="N464" s="33"/>
      <c r="P464" s="16"/>
      <c r="Q464" s="32"/>
      <c r="R464" s="33"/>
      <c r="T464" s="16"/>
      <c r="U464" s="32"/>
      <c r="V464" s="33"/>
      <c r="X464" s="16"/>
      <c r="Y464" s="32"/>
      <c r="Z464" s="33"/>
      <c r="AA464" s="23"/>
      <c r="AB464" s="23"/>
      <c r="AC464" s="23"/>
      <c r="AD464"/>
      <c r="AE464"/>
      <c r="AF464"/>
      <c r="AG464"/>
      <c r="AH464"/>
      <c r="AI464"/>
      <c r="AJ464"/>
      <c r="AK464"/>
      <c r="AL464"/>
      <c r="AM464"/>
      <c r="AN464"/>
      <c r="AO464"/>
    </row>
    <row r="465" spans="1:41" s="13" customFormat="1" x14ac:dyDescent="0.4">
      <c r="A465" s="23"/>
      <c r="B465" s="23"/>
      <c r="D465" s="16"/>
      <c r="E465" s="32"/>
      <c r="F465" s="33"/>
      <c r="H465" s="16"/>
      <c r="I465" s="32"/>
      <c r="J465" s="33"/>
      <c r="L465" s="16"/>
      <c r="M465" s="32"/>
      <c r="N465" s="33"/>
      <c r="P465" s="16"/>
      <c r="Q465" s="32"/>
      <c r="R465" s="33"/>
      <c r="T465" s="16"/>
      <c r="U465" s="32"/>
      <c r="V465" s="33"/>
      <c r="X465" s="16"/>
      <c r="Y465" s="32"/>
      <c r="Z465" s="33"/>
      <c r="AA465" s="23"/>
      <c r="AB465" s="23"/>
      <c r="AC465" s="23"/>
      <c r="AD465"/>
      <c r="AE465"/>
      <c r="AF465"/>
      <c r="AG465"/>
      <c r="AH465"/>
      <c r="AI465"/>
      <c r="AJ465"/>
      <c r="AK465"/>
      <c r="AL465"/>
      <c r="AM465"/>
      <c r="AN465"/>
      <c r="AO465"/>
    </row>
    <row r="466" spans="1:41" s="13" customFormat="1" x14ac:dyDescent="0.4">
      <c r="A466" s="23"/>
      <c r="B466" s="23"/>
      <c r="D466" s="16"/>
      <c r="E466" s="32"/>
      <c r="F466" s="33"/>
      <c r="H466" s="16"/>
      <c r="I466" s="32"/>
      <c r="J466" s="33"/>
      <c r="L466" s="16"/>
      <c r="M466" s="32"/>
      <c r="N466" s="33"/>
      <c r="P466" s="16"/>
      <c r="Q466" s="32"/>
      <c r="R466" s="33"/>
      <c r="T466" s="16"/>
      <c r="U466" s="32"/>
      <c r="V466" s="33"/>
      <c r="X466" s="16"/>
      <c r="Y466" s="32"/>
      <c r="Z466" s="33"/>
      <c r="AA466" s="23"/>
      <c r="AB466" s="23"/>
      <c r="AC466" s="23"/>
      <c r="AD466"/>
      <c r="AE466"/>
      <c r="AF466"/>
      <c r="AG466"/>
      <c r="AH466"/>
      <c r="AI466"/>
      <c r="AJ466"/>
      <c r="AK466"/>
      <c r="AL466"/>
      <c r="AM466"/>
      <c r="AN466"/>
      <c r="AO466"/>
    </row>
    <row r="467" spans="1:41" s="13" customFormat="1" x14ac:dyDescent="0.4">
      <c r="A467" s="23"/>
      <c r="B467" s="23"/>
      <c r="D467" s="16"/>
      <c r="E467" s="32"/>
      <c r="F467" s="33"/>
      <c r="H467" s="16"/>
      <c r="I467" s="32"/>
      <c r="J467" s="33"/>
      <c r="L467" s="16"/>
      <c r="M467" s="32"/>
      <c r="N467" s="33"/>
      <c r="P467" s="16"/>
      <c r="Q467" s="32"/>
      <c r="R467" s="33"/>
      <c r="T467" s="16"/>
      <c r="U467" s="32"/>
      <c r="V467" s="33"/>
      <c r="X467" s="16"/>
      <c r="Y467" s="32"/>
      <c r="Z467" s="33"/>
      <c r="AA467" s="23"/>
      <c r="AB467" s="23"/>
      <c r="AC467" s="23"/>
      <c r="AD467"/>
      <c r="AE467"/>
      <c r="AF467"/>
      <c r="AG467"/>
      <c r="AH467"/>
      <c r="AI467"/>
      <c r="AJ467"/>
      <c r="AK467"/>
      <c r="AL467"/>
      <c r="AM467"/>
      <c r="AN467"/>
      <c r="AO467"/>
    </row>
    <row r="468" spans="1:41" s="13" customFormat="1" x14ac:dyDescent="0.4">
      <c r="A468" s="23"/>
      <c r="B468" s="23"/>
      <c r="D468" s="16"/>
      <c r="E468" s="32"/>
      <c r="F468" s="33"/>
      <c r="H468" s="16"/>
      <c r="I468" s="32"/>
      <c r="J468" s="33"/>
      <c r="L468" s="16"/>
      <c r="M468" s="32"/>
      <c r="N468" s="33"/>
      <c r="P468" s="16"/>
      <c r="Q468" s="32"/>
      <c r="R468" s="33"/>
      <c r="T468" s="16"/>
      <c r="U468" s="32"/>
      <c r="V468" s="33"/>
      <c r="X468" s="16"/>
      <c r="Y468" s="32"/>
      <c r="Z468" s="33"/>
      <c r="AA468" s="23"/>
      <c r="AB468" s="23"/>
      <c r="AC468" s="23"/>
      <c r="AD468"/>
      <c r="AE468"/>
      <c r="AF468"/>
      <c r="AG468"/>
      <c r="AH468"/>
      <c r="AI468"/>
      <c r="AJ468"/>
      <c r="AK468"/>
      <c r="AL468"/>
      <c r="AM468"/>
      <c r="AN468"/>
      <c r="AO468"/>
    </row>
    <row r="469" spans="1:41" s="13" customFormat="1" x14ac:dyDescent="0.4">
      <c r="A469" s="23"/>
      <c r="B469" s="23"/>
      <c r="D469" s="16"/>
      <c r="E469" s="32"/>
      <c r="F469" s="33"/>
      <c r="H469" s="16"/>
      <c r="I469" s="32"/>
      <c r="J469" s="33"/>
      <c r="L469" s="16"/>
      <c r="M469" s="32"/>
      <c r="N469" s="33"/>
      <c r="P469" s="16"/>
      <c r="Q469" s="32"/>
      <c r="R469" s="33"/>
      <c r="T469" s="16"/>
      <c r="U469" s="32"/>
      <c r="V469" s="33"/>
      <c r="X469" s="16"/>
      <c r="Y469" s="32"/>
      <c r="Z469" s="33"/>
      <c r="AA469" s="23"/>
      <c r="AB469" s="23"/>
      <c r="AC469" s="23"/>
      <c r="AD469"/>
      <c r="AE469"/>
      <c r="AF469"/>
      <c r="AG469"/>
      <c r="AH469"/>
      <c r="AI469"/>
      <c r="AJ469"/>
      <c r="AK469"/>
      <c r="AL469"/>
      <c r="AM469"/>
      <c r="AN469"/>
      <c r="AO469"/>
    </row>
    <row r="470" spans="1:41" s="13" customFormat="1" x14ac:dyDescent="0.4">
      <c r="A470" s="23"/>
      <c r="B470" s="23"/>
      <c r="D470" s="16"/>
      <c r="E470" s="32"/>
      <c r="F470" s="33"/>
      <c r="H470" s="16"/>
      <c r="I470" s="32"/>
      <c r="J470" s="33"/>
      <c r="L470" s="16"/>
      <c r="M470" s="32"/>
      <c r="N470" s="33"/>
      <c r="P470" s="16"/>
      <c r="Q470" s="32"/>
      <c r="R470" s="33"/>
      <c r="T470" s="16"/>
      <c r="U470" s="32"/>
      <c r="V470" s="33"/>
      <c r="X470" s="16"/>
      <c r="Y470" s="32"/>
      <c r="Z470" s="33"/>
      <c r="AA470" s="23"/>
      <c r="AB470" s="23"/>
      <c r="AC470" s="23"/>
      <c r="AD470"/>
      <c r="AE470"/>
      <c r="AF470"/>
      <c r="AG470"/>
      <c r="AH470"/>
      <c r="AI470"/>
      <c r="AJ470"/>
      <c r="AK470"/>
      <c r="AL470"/>
      <c r="AM470"/>
      <c r="AN470"/>
      <c r="AO470"/>
    </row>
    <row r="471" spans="1:41" s="13" customFormat="1" x14ac:dyDescent="0.4">
      <c r="A471" s="23"/>
      <c r="B471" s="23"/>
      <c r="D471" s="16"/>
      <c r="E471" s="32"/>
      <c r="F471" s="33"/>
      <c r="H471" s="16"/>
      <c r="I471" s="32"/>
      <c r="J471" s="33"/>
      <c r="L471" s="16"/>
      <c r="M471" s="32"/>
      <c r="N471" s="33"/>
      <c r="P471" s="16"/>
      <c r="Q471" s="32"/>
      <c r="R471" s="33"/>
      <c r="T471" s="16"/>
      <c r="U471" s="32"/>
      <c r="V471" s="33"/>
      <c r="X471" s="16"/>
      <c r="Y471" s="32"/>
      <c r="Z471" s="33"/>
      <c r="AA471" s="23"/>
      <c r="AB471" s="23"/>
      <c r="AC471" s="23"/>
      <c r="AD471"/>
      <c r="AE471"/>
      <c r="AF471"/>
      <c r="AG471"/>
      <c r="AH471"/>
      <c r="AI471"/>
      <c r="AJ471"/>
      <c r="AK471"/>
      <c r="AL471"/>
      <c r="AM471"/>
      <c r="AN471"/>
      <c r="AO471"/>
    </row>
    <row r="472" spans="1:41" s="13" customFormat="1" x14ac:dyDescent="0.4">
      <c r="A472" s="23"/>
      <c r="B472" s="23"/>
      <c r="D472" s="16"/>
      <c r="E472" s="32"/>
      <c r="F472" s="33"/>
      <c r="H472" s="16"/>
      <c r="I472" s="32"/>
      <c r="J472" s="33"/>
      <c r="L472" s="16"/>
      <c r="M472" s="32"/>
      <c r="N472" s="33"/>
      <c r="P472" s="16"/>
      <c r="Q472" s="32"/>
      <c r="R472" s="33"/>
      <c r="T472" s="16"/>
      <c r="U472" s="32"/>
      <c r="V472" s="33"/>
      <c r="X472" s="16"/>
      <c r="Y472" s="32"/>
      <c r="Z472" s="33"/>
      <c r="AA472" s="23"/>
      <c r="AB472" s="23"/>
      <c r="AC472" s="23"/>
      <c r="AD472"/>
      <c r="AE472"/>
      <c r="AF472"/>
      <c r="AG472"/>
      <c r="AH472"/>
      <c r="AI472"/>
      <c r="AJ472"/>
      <c r="AK472"/>
      <c r="AL472"/>
      <c r="AM472"/>
      <c r="AN472"/>
      <c r="AO472"/>
    </row>
    <row r="473" spans="1:41" s="13" customFormat="1" x14ac:dyDescent="0.4">
      <c r="A473" s="23"/>
      <c r="B473" s="23"/>
      <c r="D473" s="16"/>
      <c r="E473" s="32"/>
      <c r="F473" s="33"/>
      <c r="H473" s="16"/>
      <c r="I473" s="32"/>
      <c r="J473" s="33"/>
      <c r="L473" s="16"/>
      <c r="M473" s="32"/>
      <c r="N473" s="33"/>
      <c r="P473" s="16"/>
      <c r="Q473" s="32"/>
      <c r="R473" s="33"/>
      <c r="T473" s="16"/>
      <c r="U473" s="32"/>
      <c r="V473" s="33"/>
      <c r="X473" s="16"/>
      <c r="Y473" s="32"/>
      <c r="Z473" s="33"/>
      <c r="AA473" s="23"/>
      <c r="AB473" s="23"/>
      <c r="AC473" s="23"/>
      <c r="AD473"/>
      <c r="AE473"/>
      <c r="AF473"/>
      <c r="AG473"/>
      <c r="AH473"/>
      <c r="AI473"/>
      <c r="AJ473"/>
      <c r="AK473"/>
      <c r="AL473"/>
      <c r="AM473"/>
      <c r="AN473"/>
      <c r="AO473"/>
    </row>
    <row r="474" spans="1:41" s="13" customFormat="1" x14ac:dyDescent="0.4">
      <c r="A474" s="23"/>
      <c r="B474" s="23"/>
      <c r="D474" s="16"/>
      <c r="E474" s="32"/>
      <c r="F474" s="33"/>
      <c r="H474" s="16"/>
      <c r="I474" s="32"/>
      <c r="J474" s="33"/>
      <c r="L474" s="16"/>
      <c r="M474" s="32"/>
      <c r="N474" s="33"/>
      <c r="P474" s="16"/>
      <c r="Q474" s="32"/>
      <c r="R474" s="33"/>
      <c r="T474" s="16"/>
      <c r="U474" s="32"/>
      <c r="V474" s="33"/>
      <c r="X474" s="16"/>
      <c r="Y474" s="32"/>
      <c r="Z474" s="33"/>
      <c r="AA474" s="23"/>
      <c r="AB474" s="23"/>
      <c r="AC474" s="23"/>
      <c r="AD474"/>
      <c r="AE474"/>
      <c r="AF474"/>
      <c r="AG474"/>
      <c r="AH474"/>
      <c r="AI474"/>
      <c r="AJ474"/>
      <c r="AK474"/>
      <c r="AL474"/>
      <c r="AM474"/>
      <c r="AN474"/>
      <c r="AO474"/>
    </row>
    <row r="475" spans="1:41" s="13" customFormat="1" x14ac:dyDescent="0.4">
      <c r="A475" s="23"/>
      <c r="B475" s="23"/>
      <c r="D475" s="16"/>
      <c r="E475" s="32"/>
      <c r="F475" s="33"/>
      <c r="H475" s="16"/>
      <c r="I475" s="32"/>
      <c r="J475" s="33"/>
      <c r="L475" s="16"/>
      <c r="M475" s="32"/>
      <c r="N475" s="33"/>
      <c r="P475" s="16"/>
      <c r="Q475" s="32"/>
      <c r="R475" s="33"/>
      <c r="T475" s="16"/>
      <c r="U475" s="32"/>
      <c r="V475" s="33"/>
      <c r="X475" s="16"/>
      <c r="Y475" s="32"/>
      <c r="Z475" s="33"/>
      <c r="AA475" s="23"/>
      <c r="AB475" s="23"/>
      <c r="AC475" s="23"/>
      <c r="AD475"/>
      <c r="AE475"/>
      <c r="AF475"/>
      <c r="AG475"/>
      <c r="AH475"/>
      <c r="AI475"/>
      <c r="AJ475"/>
      <c r="AK475"/>
      <c r="AL475"/>
      <c r="AM475"/>
      <c r="AN475"/>
      <c r="AO475"/>
    </row>
    <row r="476" spans="1:41" s="13" customFormat="1" x14ac:dyDescent="0.4">
      <c r="A476" s="23"/>
      <c r="B476" s="23"/>
      <c r="D476" s="16"/>
      <c r="E476" s="32"/>
      <c r="F476" s="33"/>
      <c r="H476" s="16"/>
      <c r="I476" s="32"/>
      <c r="J476" s="33"/>
      <c r="L476" s="16"/>
      <c r="M476" s="32"/>
      <c r="N476" s="33"/>
      <c r="P476" s="16"/>
      <c r="Q476" s="32"/>
      <c r="R476" s="33"/>
      <c r="T476" s="16"/>
      <c r="U476" s="32"/>
      <c r="V476" s="33"/>
      <c r="X476" s="16"/>
      <c r="Y476" s="32"/>
      <c r="Z476" s="33"/>
      <c r="AA476" s="23"/>
      <c r="AB476" s="23"/>
      <c r="AC476" s="23"/>
      <c r="AD476"/>
      <c r="AE476"/>
      <c r="AF476"/>
      <c r="AG476"/>
      <c r="AH476"/>
      <c r="AI476"/>
      <c r="AJ476"/>
      <c r="AK476"/>
      <c r="AL476"/>
      <c r="AM476"/>
      <c r="AN476"/>
      <c r="AO476"/>
    </row>
    <row r="477" spans="1:41" s="13" customFormat="1" x14ac:dyDescent="0.4">
      <c r="A477" s="23"/>
      <c r="B477" s="23"/>
      <c r="D477" s="16"/>
      <c r="E477" s="32"/>
      <c r="F477" s="33"/>
      <c r="H477" s="16"/>
      <c r="I477" s="32"/>
      <c r="J477" s="33"/>
      <c r="L477" s="16"/>
      <c r="M477" s="32"/>
      <c r="N477" s="33"/>
      <c r="P477" s="16"/>
      <c r="Q477" s="32"/>
      <c r="R477" s="33"/>
      <c r="T477" s="16"/>
      <c r="U477" s="32"/>
      <c r="V477" s="33"/>
      <c r="X477" s="16"/>
      <c r="Y477" s="32"/>
      <c r="Z477" s="33"/>
      <c r="AA477" s="23"/>
      <c r="AB477" s="23"/>
      <c r="AC477" s="23"/>
      <c r="AD477"/>
      <c r="AE477"/>
      <c r="AF477"/>
      <c r="AG477"/>
      <c r="AH477"/>
      <c r="AI477"/>
      <c r="AJ477"/>
      <c r="AK477"/>
      <c r="AL477"/>
      <c r="AM477"/>
      <c r="AN477"/>
      <c r="AO477"/>
    </row>
    <row r="478" spans="1:41" s="13" customFormat="1" x14ac:dyDescent="0.4">
      <c r="A478" s="23"/>
      <c r="B478" s="23"/>
      <c r="D478" s="16"/>
      <c r="E478" s="32"/>
      <c r="F478" s="33"/>
      <c r="H478" s="16"/>
      <c r="I478" s="32"/>
      <c r="J478" s="33"/>
      <c r="L478" s="16"/>
      <c r="M478" s="32"/>
      <c r="N478" s="33"/>
      <c r="P478" s="16"/>
      <c r="Q478" s="32"/>
      <c r="R478" s="33"/>
      <c r="T478" s="16"/>
      <c r="U478" s="32"/>
      <c r="V478" s="33"/>
      <c r="X478" s="16"/>
      <c r="Y478" s="32"/>
      <c r="Z478" s="33"/>
      <c r="AA478" s="23"/>
      <c r="AB478" s="23"/>
      <c r="AC478" s="23"/>
      <c r="AD478"/>
      <c r="AE478"/>
      <c r="AF478"/>
      <c r="AG478"/>
      <c r="AH478"/>
      <c r="AI478"/>
      <c r="AJ478"/>
      <c r="AK478"/>
      <c r="AL478"/>
      <c r="AM478"/>
      <c r="AN478"/>
      <c r="AO478"/>
    </row>
    <row r="479" spans="1:41" s="13" customFormat="1" x14ac:dyDescent="0.4">
      <c r="A479" s="23"/>
      <c r="B479" s="23"/>
      <c r="D479" s="16"/>
      <c r="E479" s="32"/>
      <c r="F479" s="33"/>
      <c r="H479" s="16"/>
      <c r="I479" s="32"/>
      <c r="J479" s="33"/>
      <c r="L479" s="16"/>
      <c r="M479" s="32"/>
      <c r="N479" s="33"/>
      <c r="P479" s="16"/>
      <c r="Q479" s="32"/>
      <c r="R479" s="33"/>
      <c r="T479" s="16"/>
      <c r="U479" s="32"/>
      <c r="V479" s="33"/>
      <c r="X479" s="16"/>
      <c r="Y479" s="32"/>
      <c r="Z479" s="33"/>
      <c r="AA479" s="23"/>
      <c r="AB479" s="23"/>
      <c r="AC479" s="23"/>
      <c r="AD479"/>
      <c r="AE479"/>
      <c r="AF479"/>
      <c r="AG479"/>
      <c r="AH479"/>
      <c r="AI479"/>
      <c r="AJ479"/>
      <c r="AK479"/>
      <c r="AL479"/>
      <c r="AM479"/>
      <c r="AN479"/>
      <c r="AO479"/>
    </row>
    <row r="480" spans="1:41" s="13" customFormat="1" x14ac:dyDescent="0.4">
      <c r="A480" s="23"/>
      <c r="B480" s="23"/>
      <c r="D480" s="16"/>
      <c r="E480" s="32"/>
      <c r="F480" s="33"/>
      <c r="H480" s="16"/>
      <c r="I480" s="32"/>
      <c r="J480" s="33"/>
      <c r="L480" s="16"/>
      <c r="M480" s="32"/>
      <c r="N480" s="33"/>
      <c r="P480" s="16"/>
      <c r="Q480" s="32"/>
      <c r="R480" s="33"/>
      <c r="T480" s="16"/>
      <c r="U480" s="32"/>
      <c r="V480" s="33"/>
      <c r="X480" s="16"/>
      <c r="Y480" s="32"/>
      <c r="Z480" s="33"/>
      <c r="AA480" s="23"/>
      <c r="AB480" s="23"/>
      <c r="AC480" s="23"/>
      <c r="AD480"/>
      <c r="AE480"/>
      <c r="AF480"/>
      <c r="AG480"/>
      <c r="AH480"/>
      <c r="AI480"/>
      <c r="AJ480"/>
      <c r="AK480"/>
      <c r="AL480"/>
      <c r="AM480"/>
      <c r="AN480"/>
      <c r="AO480"/>
    </row>
    <row r="481" spans="1:41" s="13" customFormat="1" x14ac:dyDescent="0.4">
      <c r="A481" s="23"/>
      <c r="B481" s="23"/>
      <c r="D481" s="16"/>
      <c r="E481" s="32"/>
      <c r="F481" s="33"/>
      <c r="H481" s="16"/>
      <c r="I481" s="32"/>
      <c r="J481" s="33"/>
      <c r="L481" s="16"/>
      <c r="M481" s="32"/>
      <c r="N481" s="33"/>
      <c r="P481" s="16"/>
      <c r="Q481" s="32"/>
      <c r="R481" s="33"/>
      <c r="T481" s="16"/>
      <c r="U481" s="32"/>
      <c r="V481" s="33"/>
      <c r="X481" s="16"/>
      <c r="Y481" s="32"/>
      <c r="Z481" s="33"/>
      <c r="AA481" s="23"/>
      <c r="AB481" s="23"/>
      <c r="AC481" s="23"/>
      <c r="AD481"/>
      <c r="AE481"/>
      <c r="AF481"/>
      <c r="AG481"/>
      <c r="AH481"/>
      <c r="AI481"/>
      <c r="AJ481"/>
      <c r="AK481"/>
      <c r="AL481"/>
      <c r="AM481"/>
      <c r="AN481"/>
      <c r="AO481"/>
    </row>
    <row r="482" spans="1:41" s="13" customFormat="1" x14ac:dyDescent="0.4">
      <c r="A482" s="23"/>
      <c r="B482" s="23"/>
      <c r="D482" s="16"/>
      <c r="E482" s="32"/>
      <c r="F482" s="33"/>
      <c r="H482" s="16"/>
      <c r="I482" s="32"/>
      <c r="J482" s="33"/>
      <c r="L482" s="16"/>
      <c r="M482" s="32"/>
      <c r="N482" s="33"/>
      <c r="P482" s="16"/>
      <c r="Q482" s="32"/>
      <c r="R482" s="33"/>
      <c r="T482" s="16"/>
      <c r="U482" s="32"/>
      <c r="V482" s="33"/>
      <c r="X482" s="16"/>
      <c r="Y482" s="32"/>
      <c r="Z482" s="33"/>
      <c r="AA482" s="23"/>
      <c r="AB482" s="23"/>
      <c r="AC482" s="23"/>
      <c r="AD482"/>
      <c r="AE482"/>
      <c r="AF482"/>
      <c r="AG482"/>
      <c r="AH482"/>
      <c r="AI482"/>
      <c r="AJ482"/>
      <c r="AK482"/>
      <c r="AL482"/>
      <c r="AM482"/>
      <c r="AN482"/>
      <c r="AO482"/>
    </row>
    <row r="483" spans="1:41" s="13" customFormat="1" x14ac:dyDescent="0.4">
      <c r="A483" s="23"/>
      <c r="B483" s="23"/>
      <c r="D483" s="16"/>
      <c r="E483" s="32"/>
      <c r="F483" s="33"/>
      <c r="H483" s="16"/>
      <c r="I483" s="32"/>
      <c r="J483" s="33"/>
      <c r="L483" s="16"/>
      <c r="M483" s="32"/>
      <c r="N483" s="33"/>
      <c r="P483" s="16"/>
      <c r="Q483" s="32"/>
      <c r="R483" s="33"/>
      <c r="T483" s="16"/>
      <c r="U483" s="32"/>
      <c r="V483" s="33"/>
      <c r="X483" s="16"/>
      <c r="Y483" s="32"/>
      <c r="Z483" s="33"/>
      <c r="AA483" s="23"/>
      <c r="AB483" s="23"/>
      <c r="AC483" s="23"/>
      <c r="AD483"/>
      <c r="AE483"/>
      <c r="AF483"/>
      <c r="AG483"/>
      <c r="AH483"/>
      <c r="AI483"/>
      <c r="AJ483"/>
      <c r="AK483"/>
      <c r="AL483"/>
      <c r="AM483"/>
      <c r="AN483"/>
      <c r="AO483"/>
    </row>
    <row r="484" spans="1:41" s="13" customFormat="1" x14ac:dyDescent="0.4">
      <c r="A484" s="23"/>
      <c r="B484" s="23"/>
      <c r="D484" s="16"/>
      <c r="E484" s="32"/>
      <c r="F484" s="33"/>
      <c r="H484" s="16"/>
      <c r="I484" s="32"/>
      <c r="J484" s="33"/>
      <c r="L484" s="16"/>
      <c r="M484" s="32"/>
      <c r="N484" s="33"/>
      <c r="P484" s="16"/>
      <c r="Q484" s="32"/>
      <c r="R484" s="33"/>
      <c r="T484" s="16"/>
      <c r="U484" s="32"/>
      <c r="V484" s="33"/>
      <c r="X484" s="16"/>
      <c r="Y484" s="32"/>
      <c r="Z484" s="33"/>
      <c r="AA484" s="23"/>
      <c r="AB484" s="23"/>
      <c r="AC484" s="23"/>
      <c r="AD484"/>
      <c r="AE484"/>
      <c r="AF484"/>
      <c r="AG484"/>
      <c r="AH484"/>
      <c r="AI484"/>
      <c r="AJ484"/>
      <c r="AK484"/>
      <c r="AL484"/>
      <c r="AM484"/>
      <c r="AN484"/>
      <c r="AO484"/>
    </row>
    <row r="485" spans="1:41" s="13" customFormat="1" x14ac:dyDescent="0.4">
      <c r="A485" s="23"/>
      <c r="B485" s="23"/>
      <c r="D485" s="16"/>
      <c r="E485" s="32"/>
      <c r="F485" s="33"/>
      <c r="H485" s="16"/>
      <c r="I485" s="32"/>
      <c r="J485" s="33"/>
      <c r="L485" s="16"/>
      <c r="M485" s="32"/>
      <c r="N485" s="33"/>
      <c r="P485" s="16"/>
      <c r="Q485" s="32"/>
      <c r="R485" s="33"/>
      <c r="T485" s="16"/>
      <c r="U485" s="32"/>
      <c r="V485" s="33"/>
      <c r="X485" s="16"/>
      <c r="Y485" s="32"/>
      <c r="Z485" s="33"/>
      <c r="AA485" s="23"/>
      <c r="AB485" s="23"/>
      <c r="AC485" s="23"/>
      <c r="AD485"/>
      <c r="AE485"/>
      <c r="AF485"/>
      <c r="AG485"/>
      <c r="AH485"/>
      <c r="AI485"/>
      <c r="AJ485"/>
      <c r="AK485"/>
      <c r="AL485"/>
      <c r="AM485"/>
      <c r="AN485"/>
      <c r="AO485"/>
    </row>
    <row r="486" spans="1:41" s="13" customFormat="1" x14ac:dyDescent="0.4">
      <c r="A486" s="23"/>
      <c r="B486" s="23"/>
      <c r="D486" s="16"/>
      <c r="E486" s="32"/>
      <c r="F486" s="33"/>
      <c r="H486" s="16"/>
      <c r="I486" s="32"/>
      <c r="J486" s="33"/>
      <c r="L486" s="16"/>
      <c r="M486" s="32"/>
      <c r="N486" s="33"/>
      <c r="P486" s="16"/>
      <c r="Q486" s="32"/>
      <c r="R486" s="33"/>
      <c r="T486" s="16"/>
      <c r="U486" s="32"/>
      <c r="V486" s="33"/>
      <c r="X486" s="16"/>
      <c r="Y486" s="32"/>
      <c r="Z486" s="33"/>
      <c r="AA486" s="23"/>
      <c r="AB486" s="23"/>
      <c r="AC486" s="23"/>
      <c r="AD486"/>
      <c r="AE486"/>
      <c r="AF486"/>
      <c r="AG486"/>
      <c r="AH486"/>
      <c r="AI486"/>
      <c r="AJ486"/>
      <c r="AK486"/>
      <c r="AL486"/>
      <c r="AM486"/>
      <c r="AN486"/>
      <c r="AO486"/>
    </row>
    <row r="487" spans="1:41" s="13" customFormat="1" x14ac:dyDescent="0.4">
      <c r="A487" s="23"/>
      <c r="B487" s="23"/>
      <c r="D487" s="16"/>
      <c r="E487" s="32"/>
      <c r="F487" s="33"/>
      <c r="H487" s="16"/>
      <c r="I487" s="32"/>
      <c r="J487" s="33"/>
      <c r="L487" s="16"/>
      <c r="M487" s="32"/>
      <c r="N487" s="33"/>
      <c r="P487" s="16"/>
      <c r="Q487" s="32"/>
      <c r="R487" s="33"/>
      <c r="T487" s="16"/>
      <c r="U487" s="32"/>
      <c r="V487" s="33"/>
      <c r="X487" s="16"/>
      <c r="Y487" s="32"/>
      <c r="Z487" s="33"/>
      <c r="AA487" s="23"/>
      <c r="AB487" s="23"/>
      <c r="AC487" s="23"/>
      <c r="AD487"/>
      <c r="AE487"/>
      <c r="AF487"/>
      <c r="AG487"/>
      <c r="AH487"/>
      <c r="AI487"/>
      <c r="AJ487"/>
      <c r="AK487"/>
      <c r="AL487"/>
      <c r="AM487"/>
      <c r="AN487"/>
      <c r="AO487"/>
    </row>
    <row r="488" spans="1:41" s="13" customFormat="1" x14ac:dyDescent="0.4">
      <c r="A488" s="23"/>
      <c r="B488" s="23"/>
      <c r="D488" s="16"/>
      <c r="E488" s="32"/>
      <c r="F488" s="33"/>
      <c r="H488" s="16"/>
      <c r="I488" s="32"/>
      <c r="J488" s="33"/>
      <c r="L488" s="16"/>
      <c r="M488" s="32"/>
      <c r="N488" s="33"/>
      <c r="P488" s="16"/>
      <c r="Q488" s="32"/>
      <c r="R488" s="33"/>
      <c r="T488" s="16"/>
      <c r="U488" s="32"/>
      <c r="V488" s="33"/>
      <c r="X488" s="16"/>
      <c r="Y488" s="32"/>
      <c r="Z488" s="33"/>
      <c r="AA488" s="23"/>
      <c r="AB488" s="23"/>
      <c r="AC488" s="23"/>
      <c r="AD488"/>
      <c r="AE488"/>
      <c r="AF488"/>
      <c r="AG488"/>
      <c r="AH488"/>
      <c r="AI488"/>
      <c r="AJ488"/>
      <c r="AK488"/>
      <c r="AL488"/>
      <c r="AM488"/>
      <c r="AN488"/>
      <c r="AO488"/>
    </row>
    <row r="489" spans="1:41" s="13" customFormat="1" x14ac:dyDescent="0.4">
      <c r="A489" s="23"/>
      <c r="B489" s="23"/>
      <c r="D489" s="16"/>
      <c r="E489" s="32"/>
      <c r="F489" s="33"/>
      <c r="H489" s="16"/>
      <c r="I489" s="32"/>
      <c r="J489" s="33"/>
      <c r="L489" s="16"/>
      <c r="M489" s="32"/>
      <c r="N489" s="33"/>
      <c r="P489" s="16"/>
      <c r="Q489" s="32"/>
      <c r="R489" s="33"/>
      <c r="T489" s="16"/>
      <c r="U489" s="32"/>
      <c r="V489" s="33"/>
      <c r="X489" s="16"/>
      <c r="Y489" s="32"/>
      <c r="Z489" s="33"/>
      <c r="AA489" s="23"/>
      <c r="AB489" s="23"/>
      <c r="AC489" s="23"/>
      <c r="AD489"/>
      <c r="AE489"/>
      <c r="AF489"/>
      <c r="AG489"/>
      <c r="AH489"/>
      <c r="AI489"/>
      <c r="AJ489"/>
      <c r="AK489"/>
      <c r="AL489"/>
      <c r="AM489"/>
      <c r="AN489"/>
      <c r="AO489"/>
    </row>
    <row r="490" spans="1:41" s="13" customFormat="1" x14ac:dyDescent="0.4">
      <c r="A490" s="23"/>
      <c r="B490" s="23"/>
      <c r="D490" s="16"/>
      <c r="E490" s="32"/>
      <c r="F490" s="33"/>
      <c r="H490" s="16"/>
      <c r="I490" s="32"/>
      <c r="J490" s="33"/>
      <c r="L490" s="16"/>
      <c r="M490" s="32"/>
      <c r="N490" s="33"/>
      <c r="P490" s="16"/>
      <c r="Q490" s="32"/>
      <c r="R490" s="33"/>
      <c r="T490" s="16"/>
      <c r="U490" s="32"/>
      <c r="V490" s="33"/>
      <c r="X490" s="16"/>
      <c r="Y490" s="32"/>
      <c r="Z490" s="33"/>
      <c r="AA490" s="23"/>
      <c r="AB490" s="23"/>
      <c r="AC490" s="23"/>
      <c r="AD490"/>
      <c r="AE490"/>
      <c r="AF490"/>
      <c r="AG490"/>
      <c r="AH490"/>
      <c r="AI490"/>
      <c r="AJ490"/>
      <c r="AK490"/>
      <c r="AL490"/>
      <c r="AM490"/>
      <c r="AN490"/>
      <c r="AO490"/>
    </row>
    <row r="491" spans="1:41" s="13" customFormat="1" x14ac:dyDescent="0.4">
      <c r="A491" s="23"/>
      <c r="B491" s="23"/>
      <c r="D491" s="16"/>
      <c r="E491" s="32"/>
      <c r="F491" s="33"/>
      <c r="H491" s="16"/>
      <c r="I491" s="32"/>
      <c r="J491" s="33"/>
      <c r="L491" s="16"/>
      <c r="M491" s="32"/>
      <c r="N491" s="33"/>
      <c r="P491" s="16"/>
      <c r="Q491" s="32"/>
      <c r="R491" s="33"/>
      <c r="T491" s="16"/>
      <c r="U491" s="32"/>
      <c r="V491" s="33"/>
      <c r="X491" s="16"/>
      <c r="Y491" s="32"/>
      <c r="Z491" s="33"/>
      <c r="AA491" s="23"/>
      <c r="AB491" s="23"/>
      <c r="AC491" s="23"/>
      <c r="AD491"/>
      <c r="AE491"/>
      <c r="AF491"/>
      <c r="AG491"/>
      <c r="AH491"/>
      <c r="AI491"/>
      <c r="AJ491"/>
      <c r="AK491"/>
      <c r="AL491"/>
      <c r="AM491"/>
      <c r="AN491"/>
      <c r="AO491"/>
    </row>
    <row r="492" spans="1:41" s="13" customFormat="1" x14ac:dyDescent="0.4">
      <c r="A492" s="23"/>
      <c r="B492" s="23"/>
      <c r="D492" s="16"/>
      <c r="E492" s="32"/>
      <c r="F492" s="33"/>
      <c r="H492" s="16"/>
      <c r="I492" s="32"/>
      <c r="J492" s="33"/>
      <c r="L492" s="16"/>
      <c r="M492" s="32"/>
      <c r="N492" s="33"/>
      <c r="P492" s="16"/>
      <c r="Q492" s="32"/>
      <c r="R492" s="33"/>
      <c r="T492" s="16"/>
      <c r="U492" s="32"/>
      <c r="V492" s="33"/>
      <c r="X492" s="16"/>
      <c r="Y492" s="32"/>
      <c r="Z492" s="33"/>
      <c r="AA492" s="23"/>
      <c r="AB492" s="23"/>
      <c r="AC492" s="23"/>
      <c r="AD492"/>
      <c r="AE492"/>
      <c r="AF492"/>
      <c r="AG492"/>
      <c r="AH492"/>
      <c r="AI492"/>
      <c r="AJ492"/>
      <c r="AK492"/>
      <c r="AL492"/>
      <c r="AM492"/>
      <c r="AN492"/>
      <c r="AO492"/>
    </row>
    <row r="493" spans="1:41" s="13" customFormat="1" x14ac:dyDescent="0.4">
      <c r="A493" s="23"/>
      <c r="B493" s="23"/>
      <c r="D493" s="16"/>
      <c r="E493" s="32"/>
      <c r="F493" s="33"/>
      <c r="H493" s="16"/>
      <c r="I493" s="32"/>
      <c r="J493" s="33"/>
      <c r="L493" s="16"/>
      <c r="M493" s="32"/>
      <c r="N493" s="33"/>
      <c r="P493" s="16"/>
      <c r="Q493" s="32"/>
      <c r="R493" s="33"/>
      <c r="T493" s="16"/>
      <c r="U493" s="32"/>
      <c r="V493" s="33"/>
      <c r="X493" s="16"/>
      <c r="Y493" s="32"/>
      <c r="Z493" s="33"/>
      <c r="AA493" s="23"/>
      <c r="AB493" s="23"/>
      <c r="AC493" s="23"/>
      <c r="AD493"/>
      <c r="AE493"/>
      <c r="AF493"/>
      <c r="AG493"/>
      <c r="AH493"/>
      <c r="AI493"/>
      <c r="AJ493"/>
      <c r="AK493"/>
      <c r="AL493"/>
      <c r="AM493"/>
      <c r="AN493"/>
      <c r="AO493"/>
    </row>
    <row r="494" spans="1:41" s="13" customFormat="1" x14ac:dyDescent="0.4">
      <c r="A494" s="23"/>
      <c r="B494" s="23"/>
      <c r="D494" s="16"/>
      <c r="E494" s="32"/>
      <c r="F494" s="33"/>
      <c r="H494" s="16"/>
      <c r="I494" s="32"/>
      <c r="J494" s="33"/>
      <c r="L494" s="16"/>
      <c r="M494" s="32"/>
      <c r="N494" s="33"/>
      <c r="P494" s="16"/>
      <c r="Q494" s="32"/>
      <c r="R494" s="33"/>
      <c r="T494" s="16"/>
      <c r="U494" s="32"/>
      <c r="V494" s="33"/>
      <c r="X494" s="16"/>
      <c r="Y494" s="32"/>
      <c r="Z494" s="33"/>
      <c r="AA494" s="23"/>
      <c r="AB494" s="23"/>
      <c r="AC494" s="23"/>
      <c r="AD494"/>
      <c r="AE494"/>
      <c r="AF494"/>
      <c r="AG494"/>
      <c r="AH494"/>
      <c r="AI494"/>
      <c r="AJ494"/>
      <c r="AK494"/>
      <c r="AL494"/>
      <c r="AM494"/>
      <c r="AN494"/>
      <c r="AO494"/>
    </row>
    <row r="495" spans="1:41" s="13" customFormat="1" x14ac:dyDescent="0.4">
      <c r="A495" s="23"/>
      <c r="B495" s="23"/>
      <c r="D495" s="16"/>
      <c r="E495" s="32"/>
      <c r="F495" s="33"/>
      <c r="H495" s="16"/>
      <c r="I495" s="32"/>
      <c r="J495" s="33"/>
      <c r="L495" s="16"/>
      <c r="M495" s="32"/>
      <c r="N495" s="33"/>
      <c r="P495" s="16"/>
      <c r="Q495" s="32"/>
      <c r="R495" s="33"/>
      <c r="T495" s="16"/>
      <c r="U495" s="32"/>
      <c r="V495" s="33"/>
      <c r="X495" s="16"/>
      <c r="Y495" s="32"/>
      <c r="Z495" s="33"/>
      <c r="AA495" s="23"/>
      <c r="AB495" s="23"/>
      <c r="AC495" s="23"/>
      <c r="AD495"/>
      <c r="AE495"/>
      <c r="AF495"/>
      <c r="AG495"/>
      <c r="AH495"/>
      <c r="AI495"/>
      <c r="AJ495"/>
      <c r="AK495"/>
      <c r="AL495"/>
      <c r="AM495"/>
      <c r="AN495"/>
      <c r="AO495"/>
    </row>
    <row r="496" spans="1:41" s="13" customFormat="1" x14ac:dyDescent="0.4">
      <c r="A496" s="23"/>
      <c r="B496" s="23"/>
      <c r="D496" s="16"/>
      <c r="E496" s="32"/>
      <c r="F496" s="33"/>
      <c r="H496" s="16"/>
      <c r="I496" s="32"/>
      <c r="J496" s="33"/>
      <c r="L496" s="16"/>
      <c r="M496" s="32"/>
      <c r="N496" s="33"/>
      <c r="P496" s="16"/>
      <c r="Q496" s="32"/>
      <c r="R496" s="33"/>
      <c r="T496" s="16"/>
      <c r="U496" s="32"/>
      <c r="V496" s="33"/>
      <c r="X496" s="16"/>
      <c r="Y496" s="32"/>
      <c r="Z496" s="33"/>
      <c r="AA496" s="23"/>
      <c r="AB496" s="23"/>
      <c r="AC496" s="23"/>
      <c r="AD496"/>
      <c r="AE496"/>
      <c r="AF496"/>
      <c r="AG496"/>
      <c r="AH496"/>
      <c r="AI496"/>
      <c r="AJ496"/>
      <c r="AK496"/>
      <c r="AL496"/>
      <c r="AM496"/>
      <c r="AN496"/>
      <c r="AO496"/>
    </row>
    <row r="497" spans="1:41" s="13" customFormat="1" x14ac:dyDescent="0.4">
      <c r="A497" s="23"/>
      <c r="B497" s="23"/>
      <c r="D497" s="16"/>
      <c r="E497" s="32"/>
      <c r="F497" s="33"/>
      <c r="H497" s="16"/>
      <c r="I497" s="32"/>
      <c r="J497" s="33"/>
      <c r="L497" s="16"/>
      <c r="M497" s="32"/>
      <c r="N497" s="33"/>
      <c r="P497" s="16"/>
      <c r="Q497" s="32"/>
      <c r="R497" s="33"/>
      <c r="T497" s="16"/>
      <c r="U497" s="32"/>
      <c r="V497" s="33"/>
      <c r="X497" s="16"/>
      <c r="Y497" s="32"/>
      <c r="Z497" s="33"/>
      <c r="AA497" s="23"/>
      <c r="AB497" s="23"/>
      <c r="AC497" s="23"/>
      <c r="AD497"/>
      <c r="AE497"/>
      <c r="AF497"/>
      <c r="AG497"/>
      <c r="AH497"/>
      <c r="AI497"/>
      <c r="AJ497"/>
      <c r="AK497"/>
      <c r="AL497"/>
      <c r="AM497"/>
      <c r="AN497"/>
      <c r="AO497"/>
    </row>
    <row r="498" spans="1:41" s="13" customFormat="1" x14ac:dyDescent="0.4">
      <c r="A498" s="23"/>
      <c r="B498" s="23"/>
      <c r="D498" s="16"/>
      <c r="E498" s="32"/>
      <c r="F498" s="33"/>
      <c r="H498" s="16"/>
      <c r="I498" s="32"/>
      <c r="J498" s="33"/>
      <c r="L498" s="16"/>
      <c r="M498" s="32"/>
      <c r="N498" s="33"/>
      <c r="P498" s="16"/>
      <c r="Q498" s="32"/>
      <c r="R498" s="33"/>
      <c r="T498" s="16"/>
      <c r="U498" s="32"/>
      <c r="V498" s="33"/>
      <c r="X498" s="16"/>
      <c r="Y498" s="32"/>
      <c r="Z498" s="33"/>
      <c r="AA498" s="23"/>
      <c r="AB498" s="23"/>
      <c r="AC498" s="23"/>
      <c r="AD498"/>
      <c r="AE498"/>
      <c r="AF498"/>
      <c r="AG498"/>
      <c r="AH498"/>
      <c r="AI498"/>
      <c r="AJ498"/>
      <c r="AK498"/>
      <c r="AL498"/>
      <c r="AM498"/>
      <c r="AN498"/>
      <c r="AO498"/>
    </row>
    <row r="499" spans="1:41" s="13" customFormat="1" x14ac:dyDescent="0.4">
      <c r="A499" s="23"/>
      <c r="B499" s="23"/>
      <c r="D499" s="16"/>
      <c r="E499" s="32"/>
      <c r="F499" s="33"/>
      <c r="H499" s="16"/>
      <c r="I499" s="32"/>
      <c r="J499" s="33"/>
      <c r="L499" s="16"/>
      <c r="M499" s="32"/>
      <c r="N499" s="33"/>
      <c r="P499" s="16"/>
      <c r="Q499" s="32"/>
      <c r="R499" s="33"/>
      <c r="T499" s="16"/>
      <c r="U499" s="32"/>
      <c r="V499" s="33"/>
      <c r="X499" s="16"/>
      <c r="Y499" s="32"/>
      <c r="Z499" s="33"/>
      <c r="AA499" s="23"/>
      <c r="AB499" s="23"/>
      <c r="AC499" s="23"/>
      <c r="AD499"/>
      <c r="AE499"/>
      <c r="AF499"/>
      <c r="AG499"/>
      <c r="AH499"/>
      <c r="AI499"/>
      <c r="AJ499"/>
      <c r="AK499"/>
      <c r="AL499"/>
      <c r="AM499"/>
      <c r="AN499"/>
      <c r="AO499"/>
    </row>
    <row r="500" spans="1:41" s="13" customFormat="1" x14ac:dyDescent="0.4">
      <c r="A500" s="23"/>
      <c r="B500" s="23"/>
      <c r="D500" s="16"/>
      <c r="E500" s="32"/>
      <c r="F500" s="33"/>
      <c r="H500" s="16"/>
      <c r="I500" s="32"/>
      <c r="J500" s="33"/>
      <c r="L500" s="16"/>
      <c r="M500" s="32"/>
      <c r="N500" s="33"/>
      <c r="P500" s="16"/>
      <c r="Q500" s="32"/>
      <c r="R500" s="33"/>
      <c r="T500" s="16"/>
      <c r="U500" s="32"/>
      <c r="V500" s="33"/>
      <c r="X500" s="16"/>
      <c r="Y500" s="32"/>
      <c r="Z500" s="33"/>
      <c r="AA500" s="23"/>
      <c r="AB500" s="23"/>
      <c r="AC500" s="23"/>
      <c r="AD500"/>
      <c r="AE500"/>
      <c r="AF500"/>
      <c r="AG500"/>
      <c r="AH500"/>
      <c r="AI500"/>
      <c r="AJ500"/>
      <c r="AK500"/>
      <c r="AL500"/>
      <c r="AM500"/>
      <c r="AN500"/>
      <c r="AO500"/>
    </row>
    <row r="501" spans="1:41" s="13" customFormat="1" x14ac:dyDescent="0.4">
      <c r="A501" s="23"/>
      <c r="B501" s="23"/>
      <c r="D501" s="16"/>
      <c r="E501" s="32"/>
      <c r="F501" s="33"/>
      <c r="H501" s="16"/>
      <c r="I501" s="32"/>
      <c r="J501" s="33"/>
      <c r="L501" s="16"/>
      <c r="M501" s="32"/>
      <c r="N501" s="33"/>
      <c r="P501" s="16"/>
      <c r="Q501" s="32"/>
      <c r="R501" s="33"/>
      <c r="T501" s="16"/>
      <c r="U501" s="32"/>
      <c r="V501" s="33"/>
      <c r="X501" s="16"/>
      <c r="Y501" s="32"/>
      <c r="Z501" s="33"/>
      <c r="AA501" s="23"/>
      <c r="AB501" s="23"/>
      <c r="AC501" s="23"/>
      <c r="AD501"/>
      <c r="AE501"/>
      <c r="AF501"/>
      <c r="AG501"/>
      <c r="AH501"/>
      <c r="AI501"/>
      <c r="AJ501"/>
      <c r="AK501"/>
      <c r="AL501"/>
      <c r="AM501"/>
      <c r="AN501"/>
      <c r="AO501"/>
    </row>
    <row r="502" spans="1:41" s="13" customFormat="1" x14ac:dyDescent="0.4">
      <c r="A502" s="23"/>
      <c r="B502" s="23"/>
      <c r="D502" s="16"/>
      <c r="E502" s="32"/>
      <c r="F502" s="33"/>
      <c r="H502" s="16"/>
      <c r="I502" s="32"/>
      <c r="J502" s="33"/>
      <c r="L502" s="16"/>
      <c r="M502" s="32"/>
      <c r="N502" s="33"/>
      <c r="P502" s="16"/>
      <c r="Q502" s="32"/>
      <c r="R502" s="33"/>
      <c r="T502" s="16"/>
      <c r="U502" s="32"/>
      <c r="V502" s="33"/>
      <c r="X502" s="16"/>
      <c r="Y502" s="32"/>
      <c r="Z502" s="33"/>
      <c r="AA502" s="23"/>
      <c r="AB502" s="23"/>
      <c r="AC502" s="23"/>
      <c r="AD502"/>
      <c r="AE502"/>
      <c r="AF502"/>
      <c r="AG502"/>
      <c r="AH502"/>
      <c r="AI502"/>
      <c r="AJ502"/>
      <c r="AK502"/>
      <c r="AL502"/>
      <c r="AM502"/>
      <c r="AN502"/>
      <c r="AO502"/>
    </row>
    <row r="503" spans="1:41" s="13" customFormat="1" x14ac:dyDescent="0.4">
      <c r="A503" s="23"/>
      <c r="B503" s="23"/>
      <c r="D503" s="16"/>
      <c r="E503" s="32"/>
      <c r="F503" s="33"/>
      <c r="H503" s="16"/>
      <c r="I503" s="32"/>
      <c r="J503" s="33"/>
      <c r="L503" s="16"/>
      <c r="M503" s="32"/>
      <c r="N503" s="33"/>
      <c r="P503" s="16"/>
      <c r="Q503" s="32"/>
      <c r="R503" s="33"/>
      <c r="T503" s="16"/>
      <c r="U503" s="32"/>
      <c r="V503" s="33"/>
      <c r="X503" s="16"/>
      <c r="Y503" s="32"/>
      <c r="Z503" s="33"/>
      <c r="AA503" s="23"/>
      <c r="AB503" s="23"/>
      <c r="AC503" s="23"/>
      <c r="AD503"/>
      <c r="AE503"/>
      <c r="AF503"/>
      <c r="AG503"/>
      <c r="AH503"/>
      <c r="AI503"/>
      <c r="AJ503"/>
      <c r="AK503"/>
      <c r="AL503"/>
      <c r="AM503"/>
      <c r="AN503"/>
      <c r="AO503"/>
    </row>
    <row r="504" spans="1:41" s="13" customFormat="1" x14ac:dyDescent="0.4">
      <c r="A504" s="23"/>
      <c r="B504" s="23"/>
      <c r="D504" s="16"/>
      <c r="E504" s="32"/>
      <c r="F504" s="33"/>
      <c r="H504" s="16"/>
      <c r="I504" s="32"/>
      <c r="J504" s="33"/>
      <c r="L504" s="16"/>
      <c r="M504" s="32"/>
      <c r="N504" s="33"/>
      <c r="P504" s="16"/>
      <c r="Q504" s="32"/>
      <c r="R504" s="33"/>
      <c r="T504" s="16"/>
      <c r="U504" s="32"/>
      <c r="V504" s="33"/>
      <c r="X504" s="16"/>
      <c r="Y504" s="32"/>
      <c r="Z504" s="33"/>
      <c r="AA504" s="23"/>
      <c r="AB504" s="23"/>
      <c r="AC504" s="23"/>
      <c r="AD504"/>
      <c r="AE504"/>
      <c r="AF504"/>
      <c r="AG504"/>
      <c r="AH504"/>
      <c r="AI504"/>
      <c r="AJ504"/>
      <c r="AK504"/>
      <c r="AL504"/>
      <c r="AM504"/>
      <c r="AN504"/>
      <c r="AO504"/>
    </row>
    <row r="505" spans="1:41" s="13" customFormat="1" x14ac:dyDescent="0.4">
      <c r="A505" s="23"/>
      <c r="B505" s="23"/>
      <c r="D505" s="16"/>
      <c r="E505" s="32"/>
      <c r="F505" s="33"/>
      <c r="H505" s="16"/>
      <c r="I505" s="32"/>
      <c r="J505" s="33"/>
      <c r="L505" s="16"/>
      <c r="M505" s="32"/>
      <c r="N505" s="33"/>
      <c r="P505" s="16"/>
      <c r="Q505" s="32"/>
      <c r="R505" s="33"/>
      <c r="T505" s="16"/>
      <c r="U505" s="32"/>
      <c r="V505" s="33"/>
      <c r="X505" s="16"/>
      <c r="Y505" s="32"/>
      <c r="Z505" s="33"/>
      <c r="AA505" s="23"/>
      <c r="AB505" s="23"/>
      <c r="AC505" s="23"/>
      <c r="AD505"/>
      <c r="AE505"/>
      <c r="AF505"/>
      <c r="AG505"/>
      <c r="AH505"/>
      <c r="AI505"/>
      <c r="AJ505"/>
      <c r="AK505"/>
      <c r="AL505"/>
      <c r="AM505"/>
      <c r="AN505"/>
      <c r="AO505"/>
    </row>
    <row r="506" spans="1:41" s="13" customFormat="1" x14ac:dyDescent="0.4">
      <c r="A506" s="23"/>
      <c r="B506" s="23"/>
      <c r="D506" s="16"/>
      <c r="E506" s="32"/>
      <c r="F506" s="33"/>
      <c r="H506" s="16"/>
      <c r="I506" s="32"/>
      <c r="J506" s="33"/>
      <c r="L506" s="16"/>
      <c r="M506" s="32"/>
      <c r="N506" s="33"/>
      <c r="P506" s="16"/>
      <c r="Q506" s="32"/>
      <c r="R506" s="33"/>
      <c r="T506" s="16"/>
      <c r="U506" s="32"/>
      <c r="V506" s="33"/>
      <c r="X506" s="16"/>
      <c r="Y506" s="32"/>
      <c r="Z506" s="33"/>
      <c r="AA506" s="23"/>
      <c r="AB506" s="23"/>
      <c r="AC506" s="23"/>
      <c r="AD506"/>
      <c r="AE506"/>
      <c r="AF506"/>
      <c r="AG506"/>
      <c r="AH506"/>
      <c r="AI506"/>
      <c r="AJ506"/>
      <c r="AK506"/>
      <c r="AL506"/>
      <c r="AM506"/>
      <c r="AN506"/>
      <c r="AO506"/>
    </row>
    <row r="507" spans="1:41" s="13" customFormat="1" x14ac:dyDescent="0.4">
      <c r="A507" s="23"/>
      <c r="B507" s="23"/>
      <c r="D507" s="16"/>
      <c r="E507" s="32"/>
      <c r="F507" s="33"/>
      <c r="H507" s="16"/>
      <c r="I507" s="32"/>
      <c r="J507" s="33"/>
      <c r="L507" s="16"/>
      <c r="M507" s="32"/>
      <c r="N507" s="33"/>
      <c r="P507" s="16"/>
      <c r="Q507" s="32"/>
      <c r="R507" s="33"/>
      <c r="T507" s="16"/>
      <c r="U507" s="32"/>
      <c r="V507" s="33"/>
      <c r="X507" s="16"/>
      <c r="Y507" s="32"/>
      <c r="Z507" s="33"/>
      <c r="AA507" s="23"/>
      <c r="AB507" s="23"/>
      <c r="AC507" s="23"/>
      <c r="AD507"/>
      <c r="AE507"/>
      <c r="AF507"/>
      <c r="AG507"/>
      <c r="AH507"/>
      <c r="AI507"/>
      <c r="AJ507"/>
      <c r="AK507"/>
      <c r="AL507"/>
      <c r="AM507"/>
      <c r="AN507"/>
      <c r="AO507"/>
    </row>
    <row r="508" spans="1:41" s="13" customFormat="1" x14ac:dyDescent="0.4">
      <c r="A508" s="23"/>
      <c r="B508" s="23"/>
      <c r="D508" s="16"/>
      <c r="E508" s="32"/>
      <c r="F508" s="33"/>
      <c r="H508" s="16"/>
      <c r="I508" s="32"/>
      <c r="J508" s="33"/>
      <c r="L508" s="16"/>
      <c r="M508" s="32"/>
      <c r="N508" s="33"/>
      <c r="P508" s="16"/>
      <c r="Q508" s="32"/>
      <c r="R508" s="33"/>
      <c r="T508" s="16"/>
      <c r="U508" s="32"/>
      <c r="V508" s="33"/>
      <c r="X508" s="16"/>
      <c r="Y508" s="32"/>
      <c r="Z508" s="33"/>
      <c r="AA508" s="23"/>
      <c r="AB508" s="23"/>
      <c r="AC508" s="23"/>
      <c r="AD508"/>
      <c r="AE508"/>
      <c r="AF508"/>
      <c r="AG508"/>
      <c r="AH508"/>
      <c r="AI508"/>
      <c r="AJ508"/>
      <c r="AK508"/>
      <c r="AL508"/>
      <c r="AM508"/>
      <c r="AN508"/>
      <c r="AO508"/>
    </row>
    <row r="509" spans="1:41" s="13" customFormat="1" x14ac:dyDescent="0.4">
      <c r="A509" s="23"/>
      <c r="B509" s="23"/>
      <c r="D509" s="16"/>
      <c r="E509" s="32"/>
      <c r="F509" s="33"/>
      <c r="H509" s="16"/>
      <c r="I509" s="32"/>
      <c r="J509" s="33"/>
      <c r="L509" s="16"/>
      <c r="M509" s="32"/>
      <c r="N509" s="33"/>
      <c r="P509" s="16"/>
      <c r="Q509" s="32"/>
      <c r="R509" s="33"/>
      <c r="T509" s="16"/>
      <c r="U509" s="32"/>
      <c r="V509" s="33"/>
      <c r="X509" s="16"/>
      <c r="Y509" s="32"/>
      <c r="Z509" s="33"/>
      <c r="AA509" s="23"/>
      <c r="AB509" s="23"/>
      <c r="AC509" s="23"/>
      <c r="AD509"/>
      <c r="AE509"/>
      <c r="AF509"/>
      <c r="AG509"/>
      <c r="AH509"/>
      <c r="AI509"/>
      <c r="AJ509"/>
      <c r="AK509"/>
      <c r="AL509"/>
      <c r="AM509"/>
      <c r="AN509"/>
      <c r="AO509"/>
    </row>
    <row r="510" spans="1:41" s="13" customFormat="1" x14ac:dyDescent="0.4">
      <c r="A510" s="23"/>
      <c r="B510" s="23"/>
      <c r="D510" s="16"/>
      <c r="E510" s="32"/>
      <c r="F510" s="33"/>
      <c r="H510" s="16"/>
      <c r="I510" s="32"/>
      <c r="J510" s="33"/>
      <c r="L510" s="16"/>
      <c r="M510" s="32"/>
      <c r="N510" s="33"/>
      <c r="P510" s="16"/>
      <c r="Q510" s="32"/>
      <c r="R510" s="33"/>
      <c r="T510" s="16"/>
      <c r="U510" s="32"/>
      <c r="V510" s="33"/>
      <c r="X510" s="16"/>
      <c r="Y510" s="32"/>
      <c r="Z510" s="33"/>
      <c r="AA510" s="23"/>
      <c r="AB510" s="23"/>
      <c r="AC510" s="23"/>
      <c r="AD510"/>
      <c r="AE510"/>
      <c r="AF510"/>
      <c r="AG510"/>
      <c r="AH510"/>
      <c r="AI510"/>
      <c r="AJ510"/>
      <c r="AK510"/>
      <c r="AL510"/>
      <c r="AM510"/>
      <c r="AN510"/>
      <c r="AO510"/>
    </row>
    <row r="511" spans="1:41" s="13" customFormat="1" x14ac:dyDescent="0.4">
      <c r="A511" s="23"/>
      <c r="B511" s="23"/>
      <c r="D511" s="16"/>
      <c r="E511" s="32"/>
      <c r="F511" s="33"/>
      <c r="H511" s="16"/>
      <c r="I511" s="32"/>
      <c r="J511" s="33"/>
      <c r="L511" s="16"/>
      <c r="M511" s="32"/>
      <c r="N511" s="33"/>
      <c r="P511" s="16"/>
      <c r="Q511" s="32"/>
      <c r="R511" s="33"/>
      <c r="T511" s="16"/>
      <c r="U511" s="32"/>
      <c r="V511" s="33"/>
      <c r="X511" s="16"/>
      <c r="Y511" s="32"/>
      <c r="Z511" s="33"/>
      <c r="AA511" s="23"/>
      <c r="AB511" s="23"/>
      <c r="AC511" s="23"/>
      <c r="AD511"/>
      <c r="AE511"/>
      <c r="AF511"/>
      <c r="AG511"/>
      <c r="AH511"/>
      <c r="AI511"/>
      <c r="AJ511"/>
      <c r="AK511"/>
      <c r="AL511"/>
      <c r="AM511"/>
      <c r="AN511"/>
      <c r="AO511"/>
    </row>
    <row r="512" spans="1:41" s="13" customFormat="1" x14ac:dyDescent="0.4">
      <c r="A512" s="23"/>
      <c r="B512" s="23"/>
      <c r="D512" s="16"/>
      <c r="E512" s="32"/>
      <c r="F512" s="33"/>
      <c r="H512" s="16"/>
      <c r="I512" s="32"/>
      <c r="J512" s="33"/>
      <c r="L512" s="16"/>
      <c r="M512" s="32"/>
      <c r="N512" s="33"/>
      <c r="P512" s="16"/>
      <c r="Q512" s="32"/>
      <c r="R512" s="33"/>
      <c r="T512" s="16"/>
      <c r="U512" s="32"/>
      <c r="V512" s="33"/>
      <c r="X512" s="16"/>
      <c r="Y512" s="32"/>
      <c r="Z512" s="33"/>
      <c r="AA512" s="23"/>
      <c r="AB512" s="23"/>
      <c r="AC512" s="23"/>
      <c r="AD512"/>
      <c r="AE512"/>
      <c r="AF512"/>
      <c r="AG512"/>
      <c r="AH512"/>
      <c r="AI512"/>
      <c r="AJ512"/>
      <c r="AK512"/>
      <c r="AL512"/>
      <c r="AM512"/>
      <c r="AN512"/>
      <c r="AO512"/>
    </row>
    <row r="513" spans="1:41" s="13" customFormat="1" x14ac:dyDescent="0.4">
      <c r="A513" s="23"/>
      <c r="B513" s="23"/>
      <c r="D513" s="16"/>
      <c r="E513" s="32"/>
      <c r="F513" s="33"/>
      <c r="H513" s="16"/>
      <c r="I513" s="32"/>
      <c r="J513" s="33"/>
      <c r="L513" s="16"/>
      <c r="M513" s="32"/>
      <c r="N513" s="33"/>
      <c r="P513" s="16"/>
      <c r="Q513" s="32"/>
      <c r="R513" s="33"/>
      <c r="T513" s="16"/>
      <c r="U513" s="32"/>
      <c r="V513" s="33"/>
      <c r="X513" s="16"/>
      <c r="Y513" s="32"/>
      <c r="Z513" s="33"/>
      <c r="AA513" s="23"/>
      <c r="AB513" s="23"/>
      <c r="AC513" s="23"/>
      <c r="AD513"/>
      <c r="AE513"/>
      <c r="AF513"/>
      <c r="AG513"/>
      <c r="AH513"/>
      <c r="AI513"/>
      <c r="AJ513"/>
      <c r="AK513"/>
      <c r="AL513"/>
      <c r="AM513"/>
      <c r="AN513"/>
      <c r="AO513"/>
    </row>
    <row r="514" spans="1:41" s="13" customFormat="1" x14ac:dyDescent="0.4">
      <c r="A514" s="23"/>
      <c r="B514" s="23"/>
      <c r="D514" s="16"/>
      <c r="E514" s="32"/>
      <c r="F514" s="33"/>
      <c r="H514" s="16"/>
      <c r="I514" s="32"/>
      <c r="J514" s="33"/>
      <c r="L514" s="16"/>
      <c r="M514" s="32"/>
      <c r="N514" s="33"/>
      <c r="P514" s="16"/>
      <c r="Q514" s="32"/>
      <c r="R514" s="33"/>
      <c r="T514" s="16"/>
      <c r="U514" s="32"/>
      <c r="V514" s="33"/>
      <c r="X514" s="16"/>
      <c r="Y514" s="32"/>
      <c r="Z514" s="33"/>
      <c r="AA514" s="23"/>
      <c r="AB514" s="23"/>
      <c r="AC514" s="23"/>
      <c r="AD514"/>
      <c r="AE514"/>
      <c r="AF514"/>
      <c r="AG514"/>
      <c r="AH514"/>
      <c r="AI514"/>
      <c r="AJ514"/>
      <c r="AK514"/>
      <c r="AL514"/>
      <c r="AM514"/>
      <c r="AN514"/>
      <c r="AO514"/>
    </row>
    <row r="515" spans="1:41" s="13" customFormat="1" x14ac:dyDescent="0.4">
      <c r="A515" s="23"/>
      <c r="B515" s="23"/>
      <c r="D515" s="16"/>
      <c r="E515" s="32"/>
      <c r="F515" s="33"/>
      <c r="H515" s="16"/>
      <c r="I515" s="32"/>
      <c r="J515" s="33"/>
      <c r="L515" s="16"/>
      <c r="M515" s="32"/>
      <c r="N515" s="33"/>
      <c r="P515" s="16"/>
      <c r="Q515" s="32"/>
      <c r="R515" s="33"/>
      <c r="T515" s="16"/>
      <c r="U515" s="32"/>
      <c r="V515" s="33"/>
      <c r="X515" s="16"/>
      <c r="Y515" s="32"/>
      <c r="Z515" s="33"/>
      <c r="AA515" s="23"/>
      <c r="AB515" s="23"/>
      <c r="AC515" s="23"/>
      <c r="AD515"/>
      <c r="AE515"/>
      <c r="AF515"/>
      <c r="AG515"/>
      <c r="AH515"/>
      <c r="AI515"/>
      <c r="AJ515"/>
      <c r="AK515"/>
      <c r="AL515"/>
      <c r="AM515"/>
      <c r="AN515"/>
      <c r="AO515"/>
    </row>
    <row r="516" spans="1:41" s="13" customFormat="1" x14ac:dyDescent="0.4">
      <c r="A516" s="23"/>
      <c r="B516" s="23"/>
      <c r="D516" s="16"/>
      <c r="E516" s="32"/>
      <c r="F516" s="33"/>
      <c r="H516" s="16"/>
      <c r="I516" s="32"/>
      <c r="J516" s="33"/>
      <c r="L516" s="16"/>
      <c r="M516" s="32"/>
      <c r="N516" s="33"/>
      <c r="P516" s="16"/>
      <c r="Q516" s="32"/>
      <c r="R516" s="33"/>
      <c r="T516" s="16"/>
      <c r="U516" s="32"/>
      <c r="V516" s="33"/>
      <c r="X516" s="16"/>
      <c r="Y516" s="32"/>
      <c r="Z516" s="33"/>
      <c r="AA516" s="23"/>
      <c r="AB516" s="23"/>
      <c r="AC516" s="23"/>
      <c r="AD516"/>
      <c r="AE516"/>
      <c r="AF516"/>
      <c r="AG516"/>
      <c r="AH516"/>
      <c r="AI516"/>
      <c r="AJ516"/>
      <c r="AK516"/>
      <c r="AL516"/>
      <c r="AM516"/>
      <c r="AN516"/>
      <c r="AO516"/>
    </row>
    <row r="517" spans="1:41" s="13" customFormat="1" x14ac:dyDescent="0.4">
      <c r="A517" s="23"/>
      <c r="B517" s="23"/>
      <c r="D517" s="16"/>
      <c r="E517" s="32"/>
      <c r="F517" s="33"/>
      <c r="H517" s="16"/>
      <c r="I517" s="32"/>
      <c r="J517" s="33"/>
      <c r="L517" s="16"/>
      <c r="M517" s="32"/>
      <c r="N517" s="33"/>
      <c r="P517" s="16"/>
      <c r="Q517" s="32"/>
      <c r="R517" s="33"/>
      <c r="T517" s="16"/>
      <c r="U517" s="32"/>
      <c r="V517" s="33"/>
      <c r="X517" s="16"/>
      <c r="Y517" s="32"/>
      <c r="Z517" s="33"/>
      <c r="AA517" s="23"/>
      <c r="AB517" s="23"/>
      <c r="AC517" s="23"/>
      <c r="AD517"/>
      <c r="AE517"/>
      <c r="AF517"/>
      <c r="AG517"/>
      <c r="AH517"/>
      <c r="AI517"/>
      <c r="AJ517"/>
      <c r="AK517"/>
      <c r="AL517"/>
      <c r="AM517"/>
      <c r="AN517"/>
      <c r="AO517"/>
    </row>
    <row r="518" spans="1:41" s="13" customFormat="1" x14ac:dyDescent="0.4">
      <c r="A518" s="23"/>
      <c r="B518" s="23"/>
      <c r="D518" s="16"/>
      <c r="E518" s="32"/>
      <c r="F518" s="33"/>
      <c r="H518" s="16"/>
      <c r="I518" s="32"/>
      <c r="J518" s="33"/>
      <c r="L518" s="16"/>
      <c r="M518" s="32"/>
      <c r="N518" s="33"/>
      <c r="P518" s="16"/>
      <c r="Q518" s="32"/>
      <c r="R518" s="33"/>
      <c r="T518" s="16"/>
      <c r="U518" s="32"/>
      <c r="V518" s="33"/>
      <c r="X518" s="16"/>
      <c r="Y518" s="32"/>
      <c r="Z518" s="33"/>
      <c r="AA518" s="23"/>
      <c r="AB518" s="23"/>
      <c r="AC518" s="23"/>
      <c r="AD518"/>
      <c r="AE518"/>
      <c r="AF518"/>
      <c r="AG518"/>
      <c r="AH518"/>
      <c r="AI518"/>
      <c r="AJ518"/>
      <c r="AK518"/>
      <c r="AL518"/>
      <c r="AM518"/>
      <c r="AN518"/>
      <c r="AO518"/>
    </row>
    <row r="519" spans="1:41" s="13" customFormat="1" x14ac:dyDescent="0.4">
      <c r="A519" s="23"/>
      <c r="B519" s="23"/>
      <c r="D519" s="16"/>
      <c r="E519" s="32"/>
      <c r="F519" s="33"/>
      <c r="H519" s="16"/>
      <c r="I519" s="32"/>
      <c r="J519" s="33"/>
      <c r="L519" s="16"/>
      <c r="M519" s="32"/>
      <c r="N519" s="33"/>
      <c r="P519" s="16"/>
      <c r="Q519" s="32"/>
      <c r="R519" s="33"/>
      <c r="T519" s="16"/>
      <c r="U519" s="32"/>
      <c r="V519" s="33"/>
      <c r="X519" s="16"/>
      <c r="Y519" s="32"/>
      <c r="Z519" s="33"/>
      <c r="AA519" s="23"/>
      <c r="AB519" s="23"/>
      <c r="AC519" s="23"/>
      <c r="AD519"/>
      <c r="AE519"/>
      <c r="AF519"/>
      <c r="AG519"/>
      <c r="AH519"/>
      <c r="AI519"/>
      <c r="AJ519"/>
      <c r="AK519"/>
      <c r="AL519"/>
      <c r="AM519"/>
      <c r="AN519"/>
      <c r="AO519"/>
    </row>
    <row r="520" spans="1:41" s="13" customFormat="1" x14ac:dyDescent="0.4">
      <c r="A520" s="23"/>
      <c r="B520" s="23"/>
      <c r="D520" s="16"/>
      <c r="E520" s="32"/>
      <c r="F520" s="33"/>
      <c r="H520" s="16"/>
      <c r="I520" s="32"/>
      <c r="J520" s="33"/>
      <c r="L520" s="16"/>
      <c r="M520" s="32"/>
      <c r="N520" s="33"/>
      <c r="P520" s="16"/>
      <c r="Q520" s="32"/>
      <c r="R520" s="33"/>
      <c r="T520" s="16"/>
      <c r="U520" s="32"/>
      <c r="V520" s="33"/>
      <c r="X520" s="16"/>
      <c r="Y520" s="32"/>
      <c r="Z520" s="33"/>
      <c r="AA520" s="23"/>
      <c r="AB520" s="23"/>
      <c r="AC520" s="23"/>
      <c r="AD520"/>
      <c r="AE520"/>
      <c r="AF520"/>
      <c r="AG520"/>
      <c r="AH520"/>
      <c r="AI520"/>
      <c r="AJ520"/>
      <c r="AK520"/>
      <c r="AL520"/>
      <c r="AM520"/>
      <c r="AN520"/>
      <c r="AO520"/>
    </row>
    <row r="521" spans="1:41" s="13" customFormat="1" x14ac:dyDescent="0.4">
      <c r="A521" s="23"/>
      <c r="B521" s="23"/>
      <c r="D521" s="16"/>
      <c r="E521" s="32"/>
      <c r="F521" s="33"/>
      <c r="H521" s="16"/>
      <c r="I521" s="32"/>
      <c r="J521" s="33"/>
      <c r="L521" s="16"/>
      <c r="M521" s="32"/>
      <c r="N521" s="33"/>
      <c r="P521" s="16"/>
      <c r="Q521" s="32"/>
      <c r="R521" s="33"/>
      <c r="T521" s="16"/>
      <c r="U521" s="32"/>
      <c r="V521" s="33"/>
      <c r="X521" s="16"/>
      <c r="Y521" s="32"/>
      <c r="Z521" s="33"/>
      <c r="AA521" s="23"/>
      <c r="AB521" s="23"/>
      <c r="AC521" s="23"/>
      <c r="AD521"/>
      <c r="AE521"/>
      <c r="AF521"/>
      <c r="AG521"/>
      <c r="AH521"/>
      <c r="AI521"/>
      <c r="AJ521"/>
      <c r="AK521"/>
      <c r="AL521"/>
      <c r="AM521"/>
      <c r="AN521"/>
      <c r="AO521"/>
    </row>
    <row r="522" spans="1:41" s="13" customFormat="1" x14ac:dyDescent="0.4">
      <c r="A522" s="23"/>
      <c r="B522" s="23"/>
      <c r="D522" s="16"/>
      <c r="E522" s="32"/>
      <c r="F522" s="33"/>
      <c r="H522" s="16"/>
      <c r="I522" s="32"/>
      <c r="J522" s="33"/>
      <c r="L522" s="16"/>
      <c r="M522" s="32"/>
      <c r="N522" s="33"/>
      <c r="P522" s="16"/>
      <c r="Q522" s="32"/>
      <c r="R522" s="33"/>
      <c r="T522" s="16"/>
      <c r="U522" s="32"/>
      <c r="V522" s="33"/>
      <c r="X522" s="16"/>
      <c r="Y522" s="32"/>
      <c r="Z522" s="33"/>
      <c r="AA522" s="23"/>
      <c r="AB522" s="23"/>
      <c r="AC522" s="23"/>
      <c r="AD522"/>
      <c r="AE522"/>
      <c r="AF522"/>
      <c r="AG522"/>
      <c r="AH522"/>
      <c r="AI522"/>
      <c r="AJ522"/>
      <c r="AK522"/>
      <c r="AL522"/>
      <c r="AM522"/>
      <c r="AN522"/>
      <c r="AO522"/>
    </row>
    <row r="523" spans="1:41" s="13" customFormat="1" x14ac:dyDescent="0.4">
      <c r="A523" s="23"/>
      <c r="B523" s="23"/>
      <c r="D523" s="16"/>
      <c r="E523" s="32"/>
      <c r="F523" s="33"/>
      <c r="H523" s="16"/>
      <c r="I523" s="32"/>
      <c r="J523" s="33"/>
      <c r="L523" s="16"/>
      <c r="M523" s="32"/>
      <c r="N523" s="33"/>
      <c r="P523" s="16"/>
      <c r="Q523" s="32"/>
      <c r="R523" s="33"/>
      <c r="T523" s="16"/>
      <c r="U523" s="32"/>
      <c r="V523" s="33"/>
      <c r="X523" s="16"/>
      <c r="Y523" s="32"/>
      <c r="Z523" s="33"/>
      <c r="AA523" s="23"/>
      <c r="AB523" s="23"/>
      <c r="AC523" s="23"/>
      <c r="AD523"/>
      <c r="AE523"/>
      <c r="AF523"/>
      <c r="AG523"/>
      <c r="AH523"/>
      <c r="AI523"/>
      <c r="AJ523"/>
      <c r="AK523"/>
      <c r="AL523"/>
      <c r="AM523"/>
      <c r="AN523"/>
      <c r="AO523"/>
    </row>
    <row r="524" spans="1:41" s="13" customFormat="1" x14ac:dyDescent="0.4">
      <c r="A524" s="23"/>
      <c r="B524" s="23"/>
      <c r="D524" s="16"/>
      <c r="E524" s="32"/>
      <c r="F524" s="33"/>
      <c r="H524" s="16"/>
      <c r="I524" s="32"/>
      <c r="J524" s="33"/>
      <c r="L524" s="16"/>
      <c r="M524" s="32"/>
      <c r="N524" s="33"/>
      <c r="P524" s="16"/>
      <c r="Q524" s="32"/>
      <c r="R524" s="33"/>
      <c r="T524" s="16"/>
      <c r="U524" s="32"/>
      <c r="V524" s="33"/>
      <c r="X524" s="16"/>
      <c r="Y524" s="32"/>
      <c r="Z524" s="33"/>
      <c r="AA524" s="23"/>
      <c r="AB524" s="23"/>
      <c r="AC524" s="23"/>
      <c r="AD524"/>
      <c r="AE524"/>
      <c r="AF524"/>
      <c r="AG524"/>
      <c r="AH524"/>
      <c r="AI524"/>
      <c r="AJ524"/>
      <c r="AK524"/>
      <c r="AL524"/>
      <c r="AM524"/>
      <c r="AN524"/>
      <c r="AO524"/>
    </row>
    <row r="525" spans="1:41" s="13" customFormat="1" x14ac:dyDescent="0.4">
      <c r="A525" s="23"/>
      <c r="B525" s="23"/>
      <c r="D525" s="16"/>
      <c r="E525" s="32"/>
      <c r="F525" s="33"/>
      <c r="H525" s="16"/>
      <c r="I525" s="32"/>
      <c r="J525" s="33"/>
      <c r="L525" s="16"/>
      <c r="M525" s="32"/>
      <c r="N525" s="33"/>
      <c r="P525" s="16"/>
      <c r="Q525" s="32"/>
      <c r="R525" s="33"/>
      <c r="T525" s="16"/>
      <c r="U525" s="32"/>
      <c r="V525" s="33"/>
      <c r="X525" s="16"/>
      <c r="Y525" s="32"/>
      <c r="Z525" s="33"/>
      <c r="AA525" s="23"/>
      <c r="AB525" s="23"/>
      <c r="AC525" s="23"/>
      <c r="AD525"/>
      <c r="AE525"/>
      <c r="AF525"/>
      <c r="AG525"/>
      <c r="AH525"/>
      <c r="AI525"/>
      <c r="AJ525"/>
      <c r="AK525"/>
      <c r="AL525"/>
      <c r="AM525"/>
      <c r="AN525"/>
      <c r="AO525"/>
    </row>
    <row r="526" spans="1:41" s="13" customFormat="1" x14ac:dyDescent="0.4">
      <c r="A526" s="23"/>
      <c r="B526" s="23"/>
      <c r="D526" s="16"/>
      <c r="E526" s="32"/>
      <c r="F526" s="33"/>
      <c r="H526" s="16"/>
      <c r="I526" s="32"/>
      <c r="J526" s="33"/>
      <c r="L526" s="16"/>
      <c r="M526" s="32"/>
      <c r="N526" s="33"/>
      <c r="P526" s="16"/>
      <c r="Q526" s="32"/>
      <c r="R526" s="33"/>
      <c r="T526" s="16"/>
      <c r="U526" s="32"/>
      <c r="V526" s="33"/>
      <c r="X526" s="16"/>
      <c r="Y526" s="32"/>
      <c r="Z526" s="33"/>
      <c r="AA526" s="23"/>
      <c r="AB526" s="23"/>
      <c r="AC526" s="23"/>
      <c r="AD526"/>
      <c r="AE526"/>
      <c r="AF526"/>
      <c r="AG526"/>
      <c r="AH526"/>
      <c r="AI526"/>
      <c r="AJ526"/>
      <c r="AK526"/>
      <c r="AL526"/>
      <c r="AM526"/>
      <c r="AN526"/>
      <c r="AO526"/>
    </row>
    <row r="527" spans="1:41" s="13" customFormat="1" x14ac:dyDescent="0.4">
      <c r="A527" s="23"/>
      <c r="B527" s="23"/>
      <c r="D527" s="16"/>
      <c r="E527" s="32"/>
      <c r="F527" s="33"/>
      <c r="H527" s="16"/>
      <c r="I527" s="32"/>
      <c r="J527" s="33"/>
      <c r="L527" s="16"/>
      <c r="M527" s="32"/>
      <c r="N527" s="33"/>
      <c r="P527" s="16"/>
      <c r="Q527" s="32"/>
      <c r="R527" s="33"/>
      <c r="T527" s="16"/>
      <c r="U527" s="32"/>
      <c r="V527" s="33"/>
      <c r="X527" s="16"/>
      <c r="Y527" s="32"/>
      <c r="Z527" s="33"/>
      <c r="AA527" s="23"/>
      <c r="AB527" s="23"/>
      <c r="AC527" s="23"/>
      <c r="AD527"/>
      <c r="AE527"/>
      <c r="AF527"/>
      <c r="AG527"/>
      <c r="AH527"/>
      <c r="AI527"/>
      <c r="AJ527"/>
      <c r="AK527"/>
      <c r="AL527"/>
      <c r="AM527"/>
      <c r="AN527"/>
      <c r="AO527"/>
    </row>
    <row r="528" spans="1:41" s="13" customFormat="1" x14ac:dyDescent="0.4">
      <c r="A528" s="23"/>
      <c r="B528" s="23"/>
      <c r="D528" s="16"/>
      <c r="E528" s="32"/>
      <c r="F528" s="33"/>
      <c r="H528" s="16"/>
      <c r="I528" s="32"/>
      <c r="J528" s="33"/>
      <c r="L528" s="16"/>
      <c r="M528" s="32"/>
      <c r="N528" s="33"/>
      <c r="P528" s="16"/>
      <c r="Q528" s="32"/>
      <c r="R528" s="33"/>
      <c r="T528" s="16"/>
      <c r="U528" s="32"/>
      <c r="V528" s="33"/>
      <c r="X528" s="16"/>
      <c r="Y528" s="32"/>
      <c r="Z528" s="33"/>
      <c r="AA528" s="23"/>
      <c r="AB528" s="23"/>
      <c r="AC528" s="23"/>
      <c r="AD528"/>
      <c r="AE528"/>
      <c r="AF528"/>
      <c r="AG528"/>
      <c r="AH528"/>
      <c r="AI528"/>
      <c r="AJ528"/>
      <c r="AK528"/>
      <c r="AL528"/>
      <c r="AM528"/>
      <c r="AN528"/>
      <c r="AO528"/>
    </row>
    <row r="529" spans="1:41" s="13" customFormat="1" x14ac:dyDescent="0.4">
      <c r="A529" s="23"/>
      <c r="B529" s="23"/>
      <c r="D529" s="16"/>
      <c r="E529" s="32"/>
      <c r="F529" s="33"/>
      <c r="H529" s="16"/>
      <c r="I529" s="32"/>
      <c r="J529" s="33"/>
      <c r="L529" s="16"/>
      <c r="M529" s="32"/>
      <c r="N529" s="33"/>
      <c r="P529" s="16"/>
      <c r="Q529" s="32"/>
      <c r="R529" s="33"/>
      <c r="T529" s="16"/>
      <c r="U529" s="32"/>
      <c r="V529" s="33"/>
      <c r="X529" s="16"/>
      <c r="Y529" s="32"/>
      <c r="Z529" s="33"/>
      <c r="AA529" s="23"/>
      <c r="AB529" s="23"/>
      <c r="AC529" s="23"/>
      <c r="AD529"/>
      <c r="AE529"/>
      <c r="AF529"/>
      <c r="AG529"/>
      <c r="AH529"/>
      <c r="AI529"/>
      <c r="AJ529"/>
      <c r="AK529"/>
      <c r="AL529"/>
      <c r="AM529"/>
      <c r="AN529"/>
      <c r="AO529"/>
    </row>
    <row r="530" spans="1:41" s="13" customFormat="1" x14ac:dyDescent="0.4">
      <c r="A530" s="23"/>
      <c r="B530" s="23"/>
      <c r="D530" s="16"/>
      <c r="E530" s="32"/>
      <c r="F530" s="33"/>
      <c r="H530" s="16"/>
      <c r="I530" s="32"/>
      <c r="J530" s="33"/>
      <c r="L530" s="16"/>
      <c r="M530" s="32"/>
      <c r="N530" s="33"/>
      <c r="P530" s="16"/>
      <c r="Q530" s="32"/>
      <c r="R530" s="33"/>
      <c r="T530" s="16"/>
      <c r="U530" s="32"/>
      <c r="V530" s="33"/>
      <c r="X530" s="16"/>
      <c r="Y530" s="32"/>
      <c r="Z530" s="33"/>
      <c r="AA530" s="23"/>
      <c r="AB530" s="23"/>
      <c r="AC530" s="23"/>
      <c r="AD530"/>
      <c r="AE530"/>
      <c r="AF530"/>
      <c r="AG530"/>
      <c r="AH530"/>
      <c r="AI530"/>
      <c r="AJ530"/>
      <c r="AK530"/>
      <c r="AL530"/>
      <c r="AM530"/>
      <c r="AN530"/>
      <c r="AO530"/>
    </row>
    <row r="531" spans="1:41" s="13" customFormat="1" x14ac:dyDescent="0.4">
      <c r="A531" s="23"/>
      <c r="B531" s="23"/>
      <c r="D531" s="16"/>
      <c r="E531" s="32"/>
      <c r="F531" s="33"/>
      <c r="H531" s="16"/>
      <c r="I531" s="32"/>
      <c r="J531" s="33"/>
      <c r="L531" s="16"/>
      <c r="M531" s="32"/>
      <c r="N531" s="33"/>
      <c r="P531" s="16"/>
      <c r="Q531" s="32"/>
      <c r="R531" s="33"/>
      <c r="T531" s="16"/>
      <c r="U531" s="32"/>
      <c r="V531" s="33"/>
      <c r="X531" s="16"/>
      <c r="Y531" s="32"/>
      <c r="Z531" s="33"/>
      <c r="AA531" s="23"/>
      <c r="AB531" s="23"/>
      <c r="AC531" s="23"/>
      <c r="AD531"/>
      <c r="AE531"/>
      <c r="AF531"/>
      <c r="AG531"/>
      <c r="AH531"/>
      <c r="AI531"/>
      <c r="AJ531"/>
      <c r="AK531"/>
      <c r="AL531"/>
      <c r="AM531"/>
      <c r="AN531"/>
      <c r="AO531"/>
    </row>
    <row r="532" spans="1:41" s="13" customFormat="1" x14ac:dyDescent="0.4">
      <c r="A532" s="23"/>
      <c r="B532" s="23"/>
      <c r="D532" s="16"/>
      <c r="E532" s="32"/>
      <c r="F532" s="33"/>
      <c r="H532" s="16"/>
      <c r="I532" s="32"/>
      <c r="J532" s="33"/>
      <c r="L532" s="16"/>
      <c r="M532" s="32"/>
      <c r="N532" s="33"/>
      <c r="P532" s="16"/>
      <c r="Q532" s="32"/>
      <c r="R532" s="33"/>
      <c r="T532" s="16"/>
      <c r="U532" s="32"/>
      <c r="V532" s="33"/>
      <c r="X532" s="16"/>
      <c r="Y532" s="32"/>
      <c r="Z532" s="33"/>
      <c r="AA532" s="23"/>
      <c r="AB532" s="23"/>
      <c r="AC532" s="23"/>
      <c r="AD532"/>
      <c r="AE532"/>
      <c r="AF532"/>
      <c r="AG532"/>
      <c r="AH532"/>
      <c r="AI532"/>
      <c r="AJ532"/>
      <c r="AK532"/>
      <c r="AL532"/>
      <c r="AM532"/>
      <c r="AN532"/>
      <c r="AO532"/>
    </row>
    <row r="533" spans="1:41" s="13" customFormat="1" x14ac:dyDescent="0.4">
      <c r="A533" s="23"/>
      <c r="B533" s="23"/>
      <c r="D533" s="16"/>
      <c r="E533" s="32"/>
      <c r="F533" s="33"/>
      <c r="H533" s="16"/>
      <c r="I533" s="32"/>
      <c r="J533" s="33"/>
      <c r="L533" s="16"/>
      <c r="M533" s="32"/>
      <c r="N533" s="33"/>
      <c r="P533" s="16"/>
      <c r="Q533" s="32"/>
      <c r="R533" s="33"/>
      <c r="T533" s="16"/>
      <c r="U533" s="32"/>
      <c r="V533" s="33"/>
      <c r="X533" s="16"/>
      <c r="Y533" s="32"/>
      <c r="Z533" s="33"/>
      <c r="AA533" s="23"/>
      <c r="AB533" s="23"/>
      <c r="AC533" s="23"/>
      <c r="AD533"/>
      <c r="AE533"/>
      <c r="AF533"/>
      <c r="AG533"/>
      <c r="AH533"/>
      <c r="AI533"/>
      <c r="AJ533"/>
      <c r="AK533"/>
      <c r="AL533"/>
      <c r="AM533"/>
      <c r="AN533"/>
      <c r="AO533"/>
    </row>
    <row r="534" spans="1:41" s="13" customFormat="1" x14ac:dyDescent="0.4">
      <c r="A534" s="23"/>
      <c r="B534" s="23"/>
      <c r="D534" s="16"/>
      <c r="E534" s="32"/>
      <c r="F534" s="33"/>
      <c r="H534" s="16"/>
      <c r="I534" s="32"/>
      <c r="J534" s="33"/>
      <c r="L534" s="16"/>
      <c r="M534" s="32"/>
      <c r="N534" s="33"/>
      <c r="P534" s="16"/>
      <c r="Q534" s="32"/>
      <c r="R534" s="33"/>
      <c r="T534" s="16"/>
      <c r="U534" s="32"/>
      <c r="V534" s="33"/>
      <c r="X534" s="16"/>
      <c r="Y534" s="32"/>
      <c r="Z534" s="33"/>
      <c r="AA534" s="23"/>
      <c r="AB534" s="23"/>
      <c r="AC534" s="23"/>
      <c r="AD534"/>
      <c r="AE534"/>
      <c r="AF534"/>
      <c r="AG534"/>
      <c r="AH534"/>
      <c r="AI534"/>
      <c r="AJ534"/>
      <c r="AK534"/>
      <c r="AL534"/>
      <c r="AM534"/>
      <c r="AN534"/>
      <c r="AO534"/>
    </row>
    <row r="535" spans="1:41" s="13" customFormat="1" x14ac:dyDescent="0.4">
      <c r="A535" s="23"/>
      <c r="B535" s="23"/>
      <c r="D535" s="16"/>
      <c r="E535" s="32"/>
      <c r="F535" s="33"/>
      <c r="H535" s="16"/>
      <c r="I535" s="32"/>
      <c r="J535" s="33"/>
      <c r="L535" s="16"/>
      <c r="M535" s="32"/>
      <c r="N535" s="33"/>
      <c r="P535" s="16"/>
      <c r="Q535" s="32"/>
      <c r="R535" s="33"/>
      <c r="T535" s="16"/>
      <c r="U535" s="32"/>
      <c r="V535" s="33"/>
      <c r="X535" s="16"/>
      <c r="Y535" s="32"/>
      <c r="Z535" s="33"/>
      <c r="AA535" s="23"/>
      <c r="AB535" s="23"/>
      <c r="AC535" s="23"/>
      <c r="AD535"/>
      <c r="AE535"/>
      <c r="AF535"/>
      <c r="AG535"/>
      <c r="AH535"/>
      <c r="AI535"/>
      <c r="AJ535"/>
      <c r="AK535"/>
      <c r="AL535"/>
      <c r="AM535"/>
      <c r="AN535"/>
      <c r="AO535"/>
    </row>
    <row r="536" spans="1:41" s="13" customFormat="1" x14ac:dyDescent="0.4">
      <c r="A536" s="23"/>
      <c r="B536" s="23"/>
      <c r="D536" s="16"/>
      <c r="E536" s="32"/>
      <c r="F536" s="33"/>
      <c r="H536" s="16"/>
      <c r="I536" s="32"/>
      <c r="J536" s="33"/>
      <c r="L536" s="16"/>
      <c r="M536" s="32"/>
      <c r="N536" s="33"/>
      <c r="P536" s="16"/>
      <c r="Q536" s="32"/>
      <c r="R536" s="33"/>
      <c r="T536" s="16"/>
      <c r="U536" s="32"/>
      <c r="V536" s="33"/>
      <c r="X536" s="16"/>
      <c r="Y536" s="32"/>
      <c r="Z536" s="33"/>
      <c r="AA536" s="23"/>
      <c r="AB536" s="23"/>
      <c r="AC536" s="23"/>
      <c r="AD536"/>
      <c r="AE536"/>
      <c r="AF536"/>
      <c r="AG536"/>
      <c r="AH536"/>
      <c r="AI536"/>
      <c r="AJ536"/>
      <c r="AK536"/>
      <c r="AL536"/>
      <c r="AM536"/>
      <c r="AN536"/>
      <c r="AO536"/>
    </row>
  </sheetData>
  <mergeCells count="20">
    <mergeCell ref="K7:L7"/>
    <mergeCell ref="M7:N7"/>
    <mergeCell ref="Y7:Z7"/>
    <mergeCell ref="AA7:AA9"/>
    <mergeCell ref="AB7:AB9"/>
    <mergeCell ref="AC7:AC9"/>
    <mergeCell ref="Q7:R7"/>
    <mergeCell ref="O7:P7"/>
    <mergeCell ref="S7:T7"/>
    <mergeCell ref="U7:V7"/>
    <mergeCell ref="W7:X7"/>
    <mergeCell ref="A1:I1"/>
    <mergeCell ref="A2:I2"/>
    <mergeCell ref="A3:I4"/>
    <mergeCell ref="I7:J7"/>
    <mergeCell ref="A7:A9"/>
    <mergeCell ref="B7:B9"/>
    <mergeCell ref="C7:D7"/>
    <mergeCell ref="E7:F7"/>
    <mergeCell ref="G7:H7"/>
  </mergeCells>
  <hyperlinks>
    <hyperlink ref="C7:D7" r:id="rId1" display="Кронштейн гарячоценкований КР35з-ІП1" xr:uid="{77CB7964-7904-4D0A-9645-823C73D32AD5}"/>
    <hyperlink ref="E7:F7" r:id="rId2" display="Кронштейн гарячоценкований КР35з-ІП3" xr:uid="{98596DDB-32D0-4159-B888-8DBB7E49D328}"/>
    <hyperlink ref="G7:H7" r:id="rId3" display="Кронштейн гарячоценкований КР35з-П" xr:uid="{8ED9D62E-C273-40AD-8A65-BA0C93536E11}"/>
    <hyperlink ref="I7:J7" r:id="rId4" display="Кронштейн гарячоценкований КР35з-Р1" xr:uid="{47BF3469-B24B-4134-A563-2DD8E8B8BE42}"/>
    <hyperlink ref="K7:L7" r:id="rId5" display="Кронштейн гарячоценкований КР35з-Р2" xr:uid="{B74A5C4E-7B03-4B06-836E-BAA18A3693ED}"/>
    <hyperlink ref="M7:N7" r:id="rId6" display="Кронштейн гарячоценкований КР35з-ПР" xr:uid="{4F5759CC-7D8F-450B-B31E-0D8D61110E95}"/>
    <hyperlink ref="O7:P7" r:id="rId7" display="Кронштейн гарячоценкований КР35з-ТВП" xr:uid="{8144AA74-FDB9-44C9-93BD-B55183C13D90}"/>
    <hyperlink ref="Q7:R7" r:id="rId8" display="Кронштейн гарячоценкований КР35з-РВ" xr:uid="{B694765B-38E6-4161-8D3D-0AD2DD61AE47}"/>
    <hyperlink ref="S7:T7" r:id="rId9" display="Кронштейн гарячоценкований КР35з-ОПН5" xr:uid="{78D21DF4-15AF-4087-BA6E-9D7FB8F49770}"/>
    <hyperlink ref="U7:V7" r:id="rId10" display="Кронштейн гарячоценкований КР35з-ОПН9" xr:uid="{40666B93-0F2A-4C45-8BF7-3287A9B50C10}"/>
    <hyperlink ref="W7:X7" r:id="rId11" display="Траверса гарячоцинкована ТМ35з-АП" xr:uid="{A77A6634-79E9-4510-9F09-32C845E36B5C}"/>
    <hyperlink ref="Y7:Z7" r:id="rId12" display="Траверса гарячоцинкована ТМ35з-АП2" xr:uid="{2BC26A38-C5BB-4039-9860-91AF6F1E4697}"/>
  </hyperlinks>
  <pageMargins left="0.7" right="0.7" top="0.75" bottom="0.75" header="0.3" footer="0.3"/>
  <pageSetup paperSize="9" orientation="portrait" r:id="rId1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D1C24-F8C8-4EE3-8BF0-D1C0A2A27DBF}">
  <dimension ref="A1:W542"/>
  <sheetViews>
    <sheetView zoomScale="70" zoomScaleNormal="70" workbookViewId="0">
      <pane xSplit="2" ySplit="9" topLeftCell="C19" activePane="bottomRight" state="frozen"/>
      <selection pane="topRight" activeCell="C1" sqref="C1"/>
      <selection pane="bottomLeft" activeCell="A8" sqref="A8"/>
      <selection pane="bottomRight" activeCell="N19" sqref="N19"/>
    </sheetView>
  </sheetViews>
  <sheetFormatPr defaultRowHeight="16.8" x14ac:dyDescent="0.4"/>
  <cols>
    <col min="1" max="1" width="9.109375" style="23" customWidth="1"/>
    <col min="2" max="2" width="22" style="23" customWidth="1"/>
    <col min="3" max="3" width="15.6640625" style="13" customWidth="1"/>
    <col min="4" max="4" width="10.6640625" style="16" customWidth="1"/>
    <col min="5" max="5" width="15.6640625" style="14" customWidth="1"/>
    <col min="6" max="6" width="10.6640625" style="15" customWidth="1"/>
    <col min="7" max="7" width="15.6640625" style="13" customWidth="1"/>
    <col min="8" max="8" width="10.6640625" style="16" customWidth="1"/>
    <col min="9" max="9" width="22" style="23" customWidth="1"/>
    <col min="10" max="11" width="11.44140625" style="23" customWidth="1"/>
  </cols>
  <sheetData>
    <row r="1" spans="1:11" ht="20.399999999999999" x14ac:dyDescent="0.45">
      <c r="A1" s="135" t="s">
        <v>352</v>
      </c>
      <c r="B1" s="135"/>
      <c r="C1" s="135"/>
      <c r="D1" s="135"/>
      <c r="E1" s="135"/>
      <c r="F1" s="135"/>
      <c r="G1" s="135"/>
      <c r="H1" s="135"/>
      <c r="I1" s="135"/>
      <c r="J1" s="1"/>
      <c r="K1" s="1"/>
    </row>
    <row r="2" spans="1:11" ht="20.399999999999999" x14ac:dyDescent="0.45">
      <c r="A2" s="135" t="s">
        <v>353</v>
      </c>
      <c r="B2" s="135"/>
      <c r="C2" s="135"/>
      <c r="D2" s="135"/>
      <c r="E2" s="135"/>
      <c r="F2" s="135"/>
      <c r="G2" s="135"/>
      <c r="H2" s="135"/>
      <c r="I2" s="135"/>
      <c r="J2" s="1"/>
      <c r="K2" s="1"/>
    </row>
    <row r="3" spans="1:11" ht="20.399999999999999" x14ac:dyDescent="0.45">
      <c r="A3" s="51"/>
      <c r="B3" s="1"/>
      <c r="C3"/>
      <c r="D3"/>
      <c r="E3"/>
      <c r="F3"/>
      <c r="G3"/>
      <c r="H3"/>
      <c r="I3" s="1"/>
      <c r="J3" s="1"/>
      <c r="K3" s="1"/>
    </row>
    <row r="4" spans="1:11" ht="20.399999999999999" x14ac:dyDescent="0.45">
      <c r="A4" s="134" t="s">
        <v>351</v>
      </c>
      <c r="B4" s="134"/>
      <c r="C4" s="134"/>
      <c r="D4" s="134"/>
      <c r="E4" s="134"/>
      <c r="F4" s="134"/>
      <c r="G4" s="134"/>
      <c r="H4" s="134"/>
      <c r="I4" s="134"/>
      <c r="J4" s="1"/>
      <c r="K4" s="1"/>
    </row>
    <row r="5" spans="1:11" ht="18" customHeight="1" x14ac:dyDescent="0.4">
      <c r="A5"/>
      <c r="B5"/>
      <c r="C5"/>
      <c r="D5"/>
      <c r="E5"/>
      <c r="F5"/>
      <c r="G5"/>
      <c r="H5"/>
      <c r="I5" s="1"/>
      <c r="J5" s="1"/>
      <c r="K5" s="1"/>
    </row>
    <row r="6" spans="1:11" ht="18" customHeight="1" x14ac:dyDescent="0.4">
      <c r="A6" s="1"/>
      <c r="B6" s="1"/>
      <c r="C6"/>
      <c r="D6"/>
      <c r="E6"/>
      <c r="F6"/>
      <c r="G6"/>
      <c r="H6"/>
      <c r="I6" s="1"/>
      <c r="J6" s="1"/>
      <c r="K6" s="1"/>
    </row>
    <row r="7" spans="1:11" ht="49.95" customHeight="1" x14ac:dyDescent="0.3">
      <c r="A7" s="156" t="s">
        <v>35</v>
      </c>
      <c r="B7" s="158" t="str">
        <f>CONCATENATE("                          ","Виріб",CHAR(10),CHAR(10),CHAR(10),"  Металопрокат")</f>
        <v xml:space="preserve">                          Виріб
  Металопрокат</v>
      </c>
      <c r="C7" s="152" t="s">
        <v>354</v>
      </c>
      <c r="D7" s="153"/>
      <c r="E7" s="152" t="s">
        <v>355</v>
      </c>
      <c r="F7" s="153"/>
      <c r="G7" s="152" t="s">
        <v>356</v>
      </c>
      <c r="H7" s="153"/>
      <c r="I7" s="164" t="str">
        <f>CONCATENATE("                          ","Виріб",CHAR(10),CHAR(10),CHAR(10),"  Металопрокат")</f>
        <v xml:space="preserve">                          Виріб
  Металопрокат</v>
      </c>
      <c r="J7" s="167" t="s">
        <v>68</v>
      </c>
      <c r="K7" s="167" t="s">
        <v>69</v>
      </c>
    </row>
    <row r="8" spans="1:11" ht="14.4" customHeight="1" x14ac:dyDescent="0.3">
      <c r="A8" s="156"/>
      <c r="B8" s="158"/>
      <c r="C8" s="3" t="s">
        <v>3</v>
      </c>
      <c r="D8" s="19">
        <v>0</v>
      </c>
      <c r="E8" s="4" t="s">
        <v>3</v>
      </c>
      <c r="F8" s="19">
        <v>0</v>
      </c>
      <c r="G8" s="3" t="s">
        <v>3</v>
      </c>
      <c r="H8" s="19">
        <v>0</v>
      </c>
      <c r="I8" s="165"/>
      <c r="J8" s="168"/>
      <c r="K8" s="168"/>
    </row>
    <row r="9" spans="1:11" ht="21.75" customHeight="1" x14ac:dyDescent="0.3">
      <c r="A9" s="156"/>
      <c r="B9" s="158"/>
      <c r="C9" s="3" t="s">
        <v>4</v>
      </c>
      <c r="D9" s="6" t="s">
        <v>2</v>
      </c>
      <c r="E9" s="4" t="s">
        <v>4</v>
      </c>
      <c r="F9" s="8" t="s">
        <v>2</v>
      </c>
      <c r="G9" s="3" t="s">
        <v>4</v>
      </c>
      <c r="H9" s="6" t="s">
        <v>2</v>
      </c>
      <c r="I9" s="166"/>
      <c r="J9" s="169"/>
      <c r="K9" s="169"/>
    </row>
    <row r="10" spans="1:11" ht="51" customHeight="1" x14ac:dyDescent="0.3">
      <c r="A10" s="20">
        <v>0.36</v>
      </c>
      <c r="B10" s="24" t="s">
        <v>295</v>
      </c>
      <c r="C10" s="7"/>
      <c r="D10" s="6"/>
      <c r="E10" s="9"/>
      <c r="F10" s="10"/>
      <c r="G10" s="3"/>
      <c r="H10" s="6"/>
      <c r="I10" s="24" t="s">
        <v>295</v>
      </c>
      <c r="J10" s="37">
        <f t="shared" ref="J10:J52" si="0">SUMPRODUCT(--(MOD(COLUMN(C10:H10),2)=1),C10:H10)</f>
        <v>0</v>
      </c>
      <c r="K10" s="20">
        <f t="shared" ref="K10:K52" si="1">SUMPRODUCT(--(MOD(COLUMN(C10:H10),2)=0),C10:H10)</f>
        <v>0</v>
      </c>
    </row>
    <row r="11" spans="1:11" ht="51" customHeight="1" x14ac:dyDescent="0.3">
      <c r="A11" s="20">
        <v>0.51</v>
      </c>
      <c r="B11" s="24" t="s">
        <v>298</v>
      </c>
      <c r="C11" s="7"/>
      <c r="D11" s="6"/>
      <c r="E11" s="9"/>
      <c r="F11" s="10"/>
      <c r="G11" s="3"/>
      <c r="H11" s="6"/>
      <c r="I11" s="24" t="s">
        <v>298</v>
      </c>
      <c r="J11" s="37">
        <f t="shared" si="0"/>
        <v>0</v>
      </c>
      <c r="K11" s="20">
        <f t="shared" si="1"/>
        <v>0</v>
      </c>
    </row>
    <row r="12" spans="1:11" ht="48.75" customHeight="1" x14ac:dyDescent="0.3">
      <c r="A12" s="20">
        <v>0.62</v>
      </c>
      <c r="B12" s="24" t="s">
        <v>70</v>
      </c>
      <c r="C12" s="7"/>
      <c r="D12" s="6"/>
      <c r="E12" s="109"/>
      <c r="F12" s="119"/>
      <c r="G12" s="7"/>
      <c r="H12" s="6"/>
      <c r="I12" s="24" t="s">
        <v>70</v>
      </c>
      <c r="J12" s="37">
        <f t="shared" si="0"/>
        <v>0</v>
      </c>
      <c r="K12" s="20">
        <f t="shared" si="1"/>
        <v>0</v>
      </c>
    </row>
    <row r="13" spans="1:11" ht="48.75" customHeight="1" x14ac:dyDescent="0.3">
      <c r="A13" s="20">
        <v>0.89</v>
      </c>
      <c r="B13" s="24" t="s">
        <v>71</v>
      </c>
      <c r="C13" s="7"/>
      <c r="D13" s="6"/>
      <c r="E13" s="9"/>
      <c r="F13" s="119"/>
      <c r="G13" s="7"/>
      <c r="H13" s="6"/>
      <c r="I13" s="24" t="s">
        <v>71</v>
      </c>
      <c r="J13" s="37">
        <f t="shared" si="0"/>
        <v>0</v>
      </c>
      <c r="K13" s="20">
        <f t="shared" si="1"/>
        <v>0</v>
      </c>
    </row>
    <row r="14" spans="1:11" ht="48.75" customHeight="1" x14ac:dyDescent="0.3">
      <c r="A14" s="20">
        <v>1.58</v>
      </c>
      <c r="B14" s="24" t="s">
        <v>72</v>
      </c>
      <c r="C14" s="7">
        <f>1.2*D8</f>
        <v>0</v>
      </c>
      <c r="D14" s="6">
        <f>C14*A14</f>
        <v>0</v>
      </c>
      <c r="E14" s="9">
        <f>1.2*F8</f>
        <v>0</v>
      </c>
      <c r="F14" s="119">
        <f>E14*A14</f>
        <v>0</v>
      </c>
      <c r="G14" s="7">
        <f>1.12*H8</f>
        <v>0</v>
      </c>
      <c r="H14" s="6">
        <f>G14*A14</f>
        <v>0</v>
      </c>
      <c r="I14" s="24" t="s">
        <v>72</v>
      </c>
      <c r="J14" s="37">
        <f t="shared" si="0"/>
        <v>0</v>
      </c>
      <c r="K14" s="20">
        <f t="shared" si="1"/>
        <v>0</v>
      </c>
    </row>
    <row r="15" spans="1:11" ht="50.4" x14ac:dyDescent="0.3">
      <c r="A15" s="20">
        <v>2.4700000000000002</v>
      </c>
      <c r="B15" s="24" t="s">
        <v>73</v>
      </c>
      <c r="C15" s="7"/>
      <c r="D15" s="6"/>
      <c r="E15" s="9"/>
      <c r="F15" s="119"/>
      <c r="G15" s="7"/>
      <c r="H15" s="6"/>
      <c r="I15" s="24" t="s">
        <v>73</v>
      </c>
      <c r="J15" s="37">
        <f t="shared" si="0"/>
        <v>0</v>
      </c>
      <c r="K15" s="20">
        <f t="shared" si="1"/>
        <v>0</v>
      </c>
    </row>
    <row r="16" spans="1:11" ht="33.6" x14ac:dyDescent="0.3">
      <c r="A16" s="20">
        <v>2.98</v>
      </c>
      <c r="B16" s="24" t="s">
        <v>74</v>
      </c>
      <c r="C16" s="7"/>
      <c r="D16" s="6"/>
      <c r="E16" s="9"/>
      <c r="F16" s="119"/>
      <c r="G16" s="7"/>
      <c r="H16" s="6"/>
      <c r="I16" s="24" t="s">
        <v>74</v>
      </c>
      <c r="J16" s="37">
        <f t="shared" si="0"/>
        <v>0</v>
      </c>
      <c r="K16" s="20">
        <f t="shared" si="1"/>
        <v>0</v>
      </c>
    </row>
    <row r="17" spans="1:11" ht="33.6" x14ac:dyDescent="0.3">
      <c r="A17" s="20">
        <v>3.54</v>
      </c>
      <c r="B17" s="24" t="s">
        <v>75</v>
      </c>
      <c r="C17" s="7"/>
      <c r="D17" s="6"/>
      <c r="E17" s="9"/>
      <c r="F17" s="119"/>
      <c r="G17" s="7"/>
      <c r="H17" s="6"/>
      <c r="I17" s="24" t="s">
        <v>75</v>
      </c>
      <c r="J17" s="37">
        <f t="shared" si="0"/>
        <v>0</v>
      </c>
      <c r="K17" s="20">
        <f t="shared" si="1"/>
        <v>0</v>
      </c>
    </row>
    <row r="18" spans="1:11" ht="50.4" x14ac:dyDescent="0.3">
      <c r="A18" s="20">
        <v>2.68</v>
      </c>
      <c r="B18" s="24" t="s">
        <v>102</v>
      </c>
      <c r="C18" s="7"/>
      <c r="D18" s="6"/>
      <c r="E18" s="9"/>
      <c r="F18" s="119"/>
      <c r="G18" s="7"/>
      <c r="H18" s="6"/>
      <c r="I18" s="24" t="s">
        <v>102</v>
      </c>
      <c r="J18" s="37">
        <f t="shared" si="0"/>
        <v>0</v>
      </c>
      <c r="K18" s="20">
        <f t="shared" si="1"/>
        <v>0</v>
      </c>
    </row>
    <row r="19" spans="1:11" ht="50.4" x14ac:dyDescent="0.3">
      <c r="A19" s="20">
        <v>2.68</v>
      </c>
      <c r="B19" s="24" t="s">
        <v>253</v>
      </c>
      <c r="C19" s="7"/>
      <c r="D19" s="6"/>
      <c r="E19" s="9"/>
      <c r="F19" s="119"/>
      <c r="G19" s="7"/>
      <c r="H19" s="6"/>
      <c r="I19" s="24" t="s">
        <v>253</v>
      </c>
      <c r="J19" s="37">
        <f t="shared" si="0"/>
        <v>0</v>
      </c>
      <c r="K19" s="20">
        <f t="shared" si="1"/>
        <v>0</v>
      </c>
    </row>
    <row r="20" spans="1:11" ht="50.4" x14ac:dyDescent="0.3">
      <c r="A20" s="20">
        <v>3.37</v>
      </c>
      <c r="B20" s="24" t="s">
        <v>8</v>
      </c>
      <c r="C20" s="7"/>
      <c r="D20" s="6"/>
      <c r="E20" s="9"/>
      <c r="F20" s="119"/>
      <c r="G20" s="7"/>
      <c r="H20" s="6"/>
      <c r="I20" s="24" t="s">
        <v>8</v>
      </c>
      <c r="J20" s="37">
        <f t="shared" si="0"/>
        <v>0</v>
      </c>
      <c r="K20" s="20">
        <f t="shared" si="1"/>
        <v>0</v>
      </c>
    </row>
    <row r="21" spans="1:11" ht="50.4" x14ac:dyDescent="0.3">
      <c r="A21" s="20">
        <v>3.77</v>
      </c>
      <c r="B21" s="24" t="s">
        <v>7</v>
      </c>
      <c r="C21" s="7"/>
      <c r="D21" s="6"/>
      <c r="E21" s="9"/>
      <c r="F21" s="119"/>
      <c r="G21" s="7"/>
      <c r="H21" s="6"/>
      <c r="I21" s="24" t="s">
        <v>7</v>
      </c>
      <c r="J21" s="37">
        <f t="shared" si="0"/>
        <v>0</v>
      </c>
      <c r="K21" s="20">
        <f t="shared" si="1"/>
        <v>0</v>
      </c>
    </row>
    <row r="22" spans="1:11" ht="50.4" x14ac:dyDescent="0.3">
      <c r="A22" s="20">
        <v>5.78</v>
      </c>
      <c r="B22" s="24" t="s">
        <v>9</v>
      </c>
      <c r="C22" s="7"/>
      <c r="D22" s="6"/>
      <c r="E22" s="9"/>
      <c r="F22" s="119"/>
      <c r="G22" s="7"/>
      <c r="H22" s="6"/>
      <c r="I22" s="24" t="s">
        <v>9</v>
      </c>
      <c r="J22" s="37">
        <f t="shared" si="0"/>
        <v>0</v>
      </c>
      <c r="K22" s="20">
        <f t="shared" si="1"/>
        <v>0</v>
      </c>
    </row>
    <row r="23" spans="1:11" ht="50.4" x14ac:dyDescent="0.3">
      <c r="A23" s="20">
        <v>7.76</v>
      </c>
      <c r="B23" s="24" t="s">
        <v>136</v>
      </c>
      <c r="C23" s="7">
        <f>0.968*D8</f>
        <v>0</v>
      </c>
      <c r="D23" s="6">
        <f>C23*A23</f>
        <v>0</v>
      </c>
      <c r="E23" s="9">
        <f>1.956*F8</f>
        <v>0</v>
      </c>
      <c r="F23" s="119">
        <f>E23*F8</f>
        <v>0</v>
      </c>
      <c r="G23" s="7">
        <f>0.8*H8</f>
        <v>0</v>
      </c>
      <c r="H23" s="6">
        <f>G23*A23</f>
        <v>0</v>
      </c>
      <c r="I23" s="24" t="s">
        <v>136</v>
      </c>
      <c r="J23" s="37">
        <f t="shared" si="0"/>
        <v>0</v>
      </c>
      <c r="K23" s="20">
        <f t="shared" si="1"/>
        <v>0</v>
      </c>
    </row>
    <row r="24" spans="1:11" ht="50.4" x14ac:dyDescent="0.3">
      <c r="A24" s="20">
        <v>8.5299999999999994</v>
      </c>
      <c r="B24" s="24" t="s">
        <v>78</v>
      </c>
      <c r="C24" s="7"/>
      <c r="D24" s="6"/>
      <c r="E24" s="9"/>
      <c r="F24" s="119"/>
      <c r="G24" s="7"/>
      <c r="H24" s="6"/>
      <c r="I24" s="24" t="s">
        <v>78</v>
      </c>
      <c r="J24" s="37">
        <f t="shared" si="0"/>
        <v>0</v>
      </c>
      <c r="K24" s="20">
        <f t="shared" si="1"/>
        <v>0</v>
      </c>
    </row>
    <row r="25" spans="1:11" ht="50.4" x14ac:dyDescent="0.3">
      <c r="A25" s="20">
        <v>5.38</v>
      </c>
      <c r="B25" s="24" t="s">
        <v>10</v>
      </c>
      <c r="C25" s="7"/>
      <c r="D25" s="6"/>
      <c r="E25" s="9"/>
      <c r="F25" s="119"/>
      <c r="G25" s="7"/>
      <c r="H25" s="6"/>
      <c r="I25" s="24" t="s">
        <v>10</v>
      </c>
      <c r="J25" s="37">
        <f t="shared" si="0"/>
        <v>0</v>
      </c>
      <c r="K25" s="20">
        <f t="shared" si="1"/>
        <v>0</v>
      </c>
    </row>
    <row r="26" spans="1:11" ht="50.4" x14ac:dyDescent="0.3">
      <c r="A26" s="20">
        <v>6.25</v>
      </c>
      <c r="B26" s="24" t="s">
        <v>77</v>
      </c>
      <c r="C26" s="7"/>
      <c r="D26" s="6"/>
      <c r="E26" s="9"/>
      <c r="F26" s="119"/>
      <c r="G26" s="7">
        <f>5.7*H8</f>
        <v>0</v>
      </c>
      <c r="H26" s="6">
        <f>G26*A26</f>
        <v>0</v>
      </c>
      <c r="I26" s="24" t="s">
        <v>77</v>
      </c>
      <c r="J26" s="37">
        <f t="shared" si="0"/>
        <v>0</v>
      </c>
      <c r="K26" s="20">
        <f t="shared" si="1"/>
        <v>0</v>
      </c>
    </row>
    <row r="27" spans="1:11" ht="50.4" x14ac:dyDescent="0.3">
      <c r="A27" s="20">
        <v>7.36</v>
      </c>
      <c r="B27" s="24" t="s">
        <v>11</v>
      </c>
      <c r="C27" s="7">
        <f>10.336*D8</f>
        <v>0</v>
      </c>
      <c r="D27" s="6">
        <f>C27*A27</f>
        <v>0</v>
      </c>
      <c r="E27" s="9">
        <f>16.048*F8</f>
        <v>0</v>
      </c>
      <c r="F27" s="119">
        <f>E27*A27</f>
        <v>0</v>
      </c>
      <c r="G27" s="7"/>
      <c r="H27" s="6"/>
      <c r="I27" s="24" t="s">
        <v>11</v>
      </c>
      <c r="J27" s="37">
        <f t="shared" si="0"/>
        <v>0</v>
      </c>
      <c r="K27" s="20">
        <f t="shared" si="1"/>
        <v>0</v>
      </c>
    </row>
    <row r="28" spans="1:11" ht="50.4" x14ac:dyDescent="0.3">
      <c r="A28" s="20">
        <v>10.5</v>
      </c>
      <c r="B28" s="24" t="s">
        <v>166</v>
      </c>
      <c r="C28" s="7"/>
      <c r="D28" s="6"/>
      <c r="E28" s="9"/>
      <c r="F28" s="119"/>
      <c r="G28" s="7"/>
      <c r="H28" s="6"/>
      <c r="I28" s="24" t="s">
        <v>166</v>
      </c>
      <c r="J28" s="37">
        <f t="shared" si="0"/>
        <v>0</v>
      </c>
      <c r="K28" s="20">
        <f t="shared" si="1"/>
        <v>0</v>
      </c>
    </row>
    <row r="29" spans="1:11" ht="50.4" x14ac:dyDescent="0.3">
      <c r="A29" s="20">
        <v>9.6</v>
      </c>
      <c r="B29" s="24" t="s">
        <v>171</v>
      </c>
      <c r="C29" s="7"/>
      <c r="D29" s="6"/>
      <c r="E29" s="9"/>
      <c r="F29" s="119"/>
      <c r="G29" s="7"/>
      <c r="H29" s="6"/>
      <c r="I29" s="24" t="s">
        <v>171</v>
      </c>
      <c r="J29" s="37">
        <f t="shared" si="0"/>
        <v>0</v>
      </c>
      <c r="K29" s="20">
        <f t="shared" si="1"/>
        <v>0</v>
      </c>
    </row>
    <row r="30" spans="1:11" ht="50.4" x14ac:dyDescent="0.3">
      <c r="A30" s="20">
        <v>12.25</v>
      </c>
      <c r="B30" s="24" t="s">
        <v>12</v>
      </c>
      <c r="C30" s="7"/>
      <c r="D30" s="6"/>
      <c r="E30" s="9"/>
      <c r="F30" s="119"/>
      <c r="G30" s="7"/>
      <c r="H30" s="6"/>
      <c r="I30" s="24" t="s">
        <v>12</v>
      </c>
      <c r="J30" s="37">
        <f t="shared" si="0"/>
        <v>0</v>
      </c>
      <c r="K30" s="20">
        <f t="shared" si="1"/>
        <v>0</v>
      </c>
    </row>
    <row r="31" spans="1:11" ht="33.6" x14ac:dyDescent="0.3">
      <c r="A31" s="20">
        <v>2.57</v>
      </c>
      <c r="B31" s="24" t="s">
        <v>165</v>
      </c>
      <c r="C31" s="7"/>
      <c r="D31" s="6"/>
      <c r="E31" s="9"/>
      <c r="F31" s="119"/>
      <c r="G31" s="7"/>
      <c r="H31" s="6"/>
      <c r="I31" s="24" t="s">
        <v>165</v>
      </c>
      <c r="J31" s="37">
        <f t="shared" si="0"/>
        <v>0</v>
      </c>
      <c r="K31" s="20">
        <f t="shared" si="1"/>
        <v>0</v>
      </c>
    </row>
    <row r="32" spans="1:11" ht="33.6" x14ac:dyDescent="0.3">
      <c r="A32" s="20">
        <v>3.25</v>
      </c>
      <c r="B32" s="24" t="s">
        <v>344</v>
      </c>
      <c r="C32" s="7"/>
      <c r="D32" s="6"/>
      <c r="E32" s="9"/>
      <c r="F32" s="119"/>
      <c r="G32" s="7"/>
      <c r="H32" s="6"/>
      <c r="I32" s="24" t="s">
        <v>344</v>
      </c>
      <c r="J32" s="37">
        <f t="shared" si="0"/>
        <v>0</v>
      </c>
      <c r="K32" s="20">
        <f t="shared" si="1"/>
        <v>0</v>
      </c>
    </row>
    <row r="33" spans="1:11" ht="33.6" x14ac:dyDescent="0.3">
      <c r="A33" s="20">
        <v>2.39</v>
      </c>
      <c r="B33" s="24" t="s">
        <v>13</v>
      </c>
      <c r="C33" s="7"/>
      <c r="D33" s="6"/>
      <c r="E33" s="9"/>
      <c r="F33" s="119"/>
      <c r="G33" s="7"/>
      <c r="H33" s="6"/>
      <c r="I33" s="24" t="s">
        <v>13</v>
      </c>
      <c r="J33" s="37">
        <f t="shared" si="0"/>
        <v>0</v>
      </c>
      <c r="K33" s="20">
        <f t="shared" si="1"/>
        <v>0</v>
      </c>
    </row>
    <row r="34" spans="1:11" ht="33.6" x14ac:dyDescent="0.3">
      <c r="A34" s="20">
        <v>4.5999999999999996</v>
      </c>
      <c r="B34" s="24" t="s">
        <v>343</v>
      </c>
      <c r="C34" s="7"/>
      <c r="D34" s="6"/>
      <c r="E34" s="9"/>
      <c r="F34" s="119"/>
      <c r="G34" s="7"/>
      <c r="H34" s="6"/>
      <c r="I34" s="24" t="s">
        <v>347</v>
      </c>
      <c r="J34" s="37">
        <f t="shared" si="0"/>
        <v>0</v>
      </c>
      <c r="K34" s="20">
        <f t="shared" si="1"/>
        <v>0</v>
      </c>
    </row>
    <row r="35" spans="1:11" ht="33.6" x14ac:dyDescent="0.3">
      <c r="A35" s="20">
        <v>2.75</v>
      </c>
      <c r="B35" s="24" t="s">
        <v>346</v>
      </c>
      <c r="C35" s="7"/>
      <c r="D35" s="6"/>
      <c r="E35" s="9"/>
      <c r="F35" s="119"/>
      <c r="G35" s="7"/>
      <c r="H35" s="6"/>
      <c r="I35" s="24" t="s">
        <v>346</v>
      </c>
      <c r="J35" s="37">
        <f t="shared" si="0"/>
        <v>0</v>
      </c>
      <c r="K35" s="20">
        <f t="shared" si="1"/>
        <v>0</v>
      </c>
    </row>
    <row r="36" spans="1:11" ht="33.6" x14ac:dyDescent="0.3">
      <c r="A36" s="20">
        <v>2.8</v>
      </c>
      <c r="B36" s="24" t="s">
        <v>294</v>
      </c>
      <c r="C36" s="7"/>
      <c r="D36" s="6"/>
      <c r="E36" s="9"/>
      <c r="F36" s="119"/>
      <c r="G36" s="7"/>
      <c r="H36" s="6"/>
      <c r="I36" s="24" t="s">
        <v>294</v>
      </c>
      <c r="J36" s="37">
        <f t="shared" si="0"/>
        <v>0</v>
      </c>
      <c r="K36" s="20">
        <f t="shared" si="1"/>
        <v>0</v>
      </c>
    </row>
    <row r="37" spans="1:11" ht="50.4" x14ac:dyDescent="0.3">
      <c r="A37" s="20">
        <v>6.45</v>
      </c>
      <c r="B37" s="26" t="s">
        <v>342</v>
      </c>
      <c r="C37" s="7"/>
      <c r="D37" s="6"/>
      <c r="E37" s="9"/>
      <c r="F37" s="119"/>
      <c r="G37" s="7"/>
      <c r="H37" s="6"/>
      <c r="I37" s="26" t="s">
        <v>340</v>
      </c>
      <c r="J37" s="37">
        <f t="shared" si="0"/>
        <v>0</v>
      </c>
      <c r="K37" s="20">
        <f t="shared" si="1"/>
        <v>0</v>
      </c>
    </row>
    <row r="38" spans="1:11" ht="33.6" x14ac:dyDescent="0.3">
      <c r="A38" s="20">
        <v>0.65</v>
      </c>
      <c r="B38" s="24" t="s">
        <v>345</v>
      </c>
      <c r="C38" s="7"/>
      <c r="D38" s="6"/>
      <c r="E38" s="9"/>
      <c r="F38" s="119"/>
      <c r="G38" s="7"/>
      <c r="H38" s="6"/>
      <c r="I38" s="24" t="s">
        <v>345</v>
      </c>
      <c r="J38" s="37">
        <f t="shared" si="0"/>
        <v>0</v>
      </c>
      <c r="K38" s="20">
        <f t="shared" si="1"/>
        <v>0</v>
      </c>
    </row>
    <row r="39" spans="1:11" ht="33.6" x14ac:dyDescent="0.3">
      <c r="A39" s="20">
        <v>0.82</v>
      </c>
      <c r="B39" s="24" t="s">
        <v>251</v>
      </c>
      <c r="C39" s="7"/>
      <c r="D39" s="6"/>
      <c r="E39" s="9"/>
      <c r="F39" s="119"/>
      <c r="G39" s="7"/>
      <c r="H39" s="6"/>
      <c r="I39" s="24" t="s">
        <v>251</v>
      </c>
      <c r="J39" s="37">
        <f t="shared" si="0"/>
        <v>0</v>
      </c>
      <c r="K39" s="20">
        <f t="shared" si="1"/>
        <v>0</v>
      </c>
    </row>
    <row r="40" spans="1:11" ht="33.6" x14ac:dyDescent="0.3">
      <c r="A40" s="20">
        <v>1.4</v>
      </c>
      <c r="B40" s="24" t="s">
        <v>164</v>
      </c>
      <c r="C40" s="7"/>
      <c r="D40" s="6"/>
      <c r="E40" s="9"/>
      <c r="F40" s="119"/>
      <c r="G40" s="7"/>
      <c r="H40" s="6"/>
      <c r="I40" s="24" t="s">
        <v>164</v>
      </c>
      <c r="J40" s="37">
        <f t="shared" si="0"/>
        <v>0</v>
      </c>
      <c r="K40" s="20">
        <f t="shared" si="1"/>
        <v>0</v>
      </c>
    </row>
    <row r="41" spans="1:11" ht="47.25" customHeight="1" x14ac:dyDescent="0.3">
      <c r="A41" s="20">
        <v>1.18</v>
      </c>
      <c r="B41" s="24" t="s">
        <v>14</v>
      </c>
      <c r="C41" s="3"/>
      <c r="D41" s="6"/>
      <c r="E41" s="4"/>
      <c r="F41" s="119"/>
      <c r="G41" s="3"/>
      <c r="H41" s="6"/>
      <c r="I41" s="24" t="s">
        <v>14</v>
      </c>
      <c r="J41" s="37">
        <f t="shared" si="0"/>
        <v>0</v>
      </c>
      <c r="K41" s="20">
        <f t="shared" si="1"/>
        <v>0</v>
      </c>
    </row>
    <row r="42" spans="1:11" ht="46.5" customHeight="1" x14ac:dyDescent="0.3">
      <c r="A42" s="20">
        <v>1.96</v>
      </c>
      <c r="B42" s="24" t="s">
        <v>15</v>
      </c>
      <c r="C42" s="3"/>
      <c r="D42" s="6"/>
      <c r="E42" s="4"/>
      <c r="F42" s="119"/>
      <c r="G42" s="3"/>
      <c r="H42" s="6"/>
      <c r="I42" s="24" t="s">
        <v>15</v>
      </c>
      <c r="J42" s="37">
        <f t="shared" si="0"/>
        <v>0</v>
      </c>
      <c r="K42" s="20">
        <f t="shared" si="1"/>
        <v>0</v>
      </c>
    </row>
    <row r="43" spans="1:11" ht="46.5" customHeight="1" x14ac:dyDescent="0.3">
      <c r="A43" s="20">
        <v>3.3</v>
      </c>
      <c r="B43" s="24" t="s">
        <v>16</v>
      </c>
      <c r="C43" s="3"/>
      <c r="D43" s="6"/>
      <c r="E43" s="4"/>
      <c r="F43" s="119"/>
      <c r="G43" s="3"/>
      <c r="H43" s="6"/>
      <c r="I43" s="24" t="s">
        <v>16</v>
      </c>
      <c r="J43" s="37">
        <f t="shared" si="0"/>
        <v>0</v>
      </c>
      <c r="K43" s="20">
        <f t="shared" si="1"/>
        <v>0</v>
      </c>
    </row>
    <row r="44" spans="1:11" ht="46.5" customHeight="1" x14ac:dyDescent="0.3">
      <c r="A44" s="20">
        <v>2.42</v>
      </c>
      <c r="B44" s="24" t="s">
        <v>215</v>
      </c>
      <c r="C44" s="3"/>
      <c r="D44" s="6"/>
      <c r="E44" s="4"/>
      <c r="F44" s="119"/>
      <c r="G44" s="3"/>
      <c r="H44" s="6"/>
      <c r="I44" s="24" t="s">
        <v>215</v>
      </c>
      <c r="J44" s="37">
        <f t="shared" si="0"/>
        <v>0</v>
      </c>
      <c r="K44" s="20">
        <f t="shared" si="1"/>
        <v>0</v>
      </c>
    </row>
    <row r="45" spans="1:11" ht="48" customHeight="1" x14ac:dyDescent="0.3">
      <c r="A45" s="20">
        <v>3.91</v>
      </c>
      <c r="B45" s="24" t="s">
        <v>16</v>
      </c>
      <c r="C45" s="3"/>
      <c r="D45" s="6"/>
      <c r="E45" s="4"/>
      <c r="F45" s="119"/>
      <c r="G45" s="3"/>
      <c r="H45" s="6"/>
      <c r="I45" s="24" t="s">
        <v>16</v>
      </c>
      <c r="J45" s="37">
        <f t="shared" si="0"/>
        <v>0</v>
      </c>
      <c r="K45" s="20">
        <f t="shared" si="1"/>
        <v>0</v>
      </c>
    </row>
    <row r="46" spans="1:11" ht="48" customHeight="1" x14ac:dyDescent="0.3">
      <c r="A46" s="20">
        <v>4.82</v>
      </c>
      <c r="B46" s="24" t="s">
        <v>317</v>
      </c>
      <c r="C46" s="3"/>
      <c r="D46" s="6"/>
      <c r="E46" s="4"/>
      <c r="F46" s="119"/>
      <c r="G46" s="3"/>
      <c r="H46" s="6"/>
      <c r="I46" s="24" t="s">
        <v>317</v>
      </c>
      <c r="J46" s="37">
        <f t="shared" si="0"/>
        <v>0</v>
      </c>
      <c r="K46" s="20">
        <f t="shared" si="1"/>
        <v>0</v>
      </c>
    </row>
    <row r="47" spans="1:11" ht="48" customHeight="1" x14ac:dyDescent="0.3">
      <c r="A47" s="20">
        <v>5.91</v>
      </c>
      <c r="B47" s="24" t="s">
        <v>316</v>
      </c>
      <c r="C47" s="3"/>
      <c r="D47" s="6"/>
      <c r="E47" s="4"/>
      <c r="F47" s="119"/>
      <c r="G47" s="3"/>
      <c r="H47" s="6"/>
      <c r="I47" s="24" t="s">
        <v>316</v>
      </c>
      <c r="J47" s="37">
        <f t="shared" si="0"/>
        <v>0</v>
      </c>
      <c r="K47" s="20">
        <f t="shared" si="1"/>
        <v>0</v>
      </c>
    </row>
    <row r="48" spans="1:11" ht="48" customHeight="1" x14ac:dyDescent="0.3">
      <c r="A48" s="20">
        <v>5.01</v>
      </c>
      <c r="B48" s="24" t="s">
        <v>17</v>
      </c>
      <c r="C48" s="7"/>
      <c r="D48" s="6"/>
      <c r="E48" s="4"/>
      <c r="F48" s="119"/>
      <c r="G48" s="7"/>
      <c r="H48" s="6"/>
      <c r="I48" s="24" t="s">
        <v>17</v>
      </c>
      <c r="J48" s="37">
        <f t="shared" si="0"/>
        <v>0</v>
      </c>
      <c r="K48" s="20">
        <f t="shared" si="1"/>
        <v>0</v>
      </c>
    </row>
    <row r="49" spans="1:11" ht="50.4" x14ac:dyDescent="0.3">
      <c r="A49" s="20">
        <v>6.26</v>
      </c>
      <c r="B49" s="24" t="s">
        <v>18</v>
      </c>
      <c r="C49" s="7"/>
      <c r="D49" s="6"/>
      <c r="E49" s="17"/>
      <c r="F49" s="119"/>
      <c r="G49" s="7"/>
      <c r="H49" s="6"/>
      <c r="I49" s="24" t="s">
        <v>18</v>
      </c>
      <c r="J49" s="37">
        <f t="shared" si="0"/>
        <v>0</v>
      </c>
      <c r="K49" s="20">
        <f t="shared" si="1"/>
        <v>0</v>
      </c>
    </row>
    <row r="50" spans="1:11" ht="52.95" customHeight="1" x14ac:dyDescent="0.3">
      <c r="A50" s="20">
        <v>5.37</v>
      </c>
      <c r="B50" s="24" t="s">
        <v>163</v>
      </c>
      <c r="C50" s="7"/>
      <c r="D50" s="6"/>
      <c r="E50" s="9"/>
      <c r="F50" s="119"/>
      <c r="G50" s="7"/>
      <c r="H50" s="6"/>
      <c r="I50" s="24" t="s">
        <v>163</v>
      </c>
      <c r="J50" s="37">
        <f t="shared" si="0"/>
        <v>0</v>
      </c>
      <c r="K50" s="20">
        <f t="shared" si="1"/>
        <v>0</v>
      </c>
    </row>
    <row r="51" spans="1:11" ht="52.95" customHeight="1" x14ac:dyDescent="0.3">
      <c r="A51" s="20">
        <v>7.56</v>
      </c>
      <c r="B51" s="24" t="s">
        <v>341</v>
      </c>
      <c r="C51" s="7"/>
      <c r="D51" s="6"/>
      <c r="E51" s="9"/>
      <c r="F51" s="119"/>
      <c r="G51" s="7"/>
      <c r="H51" s="6"/>
      <c r="I51" s="24" t="s">
        <v>341</v>
      </c>
      <c r="J51" s="37">
        <f t="shared" si="0"/>
        <v>0</v>
      </c>
      <c r="K51" s="20">
        <f t="shared" si="1"/>
        <v>0</v>
      </c>
    </row>
    <row r="52" spans="1:11" ht="52.95" customHeight="1" x14ac:dyDescent="0.3">
      <c r="A52" s="20">
        <v>12.3</v>
      </c>
      <c r="B52" s="24" t="s">
        <v>252</v>
      </c>
      <c r="C52" s="7"/>
      <c r="D52" s="6"/>
      <c r="E52" s="9"/>
      <c r="F52" s="119"/>
      <c r="G52" s="7"/>
      <c r="H52" s="6"/>
      <c r="I52" s="24" t="s">
        <v>252</v>
      </c>
      <c r="J52" s="37">
        <f t="shared" si="0"/>
        <v>0</v>
      </c>
      <c r="K52" s="20">
        <f t="shared" si="1"/>
        <v>0</v>
      </c>
    </row>
    <row r="53" spans="1:11" s="31" customFormat="1" x14ac:dyDescent="0.3">
      <c r="A53" s="27"/>
      <c r="B53" s="27"/>
      <c r="C53" s="30"/>
      <c r="D53" s="6"/>
      <c r="E53" s="30"/>
      <c r="F53" s="119"/>
      <c r="G53" s="30"/>
      <c r="H53" s="6"/>
      <c r="I53" s="27"/>
      <c r="J53" s="20"/>
      <c r="K53" s="20"/>
    </row>
    <row r="54" spans="1:11" ht="36.75" customHeight="1" x14ac:dyDescent="0.3">
      <c r="A54" s="26" t="s">
        <v>19</v>
      </c>
      <c r="B54" s="48" t="s">
        <v>6</v>
      </c>
      <c r="C54" s="38"/>
      <c r="D54" s="6"/>
      <c r="E54" s="41"/>
      <c r="F54" s="119"/>
      <c r="G54" s="38"/>
      <c r="H54" s="6"/>
      <c r="I54" s="48" t="s">
        <v>6</v>
      </c>
      <c r="J54" s="20"/>
      <c r="K54" s="20"/>
    </row>
    <row r="55" spans="1:11" ht="36.75" customHeight="1" x14ac:dyDescent="0.3">
      <c r="A55" s="24">
        <v>0.01</v>
      </c>
      <c r="B55" s="24" t="s">
        <v>175</v>
      </c>
      <c r="C55" s="38"/>
      <c r="D55" s="6"/>
      <c r="E55" s="41"/>
      <c r="F55" s="119"/>
      <c r="G55" s="38"/>
      <c r="H55" s="6"/>
      <c r="I55" s="24" t="s">
        <v>175</v>
      </c>
      <c r="J55" s="44">
        <f t="shared" ref="J55:J89" si="2">SUMPRODUCT(--(MOD(COLUMN(C55:H55),2)=1),C55:H55)</f>
        <v>0</v>
      </c>
      <c r="K55" s="37">
        <f t="shared" ref="K55:K81" si="3">SUMPRODUCT(--(MOD(COLUMN(C55:H55),2)=0),C55:H55)</f>
        <v>0</v>
      </c>
    </row>
    <row r="56" spans="1:11" ht="36.75" customHeight="1" x14ac:dyDescent="0.3">
      <c r="A56" s="24">
        <v>0.01</v>
      </c>
      <c r="B56" s="24" t="s">
        <v>296</v>
      </c>
      <c r="C56" s="38"/>
      <c r="D56" s="6"/>
      <c r="E56" s="41"/>
      <c r="F56" s="119"/>
      <c r="G56" s="38"/>
      <c r="H56" s="6"/>
      <c r="I56" s="24" t="s">
        <v>296</v>
      </c>
      <c r="J56" s="44">
        <f t="shared" si="2"/>
        <v>0</v>
      </c>
      <c r="K56" s="37">
        <f t="shared" si="3"/>
        <v>0</v>
      </c>
    </row>
    <row r="57" spans="1:11" ht="36.75" customHeight="1" x14ac:dyDescent="0.3">
      <c r="A57" s="24">
        <v>3.6999999999999998E-2</v>
      </c>
      <c r="B57" s="24" t="s">
        <v>167</v>
      </c>
      <c r="C57" s="38"/>
      <c r="D57" s="6"/>
      <c r="E57" s="41"/>
      <c r="F57" s="119"/>
      <c r="G57" s="38"/>
      <c r="H57" s="6"/>
      <c r="I57" s="24" t="s">
        <v>167</v>
      </c>
      <c r="J57" s="44">
        <f t="shared" si="2"/>
        <v>0</v>
      </c>
      <c r="K57" s="37">
        <f t="shared" si="3"/>
        <v>0</v>
      </c>
    </row>
    <row r="58" spans="1:11" ht="36.75" customHeight="1" x14ac:dyDescent="0.3">
      <c r="A58" s="37">
        <v>4.2999999999999997E-2</v>
      </c>
      <c r="B58" s="24" t="s">
        <v>254</v>
      </c>
      <c r="C58" s="38"/>
      <c r="D58" s="6"/>
      <c r="E58" s="41"/>
      <c r="F58" s="119"/>
      <c r="G58" s="38"/>
      <c r="H58" s="6"/>
      <c r="I58" s="24" t="s">
        <v>254</v>
      </c>
      <c r="J58" s="44">
        <f t="shared" si="2"/>
        <v>0</v>
      </c>
      <c r="K58" s="37">
        <f t="shared" si="3"/>
        <v>0</v>
      </c>
    </row>
    <row r="59" spans="1:11" ht="36.75" customHeight="1" x14ac:dyDescent="0.3">
      <c r="A59" s="37">
        <v>5.2999999999999999E-2</v>
      </c>
      <c r="B59" s="24" t="s">
        <v>20</v>
      </c>
      <c r="C59" s="38"/>
      <c r="D59" s="6"/>
      <c r="E59" s="41"/>
      <c r="F59" s="119"/>
      <c r="G59" s="38"/>
      <c r="H59" s="6"/>
      <c r="I59" s="24" t="s">
        <v>20</v>
      </c>
      <c r="J59" s="44">
        <f t="shared" si="2"/>
        <v>0</v>
      </c>
      <c r="K59" s="37">
        <f t="shared" si="3"/>
        <v>0</v>
      </c>
    </row>
    <row r="60" spans="1:11" ht="36.75" customHeight="1" x14ac:dyDescent="0.3">
      <c r="A60" s="37">
        <v>8.7999999999999995E-2</v>
      </c>
      <c r="B60" s="24" t="s">
        <v>21</v>
      </c>
      <c r="C60" s="38"/>
      <c r="D60" s="6"/>
      <c r="E60" s="41"/>
      <c r="F60" s="119"/>
      <c r="G60" s="38"/>
      <c r="H60" s="6"/>
      <c r="I60" s="24" t="s">
        <v>21</v>
      </c>
      <c r="J60" s="44">
        <f t="shared" si="2"/>
        <v>0</v>
      </c>
      <c r="K60" s="37">
        <f t="shared" si="3"/>
        <v>0</v>
      </c>
    </row>
    <row r="61" spans="1:11" ht="36.75" customHeight="1" x14ac:dyDescent="0.3">
      <c r="A61" s="37">
        <v>3.5000000000000003E-2</v>
      </c>
      <c r="B61" s="24" t="s">
        <v>358</v>
      </c>
      <c r="C61" s="38">
        <f>20*D8</f>
        <v>0</v>
      </c>
      <c r="D61" s="6">
        <f>C61*A61</f>
        <v>0</v>
      </c>
      <c r="E61" s="41">
        <f>24*F8</f>
        <v>0</v>
      </c>
      <c r="F61" s="119">
        <f>E61*A61</f>
        <v>0</v>
      </c>
      <c r="G61" s="38">
        <f>8*H8</f>
        <v>0</v>
      </c>
      <c r="H61" s="6">
        <f>G61*A61</f>
        <v>0</v>
      </c>
      <c r="I61" s="24" t="s">
        <v>358</v>
      </c>
      <c r="J61" s="44">
        <f t="shared" si="2"/>
        <v>0</v>
      </c>
      <c r="K61" s="37">
        <f t="shared" si="3"/>
        <v>0</v>
      </c>
    </row>
    <row r="62" spans="1:11" ht="36.75" customHeight="1" x14ac:dyDescent="0.3">
      <c r="A62" s="37">
        <v>0.04</v>
      </c>
      <c r="B62" s="24" t="s">
        <v>318</v>
      </c>
      <c r="C62" s="38"/>
      <c r="D62" s="6"/>
      <c r="E62" s="41"/>
      <c r="F62" s="119"/>
      <c r="G62" s="38"/>
      <c r="H62" s="6"/>
      <c r="I62" s="24" t="s">
        <v>318</v>
      </c>
      <c r="J62" s="44">
        <f t="shared" si="2"/>
        <v>0</v>
      </c>
      <c r="K62" s="37">
        <f t="shared" si="3"/>
        <v>0</v>
      </c>
    </row>
    <row r="63" spans="1:11" ht="36.75" customHeight="1" x14ac:dyDescent="0.3">
      <c r="A63" s="37">
        <v>0.48</v>
      </c>
      <c r="B63" s="24" t="s">
        <v>22</v>
      </c>
      <c r="C63" s="38"/>
      <c r="D63" s="6"/>
      <c r="E63" s="41"/>
      <c r="F63" s="119"/>
      <c r="G63" s="38"/>
      <c r="H63" s="6"/>
      <c r="I63" s="24" t="s">
        <v>22</v>
      </c>
      <c r="J63" s="44">
        <f t="shared" si="2"/>
        <v>0</v>
      </c>
      <c r="K63" s="37">
        <f t="shared" si="3"/>
        <v>0</v>
      </c>
    </row>
    <row r="64" spans="1:11" ht="36.75" customHeight="1" x14ac:dyDescent="0.3">
      <c r="A64" s="37">
        <v>0.56000000000000005</v>
      </c>
      <c r="B64" s="24" t="s">
        <v>268</v>
      </c>
      <c r="C64" s="38"/>
      <c r="D64" s="6"/>
      <c r="E64" s="41"/>
      <c r="F64" s="119"/>
      <c r="G64" s="38"/>
      <c r="H64" s="6"/>
      <c r="I64" s="24" t="s">
        <v>268</v>
      </c>
      <c r="J64" s="44">
        <f t="shared" si="2"/>
        <v>0</v>
      </c>
      <c r="K64" s="37">
        <f t="shared" si="3"/>
        <v>0</v>
      </c>
    </row>
    <row r="65" spans="1:11" ht="33.6" x14ac:dyDescent="0.3">
      <c r="A65" s="37">
        <v>0.66</v>
      </c>
      <c r="B65" s="24" t="s">
        <v>23</v>
      </c>
      <c r="C65" s="38"/>
      <c r="D65" s="6"/>
      <c r="E65" s="41"/>
      <c r="F65" s="119"/>
      <c r="G65" s="38"/>
      <c r="H65" s="6"/>
      <c r="I65" s="24" t="s">
        <v>23</v>
      </c>
      <c r="J65" s="44">
        <f t="shared" si="2"/>
        <v>0</v>
      </c>
      <c r="K65" s="37">
        <f t="shared" si="3"/>
        <v>0</v>
      </c>
    </row>
    <row r="66" spans="1:11" ht="33.6" x14ac:dyDescent="0.3">
      <c r="A66" s="37">
        <v>7.0000000000000001E-3</v>
      </c>
      <c r="B66" s="24" t="s">
        <v>297</v>
      </c>
      <c r="C66" s="38"/>
      <c r="D66" s="6"/>
      <c r="E66" s="41"/>
      <c r="F66" s="119"/>
      <c r="G66" s="38"/>
      <c r="H66" s="6"/>
      <c r="I66" s="24" t="s">
        <v>297</v>
      </c>
      <c r="J66" s="44">
        <f t="shared" si="2"/>
        <v>0</v>
      </c>
      <c r="K66" s="37">
        <f t="shared" si="3"/>
        <v>0</v>
      </c>
    </row>
    <row r="67" spans="1:11" ht="33.6" x14ac:dyDescent="0.3">
      <c r="A67" s="37">
        <v>8.9999999999999993E-3</v>
      </c>
      <c r="B67" s="24" t="s">
        <v>168</v>
      </c>
      <c r="C67" s="38"/>
      <c r="D67" s="6"/>
      <c r="E67" s="41"/>
      <c r="F67" s="119"/>
      <c r="G67" s="38"/>
      <c r="H67" s="6"/>
      <c r="I67" s="24" t="s">
        <v>168</v>
      </c>
      <c r="J67" s="44">
        <f t="shared" si="2"/>
        <v>0</v>
      </c>
      <c r="K67" s="37">
        <f t="shared" si="3"/>
        <v>0</v>
      </c>
    </row>
    <row r="68" spans="1:11" ht="33.6" x14ac:dyDescent="0.3">
      <c r="A68" s="37">
        <v>1.4999999999999999E-2</v>
      </c>
      <c r="B68" s="24" t="s">
        <v>24</v>
      </c>
      <c r="C68" s="38"/>
      <c r="D68" s="6"/>
      <c r="E68" s="41"/>
      <c r="F68" s="119"/>
      <c r="G68" s="38"/>
      <c r="H68" s="6"/>
      <c r="I68" s="24" t="s">
        <v>24</v>
      </c>
      <c r="J68" s="44">
        <f t="shared" si="2"/>
        <v>0</v>
      </c>
      <c r="K68" s="37">
        <f t="shared" si="3"/>
        <v>0</v>
      </c>
    </row>
    <row r="69" spans="1:11" ht="33.6" x14ac:dyDescent="0.3">
      <c r="A69" s="37">
        <v>3.3000000000000002E-2</v>
      </c>
      <c r="B69" s="24" t="s">
        <v>25</v>
      </c>
      <c r="C69" s="38">
        <f>28*D8</f>
        <v>0</v>
      </c>
      <c r="D69" s="6">
        <f>C69*A69</f>
        <v>0</v>
      </c>
      <c r="E69" s="41">
        <f>32*F8</f>
        <v>0</v>
      </c>
      <c r="F69" s="119">
        <f>E69*A69</f>
        <v>0</v>
      </c>
      <c r="G69" s="38">
        <f>16*H8</f>
        <v>0</v>
      </c>
      <c r="H69" s="6">
        <f>G69*A69</f>
        <v>0</v>
      </c>
      <c r="I69" s="24" t="s">
        <v>25</v>
      </c>
      <c r="J69" s="44">
        <f t="shared" si="2"/>
        <v>0</v>
      </c>
      <c r="K69" s="37">
        <f t="shared" si="3"/>
        <v>0</v>
      </c>
    </row>
    <row r="70" spans="1:11" ht="33.6" x14ac:dyDescent="0.3">
      <c r="A70" s="37">
        <v>7.0000000000000007E-2</v>
      </c>
      <c r="B70" s="24" t="s">
        <v>26</v>
      </c>
      <c r="C70" s="38"/>
      <c r="D70" s="6"/>
      <c r="E70" s="41"/>
      <c r="F70" s="119"/>
      <c r="G70" s="38"/>
      <c r="H70" s="6"/>
      <c r="I70" s="24" t="s">
        <v>26</v>
      </c>
      <c r="J70" s="44">
        <f t="shared" si="2"/>
        <v>0</v>
      </c>
      <c r="K70" s="37">
        <f t="shared" si="3"/>
        <v>0</v>
      </c>
    </row>
    <row r="71" spans="1:11" ht="33.6" x14ac:dyDescent="0.3">
      <c r="A71" s="37">
        <v>0.12</v>
      </c>
      <c r="B71" s="24" t="s">
        <v>27</v>
      </c>
      <c r="C71" s="38"/>
      <c r="D71" s="6"/>
      <c r="E71" s="41"/>
      <c r="F71" s="119"/>
      <c r="G71" s="38"/>
      <c r="H71" s="6"/>
      <c r="I71" s="24" t="s">
        <v>27</v>
      </c>
      <c r="J71" s="44">
        <f t="shared" si="2"/>
        <v>0</v>
      </c>
      <c r="K71" s="37">
        <f t="shared" si="3"/>
        <v>0</v>
      </c>
    </row>
    <row r="72" spans="1:11" ht="33.6" x14ac:dyDescent="0.3">
      <c r="A72" s="37">
        <v>1E-3</v>
      </c>
      <c r="B72" s="24" t="s">
        <v>105</v>
      </c>
      <c r="C72" s="38"/>
      <c r="D72" s="6"/>
      <c r="E72" s="41"/>
      <c r="F72" s="119"/>
      <c r="G72" s="38"/>
      <c r="H72" s="6"/>
      <c r="I72" s="24" t="s">
        <v>105</v>
      </c>
      <c r="J72" s="44">
        <f t="shared" si="2"/>
        <v>0</v>
      </c>
      <c r="K72" s="37">
        <f t="shared" si="3"/>
        <v>0</v>
      </c>
    </row>
    <row r="73" spans="1:11" ht="33.6" x14ac:dyDescent="0.3">
      <c r="A73" s="37">
        <v>1E-3</v>
      </c>
      <c r="B73" s="24" t="s">
        <v>169</v>
      </c>
      <c r="C73" s="38"/>
      <c r="D73" s="6"/>
      <c r="E73" s="41"/>
      <c r="F73" s="119"/>
      <c r="G73" s="38"/>
      <c r="H73" s="6"/>
      <c r="I73" s="24" t="s">
        <v>169</v>
      </c>
      <c r="J73" s="44">
        <f t="shared" si="2"/>
        <v>0</v>
      </c>
      <c r="K73" s="37">
        <f t="shared" si="3"/>
        <v>0</v>
      </c>
    </row>
    <row r="74" spans="1:11" ht="33.6" x14ac:dyDescent="0.3">
      <c r="A74" s="37">
        <v>2.1999999999999999E-2</v>
      </c>
      <c r="B74" s="24" t="s">
        <v>28</v>
      </c>
      <c r="C74" s="38"/>
      <c r="D74" s="6"/>
      <c r="E74" s="41"/>
      <c r="F74" s="119"/>
      <c r="G74" s="38"/>
      <c r="H74" s="6"/>
      <c r="I74" s="24" t="s">
        <v>28</v>
      </c>
      <c r="J74" s="44">
        <f t="shared" si="2"/>
        <v>0</v>
      </c>
      <c r="K74" s="37">
        <f t="shared" si="3"/>
        <v>0</v>
      </c>
    </row>
    <row r="75" spans="1:11" ht="33.6" x14ac:dyDescent="0.3">
      <c r="A75" s="37">
        <v>6.0000000000000001E-3</v>
      </c>
      <c r="B75" s="24" t="s">
        <v>29</v>
      </c>
      <c r="C75" s="38"/>
      <c r="D75" s="6"/>
      <c r="E75" s="41"/>
      <c r="F75" s="119"/>
      <c r="G75" s="38"/>
      <c r="H75" s="6"/>
      <c r="I75" s="24" t="s">
        <v>29</v>
      </c>
      <c r="J75" s="44">
        <f t="shared" si="2"/>
        <v>0</v>
      </c>
      <c r="K75" s="37">
        <f t="shared" si="3"/>
        <v>0</v>
      </c>
    </row>
    <row r="76" spans="1:11" s="106" customFormat="1" ht="33.6" x14ac:dyDescent="0.3">
      <c r="A76" s="37">
        <v>0.04</v>
      </c>
      <c r="B76" s="105" t="s">
        <v>30</v>
      </c>
      <c r="C76" s="7">
        <f>48*D8</f>
        <v>0</v>
      </c>
      <c r="D76" s="6">
        <f>C76*A76</f>
        <v>0</v>
      </c>
      <c r="E76" s="9">
        <f>56*F8</f>
        <v>0</v>
      </c>
      <c r="F76" s="119">
        <f>E76*A76</f>
        <v>0</v>
      </c>
      <c r="G76" s="7">
        <f>24*H8</f>
        <v>0</v>
      </c>
      <c r="H76" s="6">
        <f>G76*A76</f>
        <v>0</v>
      </c>
      <c r="I76" s="105" t="s">
        <v>30</v>
      </c>
      <c r="J76" s="44">
        <f t="shared" si="2"/>
        <v>0</v>
      </c>
      <c r="K76" s="37">
        <f t="shared" si="3"/>
        <v>0</v>
      </c>
    </row>
    <row r="77" spans="1:11" ht="33.6" x14ac:dyDescent="0.3">
      <c r="A77" s="37">
        <v>6.0000000000000001E-3</v>
      </c>
      <c r="B77" s="24" t="s">
        <v>31</v>
      </c>
      <c r="C77" s="38"/>
      <c r="D77" s="6"/>
      <c r="E77" s="41"/>
      <c r="F77" s="119"/>
      <c r="G77" s="38"/>
      <c r="H77" s="6"/>
      <c r="I77" s="24" t="s">
        <v>31</v>
      </c>
      <c r="J77" s="44">
        <f t="shared" si="2"/>
        <v>0</v>
      </c>
      <c r="K77" s="37">
        <f t="shared" si="3"/>
        <v>0</v>
      </c>
    </row>
    <row r="78" spans="1:11" ht="33.6" x14ac:dyDescent="0.3">
      <c r="A78" s="37">
        <v>8.5000000000000006E-2</v>
      </c>
      <c r="B78" s="24" t="s">
        <v>319</v>
      </c>
      <c r="C78" s="38"/>
      <c r="D78" s="6"/>
      <c r="E78" s="41"/>
      <c r="F78" s="119"/>
      <c r="G78" s="38"/>
      <c r="H78" s="6"/>
      <c r="I78" s="24" t="s">
        <v>319</v>
      </c>
      <c r="J78" s="44">
        <f t="shared" si="2"/>
        <v>0</v>
      </c>
      <c r="K78" s="37">
        <f t="shared" si="3"/>
        <v>0</v>
      </c>
    </row>
    <row r="79" spans="1:11" ht="33.6" x14ac:dyDescent="0.3">
      <c r="A79" s="37">
        <v>7.8E-2</v>
      </c>
      <c r="B79" s="24" t="s">
        <v>32</v>
      </c>
      <c r="C79" s="38"/>
      <c r="D79" s="6"/>
      <c r="E79" s="41"/>
      <c r="F79" s="119"/>
      <c r="G79" s="38"/>
      <c r="H79" s="6"/>
      <c r="I79" s="24" t="s">
        <v>32</v>
      </c>
      <c r="J79" s="44">
        <f t="shared" si="2"/>
        <v>0</v>
      </c>
      <c r="K79" s="37">
        <f t="shared" si="3"/>
        <v>0</v>
      </c>
    </row>
    <row r="80" spans="1:11" ht="33.6" x14ac:dyDescent="0.3">
      <c r="A80" s="37">
        <v>0.14000000000000001</v>
      </c>
      <c r="B80" s="24" t="s">
        <v>33</v>
      </c>
      <c r="C80" s="38"/>
      <c r="D80" s="6"/>
      <c r="E80" s="41"/>
      <c r="F80" s="119"/>
      <c r="G80" s="38"/>
      <c r="H80" s="6"/>
      <c r="I80" s="24" t="s">
        <v>33</v>
      </c>
      <c r="J80" s="44">
        <f t="shared" si="2"/>
        <v>0</v>
      </c>
      <c r="K80" s="37">
        <f t="shared" si="3"/>
        <v>0</v>
      </c>
    </row>
    <row r="81" spans="1:11" ht="33.6" x14ac:dyDescent="0.3">
      <c r="A81" s="37">
        <v>1E-3</v>
      </c>
      <c r="B81" s="24" t="s">
        <v>113</v>
      </c>
      <c r="C81" s="38"/>
      <c r="D81" s="6"/>
      <c r="E81" s="41"/>
      <c r="F81" s="119"/>
      <c r="G81" s="38"/>
      <c r="H81" s="6"/>
      <c r="I81" s="24" t="s">
        <v>113</v>
      </c>
      <c r="J81" s="44">
        <f t="shared" si="2"/>
        <v>0</v>
      </c>
      <c r="K81" s="37">
        <f t="shared" si="3"/>
        <v>0</v>
      </c>
    </row>
    <row r="82" spans="1:11" ht="39.6" x14ac:dyDescent="0.3">
      <c r="A82" s="43" t="s">
        <v>5</v>
      </c>
      <c r="B82" s="24" t="s">
        <v>34</v>
      </c>
      <c r="C82" s="38"/>
      <c r="D82" s="6"/>
      <c r="E82" s="41"/>
      <c r="F82" s="119"/>
      <c r="G82" s="38"/>
      <c r="H82" s="6"/>
      <c r="I82" s="24" t="s">
        <v>34</v>
      </c>
      <c r="J82" s="44">
        <f t="shared" si="2"/>
        <v>0</v>
      </c>
      <c r="K82" s="37"/>
    </row>
    <row r="83" spans="1:11" ht="33.6" x14ac:dyDescent="0.3">
      <c r="A83" s="43">
        <v>0.12</v>
      </c>
      <c r="B83" s="26" t="s">
        <v>173</v>
      </c>
      <c r="C83" s="38"/>
      <c r="D83" s="6"/>
      <c r="E83" s="41"/>
      <c r="F83" s="119"/>
      <c r="G83" s="38"/>
      <c r="H83" s="6"/>
      <c r="I83" s="26" t="s">
        <v>172</v>
      </c>
      <c r="J83" s="44">
        <f t="shared" si="2"/>
        <v>0</v>
      </c>
      <c r="K83" s="37">
        <f t="shared" ref="K83:K89" si="4">SUMPRODUCT(--(MOD(COLUMN(C83:H83),2)=0),C83:H83)</f>
        <v>0</v>
      </c>
    </row>
    <row r="84" spans="1:11" ht="33.6" x14ac:dyDescent="0.3">
      <c r="A84" s="43">
        <v>0.14000000000000001</v>
      </c>
      <c r="B84" s="26" t="s">
        <v>214</v>
      </c>
      <c r="C84" s="38"/>
      <c r="D84" s="6"/>
      <c r="E84" s="41"/>
      <c r="F84" s="119"/>
      <c r="G84" s="38"/>
      <c r="H84" s="6"/>
      <c r="I84" s="26" t="s">
        <v>214</v>
      </c>
      <c r="J84" s="44">
        <f t="shared" si="2"/>
        <v>0</v>
      </c>
      <c r="K84" s="37">
        <f t="shared" si="4"/>
        <v>0</v>
      </c>
    </row>
    <row r="85" spans="1:11" ht="33.6" x14ac:dyDescent="0.3">
      <c r="A85" s="43">
        <v>0.15</v>
      </c>
      <c r="B85" s="26" t="s">
        <v>174</v>
      </c>
      <c r="C85" s="38"/>
      <c r="D85" s="6"/>
      <c r="E85" s="41"/>
      <c r="F85" s="119"/>
      <c r="G85" s="38"/>
      <c r="H85" s="6"/>
      <c r="I85" s="26" t="s">
        <v>174</v>
      </c>
      <c r="J85" s="44">
        <f t="shared" si="2"/>
        <v>0</v>
      </c>
      <c r="K85" s="37">
        <f t="shared" si="4"/>
        <v>0</v>
      </c>
    </row>
    <row r="86" spans="1:11" ht="33.6" x14ac:dyDescent="0.3">
      <c r="A86" s="43">
        <v>0.15</v>
      </c>
      <c r="B86" s="26" t="s">
        <v>255</v>
      </c>
      <c r="C86" s="38"/>
      <c r="D86" s="6"/>
      <c r="E86" s="41"/>
      <c r="F86" s="119"/>
      <c r="G86" s="38"/>
      <c r="H86" s="6"/>
      <c r="I86" s="26" t="s">
        <v>255</v>
      </c>
      <c r="J86" s="44">
        <f t="shared" si="2"/>
        <v>0</v>
      </c>
      <c r="K86" s="37">
        <f t="shared" si="4"/>
        <v>0</v>
      </c>
    </row>
    <row r="87" spans="1:11" ht="33.6" x14ac:dyDescent="0.3">
      <c r="A87" s="43">
        <v>0.45</v>
      </c>
      <c r="B87" s="26" t="s">
        <v>321</v>
      </c>
      <c r="C87" s="38"/>
      <c r="D87" s="6"/>
      <c r="E87" s="41"/>
      <c r="F87" s="119"/>
      <c r="G87" s="38"/>
      <c r="H87" s="6"/>
      <c r="I87" s="26" t="s">
        <v>321</v>
      </c>
      <c r="J87" s="44">
        <f t="shared" si="2"/>
        <v>0</v>
      </c>
      <c r="K87" s="37">
        <f t="shared" si="4"/>
        <v>0</v>
      </c>
    </row>
    <row r="88" spans="1:11" ht="33.6" x14ac:dyDescent="0.3">
      <c r="A88" s="43">
        <v>0.25</v>
      </c>
      <c r="B88" s="26" t="s">
        <v>320</v>
      </c>
      <c r="C88" s="38"/>
      <c r="D88" s="6"/>
      <c r="E88" s="41"/>
      <c r="F88" s="119"/>
      <c r="G88" s="38"/>
      <c r="H88" s="6"/>
      <c r="I88" s="26" t="s">
        <v>320</v>
      </c>
      <c r="J88" s="44">
        <f t="shared" si="2"/>
        <v>0</v>
      </c>
      <c r="K88" s="37">
        <f t="shared" si="4"/>
        <v>0</v>
      </c>
    </row>
    <row r="89" spans="1:11" s="31" customFormat="1" ht="33.6" x14ac:dyDescent="0.3">
      <c r="A89" s="43">
        <v>0.01</v>
      </c>
      <c r="B89" s="26" t="s">
        <v>176</v>
      </c>
      <c r="C89" s="38"/>
      <c r="D89" s="6"/>
      <c r="E89" s="41"/>
      <c r="F89" s="119"/>
      <c r="G89" s="38"/>
      <c r="H89" s="6"/>
      <c r="I89" s="26" t="s">
        <v>176</v>
      </c>
      <c r="J89" s="44">
        <f t="shared" si="2"/>
        <v>0</v>
      </c>
      <c r="K89" s="37">
        <f t="shared" si="4"/>
        <v>0</v>
      </c>
    </row>
    <row r="90" spans="1:11" x14ac:dyDescent="0.3">
      <c r="A90" s="20"/>
      <c r="B90" s="20"/>
      <c r="C90" s="7"/>
      <c r="D90" s="5"/>
      <c r="E90" s="41"/>
      <c r="F90" s="9"/>
      <c r="G90" s="38"/>
      <c r="H90" s="6"/>
      <c r="I90" s="20"/>
      <c r="J90" s="44"/>
      <c r="K90" s="37"/>
    </row>
    <row r="91" spans="1:11" x14ac:dyDescent="0.3">
      <c r="A91" s="20"/>
      <c r="B91" s="20"/>
      <c r="C91" s="7"/>
      <c r="D91" s="5"/>
      <c r="E91" s="41"/>
      <c r="F91" s="9"/>
      <c r="G91" s="38"/>
      <c r="H91" s="7"/>
      <c r="I91" s="20"/>
      <c r="J91" s="44"/>
      <c r="K91" s="37"/>
    </row>
    <row r="92" spans="1:11" x14ac:dyDescent="0.3">
      <c r="A92" s="20"/>
      <c r="B92" s="20"/>
      <c r="C92" s="7"/>
      <c r="D92" s="5"/>
      <c r="E92" s="41"/>
      <c r="F92" s="9"/>
      <c r="G92" s="38"/>
      <c r="H92" s="7"/>
      <c r="I92" s="20"/>
      <c r="J92" s="44"/>
      <c r="K92" s="37"/>
    </row>
    <row r="93" spans="1:11" x14ac:dyDescent="0.3">
      <c r="A93" s="21"/>
      <c r="B93" s="21"/>
      <c r="C93" s="2"/>
      <c r="D93" s="12"/>
      <c r="E93" s="42"/>
      <c r="F93" s="34"/>
      <c r="G93" s="39"/>
      <c r="H93" s="2"/>
      <c r="I93" s="21"/>
      <c r="J93" s="45"/>
      <c r="K93" s="46"/>
    </row>
    <row r="94" spans="1:11" x14ac:dyDescent="0.3">
      <c r="A94" s="22"/>
      <c r="B94" s="22"/>
      <c r="C94" s="2"/>
      <c r="D94" s="12"/>
      <c r="E94" s="42"/>
      <c r="F94" s="34"/>
      <c r="G94" s="39"/>
      <c r="H94" s="2"/>
      <c r="I94" s="22"/>
      <c r="J94" s="45"/>
      <c r="K94" s="46"/>
    </row>
    <row r="95" spans="1:11" x14ac:dyDescent="0.3">
      <c r="A95" s="22"/>
      <c r="B95" s="22"/>
      <c r="C95" s="2"/>
      <c r="D95" s="12"/>
      <c r="E95" s="42"/>
      <c r="F95" s="34"/>
      <c r="G95" s="39"/>
      <c r="H95" s="2"/>
      <c r="I95" s="22"/>
      <c r="J95" s="45"/>
      <c r="K95" s="46"/>
    </row>
    <row r="96" spans="1:11" x14ac:dyDescent="0.3">
      <c r="A96" s="22"/>
      <c r="B96" s="22"/>
      <c r="C96" s="2"/>
      <c r="D96" s="12"/>
      <c r="E96" s="34"/>
      <c r="F96" s="34"/>
      <c r="G96" s="39"/>
      <c r="H96" s="2"/>
      <c r="I96" s="22"/>
      <c r="J96" s="45"/>
      <c r="K96" s="46"/>
    </row>
    <row r="97" spans="1:23" x14ac:dyDescent="0.3">
      <c r="A97" s="22"/>
      <c r="B97" s="22"/>
      <c r="C97" s="2"/>
      <c r="D97" s="12"/>
      <c r="E97" s="34"/>
      <c r="F97" s="34"/>
      <c r="G97" s="39"/>
      <c r="H97" s="2"/>
      <c r="I97" s="22"/>
      <c r="J97" s="45"/>
      <c r="K97" s="46"/>
    </row>
    <row r="98" spans="1:23" x14ac:dyDescent="0.3">
      <c r="A98" s="22"/>
      <c r="B98" s="22"/>
      <c r="C98" s="2"/>
      <c r="D98" s="12"/>
      <c r="E98" s="34"/>
      <c r="F98" s="34"/>
      <c r="G98" s="39"/>
      <c r="H98" s="2"/>
      <c r="I98" s="22"/>
      <c r="J98" s="45"/>
      <c r="K98" s="46"/>
    </row>
    <row r="99" spans="1:23" x14ac:dyDescent="0.3">
      <c r="A99" s="22"/>
      <c r="B99" s="22"/>
      <c r="C99" s="2"/>
      <c r="D99" s="12"/>
      <c r="E99" s="34"/>
      <c r="F99" s="34"/>
      <c r="G99" s="39"/>
      <c r="H99" s="2"/>
      <c r="I99" s="22"/>
      <c r="J99" s="22"/>
      <c r="K99" s="46"/>
    </row>
    <row r="100" spans="1:23" x14ac:dyDescent="0.4">
      <c r="E100" s="32"/>
      <c r="F100" s="32"/>
      <c r="G100" s="40"/>
      <c r="H100" s="13"/>
      <c r="K100" s="47"/>
    </row>
    <row r="101" spans="1:23" x14ac:dyDescent="0.4">
      <c r="E101" s="32"/>
      <c r="F101" s="32"/>
      <c r="G101" s="40"/>
      <c r="H101" s="13"/>
    </row>
    <row r="102" spans="1:23" x14ac:dyDescent="0.4">
      <c r="E102" s="32"/>
      <c r="F102" s="32"/>
      <c r="G102" s="40"/>
      <c r="H102" s="13"/>
    </row>
    <row r="103" spans="1:23" x14ac:dyDescent="0.4">
      <c r="E103" s="32"/>
      <c r="F103" s="32"/>
      <c r="G103" s="40"/>
      <c r="H103" s="13"/>
    </row>
    <row r="104" spans="1:23" x14ac:dyDescent="0.4">
      <c r="E104" s="32"/>
      <c r="F104" s="32"/>
    </row>
    <row r="105" spans="1:23" x14ac:dyDescent="0.4">
      <c r="E105" s="32"/>
      <c r="F105" s="32"/>
    </row>
    <row r="106" spans="1:23" x14ac:dyDescent="0.4">
      <c r="E106" s="32"/>
      <c r="F106" s="32"/>
    </row>
    <row r="107" spans="1:23" x14ac:dyDescent="0.4">
      <c r="E107" s="32"/>
      <c r="F107" s="32"/>
    </row>
    <row r="108" spans="1:23" x14ac:dyDescent="0.4">
      <c r="E108" s="32"/>
      <c r="F108" s="32"/>
    </row>
    <row r="109" spans="1:23" x14ac:dyDescent="0.4">
      <c r="E109" s="32"/>
      <c r="F109" s="33"/>
    </row>
    <row r="110" spans="1:23" s="23" customFormat="1" x14ac:dyDescent="0.4">
      <c r="C110" s="13"/>
      <c r="D110" s="16"/>
      <c r="E110" s="32"/>
      <c r="F110" s="33"/>
      <c r="G110" s="13"/>
      <c r="H110" s="16"/>
      <c r="L110"/>
      <c r="M110"/>
      <c r="N110"/>
      <c r="O110"/>
      <c r="P110"/>
      <c r="Q110"/>
      <c r="R110"/>
      <c r="S110"/>
      <c r="T110"/>
      <c r="U110"/>
      <c r="V110"/>
      <c r="W110"/>
    </row>
    <row r="111" spans="1:23" s="23" customFormat="1" x14ac:dyDescent="0.4">
      <c r="C111" s="13"/>
      <c r="D111" s="16"/>
      <c r="E111" s="32"/>
      <c r="F111" s="33"/>
      <c r="G111" s="13"/>
      <c r="H111" s="16"/>
      <c r="L111"/>
      <c r="M111"/>
      <c r="N111"/>
      <c r="O111"/>
      <c r="P111"/>
      <c r="Q111"/>
      <c r="R111"/>
      <c r="S111"/>
      <c r="T111"/>
      <c r="U111"/>
      <c r="V111"/>
      <c r="W111"/>
    </row>
    <row r="112" spans="1:23" s="23" customFormat="1" x14ac:dyDescent="0.4">
      <c r="C112" s="13"/>
      <c r="D112" s="16"/>
      <c r="E112" s="32"/>
      <c r="F112" s="33"/>
      <c r="G112" s="13"/>
      <c r="H112" s="16"/>
      <c r="L112"/>
      <c r="M112"/>
      <c r="N112"/>
      <c r="O112"/>
      <c r="P112"/>
      <c r="Q112"/>
      <c r="R112"/>
      <c r="S112"/>
      <c r="T112"/>
      <c r="U112"/>
      <c r="V112"/>
      <c r="W112"/>
    </row>
    <row r="113" spans="1:23" s="23" customFormat="1" x14ac:dyDescent="0.4">
      <c r="C113" s="13"/>
      <c r="D113" s="16"/>
      <c r="E113" s="32"/>
      <c r="F113" s="33"/>
      <c r="G113" s="13"/>
      <c r="H113" s="16"/>
      <c r="L113"/>
      <c r="M113"/>
      <c r="N113"/>
      <c r="O113"/>
      <c r="P113"/>
      <c r="Q113"/>
      <c r="R113"/>
      <c r="S113"/>
      <c r="T113"/>
      <c r="U113"/>
      <c r="V113"/>
      <c r="W113"/>
    </row>
    <row r="114" spans="1:23" s="23" customFormat="1" x14ac:dyDescent="0.4">
      <c r="C114" s="13"/>
      <c r="D114" s="16"/>
      <c r="E114" s="32"/>
      <c r="F114" s="33"/>
      <c r="G114" s="13"/>
      <c r="H114" s="16"/>
      <c r="L114"/>
      <c r="M114"/>
      <c r="N114"/>
      <c r="O114"/>
      <c r="P114"/>
      <c r="Q114"/>
      <c r="R114"/>
      <c r="S114"/>
      <c r="T114"/>
      <c r="U114"/>
      <c r="V114"/>
      <c r="W114"/>
    </row>
    <row r="115" spans="1:23" s="23" customFormat="1" x14ac:dyDescent="0.4">
      <c r="C115" s="13"/>
      <c r="D115" s="16"/>
      <c r="E115" s="32"/>
      <c r="F115" s="33"/>
      <c r="G115" s="13"/>
      <c r="H115" s="16"/>
      <c r="L115"/>
      <c r="M115"/>
      <c r="N115"/>
      <c r="O115"/>
      <c r="P115"/>
      <c r="Q115"/>
      <c r="R115"/>
      <c r="S115"/>
      <c r="T115"/>
      <c r="U115"/>
      <c r="V115"/>
      <c r="W115"/>
    </row>
    <row r="116" spans="1:23" s="23" customFormat="1" x14ac:dyDescent="0.4">
      <c r="C116" s="13"/>
      <c r="D116" s="16"/>
      <c r="E116" s="32"/>
      <c r="F116" s="33"/>
      <c r="G116" s="13"/>
      <c r="H116" s="16"/>
      <c r="L116"/>
      <c r="M116"/>
      <c r="N116"/>
      <c r="O116"/>
      <c r="P116"/>
      <c r="Q116"/>
      <c r="R116"/>
      <c r="S116"/>
      <c r="T116"/>
      <c r="U116"/>
      <c r="V116"/>
      <c r="W116"/>
    </row>
    <row r="117" spans="1:23" s="23" customFormat="1" x14ac:dyDescent="0.4">
      <c r="C117" s="13"/>
      <c r="D117" s="16"/>
      <c r="E117" s="32"/>
      <c r="F117" s="33"/>
      <c r="G117" s="13"/>
      <c r="H117" s="16"/>
      <c r="L117"/>
      <c r="M117"/>
      <c r="N117"/>
      <c r="O117"/>
      <c r="P117"/>
      <c r="Q117"/>
      <c r="R117"/>
      <c r="S117"/>
      <c r="T117"/>
      <c r="U117"/>
      <c r="V117"/>
      <c r="W117"/>
    </row>
    <row r="118" spans="1:23" s="23" customFormat="1" x14ac:dyDescent="0.4">
      <c r="C118" s="13"/>
      <c r="D118" s="16"/>
      <c r="E118" s="32"/>
      <c r="F118" s="33"/>
      <c r="G118" s="13"/>
      <c r="H118" s="16"/>
      <c r="L118"/>
      <c r="M118"/>
      <c r="N118"/>
      <c r="O118"/>
      <c r="P118"/>
      <c r="Q118"/>
      <c r="R118"/>
      <c r="S118"/>
      <c r="T118"/>
      <c r="U118"/>
      <c r="V118"/>
      <c r="W118"/>
    </row>
    <row r="119" spans="1:23" s="23" customFormat="1" x14ac:dyDescent="0.4">
      <c r="C119" s="13"/>
      <c r="D119" s="16"/>
      <c r="E119" s="32"/>
      <c r="F119" s="33"/>
      <c r="G119" s="13"/>
      <c r="H119" s="16"/>
      <c r="L119"/>
      <c r="M119"/>
      <c r="N119"/>
      <c r="O119"/>
      <c r="P119"/>
      <c r="Q119"/>
      <c r="R119"/>
      <c r="S119"/>
      <c r="T119"/>
      <c r="U119"/>
      <c r="V119"/>
      <c r="W119"/>
    </row>
    <row r="120" spans="1:23" s="23" customFormat="1" x14ac:dyDescent="0.4">
      <c r="C120" s="13"/>
      <c r="D120" s="16"/>
      <c r="E120" s="32"/>
      <c r="F120" s="33"/>
      <c r="G120" s="13"/>
      <c r="H120" s="16"/>
      <c r="L120"/>
      <c r="M120"/>
      <c r="N120"/>
      <c r="O120"/>
      <c r="P120"/>
      <c r="Q120"/>
      <c r="R120"/>
      <c r="S120"/>
      <c r="T120"/>
      <c r="U120"/>
      <c r="V120"/>
      <c r="W120"/>
    </row>
    <row r="121" spans="1:23" s="23" customFormat="1" x14ac:dyDescent="0.4">
      <c r="C121" s="13"/>
      <c r="D121" s="16"/>
      <c r="E121" s="32"/>
      <c r="F121" s="33"/>
      <c r="G121" s="13"/>
      <c r="H121" s="16"/>
      <c r="L121"/>
      <c r="M121"/>
      <c r="N121"/>
      <c r="O121"/>
      <c r="P121"/>
      <c r="Q121"/>
      <c r="R121"/>
      <c r="S121"/>
      <c r="T121"/>
      <c r="U121"/>
      <c r="V121"/>
      <c r="W121"/>
    </row>
    <row r="122" spans="1:23" s="23" customFormat="1" x14ac:dyDescent="0.4">
      <c r="C122" s="13"/>
      <c r="D122" s="16"/>
      <c r="E122" s="32"/>
      <c r="F122" s="33"/>
      <c r="G122" s="13"/>
      <c r="H122" s="16"/>
      <c r="L122"/>
      <c r="M122"/>
      <c r="N122"/>
      <c r="O122"/>
      <c r="P122"/>
      <c r="Q122"/>
      <c r="R122"/>
      <c r="S122"/>
      <c r="T122"/>
      <c r="U122"/>
      <c r="V122"/>
      <c r="W122"/>
    </row>
    <row r="123" spans="1:23" s="23" customFormat="1" x14ac:dyDescent="0.4">
      <c r="C123" s="13"/>
      <c r="D123" s="16"/>
      <c r="E123" s="32"/>
      <c r="F123" s="33"/>
      <c r="G123" s="13"/>
      <c r="H123" s="16"/>
      <c r="L123"/>
      <c r="M123"/>
      <c r="N123"/>
      <c r="O123"/>
      <c r="P123"/>
      <c r="Q123"/>
      <c r="R123"/>
      <c r="S123"/>
      <c r="T123"/>
      <c r="U123"/>
      <c r="V123"/>
      <c r="W123"/>
    </row>
    <row r="124" spans="1:23" s="23" customFormat="1" x14ac:dyDescent="0.4">
      <c r="C124" s="13"/>
      <c r="D124" s="16"/>
      <c r="E124" s="32"/>
      <c r="F124" s="33"/>
      <c r="G124" s="13"/>
      <c r="H124" s="16"/>
      <c r="L124"/>
      <c r="M124"/>
      <c r="N124"/>
      <c r="O124"/>
      <c r="P124"/>
      <c r="Q124"/>
      <c r="R124"/>
      <c r="S124"/>
      <c r="T124"/>
      <c r="U124"/>
      <c r="V124"/>
      <c r="W124"/>
    </row>
    <row r="125" spans="1:23" s="23" customFormat="1" x14ac:dyDescent="0.4">
      <c r="C125" s="13"/>
      <c r="D125" s="16"/>
      <c r="E125" s="32"/>
      <c r="F125" s="33"/>
      <c r="G125" s="13"/>
      <c r="H125" s="16"/>
      <c r="L125"/>
      <c r="M125"/>
      <c r="N125"/>
      <c r="O125"/>
      <c r="P125"/>
      <c r="Q125"/>
      <c r="R125"/>
      <c r="S125"/>
      <c r="T125"/>
      <c r="U125"/>
      <c r="V125"/>
      <c r="W125"/>
    </row>
    <row r="126" spans="1:23" s="13" customFormat="1" x14ac:dyDescent="0.4">
      <c r="A126" s="23"/>
      <c r="B126" s="23"/>
      <c r="D126" s="16"/>
      <c r="E126" s="32"/>
      <c r="F126" s="33"/>
      <c r="H126" s="16"/>
      <c r="I126" s="23"/>
      <c r="J126" s="23"/>
      <c r="K126" s="23"/>
      <c r="L126"/>
      <c r="M126"/>
      <c r="N126"/>
      <c r="O126"/>
      <c r="P126"/>
      <c r="Q126"/>
      <c r="R126"/>
      <c r="S126"/>
      <c r="T126"/>
      <c r="U126"/>
      <c r="V126"/>
      <c r="W126"/>
    </row>
    <row r="127" spans="1:23" s="13" customFormat="1" x14ac:dyDescent="0.4">
      <c r="A127" s="23"/>
      <c r="B127" s="23"/>
      <c r="D127" s="16"/>
      <c r="E127" s="32"/>
      <c r="F127" s="33"/>
      <c r="H127" s="16"/>
      <c r="I127" s="23"/>
      <c r="J127" s="23"/>
      <c r="K127" s="23"/>
      <c r="L127"/>
      <c r="M127"/>
      <c r="N127"/>
      <c r="O127"/>
      <c r="P127"/>
      <c r="Q127"/>
      <c r="R127"/>
      <c r="S127"/>
      <c r="T127"/>
      <c r="U127"/>
      <c r="V127"/>
      <c r="W127"/>
    </row>
    <row r="128" spans="1:23" s="13" customFormat="1" x14ac:dyDescent="0.4">
      <c r="A128" s="23"/>
      <c r="B128" s="23"/>
      <c r="D128" s="16"/>
      <c r="E128" s="32"/>
      <c r="F128" s="33"/>
      <c r="H128" s="16"/>
      <c r="I128" s="23"/>
      <c r="J128" s="23"/>
      <c r="K128" s="23"/>
      <c r="L128"/>
      <c r="M128"/>
      <c r="N128"/>
      <c r="O128"/>
      <c r="P128"/>
      <c r="Q128"/>
      <c r="R128"/>
      <c r="S128"/>
      <c r="T128"/>
      <c r="U128"/>
      <c r="V128"/>
      <c r="W128"/>
    </row>
    <row r="129" spans="1:23" s="13" customFormat="1" x14ac:dyDescent="0.4">
      <c r="A129" s="23"/>
      <c r="B129" s="23"/>
      <c r="D129" s="16"/>
      <c r="E129" s="32"/>
      <c r="F129" s="33"/>
      <c r="H129" s="16"/>
      <c r="I129" s="23"/>
      <c r="J129" s="23"/>
      <c r="K129" s="23"/>
      <c r="L129"/>
      <c r="M129"/>
      <c r="N129"/>
      <c r="O129"/>
      <c r="P129"/>
      <c r="Q129"/>
      <c r="R129"/>
      <c r="S129"/>
      <c r="T129"/>
      <c r="U129"/>
      <c r="V129"/>
      <c r="W129"/>
    </row>
    <row r="130" spans="1:23" s="13" customFormat="1" x14ac:dyDescent="0.4">
      <c r="A130" s="23"/>
      <c r="B130" s="23"/>
      <c r="D130" s="16"/>
      <c r="E130" s="32"/>
      <c r="F130" s="33"/>
      <c r="H130" s="16"/>
      <c r="I130" s="23"/>
      <c r="J130" s="23"/>
      <c r="K130" s="23"/>
      <c r="L130"/>
      <c r="M130"/>
      <c r="N130"/>
      <c r="O130"/>
      <c r="P130"/>
      <c r="Q130"/>
      <c r="R130"/>
      <c r="S130"/>
      <c r="T130"/>
      <c r="U130"/>
      <c r="V130"/>
      <c r="W130"/>
    </row>
    <row r="131" spans="1:23" s="13" customFormat="1" x14ac:dyDescent="0.4">
      <c r="A131" s="23"/>
      <c r="B131" s="23"/>
      <c r="D131" s="16"/>
      <c r="E131" s="32"/>
      <c r="F131" s="33"/>
      <c r="H131" s="16"/>
      <c r="I131" s="23"/>
      <c r="J131" s="23"/>
      <c r="K131" s="23"/>
      <c r="L131"/>
      <c r="M131"/>
      <c r="N131"/>
      <c r="O131"/>
      <c r="P131"/>
      <c r="Q131"/>
      <c r="R131"/>
      <c r="S131"/>
      <c r="T131"/>
      <c r="U131"/>
      <c r="V131"/>
      <c r="W131"/>
    </row>
    <row r="132" spans="1:23" s="13" customFormat="1" x14ac:dyDescent="0.4">
      <c r="A132" s="23"/>
      <c r="B132" s="23"/>
      <c r="D132" s="16"/>
      <c r="E132" s="32"/>
      <c r="F132" s="33"/>
      <c r="H132" s="16"/>
      <c r="I132" s="23"/>
      <c r="J132" s="23"/>
      <c r="K132" s="23"/>
      <c r="L132"/>
      <c r="M132"/>
      <c r="N132"/>
      <c r="O132"/>
      <c r="P132"/>
      <c r="Q132"/>
      <c r="R132"/>
      <c r="S132"/>
      <c r="T132"/>
      <c r="U132"/>
      <c r="V132"/>
      <c r="W132"/>
    </row>
    <row r="133" spans="1:23" s="13" customFormat="1" x14ac:dyDescent="0.4">
      <c r="A133" s="23"/>
      <c r="B133" s="23"/>
      <c r="D133" s="16"/>
      <c r="E133" s="32"/>
      <c r="F133" s="33"/>
      <c r="H133" s="16"/>
      <c r="I133" s="23"/>
      <c r="J133" s="23"/>
      <c r="K133" s="23"/>
      <c r="L133"/>
      <c r="M133"/>
      <c r="N133"/>
      <c r="O133"/>
      <c r="P133"/>
      <c r="Q133"/>
      <c r="R133"/>
      <c r="S133"/>
      <c r="T133"/>
      <c r="U133"/>
      <c r="V133"/>
      <c r="W133"/>
    </row>
    <row r="134" spans="1:23" s="13" customFormat="1" x14ac:dyDescent="0.4">
      <c r="A134" s="23"/>
      <c r="B134" s="23"/>
      <c r="D134" s="16"/>
      <c r="E134" s="32"/>
      <c r="F134" s="33"/>
      <c r="H134" s="16"/>
      <c r="I134" s="23"/>
      <c r="J134" s="23"/>
      <c r="K134" s="23"/>
      <c r="L134"/>
      <c r="M134"/>
      <c r="N134"/>
      <c r="O134"/>
      <c r="P134"/>
      <c r="Q134"/>
      <c r="R134"/>
      <c r="S134"/>
      <c r="T134"/>
      <c r="U134"/>
      <c r="V134"/>
      <c r="W134"/>
    </row>
    <row r="135" spans="1:23" s="13" customFormat="1" x14ac:dyDescent="0.4">
      <c r="A135" s="23"/>
      <c r="B135" s="23"/>
      <c r="D135" s="16"/>
      <c r="E135" s="32"/>
      <c r="F135" s="33"/>
      <c r="H135" s="16"/>
      <c r="I135" s="23"/>
      <c r="J135" s="23"/>
      <c r="K135" s="23"/>
      <c r="L135"/>
      <c r="M135"/>
      <c r="N135"/>
      <c r="O135"/>
      <c r="P135"/>
      <c r="Q135"/>
      <c r="R135"/>
      <c r="S135"/>
      <c r="T135"/>
      <c r="U135"/>
      <c r="V135"/>
      <c r="W135"/>
    </row>
    <row r="136" spans="1:23" s="13" customFormat="1" x14ac:dyDescent="0.4">
      <c r="A136" s="23"/>
      <c r="B136" s="23"/>
      <c r="D136" s="16"/>
      <c r="E136" s="32"/>
      <c r="F136" s="33"/>
      <c r="H136" s="16"/>
      <c r="I136" s="23"/>
      <c r="J136" s="23"/>
      <c r="K136" s="23"/>
      <c r="L136"/>
      <c r="M136"/>
      <c r="N136"/>
      <c r="O136"/>
      <c r="P136"/>
      <c r="Q136"/>
      <c r="R136"/>
      <c r="S136"/>
      <c r="T136"/>
      <c r="U136"/>
      <c r="V136"/>
      <c r="W136"/>
    </row>
    <row r="137" spans="1:23" s="13" customFormat="1" x14ac:dyDescent="0.4">
      <c r="A137" s="23"/>
      <c r="B137" s="23"/>
      <c r="D137" s="16"/>
      <c r="E137" s="32"/>
      <c r="F137" s="33"/>
      <c r="H137" s="16"/>
      <c r="I137" s="23"/>
      <c r="J137" s="23"/>
      <c r="K137" s="23"/>
      <c r="L137"/>
      <c r="M137"/>
      <c r="N137"/>
      <c r="O137"/>
      <c r="P137"/>
      <c r="Q137"/>
      <c r="R137"/>
      <c r="S137"/>
      <c r="T137"/>
      <c r="U137"/>
      <c r="V137"/>
      <c r="W137"/>
    </row>
    <row r="138" spans="1:23" s="13" customFormat="1" x14ac:dyDescent="0.4">
      <c r="A138" s="23"/>
      <c r="B138" s="23"/>
      <c r="D138" s="16"/>
      <c r="E138" s="32"/>
      <c r="F138" s="33"/>
      <c r="H138" s="16"/>
      <c r="I138" s="23"/>
      <c r="J138" s="23"/>
      <c r="K138" s="23"/>
      <c r="L138"/>
      <c r="M138"/>
      <c r="N138"/>
      <c r="O138"/>
      <c r="P138"/>
      <c r="Q138"/>
      <c r="R138"/>
      <c r="S138"/>
      <c r="T138"/>
      <c r="U138"/>
      <c r="V138"/>
      <c r="W138"/>
    </row>
    <row r="139" spans="1:23" s="13" customFormat="1" x14ac:dyDescent="0.4">
      <c r="A139" s="23"/>
      <c r="B139" s="23"/>
      <c r="D139" s="16"/>
      <c r="E139" s="32"/>
      <c r="F139" s="33"/>
      <c r="H139" s="16"/>
      <c r="I139" s="23"/>
      <c r="J139" s="23"/>
      <c r="K139" s="23"/>
      <c r="L139"/>
      <c r="M139"/>
      <c r="N139"/>
      <c r="O139"/>
      <c r="P139"/>
      <c r="Q139"/>
      <c r="R139"/>
      <c r="S139"/>
      <c r="T139"/>
      <c r="U139"/>
      <c r="V139"/>
      <c r="W139"/>
    </row>
    <row r="140" spans="1:23" s="13" customFormat="1" x14ac:dyDescent="0.4">
      <c r="A140" s="23"/>
      <c r="B140" s="23"/>
      <c r="D140" s="16"/>
      <c r="E140" s="32"/>
      <c r="F140" s="33"/>
      <c r="H140" s="16"/>
      <c r="I140" s="23"/>
      <c r="J140" s="23"/>
      <c r="K140" s="23"/>
      <c r="L140"/>
      <c r="M140"/>
      <c r="N140"/>
      <c r="O140"/>
      <c r="P140"/>
      <c r="Q140"/>
      <c r="R140"/>
      <c r="S140"/>
      <c r="T140"/>
      <c r="U140"/>
      <c r="V140"/>
      <c r="W140"/>
    </row>
    <row r="141" spans="1:23" s="13" customFormat="1" x14ac:dyDescent="0.4">
      <c r="A141" s="23"/>
      <c r="B141" s="23"/>
      <c r="D141" s="16"/>
      <c r="E141" s="32"/>
      <c r="F141" s="33"/>
      <c r="H141" s="16"/>
      <c r="I141" s="23"/>
      <c r="J141" s="23"/>
      <c r="K141" s="23"/>
      <c r="L141"/>
      <c r="M141"/>
      <c r="N141"/>
      <c r="O141"/>
      <c r="P141"/>
      <c r="Q141"/>
      <c r="R141"/>
      <c r="S141"/>
      <c r="T141"/>
      <c r="U141"/>
      <c r="V141"/>
      <c r="W141"/>
    </row>
    <row r="142" spans="1:23" s="13" customFormat="1" x14ac:dyDescent="0.4">
      <c r="A142" s="23"/>
      <c r="B142" s="23"/>
      <c r="D142" s="16"/>
      <c r="E142" s="32"/>
      <c r="F142" s="33"/>
      <c r="H142" s="16"/>
      <c r="I142" s="23"/>
      <c r="J142" s="23"/>
      <c r="K142" s="23"/>
      <c r="L142"/>
      <c r="M142"/>
      <c r="N142"/>
      <c r="O142"/>
      <c r="P142"/>
      <c r="Q142"/>
      <c r="R142"/>
      <c r="S142"/>
      <c r="T142"/>
      <c r="U142"/>
      <c r="V142"/>
      <c r="W142"/>
    </row>
    <row r="143" spans="1:23" s="13" customFormat="1" x14ac:dyDescent="0.4">
      <c r="A143" s="23"/>
      <c r="B143" s="23"/>
      <c r="D143" s="16"/>
      <c r="E143" s="32"/>
      <c r="F143" s="33"/>
      <c r="H143" s="16"/>
      <c r="I143" s="23"/>
      <c r="J143" s="23"/>
      <c r="K143" s="23"/>
      <c r="L143"/>
      <c r="M143"/>
      <c r="N143"/>
      <c r="O143"/>
      <c r="P143"/>
      <c r="Q143"/>
      <c r="R143"/>
      <c r="S143"/>
      <c r="T143"/>
      <c r="U143"/>
      <c r="V143"/>
      <c r="W143"/>
    </row>
    <row r="144" spans="1:23" s="13" customFormat="1" x14ac:dyDescent="0.4">
      <c r="A144" s="23"/>
      <c r="B144" s="23"/>
      <c r="D144" s="16"/>
      <c r="E144" s="32"/>
      <c r="F144" s="33"/>
      <c r="H144" s="16"/>
      <c r="I144" s="23"/>
      <c r="J144" s="23"/>
      <c r="K144" s="23"/>
      <c r="L144"/>
      <c r="M144"/>
      <c r="N144"/>
      <c r="O144"/>
      <c r="P144"/>
      <c r="Q144"/>
      <c r="R144"/>
      <c r="S144"/>
      <c r="T144"/>
      <c r="U144"/>
      <c r="V144"/>
      <c r="W144"/>
    </row>
    <row r="145" spans="1:23" s="13" customFormat="1" x14ac:dyDescent="0.4">
      <c r="A145" s="23"/>
      <c r="B145" s="23"/>
      <c r="D145" s="16"/>
      <c r="E145" s="32"/>
      <c r="F145" s="33"/>
      <c r="H145" s="16"/>
      <c r="I145" s="23"/>
      <c r="J145" s="23"/>
      <c r="K145" s="23"/>
      <c r="L145"/>
      <c r="M145"/>
      <c r="N145"/>
      <c r="O145"/>
      <c r="P145"/>
      <c r="Q145"/>
      <c r="R145"/>
      <c r="S145"/>
      <c r="T145"/>
      <c r="U145"/>
      <c r="V145"/>
      <c r="W145"/>
    </row>
    <row r="146" spans="1:23" s="13" customFormat="1" x14ac:dyDescent="0.4">
      <c r="A146" s="23"/>
      <c r="B146" s="23"/>
      <c r="D146" s="16"/>
      <c r="E146" s="32"/>
      <c r="F146" s="33"/>
      <c r="H146" s="16"/>
      <c r="I146" s="23"/>
      <c r="J146" s="23"/>
      <c r="K146" s="23"/>
      <c r="L146"/>
      <c r="M146"/>
      <c r="N146"/>
      <c r="O146"/>
      <c r="P146"/>
      <c r="Q146"/>
      <c r="R146"/>
      <c r="S146"/>
      <c r="T146"/>
      <c r="U146"/>
      <c r="V146"/>
      <c r="W146"/>
    </row>
    <row r="147" spans="1:23" s="13" customFormat="1" x14ac:dyDescent="0.4">
      <c r="A147" s="23"/>
      <c r="B147" s="23"/>
      <c r="D147" s="16"/>
      <c r="E147" s="32"/>
      <c r="F147" s="33"/>
      <c r="H147" s="16"/>
      <c r="I147" s="23"/>
      <c r="J147" s="23"/>
      <c r="K147" s="23"/>
      <c r="L147"/>
      <c r="M147"/>
      <c r="N147"/>
      <c r="O147"/>
      <c r="P147"/>
      <c r="Q147"/>
      <c r="R147"/>
      <c r="S147"/>
      <c r="T147"/>
      <c r="U147"/>
      <c r="V147"/>
      <c r="W147"/>
    </row>
    <row r="148" spans="1:23" s="13" customFormat="1" x14ac:dyDescent="0.4">
      <c r="A148" s="23"/>
      <c r="B148" s="23"/>
      <c r="D148" s="16"/>
      <c r="E148" s="32"/>
      <c r="F148" s="33"/>
      <c r="H148" s="16"/>
      <c r="I148" s="23"/>
      <c r="J148" s="23"/>
      <c r="K148" s="23"/>
      <c r="L148"/>
      <c r="M148"/>
      <c r="N148"/>
      <c r="O148"/>
      <c r="P148"/>
      <c r="Q148"/>
      <c r="R148"/>
      <c r="S148"/>
      <c r="T148"/>
      <c r="U148"/>
      <c r="V148"/>
      <c r="W148"/>
    </row>
    <row r="149" spans="1:23" s="13" customFormat="1" x14ac:dyDescent="0.4">
      <c r="A149" s="23"/>
      <c r="B149" s="23"/>
      <c r="D149" s="16"/>
      <c r="E149" s="32"/>
      <c r="F149" s="33"/>
      <c r="H149" s="16"/>
      <c r="I149" s="23"/>
      <c r="J149" s="23"/>
      <c r="K149" s="23"/>
      <c r="L149"/>
      <c r="M149"/>
      <c r="N149"/>
      <c r="O149"/>
      <c r="P149"/>
      <c r="Q149"/>
      <c r="R149"/>
      <c r="S149"/>
      <c r="T149"/>
      <c r="U149"/>
      <c r="V149"/>
      <c r="W149"/>
    </row>
    <row r="150" spans="1:23" s="13" customFormat="1" x14ac:dyDescent="0.4">
      <c r="A150" s="23"/>
      <c r="B150" s="23"/>
      <c r="D150" s="16"/>
      <c r="E150" s="32"/>
      <c r="F150" s="33"/>
      <c r="H150" s="16"/>
      <c r="I150" s="23"/>
      <c r="J150" s="23"/>
      <c r="K150" s="23"/>
      <c r="L150"/>
      <c r="M150"/>
      <c r="N150"/>
      <c r="O150"/>
      <c r="P150"/>
      <c r="Q150"/>
      <c r="R150"/>
      <c r="S150"/>
      <c r="T150"/>
      <c r="U150"/>
      <c r="V150"/>
      <c r="W150"/>
    </row>
    <row r="151" spans="1:23" s="13" customFormat="1" x14ac:dyDescent="0.4">
      <c r="A151" s="23"/>
      <c r="B151" s="23"/>
      <c r="D151" s="16"/>
      <c r="E151" s="32"/>
      <c r="F151" s="33"/>
      <c r="H151" s="16"/>
      <c r="I151" s="23"/>
      <c r="J151" s="23"/>
      <c r="K151" s="23"/>
      <c r="L151"/>
      <c r="M151"/>
      <c r="N151"/>
      <c r="O151"/>
      <c r="P151"/>
      <c r="Q151"/>
      <c r="R151"/>
      <c r="S151"/>
      <c r="T151"/>
      <c r="U151"/>
      <c r="V151"/>
      <c r="W151"/>
    </row>
    <row r="152" spans="1:23" s="13" customFormat="1" x14ac:dyDescent="0.4">
      <c r="A152" s="23"/>
      <c r="B152" s="23"/>
      <c r="D152" s="16"/>
      <c r="E152" s="32"/>
      <c r="F152" s="33"/>
      <c r="H152" s="16"/>
      <c r="I152" s="23"/>
      <c r="J152" s="23"/>
      <c r="K152" s="23"/>
      <c r="L152"/>
      <c r="M152"/>
      <c r="N152"/>
      <c r="O152"/>
      <c r="P152"/>
      <c r="Q152"/>
      <c r="R152"/>
      <c r="S152"/>
      <c r="T152"/>
      <c r="U152"/>
      <c r="V152"/>
      <c r="W152"/>
    </row>
    <row r="153" spans="1:23" s="13" customFormat="1" x14ac:dyDescent="0.4">
      <c r="A153" s="23"/>
      <c r="B153" s="23"/>
      <c r="D153" s="16"/>
      <c r="E153" s="32"/>
      <c r="F153" s="33"/>
      <c r="H153" s="16"/>
      <c r="I153" s="23"/>
      <c r="J153" s="23"/>
      <c r="K153" s="23"/>
      <c r="L153"/>
      <c r="M153"/>
      <c r="N153"/>
      <c r="O153"/>
      <c r="P153"/>
      <c r="Q153"/>
      <c r="R153"/>
      <c r="S153"/>
      <c r="T153"/>
      <c r="U153"/>
      <c r="V153"/>
      <c r="W153"/>
    </row>
    <row r="154" spans="1:23" s="13" customFormat="1" x14ac:dyDescent="0.4">
      <c r="A154" s="23"/>
      <c r="B154" s="23"/>
      <c r="D154" s="16"/>
      <c r="E154" s="32"/>
      <c r="F154" s="33"/>
      <c r="H154" s="16"/>
      <c r="I154" s="23"/>
      <c r="J154" s="23"/>
      <c r="K154" s="23"/>
      <c r="L154"/>
      <c r="M154"/>
      <c r="N154"/>
      <c r="O154"/>
      <c r="P154"/>
      <c r="Q154"/>
      <c r="R154"/>
      <c r="S154"/>
      <c r="T154"/>
      <c r="U154"/>
      <c r="V154"/>
      <c r="W154"/>
    </row>
    <row r="155" spans="1:23" s="13" customFormat="1" x14ac:dyDescent="0.4">
      <c r="A155" s="23"/>
      <c r="B155" s="23"/>
      <c r="D155" s="16"/>
      <c r="E155" s="32"/>
      <c r="F155" s="33"/>
      <c r="H155" s="16"/>
      <c r="I155" s="23"/>
      <c r="J155" s="23"/>
      <c r="K155" s="23"/>
      <c r="L155"/>
      <c r="M155"/>
      <c r="N155"/>
      <c r="O155"/>
      <c r="P155"/>
      <c r="Q155"/>
      <c r="R155"/>
      <c r="S155"/>
      <c r="T155"/>
      <c r="U155"/>
      <c r="V155"/>
      <c r="W155"/>
    </row>
    <row r="156" spans="1:23" s="13" customFormat="1" x14ac:dyDescent="0.4">
      <c r="A156" s="23"/>
      <c r="B156" s="23"/>
      <c r="D156" s="16"/>
      <c r="E156" s="32"/>
      <c r="F156" s="33"/>
      <c r="H156" s="16"/>
      <c r="I156" s="23"/>
      <c r="J156" s="23"/>
      <c r="K156" s="23"/>
      <c r="L156"/>
      <c r="M156"/>
      <c r="N156"/>
      <c r="O156"/>
      <c r="P156"/>
      <c r="Q156"/>
      <c r="R156"/>
      <c r="S156"/>
      <c r="T156"/>
      <c r="U156"/>
      <c r="V156"/>
      <c r="W156"/>
    </row>
    <row r="157" spans="1:23" s="13" customFormat="1" x14ac:dyDescent="0.4">
      <c r="A157" s="23"/>
      <c r="B157" s="23"/>
      <c r="D157" s="16"/>
      <c r="E157" s="32"/>
      <c r="F157" s="33"/>
      <c r="H157" s="16"/>
      <c r="I157" s="23"/>
      <c r="J157" s="23"/>
      <c r="K157" s="23"/>
      <c r="L157"/>
      <c r="M157"/>
      <c r="N157"/>
      <c r="O157"/>
      <c r="P157"/>
      <c r="Q157"/>
      <c r="R157"/>
      <c r="S157"/>
      <c r="T157"/>
      <c r="U157"/>
      <c r="V157"/>
      <c r="W157"/>
    </row>
    <row r="158" spans="1:23" s="13" customFormat="1" x14ac:dyDescent="0.4">
      <c r="A158" s="23"/>
      <c r="B158" s="23"/>
      <c r="D158" s="16"/>
      <c r="E158" s="32"/>
      <c r="F158" s="33"/>
      <c r="H158" s="16"/>
      <c r="I158" s="23"/>
      <c r="J158" s="23"/>
      <c r="K158" s="23"/>
      <c r="L158"/>
      <c r="M158"/>
      <c r="N158"/>
      <c r="O158"/>
      <c r="P158"/>
      <c r="Q158"/>
      <c r="R158"/>
      <c r="S158"/>
      <c r="T158"/>
      <c r="U158"/>
      <c r="V158"/>
      <c r="W158"/>
    </row>
    <row r="159" spans="1:23" s="13" customFormat="1" x14ac:dyDescent="0.4">
      <c r="A159" s="23"/>
      <c r="B159" s="23"/>
      <c r="D159" s="16"/>
      <c r="E159" s="32"/>
      <c r="F159" s="33"/>
      <c r="H159" s="16"/>
      <c r="I159" s="23"/>
      <c r="J159" s="23"/>
      <c r="K159" s="23"/>
      <c r="L159"/>
      <c r="M159"/>
      <c r="N159"/>
      <c r="O159"/>
      <c r="P159"/>
      <c r="Q159"/>
      <c r="R159"/>
      <c r="S159"/>
      <c r="T159"/>
      <c r="U159"/>
      <c r="V159"/>
      <c r="W159"/>
    </row>
    <row r="160" spans="1:23" s="13" customFormat="1" x14ac:dyDescent="0.4">
      <c r="A160" s="23"/>
      <c r="B160" s="23"/>
      <c r="D160" s="16"/>
      <c r="E160" s="32"/>
      <c r="F160" s="33"/>
      <c r="H160" s="16"/>
      <c r="I160" s="23"/>
      <c r="J160" s="23"/>
      <c r="K160" s="23"/>
      <c r="L160"/>
      <c r="M160"/>
      <c r="N160"/>
      <c r="O160"/>
      <c r="P160"/>
      <c r="Q160"/>
      <c r="R160"/>
      <c r="S160"/>
      <c r="T160"/>
      <c r="U160"/>
      <c r="V160"/>
      <c r="W160"/>
    </row>
    <row r="161" spans="1:23" s="13" customFormat="1" x14ac:dyDescent="0.4">
      <c r="A161" s="23"/>
      <c r="B161" s="23"/>
      <c r="D161" s="16"/>
      <c r="E161" s="32"/>
      <c r="F161" s="33"/>
      <c r="H161" s="16"/>
      <c r="I161" s="23"/>
      <c r="J161" s="23"/>
      <c r="K161" s="23"/>
      <c r="L161"/>
      <c r="M161"/>
      <c r="N161"/>
      <c r="O161"/>
      <c r="P161"/>
      <c r="Q161"/>
      <c r="R161"/>
      <c r="S161"/>
      <c r="T161"/>
      <c r="U161"/>
      <c r="V161"/>
      <c r="W161"/>
    </row>
    <row r="162" spans="1:23" s="13" customFormat="1" x14ac:dyDescent="0.4">
      <c r="A162" s="23"/>
      <c r="B162" s="23"/>
      <c r="D162" s="16"/>
      <c r="E162" s="32"/>
      <c r="F162" s="33"/>
      <c r="H162" s="16"/>
      <c r="I162" s="23"/>
      <c r="J162" s="23"/>
      <c r="K162" s="23"/>
      <c r="L162"/>
      <c r="M162"/>
      <c r="N162"/>
      <c r="O162"/>
      <c r="P162"/>
      <c r="Q162"/>
      <c r="R162"/>
      <c r="S162"/>
      <c r="T162"/>
      <c r="U162"/>
      <c r="V162"/>
      <c r="W162"/>
    </row>
    <row r="163" spans="1:23" s="13" customFormat="1" x14ac:dyDescent="0.4">
      <c r="A163" s="23"/>
      <c r="B163" s="23"/>
      <c r="D163" s="16"/>
      <c r="E163" s="32"/>
      <c r="F163" s="33"/>
      <c r="H163" s="16"/>
      <c r="I163" s="23"/>
      <c r="J163" s="23"/>
      <c r="K163" s="23"/>
      <c r="L163"/>
      <c r="M163"/>
      <c r="N163"/>
      <c r="O163"/>
      <c r="P163"/>
      <c r="Q163"/>
      <c r="R163"/>
      <c r="S163"/>
      <c r="T163"/>
      <c r="U163"/>
      <c r="V163"/>
      <c r="W163"/>
    </row>
    <row r="164" spans="1:23" s="13" customFormat="1" x14ac:dyDescent="0.4">
      <c r="A164" s="23"/>
      <c r="B164" s="23"/>
      <c r="D164" s="16"/>
      <c r="E164" s="32"/>
      <c r="F164" s="33"/>
      <c r="H164" s="16"/>
      <c r="I164" s="23"/>
      <c r="J164" s="23"/>
      <c r="K164" s="23"/>
      <c r="L164"/>
      <c r="M164"/>
      <c r="N164"/>
      <c r="O164"/>
      <c r="P164"/>
      <c r="Q164"/>
      <c r="R164"/>
      <c r="S164"/>
      <c r="T164"/>
      <c r="U164"/>
      <c r="V164"/>
      <c r="W164"/>
    </row>
    <row r="165" spans="1:23" s="13" customFormat="1" x14ac:dyDescent="0.4">
      <c r="A165" s="23"/>
      <c r="B165" s="23"/>
      <c r="D165" s="16"/>
      <c r="E165" s="32"/>
      <c r="F165" s="33"/>
      <c r="H165" s="16"/>
      <c r="I165" s="23"/>
      <c r="J165" s="23"/>
      <c r="K165" s="23"/>
      <c r="L165"/>
      <c r="M165"/>
      <c r="N165"/>
      <c r="O165"/>
      <c r="P165"/>
      <c r="Q165"/>
      <c r="R165"/>
      <c r="S165"/>
      <c r="T165"/>
      <c r="U165"/>
      <c r="V165"/>
      <c r="W165"/>
    </row>
    <row r="166" spans="1:23" s="13" customFormat="1" x14ac:dyDescent="0.4">
      <c r="A166" s="23"/>
      <c r="B166" s="23"/>
      <c r="D166" s="16"/>
      <c r="E166" s="32"/>
      <c r="F166" s="33"/>
      <c r="H166" s="16"/>
      <c r="I166" s="23"/>
      <c r="J166" s="23"/>
      <c r="K166" s="23"/>
      <c r="L166"/>
      <c r="M166"/>
      <c r="N166"/>
      <c r="O166"/>
      <c r="P166"/>
      <c r="Q166"/>
      <c r="R166"/>
      <c r="S166"/>
      <c r="T166"/>
      <c r="U166"/>
      <c r="V166"/>
      <c r="W166"/>
    </row>
    <row r="167" spans="1:23" s="13" customFormat="1" x14ac:dyDescent="0.4">
      <c r="A167" s="23"/>
      <c r="B167" s="23"/>
      <c r="D167" s="16"/>
      <c r="E167" s="32"/>
      <c r="F167" s="33"/>
      <c r="H167" s="16"/>
      <c r="I167" s="23"/>
      <c r="J167" s="23"/>
      <c r="K167" s="23"/>
      <c r="L167"/>
      <c r="M167"/>
      <c r="N167"/>
      <c r="O167"/>
      <c r="P167"/>
      <c r="Q167"/>
      <c r="R167"/>
      <c r="S167"/>
      <c r="T167"/>
      <c r="U167"/>
      <c r="V167"/>
      <c r="W167"/>
    </row>
    <row r="168" spans="1:23" s="13" customFormat="1" x14ac:dyDescent="0.4">
      <c r="A168" s="23"/>
      <c r="B168" s="23"/>
      <c r="D168" s="16"/>
      <c r="E168" s="32"/>
      <c r="F168" s="33"/>
      <c r="H168" s="16"/>
      <c r="I168" s="23"/>
      <c r="J168" s="23"/>
      <c r="K168" s="23"/>
      <c r="L168"/>
      <c r="M168"/>
      <c r="N168"/>
      <c r="O168"/>
      <c r="P168"/>
      <c r="Q168"/>
      <c r="R168"/>
      <c r="S168"/>
      <c r="T168"/>
      <c r="U168"/>
      <c r="V168"/>
      <c r="W168"/>
    </row>
    <row r="169" spans="1:23" s="13" customFormat="1" x14ac:dyDescent="0.4">
      <c r="A169" s="23"/>
      <c r="B169" s="23"/>
      <c r="D169" s="16"/>
      <c r="E169" s="32"/>
      <c r="F169" s="33"/>
      <c r="H169" s="16"/>
      <c r="I169" s="23"/>
      <c r="J169" s="23"/>
      <c r="K169" s="23"/>
      <c r="L169"/>
      <c r="M169"/>
      <c r="N169"/>
      <c r="O169"/>
      <c r="P169"/>
      <c r="Q169"/>
      <c r="R169"/>
      <c r="S169"/>
      <c r="T169"/>
      <c r="U169"/>
      <c r="V169"/>
      <c r="W169"/>
    </row>
    <row r="170" spans="1:23" s="13" customFormat="1" x14ac:dyDescent="0.4">
      <c r="A170" s="23"/>
      <c r="B170" s="23"/>
      <c r="D170" s="16"/>
      <c r="E170" s="32"/>
      <c r="F170" s="33"/>
      <c r="H170" s="16"/>
      <c r="I170" s="23"/>
      <c r="J170" s="23"/>
      <c r="K170" s="23"/>
      <c r="L170"/>
      <c r="M170"/>
      <c r="N170"/>
      <c r="O170"/>
      <c r="P170"/>
      <c r="Q170"/>
      <c r="R170"/>
      <c r="S170"/>
      <c r="T170"/>
      <c r="U170"/>
      <c r="V170"/>
      <c r="W170"/>
    </row>
    <row r="171" spans="1:23" s="13" customFormat="1" x14ac:dyDescent="0.4">
      <c r="A171" s="23"/>
      <c r="B171" s="23"/>
      <c r="D171" s="16"/>
      <c r="E171" s="32"/>
      <c r="F171" s="33"/>
      <c r="H171" s="16"/>
      <c r="I171" s="23"/>
      <c r="J171" s="23"/>
      <c r="K171" s="23"/>
      <c r="L171"/>
      <c r="M171"/>
      <c r="N171"/>
      <c r="O171"/>
      <c r="P171"/>
      <c r="Q171"/>
      <c r="R171"/>
      <c r="S171"/>
      <c r="T171"/>
      <c r="U171"/>
      <c r="V171"/>
      <c r="W171"/>
    </row>
    <row r="172" spans="1:23" s="13" customFormat="1" x14ac:dyDescent="0.4">
      <c r="A172" s="23"/>
      <c r="B172" s="23"/>
      <c r="D172" s="16"/>
      <c r="E172" s="32"/>
      <c r="F172" s="33"/>
      <c r="H172" s="16"/>
      <c r="I172" s="23"/>
      <c r="J172" s="23"/>
      <c r="K172" s="23"/>
      <c r="L172"/>
      <c r="M172"/>
      <c r="N172"/>
      <c r="O172"/>
      <c r="P172"/>
      <c r="Q172"/>
      <c r="R172"/>
      <c r="S172"/>
      <c r="T172"/>
      <c r="U172"/>
      <c r="V172"/>
      <c r="W172"/>
    </row>
    <row r="173" spans="1:23" s="13" customFormat="1" x14ac:dyDescent="0.4">
      <c r="A173" s="23"/>
      <c r="B173" s="23"/>
      <c r="D173" s="16"/>
      <c r="E173" s="32"/>
      <c r="F173" s="33"/>
      <c r="H173" s="16"/>
      <c r="I173" s="23"/>
      <c r="J173" s="23"/>
      <c r="K173" s="23"/>
      <c r="L173"/>
      <c r="M173"/>
      <c r="N173"/>
      <c r="O173"/>
      <c r="P173"/>
      <c r="Q173"/>
      <c r="R173"/>
      <c r="S173"/>
      <c r="T173"/>
      <c r="U173"/>
      <c r="V173"/>
      <c r="W173"/>
    </row>
    <row r="174" spans="1:23" s="13" customFormat="1" x14ac:dyDescent="0.4">
      <c r="A174" s="23"/>
      <c r="B174" s="23"/>
      <c r="D174" s="16"/>
      <c r="E174" s="32"/>
      <c r="F174" s="33"/>
      <c r="H174" s="16"/>
      <c r="I174" s="23"/>
      <c r="J174" s="23"/>
      <c r="K174" s="23"/>
      <c r="L174"/>
      <c r="M174"/>
      <c r="N174"/>
      <c r="O174"/>
      <c r="P174"/>
      <c r="Q174"/>
      <c r="R174"/>
      <c r="S174"/>
      <c r="T174"/>
      <c r="U174"/>
      <c r="V174"/>
      <c r="W174"/>
    </row>
    <row r="175" spans="1:23" s="13" customFormat="1" x14ac:dyDescent="0.4">
      <c r="A175" s="23"/>
      <c r="B175" s="23"/>
      <c r="D175" s="16"/>
      <c r="E175" s="32"/>
      <c r="F175" s="33"/>
      <c r="H175" s="16"/>
      <c r="I175" s="23"/>
      <c r="J175" s="23"/>
      <c r="K175" s="23"/>
      <c r="L175"/>
      <c r="M175"/>
      <c r="N175"/>
      <c r="O175"/>
      <c r="P175"/>
      <c r="Q175"/>
      <c r="R175"/>
      <c r="S175"/>
      <c r="T175"/>
      <c r="U175"/>
      <c r="V175"/>
      <c r="W175"/>
    </row>
    <row r="176" spans="1:23" s="13" customFormat="1" x14ac:dyDescent="0.4">
      <c r="A176" s="23"/>
      <c r="B176" s="23"/>
      <c r="D176" s="16"/>
      <c r="E176" s="32"/>
      <c r="F176" s="33"/>
      <c r="H176" s="16"/>
      <c r="I176" s="23"/>
      <c r="J176" s="23"/>
      <c r="K176" s="23"/>
      <c r="L176"/>
      <c r="M176"/>
      <c r="N176"/>
      <c r="O176"/>
      <c r="P176"/>
      <c r="Q176"/>
      <c r="R176"/>
      <c r="S176"/>
      <c r="T176"/>
      <c r="U176"/>
      <c r="V176"/>
      <c r="W176"/>
    </row>
    <row r="177" spans="1:23" s="13" customFormat="1" x14ac:dyDescent="0.4">
      <c r="A177" s="23"/>
      <c r="B177" s="23"/>
      <c r="D177" s="16"/>
      <c r="E177" s="32"/>
      <c r="F177" s="33"/>
      <c r="H177" s="16"/>
      <c r="I177" s="23"/>
      <c r="J177" s="23"/>
      <c r="K177" s="23"/>
      <c r="L177"/>
      <c r="M177"/>
      <c r="N177"/>
      <c r="O177"/>
      <c r="P177"/>
      <c r="Q177"/>
      <c r="R177"/>
      <c r="S177"/>
      <c r="T177"/>
      <c r="U177"/>
      <c r="V177"/>
      <c r="W177"/>
    </row>
    <row r="178" spans="1:23" s="13" customFormat="1" x14ac:dyDescent="0.4">
      <c r="A178" s="23"/>
      <c r="B178" s="23"/>
      <c r="D178" s="16"/>
      <c r="E178" s="32"/>
      <c r="F178" s="33"/>
      <c r="H178" s="16"/>
      <c r="I178" s="23"/>
      <c r="J178" s="23"/>
      <c r="K178" s="23"/>
      <c r="L178"/>
      <c r="M178"/>
      <c r="N178"/>
      <c r="O178"/>
      <c r="P178"/>
      <c r="Q178"/>
      <c r="R178"/>
      <c r="S178"/>
      <c r="T178"/>
      <c r="U178"/>
      <c r="V178"/>
      <c r="W178"/>
    </row>
    <row r="179" spans="1:23" s="13" customFormat="1" x14ac:dyDescent="0.4">
      <c r="A179" s="23"/>
      <c r="B179" s="23"/>
      <c r="D179" s="16"/>
      <c r="E179" s="32"/>
      <c r="F179" s="33"/>
      <c r="H179" s="16"/>
      <c r="I179" s="23"/>
      <c r="J179" s="23"/>
      <c r="K179" s="23"/>
      <c r="L179"/>
      <c r="M179"/>
      <c r="N179"/>
      <c r="O179"/>
      <c r="P179"/>
      <c r="Q179"/>
      <c r="R179"/>
      <c r="S179"/>
      <c r="T179"/>
      <c r="U179"/>
      <c r="V179"/>
      <c r="W179"/>
    </row>
    <row r="180" spans="1:23" s="13" customFormat="1" x14ac:dyDescent="0.4">
      <c r="A180" s="23"/>
      <c r="B180" s="23"/>
      <c r="D180" s="16"/>
      <c r="E180" s="32"/>
      <c r="F180" s="33"/>
      <c r="H180" s="16"/>
      <c r="I180" s="23"/>
      <c r="J180" s="23"/>
      <c r="K180" s="23"/>
      <c r="L180"/>
      <c r="M180"/>
      <c r="N180"/>
      <c r="O180"/>
      <c r="P180"/>
      <c r="Q180"/>
      <c r="R180"/>
      <c r="S180"/>
      <c r="T180"/>
      <c r="U180"/>
      <c r="V180"/>
      <c r="W180"/>
    </row>
    <row r="181" spans="1:23" s="13" customFormat="1" x14ac:dyDescent="0.4">
      <c r="A181" s="23"/>
      <c r="B181" s="23"/>
      <c r="D181" s="16"/>
      <c r="E181" s="32"/>
      <c r="F181" s="33"/>
      <c r="H181" s="16"/>
      <c r="I181" s="23"/>
      <c r="J181" s="23"/>
      <c r="K181" s="23"/>
      <c r="L181"/>
      <c r="M181"/>
      <c r="N181"/>
      <c r="O181"/>
      <c r="P181"/>
      <c r="Q181"/>
      <c r="R181"/>
      <c r="S181"/>
      <c r="T181"/>
      <c r="U181"/>
      <c r="V181"/>
      <c r="W181"/>
    </row>
    <row r="182" spans="1:23" s="13" customFormat="1" x14ac:dyDescent="0.4">
      <c r="A182" s="23"/>
      <c r="B182" s="23"/>
      <c r="D182" s="16"/>
      <c r="E182" s="32"/>
      <c r="F182" s="33"/>
      <c r="H182" s="16"/>
      <c r="I182" s="23"/>
      <c r="J182" s="23"/>
      <c r="K182" s="23"/>
      <c r="L182"/>
      <c r="M182"/>
      <c r="N182"/>
      <c r="O182"/>
      <c r="P182"/>
      <c r="Q182"/>
      <c r="R182"/>
      <c r="S182"/>
      <c r="T182"/>
      <c r="U182"/>
      <c r="V182"/>
      <c r="W182"/>
    </row>
    <row r="183" spans="1:23" s="13" customFormat="1" x14ac:dyDescent="0.4">
      <c r="A183" s="23"/>
      <c r="B183" s="23"/>
      <c r="D183" s="16"/>
      <c r="E183" s="32"/>
      <c r="F183" s="33"/>
      <c r="H183" s="16"/>
      <c r="I183" s="23"/>
      <c r="J183" s="23"/>
      <c r="K183" s="23"/>
      <c r="L183"/>
      <c r="M183"/>
      <c r="N183"/>
      <c r="O183"/>
      <c r="P183"/>
      <c r="Q183"/>
      <c r="R183"/>
      <c r="S183"/>
      <c r="T183"/>
      <c r="U183"/>
      <c r="V183"/>
      <c r="W183"/>
    </row>
    <row r="184" spans="1:23" s="13" customFormat="1" x14ac:dyDescent="0.4">
      <c r="A184" s="23"/>
      <c r="B184" s="23"/>
      <c r="D184" s="16"/>
      <c r="E184" s="32"/>
      <c r="F184" s="33"/>
      <c r="H184" s="16"/>
      <c r="I184" s="23"/>
      <c r="J184" s="23"/>
      <c r="K184" s="23"/>
      <c r="L184"/>
      <c r="M184"/>
      <c r="N184"/>
      <c r="O184"/>
      <c r="P184"/>
      <c r="Q184"/>
      <c r="R184"/>
      <c r="S184"/>
      <c r="T184"/>
      <c r="U184"/>
      <c r="V184"/>
      <c r="W184"/>
    </row>
    <row r="185" spans="1:23" s="13" customFormat="1" x14ac:dyDescent="0.4">
      <c r="A185" s="23"/>
      <c r="B185" s="23"/>
      <c r="D185" s="16"/>
      <c r="E185" s="32"/>
      <c r="F185" s="33"/>
      <c r="H185" s="16"/>
      <c r="I185" s="23"/>
      <c r="J185" s="23"/>
      <c r="K185" s="23"/>
      <c r="L185"/>
      <c r="M185"/>
      <c r="N185"/>
      <c r="O185"/>
      <c r="P185"/>
      <c r="Q185"/>
      <c r="R185"/>
      <c r="S185"/>
      <c r="T185"/>
      <c r="U185"/>
      <c r="V185"/>
      <c r="W185"/>
    </row>
    <row r="186" spans="1:23" s="13" customFormat="1" x14ac:dyDescent="0.4">
      <c r="A186" s="23"/>
      <c r="B186" s="23"/>
      <c r="D186" s="16"/>
      <c r="E186" s="32"/>
      <c r="F186" s="33"/>
      <c r="H186" s="16"/>
      <c r="I186" s="23"/>
      <c r="J186" s="23"/>
      <c r="K186" s="23"/>
      <c r="L186"/>
      <c r="M186"/>
      <c r="N186"/>
      <c r="O186"/>
      <c r="P186"/>
      <c r="Q186"/>
      <c r="R186"/>
      <c r="S186"/>
      <c r="T186"/>
      <c r="U186"/>
      <c r="V186"/>
      <c r="W186"/>
    </row>
    <row r="187" spans="1:23" s="13" customFormat="1" x14ac:dyDescent="0.4">
      <c r="A187" s="23"/>
      <c r="B187" s="23"/>
      <c r="D187" s="16"/>
      <c r="E187" s="32"/>
      <c r="F187" s="33"/>
      <c r="H187" s="16"/>
      <c r="I187" s="23"/>
      <c r="J187" s="23"/>
      <c r="K187" s="23"/>
      <c r="L187"/>
      <c r="M187"/>
      <c r="N187"/>
      <c r="O187"/>
      <c r="P187"/>
      <c r="Q187"/>
      <c r="R187"/>
      <c r="S187"/>
      <c r="T187"/>
      <c r="U187"/>
      <c r="V187"/>
      <c r="W187"/>
    </row>
    <row r="188" spans="1:23" s="13" customFormat="1" x14ac:dyDescent="0.4">
      <c r="A188" s="23"/>
      <c r="B188" s="23"/>
      <c r="D188" s="16"/>
      <c r="E188" s="32"/>
      <c r="F188" s="33"/>
      <c r="H188" s="16"/>
      <c r="I188" s="23"/>
      <c r="J188" s="23"/>
      <c r="K188" s="23"/>
      <c r="L188"/>
      <c r="M188"/>
      <c r="N188"/>
      <c r="O188"/>
      <c r="P188"/>
      <c r="Q188"/>
      <c r="R188"/>
      <c r="S188"/>
      <c r="T188"/>
      <c r="U188"/>
      <c r="V188"/>
      <c r="W188"/>
    </row>
    <row r="189" spans="1:23" s="13" customFormat="1" x14ac:dyDescent="0.4">
      <c r="A189" s="23"/>
      <c r="B189" s="23"/>
      <c r="D189" s="16"/>
      <c r="E189" s="32"/>
      <c r="F189" s="33"/>
      <c r="H189" s="16"/>
      <c r="I189" s="23"/>
      <c r="J189" s="23"/>
      <c r="K189" s="23"/>
      <c r="L189"/>
      <c r="M189"/>
      <c r="N189"/>
      <c r="O189"/>
      <c r="P189"/>
      <c r="Q189"/>
      <c r="R189"/>
      <c r="S189"/>
      <c r="T189"/>
      <c r="U189"/>
      <c r="V189"/>
      <c r="W189"/>
    </row>
    <row r="190" spans="1:23" s="13" customFormat="1" x14ac:dyDescent="0.4">
      <c r="A190" s="23"/>
      <c r="B190" s="23"/>
      <c r="D190" s="16"/>
      <c r="E190" s="32"/>
      <c r="F190" s="33"/>
      <c r="H190" s="16"/>
      <c r="I190" s="23"/>
      <c r="J190" s="23"/>
      <c r="K190" s="23"/>
      <c r="L190"/>
      <c r="M190"/>
      <c r="N190"/>
      <c r="O190"/>
      <c r="P190"/>
      <c r="Q190"/>
      <c r="R190"/>
      <c r="S190"/>
      <c r="T190"/>
      <c r="U190"/>
      <c r="V190"/>
      <c r="W190"/>
    </row>
    <row r="191" spans="1:23" s="13" customFormat="1" x14ac:dyDescent="0.4">
      <c r="A191" s="23"/>
      <c r="B191" s="23"/>
      <c r="D191" s="16"/>
      <c r="E191" s="32"/>
      <c r="F191" s="33"/>
      <c r="H191" s="16"/>
      <c r="I191" s="23"/>
      <c r="J191" s="23"/>
      <c r="K191" s="23"/>
      <c r="L191"/>
      <c r="M191"/>
      <c r="N191"/>
      <c r="O191"/>
      <c r="P191"/>
      <c r="Q191"/>
      <c r="R191"/>
      <c r="S191"/>
      <c r="T191"/>
      <c r="U191"/>
      <c r="V191"/>
      <c r="W191"/>
    </row>
    <row r="192" spans="1:23" s="13" customFormat="1" x14ac:dyDescent="0.4">
      <c r="A192" s="23"/>
      <c r="B192" s="23"/>
      <c r="D192" s="16"/>
      <c r="E192" s="32"/>
      <c r="F192" s="33"/>
      <c r="H192" s="16"/>
      <c r="I192" s="23"/>
      <c r="J192" s="23"/>
      <c r="K192" s="23"/>
      <c r="L192"/>
      <c r="M192"/>
      <c r="N192"/>
      <c r="O192"/>
      <c r="P192"/>
      <c r="Q192"/>
      <c r="R192"/>
      <c r="S192"/>
      <c r="T192"/>
      <c r="U192"/>
      <c r="V192"/>
      <c r="W192"/>
    </row>
    <row r="193" spans="1:23" s="13" customFormat="1" x14ac:dyDescent="0.4">
      <c r="A193" s="23"/>
      <c r="B193" s="23"/>
      <c r="D193" s="16"/>
      <c r="E193" s="32"/>
      <c r="F193" s="33"/>
      <c r="H193" s="16"/>
      <c r="I193" s="23"/>
      <c r="J193" s="23"/>
      <c r="K193" s="23"/>
      <c r="L193"/>
      <c r="M193"/>
      <c r="N193"/>
      <c r="O193"/>
      <c r="P193"/>
      <c r="Q193"/>
      <c r="R193"/>
      <c r="S193"/>
      <c r="T193"/>
      <c r="U193"/>
      <c r="V193"/>
      <c r="W193"/>
    </row>
    <row r="194" spans="1:23" s="13" customFormat="1" x14ac:dyDescent="0.4">
      <c r="A194" s="23"/>
      <c r="B194" s="23"/>
      <c r="D194" s="16"/>
      <c r="E194" s="32"/>
      <c r="F194" s="33"/>
      <c r="H194" s="16"/>
      <c r="I194" s="23"/>
      <c r="J194" s="23"/>
      <c r="K194" s="23"/>
      <c r="L194"/>
      <c r="M194"/>
      <c r="N194"/>
      <c r="O194"/>
      <c r="P194"/>
      <c r="Q194"/>
      <c r="R194"/>
      <c r="S194"/>
      <c r="T194"/>
      <c r="U194"/>
      <c r="V194"/>
      <c r="W194"/>
    </row>
    <row r="195" spans="1:23" s="13" customFormat="1" x14ac:dyDescent="0.4">
      <c r="A195" s="23"/>
      <c r="B195" s="23"/>
      <c r="D195" s="16"/>
      <c r="E195" s="32"/>
      <c r="F195" s="33"/>
      <c r="H195" s="16"/>
      <c r="I195" s="23"/>
      <c r="J195" s="23"/>
      <c r="K195" s="23"/>
      <c r="L195"/>
      <c r="M195"/>
      <c r="N195"/>
      <c r="O195"/>
      <c r="P195"/>
      <c r="Q195"/>
      <c r="R195"/>
      <c r="S195"/>
      <c r="T195"/>
      <c r="U195"/>
      <c r="V195"/>
      <c r="W195"/>
    </row>
    <row r="196" spans="1:23" s="13" customFormat="1" x14ac:dyDescent="0.4">
      <c r="A196" s="23"/>
      <c r="B196" s="23"/>
      <c r="D196" s="16"/>
      <c r="E196" s="32"/>
      <c r="F196" s="33"/>
      <c r="H196" s="16"/>
      <c r="I196" s="23"/>
      <c r="J196" s="23"/>
      <c r="K196" s="23"/>
      <c r="L196"/>
      <c r="M196"/>
      <c r="N196"/>
      <c r="O196"/>
      <c r="P196"/>
      <c r="Q196"/>
      <c r="R196"/>
      <c r="S196"/>
      <c r="T196"/>
      <c r="U196"/>
      <c r="V196"/>
      <c r="W196"/>
    </row>
    <row r="197" spans="1:23" s="13" customFormat="1" x14ac:dyDescent="0.4">
      <c r="A197" s="23"/>
      <c r="B197" s="23"/>
      <c r="D197" s="16"/>
      <c r="E197" s="32"/>
      <c r="F197" s="33"/>
      <c r="H197" s="16"/>
      <c r="I197" s="23"/>
      <c r="J197" s="23"/>
      <c r="K197" s="23"/>
      <c r="L197"/>
      <c r="M197"/>
      <c r="N197"/>
      <c r="O197"/>
      <c r="P197"/>
      <c r="Q197"/>
      <c r="R197"/>
      <c r="S197"/>
      <c r="T197"/>
      <c r="U197"/>
      <c r="V197"/>
      <c r="W197"/>
    </row>
    <row r="198" spans="1:23" s="13" customFormat="1" x14ac:dyDescent="0.4">
      <c r="A198" s="23"/>
      <c r="B198" s="23"/>
      <c r="D198" s="16"/>
      <c r="E198" s="32"/>
      <c r="F198" s="33"/>
      <c r="H198" s="16"/>
      <c r="I198" s="23"/>
      <c r="J198" s="23"/>
      <c r="K198" s="23"/>
      <c r="L198"/>
      <c r="M198"/>
      <c r="N198"/>
      <c r="O198"/>
      <c r="P198"/>
      <c r="Q198"/>
      <c r="R198"/>
      <c r="S198"/>
      <c r="T198"/>
      <c r="U198"/>
      <c r="V198"/>
      <c r="W198"/>
    </row>
    <row r="199" spans="1:23" s="13" customFormat="1" x14ac:dyDescent="0.4">
      <c r="A199" s="23"/>
      <c r="B199" s="23"/>
      <c r="D199" s="16"/>
      <c r="E199" s="32"/>
      <c r="F199" s="33"/>
      <c r="H199" s="16"/>
      <c r="I199" s="23"/>
      <c r="J199" s="23"/>
      <c r="K199" s="23"/>
      <c r="L199"/>
      <c r="M199"/>
      <c r="N199"/>
      <c r="O199"/>
      <c r="P199"/>
      <c r="Q199"/>
      <c r="R199"/>
      <c r="S199"/>
      <c r="T199"/>
      <c r="U199"/>
      <c r="V199"/>
      <c r="W199"/>
    </row>
    <row r="200" spans="1:23" s="13" customFormat="1" x14ac:dyDescent="0.4">
      <c r="A200" s="23"/>
      <c r="B200" s="23"/>
      <c r="D200" s="16"/>
      <c r="E200" s="32"/>
      <c r="F200" s="33"/>
      <c r="H200" s="16"/>
      <c r="I200" s="23"/>
      <c r="J200" s="23"/>
      <c r="K200" s="23"/>
      <c r="L200"/>
      <c r="M200"/>
      <c r="N200"/>
      <c r="O200"/>
      <c r="P200"/>
      <c r="Q200"/>
      <c r="R200"/>
      <c r="S200"/>
      <c r="T200"/>
      <c r="U200"/>
      <c r="V200"/>
      <c r="W200"/>
    </row>
    <row r="201" spans="1:23" s="13" customFormat="1" x14ac:dyDescent="0.4">
      <c r="A201" s="23"/>
      <c r="B201" s="23"/>
      <c r="D201" s="16"/>
      <c r="E201" s="32"/>
      <c r="F201" s="33"/>
      <c r="H201" s="16"/>
      <c r="I201" s="23"/>
      <c r="J201" s="23"/>
      <c r="K201" s="23"/>
      <c r="L201"/>
      <c r="M201"/>
      <c r="N201"/>
      <c r="O201"/>
      <c r="P201"/>
      <c r="Q201"/>
      <c r="R201"/>
      <c r="S201"/>
      <c r="T201"/>
      <c r="U201"/>
      <c r="V201"/>
      <c r="W201"/>
    </row>
    <row r="202" spans="1:23" s="13" customFormat="1" x14ac:dyDescent="0.4">
      <c r="A202" s="23"/>
      <c r="B202" s="23"/>
      <c r="D202" s="16"/>
      <c r="E202" s="32"/>
      <c r="F202" s="33"/>
      <c r="H202" s="16"/>
      <c r="I202" s="23"/>
      <c r="J202" s="23"/>
      <c r="K202" s="23"/>
      <c r="L202"/>
      <c r="M202"/>
      <c r="N202"/>
      <c r="O202"/>
      <c r="P202"/>
      <c r="Q202"/>
      <c r="R202"/>
      <c r="S202"/>
      <c r="T202"/>
      <c r="U202"/>
      <c r="V202"/>
      <c r="W202"/>
    </row>
    <row r="203" spans="1:23" s="13" customFormat="1" x14ac:dyDescent="0.4">
      <c r="A203" s="23"/>
      <c r="B203" s="23"/>
      <c r="D203" s="16"/>
      <c r="E203" s="32"/>
      <c r="F203" s="33"/>
      <c r="H203" s="16"/>
      <c r="I203" s="23"/>
      <c r="J203" s="23"/>
      <c r="K203" s="23"/>
      <c r="L203"/>
      <c r="M203"/>
      <c r="N203"/>
      <c r="O203"/>
      <c r="P203"/>
      <c r="Q203"/>
      <c r="R203"/>
      <c r="S203"/>
      <c r="T203"/>
      <c r="U203"/>
      <c r="V203"/>
      <c r="W203"/>
    </row>
    <row r="204" spans="1:23" s="13" customFormat="1" x14ac:dyDescent="0.4">
      <c r="A204" s="23"/>
      <c r="B204" s="23"/>
      <c r="D204" s="16"/>
      <c r="E204" s="32"/>
      <c r="F204" s="33"/>
      <c r="H204" s="16"/>
      <c r="I204" s="23"/>
      <c r="J204" s="23"/>
      <c r="K204" s="23"/>
      <c r="L204"/>
      <c r="M204"/>
      <c r="N204"/>
      <c r="O204"/>
      <c r="P204"/>
      <c r="Q204"/>
      <c r="R204"/>
      <c r="S204"/>
      <c r="T204"/>
      <c r="U204"/>
      <c r="V204"/>
      <c r="W204"/>
    </row>
    <row r="205" spans="1:23" s="13" customFormat="1" x14ac:dyDescent="0.4">
      <c r="A205" s="23"/>
      <c r="B205" s="23"/>
      <c r="D205" s="16"/>
      <c r="E205" s="32"/>
      <c r="F205" s="33"/>
      <c r="H205" s="16"/>
      <c r="I205" s="23"/>
      <c r="J205" s="23"/>
      <c r="K205" s="23"/>
      <c r="L205"/>
      <c r="M205"/>
      <c r="N205"/>
      <c r="O205"/>
      <c r="P205"/>
      <c r="Q205"/>
      <c r="R205"/>
      <c r="S205"/>
      <c r="T205"/>
      <c r="U205"/>
      <c r="V205"/>
      <c r="W205"/>
    </row>
    <row r="206" spans="1:23" s="13" customFormat="1" x14ac:dyDescent="0.4">
      <c r="A206" s="23"/>
      <c r="B206" s="23"/>
      <c r="D206" s="16"/>
      <c r="E206" s="32"/>
      <c r="F206" s="33"/>
      <c r="H206" s="16"/>
      <c r="I206" s="23"/>
      <c r="J206" s="23"/>
      <c r="K206" s="23"/>
      <c r="L206"/>
      <c r="M206"/>
      <c r="N206"/>
      <c r="O206"/>
      <c r="P206"/>
      <c r="Q206"/>
      <c r="R206"/>
      <c r="S206"/>
      <c r="T206"/>
      <c r="U206"/>
      <c r="V206"/>
      <c r="W206"/>
    </row>
    <row r="207" spans="1:23" s="13" customFormat="1" x14ac:dyDescent="0.4">
      <c r="A207" s="23"/>
      <c r="B207" s="23"/>
      <c r="D207" s="16"/>
      <c r="E207" s="32"/>
      <c r="F207" s="33"/>
      <c r="H207" s="16"/>
      <c r="I207" s="23"/>
      <c r="J207" s="23"/>
      <c r="K207" s="23"/>
      <c r="L207"/>
      <c r="M207"/>
      <c r="N207"/>
      <c r="O207"/>
      <c r="P207"/>
      <c r="Q207"/>
      <c r="R207"/>
      <c r="S207"/>
      <c r="T207"/>
      <c r="U207"/>
      <c r="V207"/>
      <c r="W207"/>
    </row>
    <row r="208" spans="1:23" s="13" customFormat="1" x14ac:dyDescent="0.4">
      <c r="A208" s="23"/>
      <c r="B208" s="23"/>
      <c r="D208" s="16"/>
      <c r="E208" s="32"/>
      <c r="F208" s="33"/>
      <c r="H208" s="16"/>
      <c r="I208" s="23"/>
      <c r="J208" s="23"/>
      <c r="K208" s="23"/>
      <c r="L208"/>
      <c r="M208"/>
      <c r="N208"/>
      <c r="O208"/>
      <c r="P208"/>
      <c r="Q208"/>
      <c r="R208"/>
      <c r="S208"/>
      <c r="T208"/>
      <c r="U208"/>
      <c r="V208"/>
      <c r="W208"/>
    </row>
    <row r="209" spans="1:23" s="13" customFormat="1" x14ac:dyDescent="0.4">
      <c r="A209" s="23"/>
      <c r="B209" s="23"/>
      <c r="D209" s="16"/>
      <c r="E209" s="32"/>
      <c r="F209" s="33"/>
      <c r="H209" s="16"/>
      <c r="I209" s="23"/>
      <c r="J209" s="23"/>
      <c r="K209" s="23"/>
      <c r="L209"/>
      <c r="M209"/>
      <c r="N209"/>
      <c r="O209"/>
      <c r="P209"/>
      <c r="Q209"/>
      <c r="R209"/>
      <c r="S209"/>
      <c r="T209"/>
      <c r="U209"/>
      <c r="V209"/>
      <c r="W209"/>
    </row>
    <row r="210" spans="1:23" s="13" customFormat="1" x14ac:dyDescent="0.4">
      <c r="A210" s="23"/>
      <c r="B210" s="23"/>
      <c r="D210" s="16"/>
      <c r="E210" s="32"/>
      <c r="F210" s="33"/>
      <c r="H210" s="16"/>
      <c r="I210" s="23"/>
      <c r="J210" s="23"/>
      <c r="K210" s="23"/>
      <c r="L210"/>
      <c r="M210"/>
      <c r="N210"/>
      <c r="O210"/>
      <c r="P210"/>
      <c r="Q210"/>
      <c r="R210"/>
      <c r="S210"/>
      <c r="T210"/>
      <c r="U210"/>
      <c r="V210"/>
      <c r="W210"/>
    </row>
    <row r="211" spans="1:23" s="13" customFormat="1" x14ac:dyDescent="0.4">
      <c r="A211" s="23"/>
      <c r="B211" s="23"/>
      <c r="D211" s="16"/>
      <c r="E211" s="32"/>
      <c r="F211" s="33"/>
      <c r="H211" s="16"/>
      <c r="I211" s="23"/>
      <c r="J211" s="23"/>
      <c r="K211" s="23"/>
      <c r="L211"/>
      <c r="M211"/>
      <c r="N211"/>
      <c r="O211"/>
      <c r="P211"/>
      <c r="Q211"/>
      <c r="R211"/>
      <c r="S211"/>
      <c r="T211"/>
      <c r="U211"/>
      <c r="V211"/>
      <c r="W211"/>
    </row>
    <row r="212" spans="1:23" s="13" customFormat="1" x14ac:dyDescent="0.4">
      <c r="A212" s="23"/>
      <c r="B212" s="23"/>
      <c r="D212" s="16"/>
      <c r="E212" s="32"/>
      <c r="F212" s="33"/>
      <c r="H212" s="16"/>
      <c r="I212" s="23"/>
      <c r="J212" s="23"/>
      <c r="K212" s="23"/>
      <c r="L212"/>
      <c r="M212"/>
      <c r="N212"/>
      <c r="O212"/>
      <c r="P212"/>
      <c r="Q212"/>
      <c r="R212"/>
      <c r="S212"/>
      <c r="T212"/>
      <c r="U212"/>
      <c r="V212"/>
      <c r="W212"/>
    </row>
    <row r="213" spans="1:23" s="13" customFormat="1" x14ac:dyDescent="0.4">
      <c r="A213" s="23"/>
      <c r="B213" s="23"/>
      <c r="D213" s="16"/>
      <c r="E213" s="32"/>
      <c r="F213" s="33"/>
      <c r="H213" s="16"/>
      <c r="I213" s="23"/>
      <c r="J213" s="23"/>
      <c r="K213" s="23"/>
      <c r="L213"/>
      <c r="M213"/>
      <c r="N213"/>
      <c r="O213"/>
      <c r="P213"/>
      <c r="Q213"/>
      <c r="R213"/>
      <c r="S213"/>
      <c r="T213"/>
      <c r="U213"/>
      <c r="V213"/>
      <c r="W213"/>
    </row>
    <row r="214" spans="1:23" s="13" customFormat="1" x14ac:dyDescent="0.4">
      <c r="A214" s="23"/>
      <c r="B214" s="23"/>
      <c r="D214" s="16"/>
      <c r="E214" s="32"/>
      <c r="F214" s="33"/>
      <c r="H214" s="16"/>
      <c r="I214" s="23"/>
      <c r="J214" s="23"/>
      <c r="K214" s="23"/>
      <c r="L214"/>
      <c r="M214"/>
      <c r="N214"/>
      <c r="O214"/>
      <c r="P214"/>
      <c r="Q214"/>
      <c r="R214"/>
      <c r="S214"/>
      <c r="T214"/>
      <c r="U214"/>
      <c r="V214"/>
      <c r="W214"/>
    </row>
    <row r="215" spans="1:23" s="13" customFormat="1" x14ac:dyDescent="0.4">
      <c r="A215" s="23"/>
      <c r="B215" s="23"/>
      <c r="D215" s="16"/>
      <c r="E215" s="32"/>
      <c r="F215" s="33"/>
      <c r="H215" s="16"/>
      <c r="I215" s="23"/>
      <c r="J215" s="23"/>
      <c r="K215" s="23"/>
      <c r="L215"/>
      <c r="M215"/>
      <c r="N215"/>
      <c r="O215"/>
      <c r="P215"/>
      <c r="Q215"/>
      <c r="R215"/>
      <c r="S215"/>
      <c r="T215"/>
      <c r="U215"/>
      <c r="V215"/>
      <c r="W215"/>
    </row>
    <row r="216" spans="1:23" s="13" customFormat="1" x14ac:dyDescent="0.4">
      <c r="A216" s="23"/>
      <c r="B216" s="23"/>
      <c r="D216" s="16"/>
      <c r="E216" s="32"/>
      <c r="F216" s="33"/>
      <c r="H216" s="16"/>
      <c r="I216" s="23"/>
      <c r="J216" s="23"/>
      <c r="K216" s="23"/>
      <c r="L216"/>
      <c r="M216"/>
      <c r="N216"/>
      <c r="O216"/>
      <c r="P216"/>
      <c r="Q216"/>
      <c r="R216"/>
      <c r="S216"/>
      <c r="T216"/>
      <c r="U216"/>
      <c r="V216"/>
      <c r="W216"/>
    </row>
    <row r="217" spans="1:23" s="13" customFormat="1" x14ac:dyDescent="0.4">
      <c r="A217" s="23"/>
      <c r="B217" s="23"/>
      <c r="D217" s="16"/>
      <c r="E217" s="32"/>
      <c r="F217" s="33"/>
      <c r="H217" s="16"/>
      <c r="I217" s="23"/>
      <c r="J217" s="23"/>
      <c r="K217" s="23"/>
      <c r="L217"/>
      <c r="M217"/>
      <c r="N217"/>
      <c r="O217"/>
      <c r="P217"/>
      <c r="Q217"/>
      <c r="R217"/>
      <c r="S217"/>
      <c r="T217"/>
      <c r="U217"/>
      <c r="V217"/>
      <c r="W217"/>
    </row>
    <row r="218" spans="1:23" s="13" customFormat="1" x14ac:dyDescent="0.4">
      <c r="A218" s="23"/>
      <c r="B218" s="23"/>
      <c r="D218" s="16"/>
      <c r="E218" s="32"/>
      <c r="F218" s="33"/>
      <c r="H218" s="16"/>
      <c r="I218" s="23"/>
      <c r="J218" s="23"/>
      <c r="K218" s="23"/>
      <c r="L218"/>
      <c r="M218"/>
      <c r="N218"/>
      <c r="O218"/>
      <c r="P218"/>
      <c r="Q218"/>
      <c r="R218"/>
      <c r="S218"/>
      <c r="T218"/>
      <c r="U218"/>
      <c r="V218"/>
      <c r="W218"/>
    </row>
    <row r="219" spans="1:23" s="13" customFormat="1" x14ac:dyDescent="0.4">
      <c r="A219" s="23"/>
      <c r="B219" s="23"/>
      <c r="D219" s="16"/>
      <c r="E219" s="32"/>
      <c r="F219" s="33"/>
      <c r="H219" s="16"/>
      <c r="I219" s="23"/>
      <c r="J219" s="23"/>
      <c r="K219" s="23"/>
      <c r="L219"/>
      <c r="M219"/>
      <c r="N219"/>
      <c r="O219"/>
      <c r="P219"/>
      <c r="Q219"/>
      <c r="R219"/>
      <c r="S219"/>
      <c r="T219"/>
      <c r="U219"/>
      <c r="V219"/>
      <c r="W219"/>
    </row>
    <row r="220" spans="1:23" s="13" customFormat="1" x14ac:dyDescent="0.4">
      <c r="A220" s="23"/>
      <c r="B220" s="23"/>
      <c r="D220" s="16"/>
      <c r="E220" s="32"/>
      <c r="F220" s="33"/>
      <c r="H220" s="16"/>
      <c r="I220" s="23"/>
      <c r="J220" s="23"/>
      <c r="K220" s="23"/>
      <c r="L220"/>
      <c r="M220"/>
      <c r="N220"/>
      <c r="O220"/>
      <c r="P220"/>
      <c r="Q220"/>
      <c r="R220"/>
      <c r="S220"/>
      <c r="T220"/>
      <c r="U220"/>
      <c r="V220"/>
      <c r="W220"/>
    </row>
    <row r="221" spans="1:23" s="13" customFormat="1" x14ac:dyDescent="0.4">
      <c r="A221" s="23"/>
      <c r="B221" s="23"/>
      <c r="D221" s="16"/>
      <c r="E221" s="32"/>
      <c r="F221" s="33"/>
      <c r="H221" s="16"/>
      <c r="I221" s="23"/>
      <c r="J221" s="23"/>
      <c r="K221" s="23"/>
      <c r="L221"/>
      <c r="M221"/>
      <c r="N221"/>
      <c r="O221"/>
      <c r="P221"/>
      <c r="Q221"/>
      <c r="R221"/>
      <c r="S221"/>
      <c r="T221"/>
      <c r="U221"/>
      <c r="V221"/>
      <c r="W221"/>
    </row>
    <row r="222" spans="1:23" s="13" customFormat="1" x14ac:dyDescent="0.4">
      <c r="A222" s="23"/>
      <c r="B222" s="23"/>
      <c r="D222" s="16"/>
      <c r="E222" s="32"/>
      <c r="F222" s="33"/>
      <c r="H222" s="16"/>
      <c r="I222" s="23"/>
      <c r="J222" s="23"/>
      <c r="K222" s="23"/>
      <c r="L222"/>
      <c r="M222"/>
      <c r="N222"/>
      <c r="O222"/>
      <c r="P222"/>
      <c r="Q222"/>
      <c r="R222"/>
      <c r="S222"/>
      <c r="T222"/>
      <c r="U222"/>
      <c r="V222"/>
      <c r="W222"/>
    </row>
    <row r="223" spans="1:23" s="13" customFormat="1" x14ac:dyDescent="0.4">
      <c r="A223" s="23"/>
      <c r="B223" s="23"/>
      <c r="D223" s="16"/>
      <c r="E223" s="32"/>
      <c r="F223" s="33"/>
      <c r="H223" s="16"/>
      <c r="I223" s="23"/>
      <c r="J223" s="23"/>
      <c r="K223" s="23"/>
      <c r="L223"/>
      <c r="M223"/>
      <c r="N223"/>
      <c r="O223"/>
      <c r="P223"/>
      <c r="Q223"/>
      <c r="R223"/>
      <c r="S223"/>
      <c r="T223"/>
      <c r="U223"/>
      <c r="V223"/>
      <c r="W223"/>
    </row>
    <row r="224" spans="1:23" s="13" customFormat="1" x14ac:dyDescent="0.4">
      <c r="A224" s="23"/>
      <c r="B224" s="23"/>
      <c r="D224" s="16"/>
      <c r="E224" s="32"/>
      <c r="F224" s="33"/>
      <c r="H224" s="16"/>
      <c r="I224" s="23"/>
      <c r="J224" s="23"/>
      <c r="K224" s="23"/>
      <c r="L224"/>
      <c r="M224"/>
      <c r="N224"/>
      <c r="O224"/>
      <c r="P224"/>
      <c r="Q224"/>
      <c r="R224"/>
      <c r="S224"/>
      <c r="T224"/>
      <c r="U224"/>
      <c r="V224"/>
      <c r="W224"/>
    </row>
    <row r="225" spans="1:23" s="13" customFormat="1" x14ac:dyDescent="0.4">
      <c r="A225" s="23"/>
      <c r="B225" s="23"/>
      <c r="D225" s="16"/>
      <c r="E225" s="32"/>
      <c r="F225" s="33"/>
      <c r="H225" s="16"/>
      <c r="I225" s="23"/>
      <c r="J225" s="23"/>
      <c r="K225" s="23"/>
      <c r="L225"/>
      <c r="M225"/>
      <c r="N225"/>
      <c r="O225"/>
      <c r="P225"/>
      <c r="Q225"/>
      <c r="R225"/>
      <c r="S225"/>
      <c r="T225"/>
      <c r="U225"/>
      <c r="V225"/>
      <c r="W225"/>
    </row>
    <row r="226" spans="1:23" s="13" customFormat="1" x14ac:dyDescent="0.4">
      <c r="A226" s="23"/>
      <c r="B226" s="23"/>
      <c r="D226" s="16"/>
      <c r="E226" s="32"/>
      <c r="F226" s="33"/>
      <c r="H226" s="16"/>
      <c r="I226" s="23"/>
      <c r="J226" s="23"/>
      <c r="K226" s="23"/>
      <c r="L226"/>
      <c r="M226"/>
      <c r="N226"/>
      <c r="O226"/>
      <c r="P226"/>
      <c r="Q226"/>
      <c r="R226"/>
      <c r="S226"/>
      <c r="T226"/>
      <c r="U226"/>
      <c r="V226"/>
      <c r="W226"/>
    </row>
    <row r="227" spans="1:23" s="13" customFormat="1" x14ac:dyDescent="0.4">
      <c r="A227" s="23"/>
      <c r="B227" s="23"/>
      <c r="D227" s="16"/>
      <c r="E227" s="32"/>
      <c r="F227" s="33"/>
      <c r="H227" s="16"/>
      <c r="I227" s="23"/>
      <c r="J227" s="23"/>
      <c r="K227" s="23"/>
      <c r="L227"/>
      <c r="M227"/>
      <c r="N227"/>
      <c r="O227"/>
      <c r="P227"/>
      <c r="Q227"/>
      <c r="R227"/>
      <c r="S227"/>
      <c r="T227"/>
      <c r="U227"/>
      <c r="V227"/>
      <c r="W227"/>
    </row>
    <row r="228" spans="1:23" s="13" customFormat="1" x14ac:dyDescent="0.4">
      <c r="A228" s="23"/>
      <c r="B228" s="23"/>
      <c r="D228" s="16"/>
      <c r="E228" s="32"/>
      <c r="F228" s="33"/>
      <c r="H228" s="16"/>
      <c r="I228" s="23"/>
      <c r="J228" s="23"/>
      <c r="K228" s="23"/>
      <c r="L228"/>
      <c r="M228"/>
      <c r="N228"/>
      <c r="O228"/>
      <c r="P228"/>
      <c r="Q228"/>
      <c r="R228"/>
      <c r="S228"/>
      <c r="T228"/>
      <c r="U228"/>
      <c r="V228"/>
      <c r="W228"/>
    </row>
    <row r="229" spans="1:23" s="13" customFormat="1" x14ac:dyDescent="0.4">
      <c r="A229" s="23"/>
      <c r="B229" s="23"/>
      <c r="D229" s="16"/>
      <c r="E229" s="32"/>
      <c r="F229" s="33"/>
      <c r="H229" s="16"/>
      <c r="I229" s="23"/>
      <c r="J229" s="23"/>
      <c r="K229" s="23"/>
      <c r="L229"/>
      <c r="M229"/>
      <c r="N229"/>
      <c r="O229"/>
      <c r="P229"/>
      <c r="Q229"/>
      <c r="R229"/>
      <c r="S229"/>
      <c r="T229"/>
      <c r="U229"/>
      <c r="V229"/>
      <c r="W229"/>
    </row>
    <row r="230" spans="1:23" s="13" customFormat="1" x14ac:dyDescent="0.4">
      <c r="A230" s="23"/>
      <c r="B230" s="23"/>
      <c r="D230" s="16"/>
      <c r="E230" s="32"/>
      <c r="F230" s="33"/>
      <c r="H230" s="16"/>
      <c r="I230" s="23"/>
      <c r="J230" s="23"/>
      <c r="K230" s="23"/>
      <c r="L230"/>
      <c r="M230"/>
      <c r="N230"/>
      <c r="O230"/>
      <c r="P230"/>
      <c r="Q230"/>
      <c r="R230"/>
      <c r="S230"/>
      <c r="T230"/>
      <c r="U230"/>
      <c r="V230"/>
      <c r="W230"/>
    </row>
    <row r="231" spans="1:23" s="13" customFormat="1" x14ac:dyDescent="0.4">
      <c r="A231" s="23"/>
      <c r="B231" s="23"/>
      <c r="D231" s="16"/>
      <c r="E231" s="32"/>
      <c r="F231" s="33"/>
      <c r="H231" s="16"/>
      <c r="I231" s="23"/>
      <c r="J231" s="23"/>
      <c r="K231" s="23"/>
      <c r="L231"/>
      <c r="M231"/>
      <c r="N231"/>
      <c r="O231"/>
      <c r="P231"/>
      <c r="Q231"/>
      <c r="R231"/>
      <c r="S231"/>
      <c r="T231"/>
      <c r="U231"/>
      <c r="V231"/>
      <c r="W231"/>
    </row>
    <row r="232" spans="1:23" s="13" customFormat="1" x14ac:dyDescent="0.4">
      <c r="A232" s="23"/>
      <c r="B232" s="23"/>
      <c r="D232" s="16"/>
      <c r="E232" s="32"/>
      <c r="F232" s="33"/>
      <c r="H232" s="16"/>
      <c r="I232" s="23"/>
      <c r="J232" s="23"/>
      <c r="K232" s="23"/>
      <c r="L232"/>
      <c r="M232"/>
      <c r="N232"/>
      <c r="O232"/>
      <c r="P232"/>
      <c r="Q232"/>
      <c r="R232"/>
      <c r="S232"/>
      <c r="T232"/>
      <c r="U232"/>
      <c r="V232"/>
      <c r="W232"/>
    </row>
    <row r="233" spans="1:23" s="13" customFormat="1" x14ac:dyDescent="0.4">
      <c r="A233" s="23"/>
      <c r="B233" s="23"/>
      <c r="D233" s="16"/>
      <c r="E233" s="32"/>
      <c r="F233" s="33"/>
      <c r="H233" s="16"/>
      <c r="I233" s="23"/>
      <c r="J233" s="23"/>
      <c r="K233" s="23"/>
      <c r="L233"/>
      <c r="M233"/>
      <c r="N233"/>
      <c r="O233"/>
      <c r="P233"/>
      <c r="Q233"/>
      <c r="R233"/>
      <c r="S233"/>
      <c r="T233"/>
      <c r="U233"/>
      <c r="V233"/>
      <c r="W233"/>
    </row>
    <row r="234" spans="1:23" s="13" customFormat="1" x14ac:dyDescent="0.4">
      <c r="A234" s="23"/>
      <c r="B234" s="23"/>
      <c r="D234" s="16"/>
      <c r="E234" s="32"/>
      <c r="F234" s="33"/>
      <c r="H234" s="16"/>
      <c r="I234" s="23"/>
      <c r="J234" s="23"/>
      <c r="K234" s="23"/>
      <c r="L234"/>
      <c r="M234"/>
      <c r="N234"/>
      <c r="O234"/>
      <c r="P234"/>
      <c r="Q234"/>
      <c r="R234"/>
      <c r="S234"/>
      <c r="T234"/>
      <c r="U234"/>
      <c r="V234"/>
      <c r="W234"/>
    </row>
    <row r="235" spans="1:23" s="13" customFormat="1" x14ac:dyDescent="0.4">
      <c r="A235" s="23"/>
      <c r="B235" s="23"/>
      <c r="D235" s="16"/>
      <c r="E235" s="32"/>
      <c r="F235" s="33"/>
      <c r="H235" s="16"/>
      <c r="I235" s="23"/>
      <c r="J235" s="23"/>
      <c r="K235" s="23"/>
      <c r="L235"/>
      <c r="M235"/>
      <c r="N235"/>
      <c r="O235"/>
      <c r="P235"/>
      <c r="Q235"/>
      <c r="R235"/>
      <c r="S235"/>
      <c r="T235"/>
      <c r="U235"/>
      <c r="V235"/>
      <c r="W235"/>
    </row>
    <row r="236" spans="1:23" s="13" customFormat="1" x14ac:dyDescent="0.4">
      <c r="A236" s="23"/>
      <c r="B236" s="23"/>
      <c r="D236" s="16"/>
      <c r="E236" s="32"/>
      <c r="F236" s="33"/>
      <c r="H236" s="16"/>
      <c r="I236" s="23"/>
      <c r="J236" s="23"/>
      <c r="K236" s="23"/>
      <c r="L236"/>
      <c r="M236"/>
      <c r="N236"/>
      <c r="O236"/>
      <c r="P236"/>
      <c r="Q236"/>
      <c r="R236"/>
      <c r="S236"/>
      <c r="T236"/>
      <c r="U236"/>
      <c r="V236"/>
      <c r="W236"/>
    </row>
    <row r="237" spans="1:23" s="13" customFormat="1" x14ac:dyDescent="0.4">
      <c r="A237" s="23"/>
      <c r="B237" s="23"/>
      <c r="D237" s="16"/>
      <c r="E237" s="32"/>
      <c r="F237" s="33"/>
      <c r="H237" s="16"/>
      <c r="I237" s="23"/>
      <c r="J237" s="23"/>
      <c r="K237" s="23"/>
      <c r="L237"/>
      <c r="M237"/>
      <c r="N237"/>
      <c r="O237"/>
      <c r="P237"/>
      <c r="Q237"/>
      <c r="R237"/>
      <c r="S237"/>
      <c r="T237"/>
      <c r="U237"/>
      <c r="V237"/>
      <c r="W237"/>
    </row>
    <row r="238" spans="1:23" s="13" customFormat="1" x14ac:dyDescent="0.4">
      <c r="A238" s="23"/>
      <c r="B238" s="23"/>
      <c r="D238" s="16"/>
      <c r="E238" s="32"/>
      <c r="F238" s="33"/>
      <c r="H238" s="16"/>
      <c r="I238" s="23"/>
      <c r="J238" s="23"/>
      <c r="K238" s="23"/>
      <c r="L238"/>
      <c r="M238"/>
      <c r="N238"/>
      <c r="O238"/>
      <c r="P238"/>
      <c r="Q238"/>
      <c r="R238"/>
      <c r="S238"/>
      <c r="T238"/>
      <c r="U238"/>
      <c r="V238"/>
      <c r="W238"/>
    </row>
    <row r="239" spans="1:23" s="13" customFormat="1" x14ac:dyDescent="0.4">
      <c r="A239" s="23"/>
      <c r="B239" s="23"/>
      <c r="D239" s="16"/>
      <c r="E239" s="32"/>
      <c r="F239" s="33"/>
      <c r="H239" s="16"/>
      <c r="I239" s="23"/>
      <c r="J239" s="23"/>
      <c r="K239" s="23"/>
      <c r="L239"/>
      <c r="M239"/>
      <c r="N239"/>
      <c r="O239"/>
      <c r="P239"/>
      <c r="Q239"/>
      <c r="R239"/>
      <c r="S239"/>
      <c r="T239"/>
      <c r="U239"/>
      <c r="V239"/>
      <c r="W239"/>
    </row>
    <row r="240" spans="1:23" s="13" customFormat="1" x14ac:dyDescent="0.4">
      <c r="A240" s="23"/>
      <c r="B240" s="23"/>
      <c r="D240" s="16"/>
      <c r="E240" s="32"/>
      <c r="F240" s="33"/>
      <c r="H240" s="16"/>
      <c r="I240" s="23"/>
      <c r="J240" s="23"/>
      <c r="K240" s="23"/>
      <c r="L240"/>
      <c r="M240"/>
      <c r="N240"/>
      <c r="O240"/>
      <c r="P240"/>
      <c r="Q240"/>
      <c r="R240"/>
      <c r="S240"/>
      <c r="T240"/>
      <c r="U240"/>
      <c r="V240"/>
      <c r="W240"/>
    </row>
    <row r="241" spans="1:23" s="13" customFormat="1" x14ac:dyDescent="0.4">
      <c r="A241" s="23"/>
      <c r="B241" s="23"/>
      <c r="D241" s="16"/>
      <c r="E241" s="32"/>
      <c r="F241" s="33"/>
      <c r="H241" s="16"/>
      <c r="I241" s="23"/>
      <c r="J241" s="23"/>
      <c r="K241" s="23"/>
      <c r="L241"/>
      <c r="M241"/>
      <c r="N241"/>
      <c r="O241"/>
      <c r="P241"/>
      <c r="Q241"/>
      <c r="R241"/>
      <c r="S241"/>
      <c r="T241"/>
      <c r="U241"/>
      <c r="V241"/>
      <c r="W241"/>
    </row>
    <row r="242" spans="1:23" s="13" customFormat="1" x14ac:dyDescent="0.4">
      <c r="A242" s="23"/>
      <c r="B242" s="23"/>
      <c r="D242" s="16"/>
      <c r="E242" s="32"/>
      <c r="F242" s="33"/>
      <c r="H242" s="16"/>
      <c r="I242" s="23"/>
      <c r="J242" s="23"/>
      <c r="K242" s="23"/>
      <c r="L242"/>
      <c r="M242"/>
      <c r="N242"/>
      <c r="O242"/>
      <c r="P242"/>
      <c r="Q242"/>
      <c r="R242"/>
      <c r="S242"/>
      <c r="T242"/>
      <c r="U242"/>
      <c r="V242"/>
      <c r="W242"/>
    </row>
    <row r="243" spans="1:23" s="13" customFormat="1" x14ac:dyDescent="0.4">
      <c r="A243" s="23"/>
      <c r="B243" s="23"/>
      <c r="D243" s="16"/>
      <c r="E243" s="32"/>
      <c r="F243" s="33"/>
      <c r="H243" s="16"/>
      <c r="I243" s="23"/>
      <c r="J243" s="23"/>
      <c r="K243" s="23"/>
      <c r="L243"/>
      <c r="M243"/>
      <c r="N243"/>
      <c r="O243"/>
      <c r="P243"/>
      <c r="Q243"/>
      <c r="R243"/>
      <c r="S243"/>
      <c r="T243"/>
      <c r="U243"/>
      <c r="V243"/>
      <c r="W243"/>
    </row>
    <row r="244" spans="1:23" s="13" customFormat="1" x14ac:dyDescent="0.4">
      <c r="A244" s="23"/>
      <c r="B244" s="23"/>
      <c r="D244" s="16"/>
      <c r="E244" s="32"/>
      <c r="F244" s="33"/>
      <c r="H244" s="16"/>
      <c r="I244" s="23"/>
      <c r="J244" s="23"/>
      <c r="K244" s="23"/>
      <c r="L244"/>
      <c r="M244"/>
      <c r="N244"/>
      <c r="O244"/>
      <c r="P244"/>
      <c r="Q244"/>
      <c r="R244"/>
      <c r="S244"/>
      <c r="T244"/>
      <c r="U244"/>
      <c r="V244"/>
      <c r="W244"/>
    </row>
    <row r="245" spans="1:23" s="13" customFormat="1" x14ac:dyDescent="0.4">
      <c r="A245" s="23"/>
      <c r="B245" s="23"/>
      <c r="D245" s="16"/>
      <c r="E245" s="32"/>
      <c r="F245" s="33"/>
      <c r="H245" s="16"/>
      <c r="I245" s="23"/>
      <c r="J245" s="23"/>
      <c r="K245" s="23"/>
      <c r="L245"/>
      <c r="M245"/>
      <c r="N245"/>
      <c r="O245"/>
      <c r="P245"/>
      <c r="Q245"/>
      <c r="R245"/>
      <c r="S245"/>
      <c r="T245"/>
      <c r="U245"/>
      <c r="V245"/>
      <c r="W245"/>
    </row>
    <row r="246" spans="1:23" s="13" customFormat="1" x14ac:dyDescent="0.4">
      <c r="A246" s="23"/>
      <c r="B246" s="23"/>
      <c r="D246" s="16"/>
      <c r="E246" s="32"/>
      <c r="F246" s="33"/>
      <c r="H246" s="16"/>
      <c r="I246" s="23"/>
      <c r="J246" s="23"/>
      <c r="K246" s="23"/>
      <c r="L246"/>
      <c r="M246"/>
      <c r="N246"/>
      <c r="O246"/>
      <c r="P246"/>
      <c r="Q246"/>
      <c r="R246"/>
      <c r="S246"/>
      <c r="T246"/>
      <c r="U246"/>
      <c r="V246"/>
      <c r="W246"/>
    </row>
    <row r="247" spans="1:23" s="13" customFormat="1" x14ac:dyDescent="0.4">
      <c r="A247" s="23"/>
      <c r="B247" s="23"/>
      <c r="D247" s="16"/>
      <c r="E247" s="32"/>
      <c r="F247" s="33"/>
      <c r="H247" s="16"/>
      <c r="I247" s="23"/>
      <c r="J247" s="23"/>
      <c r="K247" s="23"/>
      <c r="L247"/>
      <c r="M247"/>
      <c r="N247"/>
      <c r="O247"/>
      <c r="P247"/>
      <c r="Q247"/>
      <c r="R247"/>
      <c r="S247"/>
      <c r="T247"/>
      <c r="U247"/>
      <c r="V247"/>
      <c r="W247"/>
    </row>
    <row r="248" spans="1:23" s="13" customFormat="1" x14ac:dyDescent="0.4">
      <c r="A248" s="23"/>
      <c r="B248" s="23"/>
      <c r="D248" s="16"/>
      <c r="E248" s="32"/>
      <c r="F248" s="33"/>
      <c r="H248" s="16"/>
      <c r="I248" s="23"/>
      <c r="J248" s="23"/>
      <c r="K248" s="23"/>
      <c r="L248"/>
      <c r="M248"/>
      <c r="N248"/>
      <c r="O248"/>
      <c r="P248"/>
      <c r="Q248"/>
      <c r="R248"/>
      <c r="S248"/>
      <c r="T248"/>
      <c r="U248"/>
      <c r="V248"/>
      <c r="W248"/>
    </row>
    <row r="249" spans="1:23" s="13" customFormat="1" x14ac:dyDescent="0.4">
      <c r="A249" s="23"/>
      <c r="B249" s="23"/>
      <c r="D249" s="16"/>
      <c r="E249" s="32"/>
      <c r="F249" s="33"/>
      <c r="H249" s="16"/>
      <c r="I249" s="23"/>
      <c r="J249" s="23"/>
      <c r="K249" s="23"/>
      <c r="L249"/>
      <c r="M249"/>
      <c r="N249"/>
      <c r="O249"/>
      <c r="P249"/>
      <c r="Q249"/>
      <c r="R249"/>
      <c r="S249"/>
      <c r="T249"/>
      <c r="U249"/>
      <c r="V249"/>
      <c r="W249"/>
    </row>
    <row r="250" spans="1:23" s="13" customFormat="1" x14ac:dyDescent="0.4">
      <c r="A250" s="23"/>
      <c r="B250" s="23"/>
      <c r="D250" s="16"/>
      <c r="E250" s="32"/>
      <c r="F250" s="33"/>
      <c r="H250" s="16"/>
      <c r="I250" s="23"/>
      <c r="J250" s="23"/>
      <c r="K250" s="23"/>
      <c r="L250"/>
      <c r="M250"/>
      <c r="N250"/>
      <c r="O250"/>
      <c r="P250"/>
      <c r="Q250"/>
      <c r="R250"/>
      <c r="S250"/>
      <c r="T250"/>
      <c r="U250"/>
      <c r="V250"/>
      <c r="W250"/>
    </row>
    <row r="251" spans="1:23" s="13" customFormat="1" x14ac:dyDescent="0.4">
      <c r="A251" s="23"/>
      <c r="B251" s="23"/>
      <c r="D251" s="16"/>
      <c r="E251" s="32"/>
      <c r="F251" s="33"/>
      <c r="H251" s="16"/>
      <c r="I251" s="23"/>
      <c r="J251" s="23"/>
      <c r="K251" s="23"/>
      <c r="L251"/>
      <c r="M251"/>
      <c r="N251"/>
      <c r="O251"/>
      <c r="P251"/>
      <c r="Q251"/>
      <c r="R251"/>
      <c r="S251"/>
      <c r="T251"/>
      <c r="U251"/>
      <c r="V251"/>
      <c r="W251"/>
    </row>
    <row r="252" spans="1:23" s="13" customFormat="1" x14ac:dyDescent="0.4">
      <c r="A252" s="23"/>
      <c r="B252" s="23"/>
      <c r="D252" s="16"/>
      <c r="E252" s="32"/>
      <c r="F252" s="33"/>
      <c r="H252" s="16"/>
      <c r="I252" s="23"/>
      <c r="J252" s="23"/>
      <c r="K252" s="23"/>
      <c r="L252"/>
      <c r="M252"/>
      <c r="N252"/>
      <c r="O252"/>
      <c r="P252"/>
      <c r="Q252"/>
      <c r="R252"/>
      <c r="S252"/>
      <c r="T252"/>
      <c r="U252"/>
      <c r="V252"/>
      <c r="W252"/>
    </row>
    <row r="253" spans="1:23" s="13" customFormat="1" x14ac:dyDescent="0.4">
      <c r="A253" s="23"/>
      <c r="B253" s="23"/>
      <c r="D253" s="16"/>
      <c r="E253" s="32"/>
      <c r="F253" s="33"/>
      <c r="H253" s="16"/>
      <c r="I253" s="23"/>
      <c r="J253" s="23"/>
      <c r="K253" s="23"/>
      <c r="L253"/>
      <c r="M253"/>
      <c r="N253"/>
      <c r="O253"/>
      <c r="P253"/>
      <c r="Q253"/>
      <c r="R253"/>
      <c r="S253"/>
      <c r="T253"/>
      <c r="U253"/>
      <c r="V253"/>
      <c r="W253"/>
    </row>
    <row r="254" spans="1:23" s="13" customFormat="1" x14ac:dyDescent="0.4">
      <c r="A254" s="23"/>
      <c r="B254" s="23"/>
      <c r="D254" s="16"/>
      <c r="E254" s="32"/>
      <c r="F254" s="33"/>
      <c r="H254" s="16"/>
      <c r="I254" s="23"/>
      <c r="J254" s="23"/>
      <c r="K254" s="23"/>
      <c r="L254"/>
      <c r="M254"/>
      <c r="N254"/>
      <c r="O254"/>
      <c r="P254"/>
      <c r="Q254"/>
      <c r="R254"/>
      <c r="S254"/>
      <c r="T254"/>
      <c r="U254"/>
      <c r="V254"/>
      <c r="W254"/>
    </row>
    <row r="255" spans="1:23" s="13" customFormat="1" x14ac:dyDescent="0.4">
      <c r="A255" s="23"/>
      <c r="B255" s="23"/>
      <c r="D255" s="16"/>
      <c r="E255" s="32"/>
      <c r="F255" s="33"/>
      <c r="H255" s="16"/>
      <c r="I255" s="23"/>
      <c r="J255" s="23"/>
      <c r="K255" s="23"/>
      <c r="L255"/>
      <c r="M255"/>
      <c r="N255"/>
      <c r="O255"/>
      <c r="P255"/>
      <c r="Q255"/>
      <c r="R255"/>
      <c r="S255"/>
      <c r="T255"/>
      <c r="U255"/>
      <c r="V255"/>
      <c r="W255"/>
    </row>
    <row r="256" spans="1:23" s="13" customFormat="1" x14ac:dyDescent="0.4">
      <c r="A256" s="23"/>
      <c r="B256" s="23"/>
      <c r="D256" s="16"/>
      <c r="E256" s="32"/>
      <c r="F256" s="33"/>
      <c r="H256" s="16"/>
      <c r="I256" s="23"/>
      <c r="J256" s="23"/>
      <c r="K256" s="23"/>
      <c r="L256"/>
      <c r="M256"/>
      <c r="N256"/>
      <c r="O256"/>
      <c r="P256"/>
      <c r="Q256"/>
      <c r="R256"/>
      <c r="S256"/>
      <c r="T256"/>
      <c r="U256"/>
      <c r="V256"/>
      <c r="W256"/>
    </row>
    <row r="257" spans="1:23" s="13" customFormat="1" x14ac:dyDescent="0.4">
      <c r="A257" s="23"/>
      <c r="B257" s="23"/>
      <c r="D257" s="16"/>
      <c r="E257" s="32"/>
      <c r="F257" s="33"/>
      <c r="H257" s="16"/>
      <c r="I257" s="23"/>
      <c r="J257" s="23"/>
      <c r="K257" s="23"/>
      <c r="L257"/>
      <c r="M257"/>
      <c r="N257"/>
      <c r="O257"/>
      <c r="P257"/>
      <c r="Q257"/>
      <c r="R257"/>
      <c r="S257"/>
      <c r="T257"/>
      <c r="U257"/>
      <c r="V257"/>
      <c r="W257"/>
    </row>
    <row r="258" spans="1:23" s="13" customFormat="1" x14ac:dyDescent="0.4">
      <c r="A258" s="23"/>
      <c r="B258" s="23"/>
      <c r="D258" s="16"/>
      <c r="E258" s="32"/>
      <c r="F258" s="33"/>
      <c r="H258" s="16"/>
      <c r="I258" s="23"/>
      <c r="J258" s="23"/>
      <c r="K258" s="23"/>
      <c r="L258"/>
      <c r="M258"/>
      <c r="N258"/>
      <c r="O258"/>
      <c r="P258"/>
      <c r="Q258"/>
      <c r="R258"/>
      <c r="S258"/>
      <c r="T258"/>
      <c r="U258"/>
      <c r="V258"/>
      <c r="W258"/>
    </row>
    <row r="259" spans="1:23" s="13" customFormat="1" x14ac:dyDescent="0.4">
      <c r="A259" s="23"/>
      <c r="B259" s="23"/>
      <c r="D259" s="16"/>
      <c r="E259" s="32"/>
      <c r="F259" s="33"/>
      <c r="H259" s="16"/>
      <c r="I259" s="23"/>
      <c r="J259" s="23"/>
      <c r="K259" s="23"/>
      <c r="L259"/>
      <c r="M259"/>
      <c r="N259"/>
      <c r="O259"/>
      <c r="P259"/>
      <c r="Q259"/>
      <c r="R259"/>
      <c r="S259"/>
      <c r="T259"/>
      <c r="U259"/>
      <c r="V259"/>
      <c r="W259"/>
    </row>
    <row r="260" spans="1:23" s="13" customFormat="1" x14ac:dyDescent="0.4">
      <c r="A260" s="23"/>
      <c r="B260" s="23"/>
      <c r="D260" s="16"/>
      <c r="E260" s="32"/>
      <c r="F260" s="33"/>
      <c r="H260" s="16"/>
      <c r="I260" s="23"/>
      <c r="J260" s="23"/>
      <c r="K260" s="23"/>
      <c r="L260"/>
      <c r="M260"/>
      <c r="N260"/>
      <c r="O260"/>
      <c r="P260"/>
      <c r="Q260"/>
      <c r="R260"/>
      <c r="S260"/>
      <c r="T260"/>
      <c r="U260"/>
      <c r="V260"/>
      <c r="W260"/>
    </row>
    <row r="261" spans="1:23" s="13" customFormat="1" x14ac:dyDescent="0.4">
      <c r="A261" s="23"/>
      <c r="B261" s="23"/>
      <c r="D261" s="16"/>
      <c r="E261" s="32"/>
      <c r="F261" s="33"/>
      <c r="H261" s="16"/>
      <c r="I261" s="23"/>
      <c r="J261" s="23"/>
      <c r="K261" s="23"/>
      <c r="L261"/>
      <c r="M261"/>
      <c r="N261"/>
      <c r="O261"/>
      <c r="P261"/>
      <c r="Q261"/>
      <c r="R261"/>
      <c r="S261"/>
      <c r="T261"/>
      <c r="U261"/>
      <c r="V261"/>
      <c r="W261"/>
    </row>
    <row r="262" spans="1:23" s="13" customFormat="1" x14ac:dyDescent="0.4">
      <c r="A262" s="23"/>
      <c r="B262" s="23"/>
      <c r="D262" s="16"/>
      <c r="E262" s="32"/>
      <c r="F262" s="33"/>
      <c r="H262" s="16"/>
      <c r="I262" s="23"/>
      <c r="J262" s="23"/>
      <c r="K262" s="23"/>
      <c r="L262"/>
      <c r="M262"/>
      <c r="N262"/>
      <c r="O262"/>
      <c r="P262"/>
      <c r="Q262"/>
      <c r="R262"/>
      <c r="S262"/>
      <c r="T262"/>
      <c r="U262"/>
      <c r="V262"/>
      <c r="W262"/>
    </row>
    <row r="263" spans="1:23" s="13" customFormat="1" x14ac:dyDescent="0.4">
      <c r="A263" s="23"/>
      <c r="B263" s="23"/>
      <c r="D263" s="16"/>
      <c r="E263" s="32"/>
      <c r="F263" s="33"/>
      <c r="H263" s="16"/>
      <c r="I263" s="23"/>
      <c r="J263" s="23"/>
      <c r="K263" s="23"/>
      <c r="L263"/>
      <c r="M263"/>
      <c r="N263"/>
      <c r="O263"/>
      <c r="P263"/>
      <c r="Q263"/>
      <c r="R263"/>
      <c r="S263"/>
      <c r="T263"/>
      <c r="U263"/>
      <c r="V263"/>
      <c r="W263"/>
    </row>
    <row r="264" spans="1:23" s="13" customFormat="1" x14ac:dyDescent="0.4">
      <c r="A264" s="23"/>
      <c r="B264" s="23"/>
      <c r="D264" s="16"/>
      <c r="E264" s="32"/>
      <c r="F264" s="33"/>
      <c r="H264" s="16"/>
      <c r="I264" s="23"/>
      <c r="J264" s="23"/>
      <c r="K264" s="23"/>
      <c r="L264"/>
      <c r="M264"/>
      <c r="N264"/>
      <c r="O264"/>
      <c r="P264"/>
      <c r="Q264"/>
      <c r="R264"/>
      <c r="S264"/>
      <c r="T264"/>
      <c r="U264"/>
      <c r="V264"/>
      <c r="W264"/>
    </row>
    <row r="265" spans="1:23" s="13" customFormat="1" x14ac:dyDescent="0.4">
      <c r="A265" s="23"/>
      <c r="B265" s="23"/>
      <c r="D265" s="16"/>
      <c r="E265" s="32"/>
      <c r="F265" s="33"/>
      <c r="H265" s="16"/>
      <c r="I265" s="23"/>
      <c r="J265" s="23"/>
      <c r="K265" s="23"/>
      <c r="L265"/>
      <c r="M265"/>
      <c r="N265"/>
      <c r="O265"/>
      <c r="P265"/>
      <c r="Q265"/>
      <c r="R265"/>
      <c r="S265"/>
      <c r="T265"/>
      <c r="U265"/>
      <c r="V265"/>
      <c r="W265"/>
    </row>
    <row r="266" spans="1:23" s="13" customFormat="1" x14ac:dyDescent="0.4">
      <c r="A266" s="23"/>
      <c r="B266" s="23"/>
      <c r="D266" s="16"/>
      <c r="E266" s="32"/>
      <c r="F266" s="33"/>
      <c r="H266" s="16"/>
      <c r="I266" s="23"/>
      <c r="J266" s="23"/>
      <c r="K266" s="23"/>
      <c r="L266"/>
      <c r="M266"/>
      <c r="N266"/>
      <c r="O266"/>
      <c r="P266"/>
      <c r="Q266"/>
      <c r="R266"/>
      <c r="S266"/>
      <c r="T266"/>
      <c r="U266"/>
      <c r="V266"/>
      <c r="W266"/>
    </row>
    <row r="267" spans="1:23" s="13" customFormat="1" x14ac:dyDescent="0.4">
      <c r="A267" s="23"/>
      <c r="B267" s="23"/>
      <c r="D267" s="16"/>
      <c r="E267" s="32"/>
      <c r="F267" s="33"/>
      <c r="H267" s="16"/>
      <c r="I267" s="23"/>
      <c r="J267" s="23"/>
      <c r="K267" s="23"/>
      <c r="L267"/>
      <c r="M267"/>
      <c r="N267"/>
      <c r="O267"/>
      <c r="P267"/>
      <c r="Q267"/>
      <c r="R267"/>
      <c r="S267"/>
      <c r="T267"/>
      <c r="U267"/>
      <c r="V267"/>
      <c r="W267"/>
    </row>
    <row r="268" spans="1:23" s="13" customFormat="1" x14ac:dyDescent="0.4">
      <c r="A268" s="23"/>
      <c r="B268" s="23"/>
      <c r="D268" s="16"/>
      <c r="E268" s="32"/>
      <c r="F268" s="33"/>
      <c r="H268" s="16"/>
      <c r="I268" s="23"/>
      <c r="J268" s="23"/>
      <c r="K268" s="23"/>
      <c r="L268"/>
      <c r="M268"/>
      <c r="N268"/>
      <c r="O268"/>
      <c r="P268"/>
      <c r="Q268"/>
      <c r="R268"/>
      <c r="S268"/>
      <c r="T268"/>
      <c r="U268"/>
      <c r="V268"/>
      <c r="W268"/>
    </row>
    <row r="269" spans="1:23" s="13" customFormat="1" x14ac:dyDescent="0.4">
      <c r="A269" s="23"/>
      <c r="B269" s="23"/>
      <c r="D269" s="16"/>
      <c r="E269" s="32"/>
      <c r="F269" s="33"/>
      <c r="H269" s="16"/>
      <c r="I269" s="23"/>
      <c r="J269" s="23"/>
      <c r="K269" s="23"/>
      <c r="L269"/>
      <c r="M269"/>
      <c r="N269"/>
      <c r="O269"/>
      <c r="P269"/>
      <c r="Q269"/>
      <c r="R269"/>
      <c r="S269"/>
      <c r="T269"/>
      <c r="U269"/>
      <c r="V269"/>
      <c r="W269"/>
    </row>
    <row r="270" spans="1:23" s="13" customFormat="1" x14ac:dyDescent="0.4">
      <c r="A270" s="23"/>
      <c r="B270" s="23"/>
      <c r="D270" s="16"/>
      <c r="E270" s="32"/>
      <c r="F270" s="33"/>
      <c r="H270" s="16"/>
      <c r="I270" s="23"/>
      <c r="J270" s="23"/>
      <c r="K270" s="23"/>
      <c r="L270"/>
      <c r="M270"/>
      <c r="N270"/>
      <c r="O270"/>
      <c r="P270"/>
      <c r="Q270"/>
      <c r="R270"/>
      <c r="S270"/>
      <c r="T270"/>
      <c r="U270"/>
      <c r="V270"/>
      <c r="W270"/>
    </row>
    <row r="271" spans="1:23" s="13" customFormat="1" x14ac:dyDescent="0.4">
      <c r="A271" s="23"/>
      <c r="B271" s="23"/>
      <c r="D271" s="16"/>
      <c r="E271" s="32"/>
      <c r="F271" s="33"/>
      <c r="H271" s="16"/>
      <c r="I271" s="23"/>
      <c r="J271" s="23"/>
      <c r="K271" s="23"/>
      <c r="L271"/>
      <c r="M271"/>
      <c r="N271"/>
      <c r="O271"/>
      <c r="P271"/>
      <c r="Q271"/>
      <c r="R271"/>
      <c r="S271"/>
      <c r="T271"/>
      <c r="U271"/>
      <c r="V271"/>
      <c r="W271"/>
    </row>
    <row r="272" spans="1:23" s="13" customFormat="1" x14ac:dyDescent="0.4">
      <c r="A272" s="23"/>
      <c r="B272" s="23"/>
      <c r="D272" s="16"/>
      <c r="E272" s="32"/>
      <c r="F272" s="33"/>
      <c r="H272" s="16"/>
      <c r="I272" s="23"/>
      <c r="J272" s="23"/>
      <c r="K272" s="23"/>
      <c r="L272"/>
      <c r="M272"/>
      <c r="N272"/>
      <c r="O272"/>
      <c r="P272"/>
      <c r="Q272"/>
      <c r="R272"/>
      <c r="S272"/>
      <c r="T272"/>
      <c r="U272"/>
      <c r="V272"/>
      <c r="W272"/>
    </row>
    <row r="273" spans="1:23" s="13" customFormat="1" x14ac:dyDescent="0.4">
      <c r="A273" s="23"/>
      <c r="B273" s="23"/>
      <c r="D273" s="16"/>
      <c r="E273" s="32"/>
      <c r="F273" s="33"/>
      <c r="H273" s="16"/>
      <c r="I273" s="23"/>
      <c r="J273" s="23"/>
      <c r="K273" s="23"/>
      <c r="L273"/>
      <c r="M273"/>
      <c r="N273"/>
      <c r="O273"/>
      <c r="P273"/>
      <c r="Q273"/>
      <c r="R273"/>
      <c r="S273"/>
      <c r="T273"/>
      <c r="U273"/>
      <c r="V273"/>
      <c r="W273"/>
    </row>
    <row r="274" spans="1:23" s="13" customFormat="1" x14ac:dyDescent="0.4">
      <c r="A274" s="23"/>
      <c r="B274" s="23"/>
      <c r="D274" s="16"/>
      <c r="E274" s="32"/>
      <c r="F274" s="33"/>
      <c r="H274" s="16"/>
      <c r="I274" s="23"/>
      <c r="J274" s="23"/>
      <c r="K274" s="23"/>
      <c r="L274"/>
      <c r="M274"/>
      <c r="N274"/>
      <c r="O274"/>
      <c r="P274"/>
      <c r="Q274"/>
      <c r="R274"/>
      <c r="S274"/>
      <c r="T274"/>
      <c r="U274"/>
      <c r="V274"/>
      <c r="W274"/>
    </row>
    <row r="275" spans="1:23" s="13" customFormat="1" x14ac:dyDescent="0.4">
      <c r="A275" s="23"/>
      <c r="B275" s="23"/>
      <c r="D275" s="16"/>
      <c r="E275" s="32"/>
      <c r="F275" s="33"/>
      <c r="H275" s="16"/>
      <c r="I275" s="23"/>
      <c r="J275" s="23"/>
      <c r="K275" s="23"/>
      <c r="L275"/>
      <c r="M275"/>
      <c r="N275"/>
      <c r="O275"/>
      <c r="P275"/>
      <c r="Q275"/>
      <c r="R275"/>
      <c r="S275"/>
      <c r="T275"/>
      <c r="U275"/>
      <c r="V275"/>
      <c r="W275"/>
    </row>
    <row r="276" spans="1:23" s="13" customFormat="1" x14ac:dyDescent="0.4">
      <c r="A276" s="23"/>
      <c r="B276" s="23"/>
      <c r="D276" s="16"/>
      <c r="E276" s="32"/>
      <c r="F276" s="33"/>
      <c r="H276" s="16"/>
      <c r="I276" s="23"/>
      <c r="J276" s="23"/>
      <c r="K276" s="23"/>
      <c r="L276"/>
      <c r="M276"/>
      <c r="N276"/>
      <c r="O276"/>
      <c r="P276"/>
      <c r="Q276"/>
      <c r="R276"/>
      <c r="S276"/>
      <c r="T276"/>
      <c r="U276"/>
      <c r="V276"/>
      <c r="W276"/>
    </row>
    <row r="277" spans="1:23" s="13" customFormat="1" x14ac:dyDescent="0.4">
      <c r="A277" s="23"/>
      <c r="B277" s="23"/>
      <c r="D277" s="16"/>
      <c r="E277" s="32"/>
      <c r="F277" s="33"/>
      <c r="H277" s="16"/>
      <c r="I277" s="23"/>
      <c r="J277" s="23"/>
      <c r="K277" s="23"/>
      <c r="L277"/>
      <c r="M277"/>
      <c r="N277"/>
      <c r="O277"/>
      <c r="P277"/>
      <c r="Q277"/>
      <c r="R277"/>
      <c r="S277"/>
      <c r="T277"/>
      <c r="U277"/>
      <c r="V277"/>
      <c r="W277"/>
    </row>
    <row r="278" spans="1:23" s="13" customFormat="1" x14ac:dyDescent="0.4">
      <c r="A278" s="23"/>
      <c r="B278" s="23"/>
      <c r="D278" s="16"/>
      <c r="E278" s="32"/>
      <c r="F278" s="33"/>
      <c r="H278" s="16"/>
      <c r="I278" s="23"/>
      <c r="J278" s="23"/>
      <c r="K278" s="23"/>
      <c r="L278"/>
      <c r="M278"/>
      <c r="N278"/>
      <c r="O278"/>
      <c r="P278"/>
      <c r="Q278"/>
      <c r="R278"/>
      <c r="S278"/>
      <c r="T278"/>
      <c r="U278"/>
      <c r="V278"/>
      <c r="W278"/>
    </row>
    <row r="279" spans="1:23" s="13" customFormat="1" x14ac:dyDescent="0.4">
      <c r="A279" s="23"/>
      <c r="B279" s="23"/>
      <c r="D279" s="16"/>
      <c r="E279" s="32"/>
      <c r="F279" s="33"/>
      <c r="H279" s="16"/>
      <c r="I279" s="23"/>
      <c r="J279" s="23"/>
      <c r="K279" s="23"/>
      <c r="L279"/>
      <c r="M279"/>
      <c r="N279"/>
      <c r="O279"/>
      <c r="P279"/>
      <c r="Q279"/>
      <c r="R279"/>
      <c r="S279"/>
      <c r="T279"/>
      <c r="U279"/>
      <c r="V279"/>
      <c r="W279"/>
    </row>
    <row r="280" spans="1:23" s="13" customFormat="1" x14ac:dyDescent="0.4">
      <c r="A280" s="23"/>
      <c r="B280" s="23"/>
      <c r="D280" s="16"/>
      <c r="E280" s="32"/>
      <c r="F280" s="33"/>
      <c r="H280" s="16"/>
      <c r="I280" s="23"/>
      <c r="J280" s="23"/>
      <c r="K280" s="23"/>
      <c r="L280"/>
      <c r="M280"/>
      <c r="N280"/>
      <c r="O280"/>
      <c r="P280"/>
      <c r="Q280"/>
      <c r="R280"/>
      <c r="S280"/>
      <c r="T280"/>
      <c r="U280"/>
      <c r="V280"/>
      <c r="W280"/>
    </row>
    <row r="281" spans="1:23" s="13" customFormat="1" x14ac:dyDescent="0.4">
      <c r="A281" s="23"/>
      <c r="B281" s="23"/>
      <c r="D281" s="16"/>
      <c r="E281" s="32"/>
      <c r="F281" s="33"/>
      <c r="H281" s="16"/>
      <c r="I281" s="23"/>
      <c r="J281" s="23"/>
      <c r="K281" s="23"/>
      <c r="L281"/>
      <c r="M281"/>
      <c r="N281"/>
      <c r="O281"/>
      <c r="P281"/>
      <c r="Q281"/>
      <c r="R281"/>
      <c r="S281"/>
      <c r="T281"/>
      <c r="U281"/>
      <c r="V281"/>
      <c r="W281"/>
    </row>
    <row r="282" spans="1:23" s="13" customFormat="1" x14ac:dyDescent="0.4">
      <c r="A282" s="23"/>
      <c r="B282" s="23"/>
      <c r="D282" s="16"/>
      <c r="E282" s="32"/>
      <c r="F282" s="33"/>
      <c r="H282" s="16"/>
      <c r="I282" s="23"/>
      <c r="J282" s="23"/>
      <c r="K282" s="23"/>
      <c r="L282"/>
      <c r="M282"/>
      <c r="N282"/>
      <c r="O282"/>
      <c r="P282"/>
      <c r="Q282"/>
      <c r="R282"/>
      <c r="S282"/>
      <c r="T282"/>
      <c r="U282"/>
      <c r="V282"/>
      <c r="W282"/>
    </row>
    <row r="283" spans="1:23" s="13" customFormat="1" x14ac:dyDescent="0.4">
      <c r="A283" s="23"/>
      <c r="B283" s="23"/>
      <c r="D283" s="16"/>
      <c r="E283" s="32"/>
      <c r="F283" s="33"/>
      <c r="H283" s="16"/>
      <c r="I283" s="23"/>
      <c r="J283" s="23"/>
      <c r="K283" s="23"/>
      <c r="L283"/>
      <c r="M283"/>
      <c r="N283"/>
      <c r="O283"/>
      <c r="P283"/>
      <c r="Q283"/>
      <c r="R283"/>
      <c r="S283"/>
      <c r="T283"/>
      <c r="U283"/>
      <c r="V283"/>
      <c r="W283"/>
    </row>
    <row r="284" spans="1:23" s="13" customFormat="1" x14ac:dyDescent="0.4">
      <c r="A284" s="23"/>
      <c r="B284" s="23"/>
      <c r="D284" s="16"/>
      <c r="E284" s="32"/>
      <c r="F284" s="33"/>
      <c r="H284" s="16"/>
      <c r="I284" s="23"/>
      <c r="J284" s="23"/>
      <c r="K284" s="23"/>
      <c r="L284"/>
      <c r="M284"/>
      <c r="N284"/>
      <c r="O284"/>
      <c r="P284"/>
      <c r="Q284"/>
      <c r="R284"/>
      <c r="S284"/>
      <c r="T284"/>
      <c r="U284"/>
      <c r="V284"/>
      <c r="W284"/>
    </row>
    <row r="285" spans="1:23" s="13" customFormat="1" x14ac:dyDescent="0.4">
      <c r="A285" s="23"/>
      <c r="B285" s="23"/>
      <c r="D285" s="16"/>
      <c r="E285" s="32"/>
      <c r="F285" s="33"/>
      <c r="H285" s="16"/>
      <c r="I285" s="23"/>
      <c r="J285" s="23"/>
      <c r="K285" s="23"/>
      <c r="L285"/>
      <c r="M285"/>
      <c r="N285"/>
      <c r="O285"/>
      <c r="P285"/>
      <c r="Q285"/>
      <c r="R285"/>
      <c r="S285"/>
      <c r="T285"/>
      <c r="U285"/>
      <c r="V285"/>
      <c r="W285"/>
    </row>
    <row r="286" spans="1:23" s="13" customFormat="1" x14ac:dyDescent="0.4">
      <c r="A286" s="23"/>
      <c r="B286" s="23"/>
      <c r="D286" s="16"/>
      <c r="E286" s="32"/>
      <c r="F286" s="33"/>
      <c r="H286" s="16"/>
      <c r="I286" s="23"/>
      <c r="J286" s="23"/>
      <c r="K286" s="23"/>
      <c r="L286"/>
      <c r="M286"/>
      <c r="N286"/>
      <c r="O286"/>
      <c r="P286"/>
      <c r="Q286"/>
      <c r="R286"/>
      <c r="S286"/>
      <c r="T286"/>
      <c r="U286"/>
      <c r="V286"/>
      <c r="W286"/>
    </row>
    <row r="287" spans="1:23" s="13" customFormat="1" x14ac:dyDescent="0.4">
      <c r="A287" s="23"/>
      <c r="B287" s="23"/>
      <c r="D287" s="16"/>
      <c r="E287" s="32"/>
      <c r="F287" s="33"/>
      <c r="H287" s="16"/>
      <c r="I287" s="23"/>
      <c r="J287" s="23"/>
      <c r="K287" s="23"/>
      <c r="L287"/>
      <c r="M287"/>
      <c r="N287"/>
      <c r="O287"/>
      <c r="P287"/>
      <c r="Q287"/>
      <c r="R287"/>
      <c r="S287"/>
      <c r="T287"/>
      <c r="U287"/>
      <c r="V287"/>
      <c r="W287"/>
    </row>
    <row r="288" spans="1:23" s="13" customFormat="1" x14ac:dyDescent="0.4">
      <c r="A288" s="23"/>
      <c r="B288" s="23"/>
      <c r="D288" s="16"/>
      <c r="E288" s="32"/>
      <c r="F288" s="33"/>
      <c r="H288" s="16"/>
      <c r="I288" s="23"/>
      <c r="J288" s="23"/>
      <c r="K288" s="23"/>
      <c r="L288"/>
      <c r="M288"/>
      <c r="N288"/>
      <c r="O288"/>
      <c r="P288"/>
      <c r="Q288"/>
      <c r="R288"/>
      <c r="S288"/>
      <c r="T288"/>
      <c r="U288"/>
      <c r="V288"/>
      <c r="W288"/>
    </row>
    <row r="289" spans="1:23" s="13" customFormat="1" x14ac:dyDescent="0.4">
      <c r="A289" s="23"/>
      <c r="B289" s="23"/>
      <c r="D289" s="16"/>
      <c r="E289" s="32"/>
      <c r="F289" s="33"/>
      <c r="H289" s="16"/>
      <c r="I289" s="23"/>
      <c r="J289" s="23"/>
      <c r="K289" s="23"/>
      <c r="L289"/>
      <c r="M289"/>
      <c r="N289"/>
      <c r="O289"/>
      <c r="P289"/>
      <c r="Q289"/>
      <c r="R289"/>
      <c r="S289"/>
      <c r="T289"/>
      <c r="U289"/>
      <c r="V289"/>
      <c r="W289"/>
    </row>
    <row r="290" spans="1:23" s="13" customFormat="1" x14ac:dyDescent="0.4">
      <c r="A290" s="23"/>
      <c r="B290" s="23"/>
      <c r="D290" s="16"/>
      <c r="E290" s="32"/>
      <c r="F290" s="33"/>
      <c r="H290" s="16"/>
      <c r="I290" s="23"/>
      <c r="J290" s="23"/>
      <c r="K290" s="23"/>
      <c r="L290"/>
      <c r="M290"/>
      <c r="N290"/>
      <c r="O290"/>
      <c r="P290"/>
      <c r="Q290"/>
      <c r="R290"/>
      <c r="S290"/>
      <c r="T290"/>
      <c r="U290"/>
      <c r="V290"/>
      <c r="W290"/>
    </row>
    <row r="291" spans="1:23" s="13" customFormat="1" x14ac:dyDescent="0.4">
      <c r="A291" s="23"/>
      <c r="B291" s="23"/>
      <c r="D291" s="16"/>
      <c r="E291" s="32"/>
      <c r="F291" s="33"/>
      <c r="H291" s="16"/>
      <c r="I291" s="23"/>
      <c r="J291" s="23"/>
      <c r="K291" s="23"/>
      <c r="L291"/>
      <c r="M291"/>
      <c r="N291"/>
      <c r="O291"/>
      <c r="P291"/>
      <c r="Q291"/>
      <c r="R291"/>
      <c r="S291"/>
      <c r="T291"/>
      <c r="U291"/>
      <c r="V291"/>
      <c r="W291"/>
    </row>
    <row r="292" spans="1:23" s="13" customFormat="1" x14ac:dyDescent="0.4">
      <c r="A292" s="23"/>
      <c r="B292" s="23"/>
      <c r="D292" s="16"/>
      <c r="E292" s="32"/>
      <c r="F292" s="33"/>
      <c r="H292" s="16"/>
      <c r="I292" s="23"/>
      <c r="J292" s="23"/>
      <c r="K292" s="23"/>
      <c r="L292"/>
      <c r="M292"/>
      <c r="N292"/>
      <c r="O292"/>
      <c r="P292"/>
      <c r="Q292"/>
      <c r="R292"/>
      <c r="S292"/>
      <c r="T292"/>
      <c r="U292"/>
      <c r="V292"/>
      <c r="W292"/>
    </row>
    <row r="293" spans="1:23" s="13" customFormat="1" x14ac:dyDescent="0.4">
      <c r="A293" s="23"/>
      <c r="B293" s="23"/>
      <c r="D293" s="16"/>
      <c r="E293" s="32"/>
      <c r="F293" s="33"/>
      <c r="H293" s="16"/>
      <c r="I293" s="23"/>
      <c r="J293" s="23"/>
      <c r="K293" s="23"/>
      <c r="L293"/>
      <c r="M293"/>
      <c r="N293"/>
      <c r="O293"/>
      <c r="P293"/>
      <c r="Q293"/>
      <c r="R293"/>
      <c r="S293"/>
      <c r="T293"/>
      <c r="U293"/>
      <c r="V293"/>
      <c r="W293"/>
    </row>
    <row r="294" spans="1:23" s="13" customFormat="1" x14ac:dyDescent="0.4">
      <c r="A294" s="23"/>
      <c r="B294" s="23"/>
      <c r="D294" s="16"/>
      <c r="E294" s="32"/>
      <c r="F294" s="33"/>
      <c r="H294" s="16"/>
      <c r="I294" s="23"/>
      <c r="J294" s="23"/>
      <c r="K294" s="23"/>
      <c r="L294"/>
      <c r="M294"/>
      <c r="N294"/>
      <c r="O294"/>
      <c r="P294"/>
      <c r="Q294"/>
      <c r="R294"/>
      <c r="S294"/>
      <c r="T294"/>
      <c r="U294"/>
      <c r="V294"/>
      <c r="W294"/>
    </row>
    <row r="295" spans="1:23" s="13" customFormat="1" x14ac:dyDescent="0.4">
      <c r="A295" s="23"/>
      <c r="B295" s="23"/>
      <c r="D295" s="16"/>
      <c r="E295" s="32"/>
      <c r="F295" s="33"/>
      <c r="H295" s="16"/>
      <c r="I295" s="23"/>
      <c r="J295" s="23"/>
      <c r="K295" s="23"/>
      <c r="L295"/>
      <c r="M295"/>
      <c r="N295"/>
      <c r="O295"/>
      <c r="P295"/>
      <c r="Q295"/>
      <c r="R295"/>
      <c r="S295"/>
      <c r="T295"/>
      <c r="U295"/>
      <c r="V295"/>
      <c r="W295"/>
    </row>
    <row r="296" spans="1:23" s="13" customFormat="1" x14ac:dyDescent="0.4">
      <c r="A296" s="23"/>
      <c r="B296" s="23"/>
      <c r="D296" s="16"/>
      <c r="E296" s="32"/>
      <c r="F296" s="33"/>
      <c r="H296" s="16"/>
      <c r="I296" s="23"/>
      <c r="J296" s="23"/>
      <c r="K296" s="23"/>
      <c r="L296"/>
      <c r="M296"/>
      <c r="N296"/>
      <c r="O296"/>
      <c r="P296"/>
      <c r="Q296"/>
      <c r="R296"/>
      <c r="S296"/>
      <c r="T296"/>
      <c r="U296"/>
      <c r="V296"/>
      <c r="W296"/>
    </row>
    <row r="297" spans="1:23" s="13" customFormat="1" x14ac:dyDescent="0.4">
      <c r="A297" s="23"/>
      <c r="B297" s="23"/>
      <c r="D297" s="16"/>
      <c r="E297" s="32"/>
      <c r="F297" s="33"/>
      <c r="H297" s="16"/>
      <c r="I297" s="23"/>
      <c r="J297" s="23"/>
      <c r="K297" s="23"/>
      <c r="L297"/>
      <c r="M297"/>
      <c r="N297"/>
      <c r="O297"/>
      <c r="P297"/>
      <c r="Q297"/>
      <c r="R297"/>
      <c r="S297"/>
      <c r="T297"/>
      <c r="U297"/>
      <c r="V297"/>
      <c r="W297"/>
    </row>
    <row r="298" spans="1:23" s="13" customFormat="1" x14ac:dyDescent="0.4">
      <c r="A298" s="23"/>
      <c r="B298" s="23"/>
      <c r="D298" s="16"/>
      <c r="E298" s="32"/>
      <c r="F298" s="33"/>
      <c r="H298" s="16"/>
      <c r="I298" s="23"/>
      <c r="J298" s="23"/>
      <c r="K298" s="23"/>
      <c r="L298"/>
      <c r="M298"/>
      <c r="N298"/>
      <c r="O298"/>
      <c r="P298"/>
      <c r="Q298"/>
      <c r="R298"/>
      <c r="S298"/>
      <c r="T298"/>
      <c r="U298"/>
      <c r="V298"/>
      <c r="W298"/>
    </row>
    <row r="299" spans="1:23" s="13" customFormat="1" x14ac:dyDescent="0.4">
      <c r="A299" s="23"/>
      <c r="B299" s="23"/>
      <c r="D299" s="16"/>
      <c r="E299" s="32"/>
      <c r="F299" s="33"/>
      <c r="H299" s="16"/>
      <c r="I299" s="23"/>
      <c r="J299" s="23"/>
      <c r="K299" s="23"/>
      <c r="L299"/>
      <c r="M299"/>
      <c r="N299"/>
      <c r="O299"/>
      <c r="P299"/>
      <c r="Q299"/>
      <c r="R299"/>
      <c r="S299"/>
      <c r="T299"/>
      <c r="U299"/>
      <c r="V299"/>
      <c r="W299"/>
    </row>
    <row r="300" spans="1:23" s="13" customFormat="1" x14ac:dyDescent="0.4">
      <c r="A300" s="23"/>
      <c r="B300" s="23"/>
      <c r="D300" s="16"/>
      <c r="E300" s="32"/>
      <c r="F300" s="33"/>
      <c r="H300" s="16"/>
      <c r="I300" s="23"/>
      <c r="J300" s="23"/>
      <c r="K300" s="23"/>
      <c r="L300"/>
      <c r="M300"/>
      <c r="N300"/>
      <c r="O300"/>
      <c r="P300"/>
      <c r="Q300"/>
      <c r="R300"/>
      <c r="S300"/>
      <c r="T300"/>
      <c r="U300"/>
      <c r="V300"/>
      <c r="W300"/>
    </row>
    <row r="301" spans="1:23" s="13" customFormat="1" x14ac:dyDescent="0.4">
      <c r="A301" s="23"/>
      <c r="B301" s="23"/>
      <c r="D301" s="16"/>
      <c r="E301" s="32"/>
      <c r="F301" s="33"/>
      <c r="H301" s="16"/>
      <c r="I301" s="23"/>
      <c r="J301" s="23"/>
      <c r="K301" s="23"/>
      <c r="L301"/>
      <c r="M301"/>
      <c r="N301"/>
      <c r="O301"/>
      <c r="P301"/>
      <c r="Q301"/>
      <c r="R301"/>
      <c r="S301"/>
      <c r="T301"/>
      <c r="U301"/>
      <c r="V301"/>
      <c r="W301"/>
    </row>
    <row r="302" spans="1:23" s="13" customFormat="1" x14ac:dyDescent="0.4">
      <c r="A302" s="23"/>
      <c r="B302" s="23"/>
      <c r="D302" s="16"/>
      <c r="E302" s="32"/>
      <c r="F302" s="33"/>
      <c r="H302" s="16"/>
      <c r="I302" s="23"/>
      <c r="J302" s="23"/>
      <c r="K302" s="23"/>
      <c r="L302"/>
      <c r="M302"/>
      <c r="N302"/>
      <c r="O302"/>
      <c r="P302"/>
      <c r="Q302"/>
      <c r="R302"/>
      <c r="S302"/>
      <c r="T302"/>
      <c r="U302"/>
      <c r="V302"/>
      <c r="W302"/>
    </row>
    <row r="303" spans="1:23" s="13" customFormat="1" x14ac:dyDescent="0.4">
      <c r="A303" s="23"/>
      <c r="B303" s="23"/>
      <c r="D303" s="16"/>
      <c r="E303" s="32"/>
      <c r="F303" s="33"/>
      <c r="H303" s="16"/>
      <c r="I303" s="23"/>
      <c r="J303" s="23"/>
      <c r="K303" s="23"/>
      <c r="L303"/>
      <c r="M303"/>
      <c r="N303"/>
      <c r="O303"/>
      <c r="P303"/>
      <c r="Q303"/>
      <c r="R303"/>
      <c r="S303"/>
      <c r="T303"/>
      <c r="U303"/>
      <c r="V303"/>
      <c r="W303"/>
    </row>
    <row r="304" spans="1:23" s="13" customFormat="1" x14ac:dyDescent="0.4">
      <c r="A304" s="23"/>
      <c r="B304" s="23"/>
      <c r="D304" s="16"/>
      <c r="E304" s="32"/>
      <c r="F304" s="33"/>
      <c r="H304" s="16"/>
      <c r="I304" s="23"/>
      <c r="J304" s="23"/>
      <c r="K304" s="23"/>
      <c r="L304"/>
      <c r="M304"/>
      <c r="N304"/>
      <c r="O304"/>
      <c r="P304"/>
      <c r="Q304"/>
      <c r="R304"/>
      <c r="S304"/>
      <c r="T304"/>
      <c r="U304"/>
      <c r="V304"/>
      <c r="W304"/>
    </row>
    <row r="305" spans="1:23" s="13" customFormat="1" x14ac:dyDescent="0.4">
      <c r="A305" s="23"/>
      <c r="B305" s="23"/>
      <c r="D305" s="16"/>
      <c r="E305" s="32"/>
      <c r="F305" s="33"/>
      <c r="H305" s="16"/>
      <c r="I305" s="23"/>
      <c r="J305" s="23"/>
      <c r="K305" s="23"/>
      <c r="L305"/>
      <c r="M305"/>
      <c r="N305"/>
      <c r="O305"/>
      <c r="P305"/>
      <c r="Q305"/>
      <c r="R305"/>
      <c r="S305"/>
      <c r="T305"/>
      <c r="U305"/>
      <c r="V305"/>
      <c r="W305"/>
    </row>
    <row r="306" spans="1:23" s="13" customFormat="1" x14ac:dyDescent="0.4">
      <c r="A306" s="23"/>
      <c r="B306" s="23"/>
      <c r="D306" s="16"/>
      <c r="E306" s="32"/>
      <c r="F306" s="33"/>
      <c r="H306" s="16"/>
      <c r="I306" s="23"/>
      <c r="J306" s="23"/>
      <c r="K306" s="23"/>
      <c r="L306"/>
      <c r="M306"/>
      <c r="N306"/>
      <c r="O306"/>
      <c r="P306"/>
      <c r="Q306"/>
      <c r="R306"/>
      <c r="S306"/>
      <c r="T306"/>
      <c r="U306"/>
      <c r="V306"/>
      <c r="W306"/>
    </row>
    <row r="307" spans="1:23" s="13" customFormat="1" x14ac:dyDescent="0.4">
      <c r="A307" s="23"/>
      <c r="B307" s="23"/>
      <c r="D307" s="16"/>
      <c r="E307" s="32"/>
      <c r="F307" s="33"/>
      <c r="H307" s="16"/>
      <c r="I307" s="23"/>
      <c r="J307" s="23"/>
      <c r="K307" s="23"/>
      <c r="L307"/>
      <c r="M307"/>
      <c r="N307"/>
      <c r="O307"/>
      <c r="P307"/>
      <c r="Q307"/>
      <c r="R307"/>
      <c r="S307"/>
      <c r="T307"/>
      <c r="U307"/>
      <c r="V307"/>
      <c r="W307"/>
    </row>
    <row r="308" spans="1:23" s="13" customFormat="1" x14ac:dyDescent="0.4">
      <c r="A308" s="23"/>
      <c r="B308" s="23"/>
      <c r="D308" s="16"/>
      <c r="E308" s="32"/>
      <c r="F308" s="33"/>
      <c r="H308" s="16"/>
      <c r="I308" s="23"/>
      <c r="J308" s="23"/>
      <c r="K308" s="23"/>
      <c r="L308"/>
      <c r="M308"/>
      <c r="N308"/>
      <c r="O308"/>
      <c r="P308"/>
      <c r="Q308"/>
      <c r="R308"/>
      <c r="S308"/>
      <c r="T308"/>
      <c r="U308"/>
      <c r="V308"/>
      <c r="W308"/>
    </row>
    <row r="309" spans="1:23" s="13" customFormat="1" x14ac:dyDescent="0.4">
      <c r="A309" s="23"/>
      <c r="B309" s="23"/>
      <c r="D309" s="16"/>
      <c r="E309" s="32"/>
      <c r="F309" s="33"/>
      <c r="H309" s="16"/>
      <c r="I309" s="23"/>
      <c r="J309" s="23"/>
      <c r="K309" s="23"/>
      <c r="L309"/>
      <c r="M309"/>
      <c r="N309"/>
      <c r="O309"/>
      <c r="P309"/>
      <c r="Q309"/>
      <c r="R309"/>
      <c r="S309"/>
      <c r="T309"/>
      <c r="U309"/>
      <c r="V309"/>
      <c r="W309"/>
    </row>
    <row r="310" spans="1:23" s="13" customFormat="1" x14ac:dyDescent="0.4">
      <c r="A310" s="23"/>
      <c r="B310" s="23"/>
      <c r="D310" s="16"/>
      <c r="E310" s="32"/>
      <c r="F310" s="33"/>
      <c r="H310" s="16"/>
      <c r="I310" s="23"/>
      <c r="J310" s="23"/>
      <c r="K310" s="23"/>
      <c r="L310"/>
      <c r="M310"/>
      <c r="N310"/>
      <c r="O310"/>
      <c r="P310"/>
      <c r="Q310"/>
      <c r="R310"/>
      <c r="S310"/>
      <c r="T310"/>
      <c r="U310"/>
      <c r="V310"/>
      <c r="W310"/>
    </row>
    <row r="311" spans="1:23" s="13" customFormat="1" x14ac:dyDescent="0.4">
      <c r="A311" s="23"/>
      <c r="B311" s="23"/>
      <c r="D311" s="16"/>
      <c r="E311" s="32"/>
      <c r="F311" s="33"/>
      <c r="H311" s="16"/>
      <c r="I311" s="23"/>
      <c r="J311" s="23"/>
      <c r="K311" s="23"/>
      <c r="L311"/>
      <c r="M311"/>
      <c r="N311"/>
      <c r="O311"/>
      <c r="P311"/>
      <c r="Q311"/>
      <c r="R311"/>
      <c r="S311"/>
      <c r="T311"/>
      <c r="U311"/>
      <c r="V311"/>
      <c r="W311"/>
    </row>
    <row r="312" spans="1:23" s="13" customFormat="1" x14ac:dyDescent="0.4">
      <c r="A312" s="23"/>
      <c r="B312" s="23"/>
      <c r="D312" s="16"/>
      <c r="E312" s="32"/>
      <c r="F312" s="33"/>
      <c r="H312" s="16"/>
      <c r="I312" s="23"/>
      <c r="J312" s="23"/>
      <c r="K312" s="23"/>
      <c r="L312"/>
      <c r="M312"/>
      <c r="N312"/>
      <c r="O312"/>
      <c r="P312"/>
      <c r="Q312"/>
      <c r="R312"/>
      <c r="S312"/>
      <c r="T312"/>
      <c r="U312"/>
      <c r="V312"/>
      <c r="W312"/>
    </row>
    <row r="313" spans="1:23" s="13" customFormat="1" x14ac:dyDescent="0.4">
      <c r="A313" s="23"/>
      <c r="B313" s="23"/>
      <c r="D313" s="16"/>
      <c r="E313" s="32"/>
      <c r="F313" s="33"/>
      <c r="H313" s="16"/>
      <c r="I313" s="23"/>
      <c r="J313" s="23"/>
      <c r="K313" s="23"/>
      <c r="L313"/>
      <c r="M313"/>
      <c r="N313"/>
      <c r="O313"/>
      <c r="P313"/>
      <c r="Q313"/>
      <c r="R313"/>
      <c r="S313"/>
      <c r="T313"/>
      <c r="U313"/>
      <c r="V313"/>
      <c r="W313"/>
    </row>
    <row r="314" spans="1:23" s="13" customFormat="1" x14ac:dyDescent="0.4">
      <c r="A314" s="23"/>
      <c r="B314" s="23"/>
      <c r="D314" s="16"/>
      <c r="E314" s="32"/>
      <c r="F314" s="33"/>
      <c r="H314" s="16"/>
      <c r="I314" s="23"/>
      <c r="J314" s="23"/>
      <c r="K314" s="23"/>
      <c r="L314"/>
      <c r="M314"/>
      <c r="N314"/>
      <c r="O314"/>
      <c r="P314"/>
      <c r="Q314"/>
      <c r="R314"/>
      <c r="S314"/>
      <c r="T314"/>
      <c r="U314"/>
      <c r="V314"/>
      <c r="W314"/>
    </row>
    <row r="315" spans="1:23" s="13" customFormat="1" x14ac:dyDescent="0.4">
      <c r="A315" s="23"/>
      <c r="B315" s="23"/>
      <c r="D315" s="16"/>
      <c r="E315" s="32"/>
      <c r="F315" s="33"/>
      <c r="H315" s="16"/>
      <c r="I315" s="23"/>
      <c r="J315" s="23"/>
      <c r="K315" s="23"/>
      <c r="L315"/>
      <c r="M315"/>
      <c r="N315"/>
      <c r="O315"/>
      <c r="P315"/>
      <c r="Q315"/>
      <c r="R315"/>
      <c r="S315"/>
      <c r="T315"/>
      <c r="U315"/>
      <c r="V315"/>
      <c r="W315"/>
    </row>
    <row r="316" spans="1:23" s="13" customFormat="1" x14ac:dyDescent="0.4">
      <c r="A316" s="23"/>
      <c r="B316" s="23"/>
      <c r="D316" s="16"/>
      <c r="E316" s="32"/>
      <c r="F316" s="33"/>
      <c r="H316" s="16"/>
      <c r="I316" s="23"/>
      <c r="J316" s="23"/>
      <c r="K316" s="23"/>
      <c r="L316"/>
      <c r="M316"/>
      <c r="N316"/>
      <c r="O316"/>
      <c r="P316"/>
      <c r="Q316"/>
      <c r="R316"/>
      <c r="S316"/>
      <c r="T316"/>
      <c r="U316"/>
      <c r="V316"/>
      <c r="W316"/>
    </row>
    <row r="317" spans="1:23" s="13" customFormat="1" x14ac:dyDescent="0.4">
      <c r="A317" s="23"/>
      <c r="B317" s="23"/>
      <c r="D317" s="16"/>
      <c r="E317" s="32"/>
      <c r="F317" s="33"/>
      <c r="H317" s="16"/>
      <c r="I317" s="23"/>
      <c r="J317" s="23"/>
      <c r="K317" s="23"/>
      <c r="L317"/>
      <c r="M317"/>
      <c r="N317"/>
      <c r="O317"/>
      <c r="P317"/>
      <c r="Q317"/>
      <c r="R317"/>
      <c r="S317"/>
      <c r="T317"/>
      <c r="U317"/>
      <c r="V317"/>
      <c r="W317"/>
    </row>
    <row r="318" spans="1:23" s="13" customFormat="1" x14ac:dyDescent="0.4">
      <c r="A318" s="23"/>
      <c r="B318" s="23"/>
      <c r="D318" s="16"/>
      <c r="E318" s="32"/>
      <c r="F318" s="33"/>
      <c r="H318" s="16"/>
      <c r="I318" s="23"/>
      <c r="J318" s="23"/>
      <c r="K318" s="23"/>
      <c r="L318"/>
      <c r="M318"/>
      <c r="N318"/>
      <c r="O318"/>
      <c r="P318"/>
      <c r="Q318"/>
      <c r="R318"/>
      <c r="S318"/>
      <c r="T318"/>
      <c r="U318"/>
      <c r="V318"/>
      <c r="W318"/>
    </row>
    <row r="319" spans="1:23" s="13" customFormat="1" x14ac:dyDescent="0.4">
      <c r="A319" s="23"/>
      <c r="B319" s="23"/>
      <c r="D319" s="16"/>
      <c r="E319" s="32"/>
      <c r="F319" s="33"/>
      <c r="H319" s="16"/>
      <c r="I319" s="23"/>
      <c r="J319" s="23"/>
      <c r="K319" s="23"/>
      <c r="L319"/>
      <c r="M319"/>
      <c r="N319"/>
      <c r="O319"/>
      <c r="P319"/>
      <c r="Q319"/>
      <c r="R319"/>
      <c r="S319"/>
      <c r="T319"/>
      <c r="U319"/>
      <c r="V319"/>
      <c r="W319"/>
    </row>
    <row r="320" spans="1:23" s="13" customFormat="1" x14ac:dyDescent="0.4">
      <c r="A320" s="23"/>
      <c r="B320" s="23"/>
      <c r="D320" s="16"/>
      <c r="E320" s="32"/>
      <c r="F320" s="33"/>
      <c r="H320" s="16"/>
      <c r="I320" s="23"/>
      <c r="J320" s="23"/>
      <c r="K320" s="23"/>
      <c r="L320"/>
      <c r="M320"/>
      <c r="N320"/>
      <c r="O320"/>
      <c r="P320"/>
      <c r="Q320"/>
      <c r="R320"/>
      <c r="S320"/>
      <c r="T320"/>
      <c r="U320"/>
      <c r="V320"/>
      <c r="W320"/>
    </row>
    <row r="321" spans="1:23" s="13" customFormat="1" x14ac:dyDescent="0.4">
      <c r="A321" s="23"/>
      <c r="B321" s="23"/>
      <c r="D321" s="16"/>
      <c r="E321" s="32"/>
      <c r="F321" s="33"/>
      <c r="H321" s="16"/>
      <c r="I321" s="23"/>
      <c r="J321" s="23"/>
      <c r="K321" s="23"/>
      <c r="L321"/>
      <c r="M321"/>
      <c r="N321"/>
      <c r="O321"/>
      <c r="P321"/>
      <c r="Q321"/>
      <c r="R321"/>
      <c r="S321"/>
      <c r="T321"/>
      <c r="U321"/>
      <c r="V321"/>
      <c r="W321"/>
    </row>
    <row r="322" spans="1:23" s="13" customFormat="1" x14ac:dyDescent="0.4">
      <c r="A322" s="23"/>
      <c r="B322" s="23"/>
      <c r="D322" s="16"/>
      <c r="E322" s="32"/>
      <c r="F322" s="33"/>
      <c r="H322" s="16"/>
      <c r="I322" s="23"/>
      <c r="J322" s="23"/>
      <c r="K322" s="23"/>
      <c r="L322"/>
      <c r="M322"/>
      <c r="N322"/>
      <c r="O322"/>
      <c r="P322"/>
      <c r="Q322"/>
      <c r="R322"/>
      <c r="S322"/>
      <c r="T322"/>
      <c r="U322"/>
      <c r="V322"/>
      <c r="W322"/>
    </row>
    <row r="323" spans="1:23" s="13" customFormat="1" x14ac:dyDescent="0.4">
      <c r="A323" s="23"/>
      <c r="B323" s="23"/>
      <c r="D323" s="16"/>
      <c r="E323" s="32"/>
      <c r="F323" s="33"/>
      <c r="H323" s="16"/>
      <c r="I323" s="23"/>
      <c r="J323" s="23"/>
      <c r="K323" s="23"/>
      <c r="L323"/>
      <c r="M323"/>
      <c r="N323"/>
      <c r="O323"/>
      <c r="P323"/>
      <c r="Q323"/>
      <c r="R323"/>
      <c r="S323"/>
      <c r="T323"/>
      <c r="U323"/>
      <c r="V323"/>
      <c r="W323"/>
    </row>
    <row r="324" spans="1:23" s="13" customFormat="1" x14ac:dyDescent="0.4">
      <c r="A324" s="23"/>
      <c r="B324" s="23"/>
      <c r="D324" s="16"/>
      <c r="E324" s="32"/>
      <c r="F324" s="33"/>
      <c r="H324" s="16"/>
      <c r="I324" s="23"/>
      <c r="J324" s="23"/>
      <c r="K324" s="23"/>
      <c r="L324"/>
      <c r="M324"/>
      <c r="N324"/>
      <c r="O324"/>
      <c r="P324"/>
      <c r="Q324"/>
      <c r="R324"/>
      <c r="S324"/>
      <c r="T324"/>
      <c r="U324"/>
      <c r="V324"/>
      <c r="W324"/>
    </row>
    <row r="325" spans="1:23" s="13" customFormat="1" x14ac:dyDescent="0.4">
      <c r="A325" s="23"/>
      <c r="B325" s="23"/>
      <c r="D325" s="16"/>
      <c r="E325" s="32"/>
      <c r="F325" s="33"/>
      <c r="H325" s="16"/>
      <c r="I325" s="23"/>
      <c r="J325" s="23"/>
      <c r="K325" s="23"/>
      <c r="L325"/>
      <c r="M325"/>
      <c r="N325"/>
      <c r="O325"/>
      <c r="P325"/>
      <c r="Q325"/>
      <c r="R325"/>
      <c r="S325"/>
      <c r="T325"/>
      <c r="U325"/>
      <c r="V325"/>
      <c r="W325"/>
    </row>
    <row r="326" spans="1:23" s="13" customFormat="1" x14ac:dyDescent="0.4">
      <c r="A326" s="23"/>
      <c r="B326" s="23"/>
      <c r="D326" s="16"/>
      <c r="E326" s="32"/>
      <c r="F326" s="33"/>
      <c r="H326" s="16"/>
      <c r="I326" s="23"/>
      <c r="J326" s="23"/>
      <c r="K326" s="23"/>
      <c r="L326"/>
      <c r="M326"/>
      <c r="N326"/>
      <c r="O326"/>
      <c r="P326"/>
      <c r="Q326"/>
      <c r="R326"/>
      <c r="S326"/>
      <c r="T326"/>
      <c r="U326"/>
      <c r="V326"/>
      <c r="W326"/>
    </row>
    <row r="327" spans="1:23" s="13" customFormat="1" x14ac:dyDescent="0.4">
      <c r="A327" s="23"/>
      <c r="B327" s="23"/>
      <c r="D327" s="16"/>
      <c r="E327" s="32"/>
      <c r="F327" s="33"/>
      <c r="H327" s="16"/>
      <c r="I327" s="23"/>
      <c r="J327" s="23"/>
      <c r="K327" s="23"/>
      <c r="L327"/>
      <c r="M327"/>
      <c r="N327"/>
      <c r="O327"/>
      <c r="P327"/>
      <c r="Q327"/>
      <c r="R327"/>
      <c r="S327"/>
      <c r="T327"/>
      <c r="U327"/>
      <c r="V327"/>
      <c r="W327"/>
    </row>
    <row r="328" spans="1:23" s="13" customFormat="1" x14ac:dyDescent="0.4">
      <c r="A328" s="23"/>
      <c r="B328" s="23"/>
      <c r="D328" s="16"/>
      <c r="E328" s="32"/>
      <c r="F328" s="33"/>
      <c r="H328" s="16"/>
      <c r="I328" s="23"/>
      <c r="J328" s="23"/>
      <c r="K328" s="23"/>
      <c r="L328"/>
      <c r="M328"/>
      <c r="N328"/>
      <c r="O328"/>
      <c r="P328"/>
      <c r="Q328"/>
      <c r="R328"/>
      <c r="S328"/>
      <c r="T328"/>
      <c r="U328"/>
      <c r="V328"/>
      <c r="W328"/>
    </row>
    <row r="329" spans="1:23" s="13" customFormat="1" x14ac:dyDescent="0.4">
      <c r="A329" s="23"/>
      <c r="B329" s="23"/>
      <c r="D329" s="16"/>
      <c r="E329" s="32"/>
      <c r="F329" s="33"/>
      <c r="H329" s="16"/>
      <c r="I329" s="23"/>
      <c r="J329" s="23"/>
      <c r="K329" s="23"/>
      <c r="L329"/>
      <c r="M329"/>
      <c r="N329"/>
      <c r="O329"/>
      <c r="P329"/>
      <c r="Q329"/>
      <c r="R329"/>
      <c r="S329"/>
      <c r="T329"/>
      <c r="U329"/>
      <c r="V329"/>
      <c r="W329"/>
    </row>
    <row r="330" spans="1:23" s="13" customFormat="1" x14ac:dyDescent="0.4">
      <c r="A330" s="23"/>
      <c r="B330" s="23"/>
      <c r="D330" s="16"/>
      <c r="E330" s="32"/>
      <c r="F330" s="33"/>
      <c r="H330" s="16"/>
      <c r="I330" s="23"/>
      <c r="J330" s="23"/>
      <c r="K330" s="23"/>
      <c r="L330"/>
      <c r="M330"/>
      <c r="N330"/>
      <c r="O330"/>
      <c r="P330"/>
      <c r="Q330"/>
      <c r="R330"/>
      <c r="S330"/>
      <c r="T330"/>
      <c r="U330"/>
      <c r="V330"/>
      <c r="W330"/>
    </row>
    <row r="331" spans="1:23" s="13" customFormat="1" x14ac:dyDescent="0.4">
      <c r="A331" s="23"/>
      <c r="B331" s="23"/>
      <c r="D331" s="16"/>
      <c r="E331" s="32"/>
      <c r="F331" s="33"/>
      <c r="H331" s="16"/>
      <c r="I331" s="23"/>
      <c r="J331" s="23"/>
      <c r="K331" s="23"/>
      <c r="L331"/>
      <c r="M331"/>
      <c r="N331"/>
      <c r="O331"/>
      <c r="P331"/>
      <c r="Q331"/>
      <c r="R331"/>
      <c r="S331"/>
      <c r="T331"/>
      <c r="U331"/>
      <c r="V331"/>
      <c r="W331"/>
    </row>
    <row r="332" spans="1:23" s="13" customFormat="1" x14ac:dyDescent="0.4">
      <c r="A332" s="23"/>
      <c r="B332" s="23"/>
      <c r="D332" s="16"/>
      <c r="E332" s="32"/>
      <c r="F332" s="33"/>
      <c r="H332" s="16"/>
      <c r="I332" s="23"/>
      <c r="J332" s="23"/>
      <c r="K332" s="23"/>
      <c r="L332"/>
      <c r="M332"/>
      <c r="N332"/>
      <c r="O332"/>
      <c r="P332"/>
      <c r="Q332"/>
      <c r="R332"/>
      <c r="S332"/>
      <c r="T332"/>
      <c r="U332"/>
      <c r="V332"/>
      <c r="W332"/>
    </row>
    <row r="333" spans="1:23" s="13" customFormat="1" x14ac:dyDescent="0.4">
      <c r="A333" s="23"/>
      <c r="B333" s="23"/>
      <c r="D333" s="16"/>
      <c r="E333" s="32"/>
      <c r="F333" s="33"/>
      <c r="H333" s="16"/>
      <c r="I333" s="23"/>
      <c r="J333" s="23"/>
      <c r="K333" s="23"/>
      <c r="L333"/>
      <c r="M333"/>
      <c r="N333"/>
      <c r="O333"/>
      <c r="P333"/>
      <c r="Q333"/>
      <c r="R333"/>
      <c r="S333"/>
      <c r="T333"/>
      <c r="U333"/>
      <c r="V333"/>
      <c r="W333"/>
    </row>
    <row r="334" spans="1:23" s="13" customFormat="1" x14ac:dyDescent="0.4">
      <c r="A334" s="23"/>
      <c r="B334" s="23"/>
      <c r="D334" s="16"/>
      <c r="E334" s="32"/>
      <c r="F334" s="33"/>
      <c r="H334" s="16"/>
      <c r="I334" s="23"/>
      <c r="J334" s="23"/>
      <c r="K334" s="23"/>
      <c r="L334"/>
      <c r="M334"/>
      <c r="N334"/>
      <c r="O334"/>
      <c r="P334"/>
      <c r="Q334"/>
      <c r="R334"/>
      <c r="S334"/>
      <c r="T334"/>
      <c r="U334"/>
      <c r="V334"/>
      <c r="W334"/>
    </row>
    <row r="335" spans="1:23" s="13" customFormat="1" x14ac:dyDescent="0.4">
      <c r="A335" s="23"/>
      <c r="B335" s="23"/>
      <c r="D335" s="16"/>
      <c r="E335" s="32"/>
      <c r="F335" s="33"/>
      <c r="H335" s="16"/>
      <c r="I335" s="23"/>
      <c r="J335" s="23"/>
      <c r="K335" s="23"/>
      <c r="L335"/>
      <c r="M335"/>
      <c r="N335"/>
      <c r="O335"/>
      <c r="P335"/>
      <c r="Q335"/>
      <c r="R335"/>
      <c r="S335"/>
      <c r="T335"/>
      <c r="U335"/>
      <c r="V335"/>
      <c r="W335"/>
    </row>
    <row r="336" spans="1:23" s="13" customFormat="1" x14ac:dyDescent="0.4">
      <c r="A336" s="23"/>
      <c r="B336" s="23"/>
      <c r="D336" s="16"/>
      <c r="E336" s="32"/>
      <c r="F336" s="33"/>
      <c r="H336" s="16"/>
      <c r="I336" s="23"/>
      <c r="J336" s="23"/>
      <c r="K336" s="23"/>
      <c r="L336"/>
      <c r="M336"/>
      <c r="N336"/>
      <c r="O336"/>
      <c r="P336"/>
      <c r="Q336"/>
      <c r="R336"/>
      <c r="S336"/>
      <c r="T336"/>
      <c r="U336"/>
      <c r="V336"/>
      <c r="W336"/>
    </row>
    <row r="337" spans="1:23" s="13" customFormat="1" x14ac:dyDescent="0.4">
      <c r="A337" s="23"/>
      <c r="B337" s="23"/>
      <c r="D337" s="16"/>
      <c r="E337" s="32"/>
      <c r="F337" s="33"/>
      <c r="H337" s="16"/>
      <c r="I337" s="23"/>
      <c r="J337" s="23"/>
      <c r="K337" s="23"/>
      <c r="L337"/>
      <c r="M337"/>
      <c r="N337"/>
      <c r="O337"/>
      <c r="P337"/>
      <c r="Q337"/>
      <c r="R337"/>
      <c r="S337"/>
      <c r="T337"/>
      <c r="U337"/>
      <c r="V337"/>
      <c r="W337"/>
    </row>
    <row r="338" spans="1:23" s="13" customFormat="1" x14ac:dyDescent="0.4">
      <c r="A338" s="23"/>
      <c r="B338" s="23"/>
      <c r="D338" s="16"/>
      <c r="E338" s="32"/>
      <c r="F338" s="33"/>
      <c r="H338" s="16"/>
      <c r="I338" s="23"/>
      <c r="J338" s="23"/>
      <c r="K338" s="23"/>
      <c r="L338"/>
      <c r="M338"/>
      <c r="N338"/>
      <c r="O338"/>
      <c r="P338"/>
      <c r="Q338"/>
      <c r="R338"/>
      <c r="S338"/>
      <c r="T338"/>
      <c r="U338"/>
      <c r="V338"/>
      <c r="W338"/>
    </row>
    <row r="339" spans="1:23" s="13" customFormat="1" x14ac:dyDescent="0.4">
      <c r="A339" s="23"/>
      <c r="B339" s="23"/>
      <c r="D339" s="16"/>
      <c r="E339" s="32"/>
      <c r="F339" s="33"/>
      <c r="H339" s="16"/>
      <c r="I339" s="23"/>
      <c r="J339" s="23"/>
      <c r="K339" s="23"/>
      <c r="L339"/>
      <c r="M339"/>
      <c r="N339"/>
      <c r="O339"/>
      <c r="P339"/>
      <c r="Q339"/>
      <c r="R339"/>
      <c r="S339"/>
      <c r="T339"/>
      <c r="U339"/>
      <c r="V339"/>
      <c r="W339"/>
    </row>
    <row r="340" spans="1:23" s="13" customFormat="1" x14ac:dyDescent="0.4">
      <c r="A340" s="23"/>
      <c r="B340" s="23"/>
      <c r="D340" s="16"/>
      <c r="E340" s="32"/>
      <c r="F340" s="33"/>
      <c r="H340" s="16"/>
      <c r="I340" s="23"/>
      <c r="J340" s="23"/>
      <c r="K340" s="23"/>
      <c r="L340"/>
      <c r="M340"/>
      <c r="N340"/>
      <c r="O340"/>
      <c r="P340"/>
      <c r="Q340"/>
      <c r="R340"/>
      <c r="S340"/>
      <c r="T340"/>
      <c r="U340"/>
      <c r="V340"/>
      <c r="W340"/>
    </row>
    <row r="341" spans="1:23" s="13" customFormat="1" x14ac:dyDescent="0.4">
      <c r="A341" s="23"/>
      <c r="B341" s="23"/>
      <c r="D341" s="16"/>
      <c r="E341" s="32"/>
      <c r="F341" s="33"/>
      <c r="H341" s="16"/>
      <c r="I341" s="23"/>
      <c r="J341" s="23"/>
      <c r="K341" s="23"/>
      <c r="L341"/>
      <c r="M341"/>
      <c r="N341"/>
      <c r="O341"/>
      <c r="P341"/>
      <c r="Q341"/>
      <c r="R341"/>
      <c r="S341"/>
      <c r="T341"/>
      <c r="U341"/>
      <c r="V341"/>
      <c r="W341"/>
    </row>
    <row r="342" spans="1:23" s="13" customFormat="1" x14ac:dyDescent="0.4">
      <c r="A342" s="23"/>
      <c r="B342" s="23"/>
      <c r="D342" s="16"/>
      <c r="E342" s="32"/>
      <c r="F342" s="33"/>
      <c r="H342" s="16"/>
      <c r="I342" s="23"/>
      <c r="J342" s="23"/>
      <c r="K342" s="23"/>
      <c r="L342"/>
      <c r="M342"/>
      <c r="N342"/>
      <c r="O342"/>
      <c r="P342"/>
      <c r="Q342"/>
      <c r="R342"/>
      <c r="S342"/>
      <c r="T342"/>
      <c r="U342"/>
      <c r="V342"/>
      <c r="W342"/>
    </row>
    <row r="343" spans="1:23" s="13" customFormat="1" x14ac:dyDescent="0.4">
      <c r="A343" s="23"/>
      <c r="B343" s="23"/>
      <c r="D343" s="16"/>
      <c r="E343" s="32"/>
      <c r="F343" s="33"/>
      <c r="H343" s="16"/>
      <c r="I343" s="23"/>
      <c r="J343" s="23"/>
      <c r="K343" s="23"/>
      <c r="L343"/>
      <c r="M343"/>
      <c r="N343"/>
      <c r="O343"/>
      <c r="P343"/>
      <c r="Q343"/>
      <c r="R343"/>
      <c r="S343"/>
      <c r="T343"/>
      <c r="U343"/>
      <c r="V343"/>
      <c r="W343"/>
    </row>
    <row r="344" spans="1:23" s="13" customFormat="1" x14ac:dyDescent="0.4">
      <c r="A344" s="23"/>
      <c r="B344" s="23"/>
      <c r="D344" s="16"/>
      <c r="E344" s="32"/>
      <c r="F344" s="33"/>
      <c r="H344" s="16"/>
      <c r="I344" s="23"/>
      <c r="J344" s="23"/>
      <c r="K344" s="23"/>
      <c r="L344"/>
      <c r="M344"/>
      <c r="N344"/>
      <c r="O344"/>
      <c r="P344"/>
      <c r="Q344"/>
      <c r="R344"/>
      <c r="S344"/>
      <c r="T344"/>
      <c r="U344"/>
      <c r="V344"/>
      <c r="W344"/>
    </row>
    <row r="345" spans="1:23" s="13" customFormat="1" x14ac:dyDescent="0.4">
      <c r="A345" s="23"/>
      <c r="B345" s="23"/>
      <c r="D345" s="16"/>
      <c r="E345" s="32"/>
      <c r="F345" s="33"/>
      <c r="H345" s="16"/>
      <c r="I345" s="23"/>
      <c r="J345" s="23"/>
      <c r="K345" s="23"/>
      <c r="L345"/>
      <c r="M345"/>
      <c r="N345"/>
      <c r="O345"/>
      <c r="P345"/>
      <c r="Q345"/>
      <c r="R345"/>
      <c r="S345"/>
      <c r="T345"/>
      <c r="U345"/>
      <c r="V345"/>
      <c r="W345"/>
    </row>
    <row r="346" spans="1:23" s="13" customFormat="1" x14ac:dyDescent="0.4">
      <c r="A346" s="23"/>
      <c r="B346" s="23"/>
      <c r="D346" s="16"/>
      <c r="E346" s="32"/>
      <c r="F346" s="33"/>
      <c r="H346" s="16"/>
      <c r="I346" s="23"/>
      <c r="J346" s="23"/>
      <c r="K346" s="23"/>
      <c r="L346"/>
      <c r="M346"/>
      <c r="N346"/>
      <c r="O346"/>
      <c r="P346"/>
      <c r="Q346"/>
      <c r="R346"/>
      <c r="S346"/>
      <c r="T346"/>
      <c r="U346"/>
      <c r="V346"/>
      <c r="W346"/>
    </row>
    <row r="347" spans="1:23" s="13" customFormat="1" x14ac:dyDescent="0.4">
      <c r="A347" s="23"/>
      <c r="B347" s="23"/>
      <c r="D347" s="16"/>
      <c r="E347" s="32"/>
      <c r="F347" s="33"/>
      <c r="H347" s="16"/>
      <c r="I347" s="23"/>
      <c r="J347" s="23"/>
      <c r="K347" s="23"/>
      <c r="L347"/>
      <c r="M347"/>
      <c r="N347"/>
      <c r="O347"/>
      <c r="P347"/>
      <c r="Q347"/>
      <c r="R347"/>
      <c r="S347"/>
      <c r="T347"/>
      <c r="U347"/>
      <c r="V347"/>
      <c r="W347"/>
    </row>
    <row r="348" spans="1:23" s="13" customFormat="1" x14ac:dyDescent="0.4">
      <c r="A348" s="23"/>
      <c r="B348" s="23"/>
      <c r="D348" s="16"/>
      <c r="E348" s="32"/>
      <c r="F348" s="33"/>
      <c r="H348" s="16"/>
      <c r="I348" s="23"/>
      <c r="J348" s="23"/>
      <c r="K348" s="23"/>
      <c r="L348"/>
      <c r="M348"/>
      <c r="N348"/>
      <c r="O348"/>
      <c r="P348"/>
      <c r="Q348"/>
      <c r="R348"/>
      <c r="S348"/>
      <c r="T348"/>
      <c r="U348"/>
      <c r="V348"/>
      <c r="W348"/>
    </row>
    <row r="349" spans="1:23" s="13" customFormat="1" x14ac:dyDescent="0.4">
      <c r="A349" s="23"/>
      <c r="B349" s="23"/>
      <c r="D349" s="16"/>
      <c r="E349" s="32"/>
      <c r="F349" s="33"/>
      <c r="H349" s="16"/>
      <c r="I349" s="23"/>
      <c r="J349" s="23"/>
      <c r="K349" s="23"/>
      <c r="L349"/>
      <c r="M349"/>
      <c r="N349"/>
      <c r="O349"/>
      <c r="P349"/>
      <c r="Q349"/>
      <c r="R349"/>
      <c r="S349"/>
      <c r="T349"/>
      <c r="U349"/>
      <c r="V349"/>
      <c r="W349"/>
    </row>
    <row r="350" spans="1:23" s="13" customFormat="1" x14ac:dyDescent="0.4">
      <c r="A350" s="23"/>
      <c r="B350" s="23"/>
      <c r="D350" s="16"/>
      <c r="E350" s="32"/>
      <c r="F350" s="33"/>
      <c r="H350" s="16"/>
      <c r="I350" s="23"/>
      <c r="J350" s="23"/>
      <c r="K350" s="23"/>
      <c r="L350"/>
      <c r="M350"/>
      <c r="N350"/>
      <c r="O350"/>
      <c r="P350"/>
      <c r="Q350"/>
      <c r="R350"/>
      <c r="S350"/>
      <c r="T350"/>
      <c r="U350"/>
      <c r="V350"/>
      <c r="W350"/>
    </row>
    <row r="351" spans="1:23" s="13" customFormat="1" x14ac:dyDescent="0.4">
      <c r="A351" s="23"/>
      <c r="B351" s="23"/>
      <c r="D351" s="16"/>
      <c r="E351" s="32"/>
      <c r="F351" s="33"/>
      <c r="H351" s="16"/>
      <c r="I351" s="23"/>
      <c r="J351" s="23"/>
      <c r="K351" s="23"/>
      <c r="L351"/>
      <c r="M351"/>
      <c r="N351"/>
      <c r="O351"/>
      <c r="P351"/>
      <c r="Q351"/>
      <c r="R351"/>
      <c r="S351"/>
      <c r="T351"/>
      <c r="U351"/>
      <c r="V351"/>
      <c r="W351"/>
    </row>
    <row r="352" spans="1:23" s="13" customFormat="1" x14ac:dyDescent="0.4">
      <c r="A352" s="23"/>
      <c r="B352" s="23"/>
      <c r="D352" s="16"/>
      <c r="E352" s="32"/>
      <c r="F352" s="33"/>
      <c r="H352" s="16"/>
      <c r="I352" s="23"/>
      <c r="J352" s="23"/>
      <c r="K352" s="23"/>
      <c r="L352"/>
      <c r="M352"/>
      <c r="N352"/>
      <c r="O352"/>
      <c r="P352"/>
      <c r="Q352"/>
      <c r="R352"/>
      <c r="S352"/>
      <c r="T352"/>
      <c r="U352"/>
      <c r="V352"/>
      <c r="W352"/>
    </row>
    <row r="353" spans="1:23" s="13" customFormat="1" x14ac:dyDescent="0.4">
      <c r="A353" s="23"/>
      <c r="B353" s="23"/>
      <c r="D353" s="16"/>
      <c r="E353" s="32"/>
      <c r="F353" s="33"/>
      <c r="H353" s="16"/>
      <c r="I353" s="23"/>
      <c r="J353" s="23"/>
      <c r="K353" s="23"/>
      <c r="L353"/>
      <c r="M353"/>
      <c r="N353"/>
      <c r="O353"/>
      <c r="P353"/>
      <c r="Q353"/>
      <c r="R353"/>
      <c r="S353"/>
      <c r="T353"/>
      <c r="U353"/>
      <c r="V353"/>
      <c r="W353"/>
    </row>
    <row r="354" spans="1:23" s="13" customFormat="1" x14ac:dyDescent="0.4">
      <c r="A354" s="23"/>
      <c r="B354" s="23"/>
      <c r="D354" s="16"/>
      <c r="E354" s="32"/>
      <c r="F354" s="33"/>
      <c r="H354" s="16"/>
      <c r="I354" s="23"/>
      <c r="J354" s="23"/>
      <c r="K354" s="23"/>
      <c r="L354"/>
      <c r="M354"/>
      <c r="N354"/>
      <c r="O354"/>
      <c r="P354"/>
      <c r="Q354"/>
      <c r="R354"/>
      <c r="S354"/>
      <c r="T354"/>
      <c r="U354"/>
      <c r="V354"/>
      <c r="W354"/>
    </row>
    <row r="355" spans="1:23" s="13" customFormat="1" x14ac:dyDescent="0.4">
      <c r="A355" s="23"/>
      <c r="B355" s="23"/>
      <c r="D355" s="16"/>
      <c r="E355" s="32"/>
      <c r="F355" s="33"/>
      <c r="H355" s="16"/>
      <c r="I355" s="23"/>
      <c r="J355" s="23"/>
      <c r="K355" s="23"/>
      <c r="L355"/>
      <c r="M355"/>
      <c r="N355"/>
      <c r="O355"/>
      <c r="P355"/>
      <c r="Q355"/>
      <c r="R355"/>
      <c r="S355"/>
      <c r="T355"/>
      <c r="U355"/>
      <c r="V355"/>
      <c r="W355"/>
    </row>
    <row r="356" spans="1:23" s="13" customFormat="1" x14ac:dyDescent="0.4">
      <c r="A356" s="23"/>
      <c r="B356" s="23"/>
      <c r="D356" s="16"/>
      <c r="E356" s="32"/>
      <c r="F356" s="33"/>
      <c r="H356" s="16"/>
      <c r="I356" s="23"/>
      <c r="J356" s="23"/>
      <c r="K356" s="23"/>
      <c r="L356"/>
      <c r="M356"/>
      <c r="N356"/>
      <c r="O356"/>
      <c r="P356"/>
      <c r="Q356"/>
      <c r="R356"/>
      <c r="S356"/>
      <c r="T356"/>
      <c r="U356"/>
      <c r="V356"/>
      <c r="W356"/>
    </row>
    <row r="357" spans="1:23" s="13" customFormat="1" x14ac:dyDescent="0.4">
      <c r="A357" s="23"/>
      <c r="B357" s="23"/>
      <c r="D357" s="16"/>
      <c r="E357" s="32"/>
      <c r="F357" s="33"/>
      <c r="H357" s="16"/>
      <c r="I357" s="23"/>
      <c r="J357" s="23"/>
      <c r="K357" s="23"/>
      <c r="L357"/>
      <c r="M357"/>
      <c r="N357"/>
      <c r="O357"/>
      <c r="P357"/>
      <c r="Q357"/>
      <c r="R357"/>
      <c r="S357"/>
      <c r="T357"/>
      <c r="U357"/>
      <c r="V357"/>
      <c r="W357"/>
    </row>
    <row r="358" spans="1:23" s="13" customFormat="1" x14ac:dyDescent="0.4">
      <c r="A358" s="23"/>
      <c r="B358" s="23"/>
      <c r="D358" s="16"/>
      <c r="E358" s="32"/>
      <c r="F358" s="33"/>
      <c r="H358" s="16"/>
      <c r="I358" s="23"/>
      <c r="J358" s="23"/>
      <c r="K358" s="23"/>
      <c r="L358"/>
      <c r="M358"/>
      <c r="N358"/>
      <c r="O358"/>
      <c r="P358"/>
      <c r="Q358"/>
      <c r="R358"/>
      <c r="S358"/>
      <c r="T358"/>
      <c r="U358"/>
      <c r="V358"/>
      <c r="W358"/>
    </row>
    <row r="359" spans="1:23" s="13" customFormat="1" x14ac:dyDescent="0.4">
      <c r="A359" s="23"/>
      <c r="B359" s="23"/>
      <c r="D359" s="16"/>
      <c r="E359" s="32"/>
      <c r="F359" s="33"/>
      <c r="H359" s="16"/>
      <c r="I359" s="23"/>
      <c r="J359" s="23"/>
      <c r="K359" s="23"/>
      <c r="L359"/>
      <c r="M359"/>
      <c r="N359"/>
      <c r="O359"/>
      <c r="P359"/>
      <c r="Q359"/>
      <c r="R359"/>
      <c r="S359"/>
      <c r="T359"/>
      <c r="U359"/>
      <c r="V359"/>
      <c r="W359"/>
    </row>
    <row r="360" spans="1:23" s="13" customFormat="1" x14ac:dyDescent="0.4">
      <c r="A360" s="23"/>
      <c r="B360" s="23"/>
      <c r="D360" s="16"/>
      <c r="E360" s="32"/>
      <c r="F360" s="33"/>
      <c r="H360" s="16"/>
      <c r="I360" s="23"/>
      <c r="J360" s="23"/>
      <c r="K360" s="23"/>
      <c r="L360"/>
      <c r="M360"/>
      <c r="N360"/>
      <c r="O360"/>
      <c r="P360"/>
      <c r="Q360"/>
      <c r="R360"/>
      <c r="S360"/>
      <c r="T360"/>
      <c r="U360"/>
      <c r="V360"/>
      <c r="W360"/>
    </row>
    <row r="361" spans="1:23" s="13" customFormat="1" x14ac:dyDescent="0.4">
      <c r="A361" s="23"/>
      <c r="B361" s="23"/>
      <c r="D361" s="16"/>
      <c r="E361" s="32"/>
      <c r="F361" s="33"/>
      <c r="H361" s="16"/>
      <c r="I361" s="23"/>
      <c r="J361" s="23"/>
      <c r="K361" s="23"/>
      <c r="L361"/>
      <c r="M361"/>
      <c r="N361"/>
      <c r="O361"/>
      <c r="P361"/>
      <c r="Q361"/>
      <c r="R361"/>
      <c r="S361"/>
      <c r="T361"/>
      <c r="U361"/>
      <c r="V361"/>
      <c r="W361"/>
    </row>
    <row r="362" spans="1:23" s="13" customFormat="1" x14ac:dyDescent="0.4">
      <c r="A362" s="23"/>
      <c r="B362" s="23"/>
      <c r="D362" s="16"/>
      <c r="E362" s="32"/>
      <c r="F362" s="33"/>
      <c r="H362" s="16"/>
      <c r="I362" s="23"/>
      <c r="J362" s="23"/>
      <c r="K362" s="23"/>
      <c r="L362"/>
      <c r="M362"/>
      <c r="N362"/>
      <c r="O362"/>
      <c r="P362"/>
      <c r="Q362"/>
      <c r="R362"/>
      <c r="S362"/>
      <c r="T362"/>
      <c r="U362"/>
      <c r="V362"/>
      <c r="W362"/>
    </row>
    <row r="363" spans="1:23" s="13" customFormat="1" x14ac:dyDescent="0.4">
      <c r="A363" s="23"/>
      <c r="B363" s="23"/>
      <c r="D363" s="16"/>
      <c r="E363" s="32"/>
      <c r="F363" s="33"/>
      <c r="H363" s="16"/>
      <c r="I363" s="23"/>
      <c r="J363" s="23"/>
      <c r="K363" s="23"/>
      <c r="L363"/>
      <c r="M363"/>
      <c r="N363"/>
      <c r="O363"/>
      <c r="P363"/>
      <c r="Q363"/>
      <c r="R363"/>
      <c r="S363"/>
      <c r="T363"/>
      <c r="U363"/>
      <c r="V363"/>
      <c r="W363"/>
    </row>
    <row r="364" spans="1:23" s="13" customFormat="1" x14ac:dyDescent="0.4">
      <c r="A364" s="23"/>
      <c r="B364" s="23"/>
      <c r="D364" s="16"/>
      <c r="E364" s="32"/>
      <c r="F364" s="33"/>
      <c r="H364" s="16"/>
      <c r="I364" s="23"/>
      <c r="J364" s="23"/>
      <c r="K364" s="23"/>
      <c r="L364"/>
      <c r="M364"/>
      <c r="N364"/>
      <c r="O364"/>
      <c r="P364"/>
      <c r="Q364"/>
      <c r="R364"/>
      <c r="S364"/>
      <c r="T364"/>
      <c r="U364"/>
      <c r="V364"/>
      <c r="W364"/>
    </row>
    <row r="365" spans="1:23" s="13" customFormat="1" x14ac:dyDescent="0.4">
      <c r="A365" s="23"/>
      <c r="B365" s="23"/>
      <c r="D365" s="16"/>
      <c r="E365" s="32"/>
      <c r="F365" s="33"/>
      <c r="H365" s="16"/>
      <c r="I365" s="23"/>
      <c r="J365" s="23"/>
      <c r="K365" s="23"/>
      <c r="L365"/>
      <c r="M365"/>
      <c r="N365"/>
      <c r="O365"/>
      <c r="P365"/>
      <c r="Q365"/>
      <c r="R365"/>
      <c r="S365"/>
      <c r="T365"/>
      <c r="U365"/>
      <c r="V365"/>
      <c r="W365"/>
    </row>
    <row r="366" spans="1:23" s="13" customFormat="1" x14ac:dyDescent="0.4">
      <c r="A366" s="23"/>
      <c r="B366" s="23"/>
      <c r="D366" s="16"/>
      <c r="E366" s="32"/>
      <c r="F366" s="33"/>
      <c r="H366" s="16"/>
      <c r="I366" s="23"/>
      <c r="J366" s="23"/>
      <c r="K366" s="23"/>
      <c r="L366"/>
      <c r="M366"/>
      <c r="N366"/>
      <c r="O366"/>
      <c r="P366"/>
      <c r="Q366"/>
      <c r="R366"/>
      <c r="S366"/>
      <c r="T366"/>
      <c r="U366"/>
      <c r="V366"/>
      <c r="W366"/>
    </row>
    <row r="367" spans="1:23" s="13" customFormat="1" x14ac:dyDescent="0.4">
      <c r="A367" s="23"/>
      <c r="B367" s="23"/>
      <c r="D367" s="16"/>
      <c r="E367" s="32"/>
      <c r="F367" s="33"/>
      <c r="H367" s="16"/>
      <c r="I367" s="23"/>
      <c r="J367" s="23"/>
      <c r="K367" s="23"/>
      <c r="L367"/>
      <c r="M367"/>
      <c r="N367"/>
      <c r="O367"/>
      <c r="P367"/>
      <c r="Q367"/>
      <c r="R367"/>
      <c r="S367"/>
      <c r="T367"/>
      <c r="U367"/>
      <c r="V367"/>
      <c r="W367"/>
    </row>
    <row r="368" spans="1:23" s="13" customFormat="1" x14ac:dyDescent="0.4">
      <c r="A368" s="23"/>
      <c r="B368" s="23"/>
      <c r="D368" s="16"/>
      <c r="E368" s="32"/>
      <c r="F368" s="33"/>
      <c r="H368" s="16"/>
      <c r="I368" s="23"/>
      <c r="J368" s="23"/>
      <c r="K368" s="23"/>
      <c r="L368"/>
      <c r="M368"/>
      <c r="N368"/>
      <c r="O368"/>
      <c r="P368"/>
      <c r="Q368"/>
      <c r="R368"/>
      <c r="S368"/>
      <c r="T368"/>
      <c r="U368"/>
      <c r="V368"/>
      <c r="W368"/>
    </row>
    <row r="369" spans="1:23" s="13" customFormat="1" x14ac:dyDescent="0.4">
      <c r="A369" s="23"/>
      <c r="B369" s="23"/>
      <c r="D369" s="16"/>
      <c r="E369" s="32"/>
      <c r="F369" s="33"/>
      <c r="H369" s="16"/>
      <c r="I369" s="23"/>
      <c r="J369" s="23"/>
      <c r="K369" s="23"/>
      <c r="L369"/>
      <c r="M369"/>
      <c r="N369"/>
      <c r="O369"/>
      <c r="P369"/>
      <c r="Q369"/>
      <c r="R369"/>
      <c r="S369"/>
      <c r="T369"/>
      <c r="U369"/>
      <c r="V369"/>
      <c r="W369"/>
    </row>
    <row r="370" spans="1:23" s="13" customFormat="1" x14ac:dyDescent="0.4">
      <c r="A370" s="23"/>
      <c r="B370" s="23"/>
      <c r="D370" s="16"/>
      <c r="E370" s="32"/>
      <c r="F370" s="33"/>
      <c r="H370" s="16"/>
      <c r="I370" s="23"/>
      <c r="J370" s="23"/>
      <c r="K370" s="23"/>
      <c r="L370"/>
      <c r="M370"/>
      <c r="N370"/>
      <c r="O370"/>
      <c r="P370"/>
      <c r="Q370"/>
      <c r="R370"/>
      <c r="S370"/>
      <c r="T370"/>
      <c r="U370"/>
      <c r="V370"/>
      <c r="W370"/>
    </row>
    <row r="371" spans="1:23" s="13" customFormat="1" x14ac:dyDescent="0.4">
      <c r="A371" s="23"/>
      <c r="B371" s="23"/>
      <c r="D371" s="16"/>
      <c r="E371" s="32"/>
      <c r="F371" s="33"/>
      <c r="H371" s="16"/>
      <c r="I371" s="23"/>
      <c r="J371" s="23"/>
      <c r="K371" s="23"/>
      <c r="L371"/>
      <c r="M371"/>
      <c r="N371"/>
      <c r="O371"/>
      <c r="P371"/>
      <c r="Q371"/>
      <c r="R371"/>
      <c r="S371"/>
      <c r="T371"/>
      <c r="U371"/>
      <c r="V371"/>
      <c r="W371"/>
    </row>
    <row r="372" spans="1:23" s="13" customFormat="1" x14ac:dyDescent="0.4">
      <c r="A372" s="23"/>
      <c r="B372" s="23"/>
      <c r="D372" s="16"/>
      <c r="E372" s="32"/>
      <c r="F372" s="33"/>
      <c r="H372" s="16"/>
      <c r="I372" s="23"/>
      <c r="J372" s="23"/>
      <c r="K372" s="23"/>
      <c r="L372"/>
      <c r="M372"/>
      <c r="N372"/>
      <c r="O372"/>
      <c r="P372"/>
      <c r="Q372"/>
      <c r="R372"/>
      <c r="S372"/>
      <c r="T372"/>
      <c r="U372"/>
      <c r="V372"/>
      <c r="W372"/>
    </row>
    <row r="373" spans="1:23" s="13" customFormat="1" x14ac:dyDescent="0.4">
      <c r="A373" s="23"/>
      <c r="B373" s="23"/>
      <c r="D373" s="16"/>
      <c r="E373" s="32"/>
      <c r="F373" s="33"/>
      <c r="H373" s="16"/>
      <c r="I373" s="23"/>
      <c r="J373" s="23"/>
      <c r="K373" s="23"/>
      <c r="L373"/>
      <c r="M373"/>
      <c r="N373"/>
      <c r="O373"/>
      <c r="P373"/>
      <c r="Q373"/>
      <c r="R373"/>
      <c r="S373"/>
      <c r="T373"/>
      <c r="U373"/>
      <c r="V373"/>
      <c r="W373"/>
    </row>
    <row r="374" spans="1:23" s="13" customFormat="1" x14ac:dyDescent="0.4">
      <c r="A374" s="23"/>
      <c r="B374" s="23"/>
      <c r="D374" s="16"/>
      <c r="E374" s="32"/>
      <c r="F374" s="33"/>
      <c r="H374" s="16"/>
      <c r="I374" s="23"/>
      <c r="J374" s="23"/>
      <c r="K374" s="23"/>
      <c r="L374"/>
      <c r="M374"/>
      <c r="N374"/>
      <c r="O374"/>
      <c r="P374"/>
      <c r="Q374"/>
      <c r="R374"/>
      <c r="S374"/>
      <c r="T374"/>
      <c r="U374"/>
      <c r="V374"/>
      <c r="W374"/>
    </row>
    <row r="375" spans="1:23" s="13" customFormat="1" x14ac:dyDescent="0.4">
      <c r="A375" s="23"/>
      <c r="B375" s="23"/>
      <c r="D375" s="16"/>
      <c r="E375" s="32"/>
      <c r="F375" s="33"/>
      <c r="H375" s="16"/>
      <c r="I375" s="23"/>
      <c r="J375" s="23"/>
      <c r="K375" s="23"/>
      <c r="L375"/>
      <c r="M375"/>
      <c r="N375"/>
      <c r="O375"/>
      <c r="P375"/>
      <c r="Q375"/>
      <c r="R375"/>
      <c r="S375"/>
      <c r="T375"/>
      <c r="U375"/>
      <c r="V375"/>
      <c r="W375"/>
    </row>
    <row r="376" spans="1:23" s="13" customFormat="1" x14ac:dyDescent="0.4">
      <c r="A376" s="23"/>
      <c r="B376" s="23"/>
      <c r="D376" s="16"/>
      <c r="E376" s="32"/>
      <c r="F376" s="33"/>
      <c r="H376" s="16"/>
      <c r="I376" s="23"/>
      <c r="J376" s="23"/>
      <c r="K376" s="23"/>
      <c r="L376"/>
      <c r="M376"/>
      <c r="N376"/>
      <c r="O376"/>
      <c r="P376"/>
      <c r="Q376"/>
      <c r="R376"/>
      <c r="S376"/>
      <c r="T376"/>
      <c r="U376"/>
      <c r="V376"/>
      <c r="W376"/>
    </row>
    <row r="377" spans="1:23" s="13" customFormat="1" x14ac:dyDescent="0.4">
      <c r="A377" s="23"/>
      <c r="B377" s="23"/>
      <c r="D377" s="16"/>
      <c r="E377" s="32"/>
      <c r="F377" s="33"/>
      <c r="H377" s="16"/>
      <c r="I377" s="23"/>
      <c r="J377" s="23"/>
      <c r="K377" s="23"/>
      <c r="L377"/>
      <c r="M377"/>
      <c r="N377"/>
      <c r="O377"/>
      <c r="P377"/>
      <c r="Q377"/>
      <c r="R377"/>
      <c r="S377"/>
      <c r="T377"/>
      <c r="U377"/>
      <c r="V377"/>
      <c r="W377"/>
    </row>
    <row r="378" spans="1:23" s="13" customFormat="1" x14ac:dyDescent="0.4">
      <c r="A378" s="23"/>
      <c r="B378" s="23"/>
      <c r="D378" s="16"/>
      <c r="E378" s="32"/>
      <c r="F378" s="33"/>
      <c r="H378" s="16"/>
      <c r="I378" s="23"/>
      <c r="J378" s="23"/>
      <c r="K378" s="23"/>
      <c r="L378"/>
      <c r="M378"/>
      <c r="N378"/>
      <c r="O378"/>
      <c r="P378"/>
      <c r="Q378"/>
      <c r="R378"/>
      <c r="S378"/>
      <c r="T378"/>
      <c r="U378"/>
      <c r="V378"/>
      <c r="W378"/>
    </row>
    <row r="379" spans="1:23" s="13" customFormat="1" x14ac:dyDescent="0.4">
      <c r="A379" s="23"/>
      <c r="B379" s="23"/>
      <c r="D379" s="16"/>
      <c r="E379" s="32"/>
      <c r="F379" s="33"/>
      <c r="H379" s="16"/>
      <c r="I379" s="23"/>
      <c r="J379" s="23"/>
      <c r="K379" s="23"/>
      <c r="L379"/>
      <c r="M379"/>
      <c r="N379"/>
      <c r="O379"/>
      <c r="P379"/>
      <c r="Q379"/>
      <c r="R379"/>
      <c r="S379"/>
      <c r="T379"/>
      <c r="U379"/>
      <c r="V379"/>
      <c r="W379"/>
    </row>
    <row r="380" spans="1:23" s="13" customFormat="1" x14ac:dyDescent="0.4">
      <c r="A380" s="23"/>
      <c r="B380" s="23"/>
      <c r="D380" s="16"/>
      <c r="E380" s="32"/>
      <c r="F380" s="33"/>
      <c r="H380" s="16"/>
      <c r="I380" s="23"/>
      <c r="J380" s="23"/>
      <c r="K380" s="23"/>
      <c r="L380"/>
      <c r="M380"/>
      <c r="N380"/>
      <c r="O380"/>
      <c r="P380"/>
      <c r="Q380"/>
      <c r="R380"/>
      <c r="S380"/>
      <c r="T380"/>
      <c r="U380"/>
      <c r="V380"/>
      <c r="W380"/>
    </row>
    <row r="381" spans="1:23" s="13" customFormat="1" x14ac:dyDescent="0.4">
      <c r="A381" s="23"/>
      <c r="B381" s="23"/>
      <c r="D381" s="16"/>
      <c r="E381" s="32"/>
      <c r="F381" s="33"/>
      <c r="H381" s="16"/>
      <c r="I381" s="23"/>
      <c r="J381" s="23"/>
      <c r="K381" s="23"/>
      <c r="L381"/>
      <c r="M381"/>
      <c r="N381"/>
      <c r="O381"/>
      <c r="P381"/>
      <c r="Q381"/>
      <c r="R381"/>
      <c r="S381"/>
      <c r="T381"/>
      <c r="U381"/>
      <c r="V381"/>
      <c r="W381"/>
    </row>
    <row r="382" spans="1:23" s="13" customFormat="1" x14ac:dyDescent="0.4">
      <c r="A382" s="23"/>
      <c r="B382" s="23"/>
      <c r="D382" s="16"/>
      <c r="E382" s="32"/>
      <c r="F382" s="33"/>
      <c r="H382" s="16"/>
      <c r="I382" s="23"/>
      <c r="J382" s="23"/>
      <c r="K382" s="23"/>
      <c r="L382"/>
      <c r="M382"/>
      <c r="N382"/>
      <c r="O382"/>
      <c r="P382"/>
      <c r="Q382"/>
      <c r="R382"/>
      <c r="S382"/>
      <c r="T382"/>
      <c r="U382"/>
      <c r="V382"/>
      <c r="W382"/>
    </row>
    <row r="383" spans="1:23" s="13" customFormat="1" x14ac:dyDescent="0.4">
      <c r="A383" s="23"/>
      <c r="B383" s="23"/>
      <c r="D383" s="16"/>
      <c r="E383" s="32"/>
      <c r="F383" s="33"/>
      <c r="H383" s="16"/>
      <c r="I383" s="23"/>
      <c r="J383" s="23"/>
      <c r="K383" s="23"/>
      <c r="L383"/>
      <c r="M383"/>
      <c r="N383"/>
      <c r="O383"/>
      <c r="P383"/>
      <c r="Q383"/>
      <c r="R383"/>
      <c r="S383"/>
      <c r="T383"/>
      <c r="U383"/>
      <c r="V383"/>
      <c r="W383"/>
    </row>
    <row r="384" spans="1:23" s="13" customFormat="1" x14ac:dyDescent="0.4">
      <c r="A384" s="23"/>
      <c r="B384" s="23"/>
      <c r="D384" s="16"/>
      <c r="E384" s="32"/>
      <c r="F384" s="33"/>
      <c r="H384" s="16"/>
      <c r="I384" s="23"/>
      <c r="J384" s="23"/>
      <c r="K384" s="23"/>
      <c r="L384"/>
      <c r="M384"/>
      <c r="N384"/>
      <c r="O384"/>
      <c r="P384"/>
      <c r="Q384"/>
      <c r="R384"/>
      <c r="S384"/>
      <c r="T384"/>
      <c r="U384"/>
      <c r="V384"/>
      <c r="W384"/>
    </row>
    <row r="385" spans="1:23" s="13" customFormat="1" x14ac:dyDescent="0.4">
      <c r="A385" s="23"/>
      <c r="B385" s="23"/>
      <c r="D385" s="16"/>
      <c r="E385" s="32"/>
      <c r="F385" s="33"/>
      <c r="H385" s="16"/>
      <c r="I385" s="23"/>
      <c r="J385" s="23"/>
      <c r="K385" s="23"/>
      <c r="L385"/>
      <c r="M385"/>
      <c r="N385"/>
      <c r="O385"/>
      <c r="P385"/>
      <c r="Q385"/>
      <c r="R385"/>
      <c r="S385"/>
      <c r="T385"/>
      <c r="U385"/>
      <c r="V385"/>
      <c r="W385"/>
    </row>
    <row r="386" spans="1:23" s="13" customFormat="1" x14ac:dyDescent="0.4">
      <c r="A386" s="23"/>
      <c r="B386" s="23"/>
      <c r="D386" s="16"/>
      <c r="E386" s="32"/>
      <c r="F386" s="33"/>
      <c r="H386" s="16"/>
      <c r="I386" s="23"/>
      <c r="J386" s="23"/>
      <c r="K386" s="23"/>
      <c r="L386"/>
      <c r="M386"/>
      <c r="N386"/>
      <c r="O386"/>
      <c r="P386"/>
      <c r="Q386"/>
      <c r="R386"/>
      <c r="S386"/>
      <c r="T386"/>
      <c r="U386"/>
      <c r="V386"/>
      <c r="W386"/>
    </row>
    <row r="387" spans="1:23" s="13" customFormat="1" x14ac:dyDescent="0.4">
      <c r="A387" s="23"/>
      <c r="B387" s="23"/>
      <c r="D387" s="16"/>
      <c r="E387" s="32"/>
      <c r="F387" s="33"/>
      <c r="H387" s="16"/>
      <c r="I387" s="23"/>
      <c r="J387" s="23"/>
      <c r="K387" s="23"/>
      <c r="L387"/>
      <c r="M387"/>
      <c r="N387"/>
      <c r="O387"/>
      <c r="P387"/>
      <c r="Q387"/>
      <c r="R387"/>
      <c r="S387"/>
      <c r="T387"/>
      <c r="U387"/>
      <c r="V387"/>
      <c r="W387"/>
    </row>
    <row r="388" spans="1:23" s="13" customFormat="1" x14ac:dyDescent="0.4">
      <c r="A388" s="23"/>
      <c r="B388" s="23"/>
      <c r="D388" s="16"/>
      <c r="E388" s="32"/>
      <c r="F388" s="33"/>
      <c r="H388" s="16"/>
      <c r="I388" s="23"/>
      <c r="J388" s="23"/>
      <c r="K388" s="23"/>
      <c r="L388"/>
      <c r="M388"/>
      <c r="N388"/>
      <c r="O388"/>
      <c r="P388"/>
      <c r="Q388"/>
      <c r="R388"/>
      <c r="S388"/>
      <c r="T388"/>
      <c r="U388"/>
      <c r="V388"/>
      <c r="W388"/>
    </row>
    <row r="389" spans="1:23" s="13" customFormat="1" x14ac:dyDescent="0.4">
      <c r="A389" s="23"/>
      <c r="B389" s="23"/>
      <c r="D389" s="16"/>
      <c r="E389" s="32"/>
      <c r="F389" s="33"/>
      <c r="H389" s="16"/>
      <c r="I389" s="23"/>
      <c r="J389" s="23"/>
      <c r="K389" s="23"/>
      <c r="L389"/>
      <c r="M389"/>
      <c r="N389"/>
      <c r="O389"/>
      <c r="P389"/>
      <c r="Q389"/>
      <c r="R389"/>
      <c r="S389"/>
      <c r="T389"/>
      <c r="U389"/>
      <c r="V389"/>
      <c r="W389"/>
    </row>
    <row r="390" spans="1:23" s="13" customFormat="1" x14ac:dyDescent="0.4">
      <c r="A390" s="23"/>
      <c r="B390" s="23"/>
      <c r="D390" s="16"/>
      <c r="E390" s="32"/>
      <c r="F390" s="33"/>
      <c r="H390" s="16"/>
      <c r="I390" s="23"/>
      <c r="J390" s="23"/>
      <c r="K390" s="23"/>
      <c r="L390"/>
      <c r="M390"/>
      <c r="N390"/>
      <c r="O390"/>
      <c r="P390"/>
      <c r="Q390"/>
      <c r="R390"/>
      <c r="S390"/>
      <c r="T390"/>
      <c r="U390"/>
      <c r="V390"/>
      <c r="W390"/>
    </row>
    <row r="391" spans="1:23" s="13" customFormat="1" x14ac:dyDescent="0.4">
      <c r="A391" s="23"/>
      <c r="B391" s="23"/>
      <c r="D391" s="16"/>
      <c r="E391" s="32"/>
      <c r="F391" s="33"/>
      <c r="H391" s="16"/>
      <c r="I391" s="23"/>
      <c r="J391" s="23"/>
      <c r="K391" s="23"/>
      <c r="L391"/>
      <c r="M391"/>
      <c r="N391"/>
      <c r="O391"/>
      <c r="P391"/>
      <c r="Q391"/>
      <c r="R391"/>
      <c r="S391"/>
      <c r="T391"/>
      <c r="U391"/>
      <c r="V391"/>
      <c r="W391"/>
    </row>
    <row r="392" spans="1:23" s="13" customFormat="1" x14ac:dyDescent="0.4">
      <c r="A392" s="23"/>
      <c r="B392" s="23"/>
      <c r="D392" s="16"/>
      <c r="E392" s="32"/>
      <c r="F392" s="33"/>
      <c r="H392" s="16"/>
      <c r="I392" s="23"/>
      <c r="J392" s="23"/>
      <c r="K392" s="23"/>
      <c r="L392"/>
      <c r="M392"/>
      <c r="N392"/>
      <c r="O392"/>
      <c r="P392"/>
      <c r="Q392"/>
      <c r="R392"/>
      <c r="S392"/>
      <c r="T392"/>
      <c r="U392"/>
      <c r="V392"/>
      <c r="W392"/>
    </row>
    <row r="393" spans="1:23" s="13" customFormat="1" x14ac:dyDescent="0.4">
      <c r="A393" s="23"/>
      <c r="B393" s="23"/>
      <c r="D393" s="16"/>
      <c r="E393" s="32"/>
      <c r="F393" s="33"/>
      <c r="H393" s="16"/>
      <c r="I393" s="23"/>
      <c r="J393" s="23"/>
      <c r="K393" s="23"/>
      <c r="L393"/>
      <c r="M393"/>
      <c r="N393"/>
      <c r="O393"/>
      <c r="P393"/>
      <c r="Q393"/>
      <c r="R393"/>
      <c r="S393"/>
      <c r="T393"/>
      <c r="U393"/>
      <c r="V393"/>
      <c r="W393"/>
    </row>
    <row r="394" spans="1:23" s="13" customFormat="1" x14ac:dyDescent="0.4">
      <c r="A394" s="23"/>
      <c r="B394" s="23"/>
      <c r="D394" s="16"/>
      <c r="E394" s="32"/>
      <c r="F394" s="33"/>
      <c r="H394" s="16"/>
      <c r="I394" s="23"/>
      <c r="J394" s="23"/>
      <c r="K394" s="23"/>
      <c r="L394"/>
      <c r="M394"/>
      <c r="N394"/>
      <c r="O394"/>
      <c r="P394"/>
      <c r="Q394"/>
      <c r="R394"/>
      <c r="S394"/>
      <c r="T394"/>
      <c r="U394"/>
      <c r="V394"/>
      <c r="W394"/>
    </row>
    <row r="395" spans="1:23" s="13" customFormat="1" x14ac:dyDescent="0.4">
      <c r="A395" s="23"/>
      <c r="B395" s="23"/>
      <c r="D395" s="16"/>
      <c r="E395" s="32"/>
      <c r="F395" s="33"/>
      <c r="H395" s="16"/>
      <c r="I395" s="23"/>
      <c r="J395" s="23"/>
      <c r="K395" s="23"/>
      <c r="L395"/>
      <c r="M395"/>
      <c r="N395"/>
      <c r="O395"/>
      <c r="P395"/>
      <c r="Q395"/>
      <c r="R395"/>
      <c r="S395"/>
      <c r="T395"/>
      <c r="U395"/>
      <c r="V395"/>
      <c r="W395"/>
    </row>
    <row r="396" spans="1:23" s="13" customFormat="1" x14ac:dyDescent="0.4">
      <c r="A396" s="23"/>
      <c r="B396" s="23"/>
      <c r="D396" s="16"/>
      <c r="E396" s="32"/>
      <c r="F396" s="33"/>
      <c r="H396" s="16"/>
      <c r="I396" s="23"/>
      <c r="J396" s="23"/>
      <c r="K396" s="23"/>
      <c r="L396"/>
      <c r="M396"/>
      <c r="N396"/>
      <c r="O396"/>
      <c r="P396"/>
      <c r="Q396"/>
      <c r="R396"/>
      <c r="S396"/>
      <c r="T396"/>
      <c r="U396"/>
      <c r="V396"/>
      <c r="W396"/>
    </row>
    <row r="397" spans="1:23" s="13" customFormat="1" x14ac:dyDescent="0.4">
      <c r="A397" s="23"/>
      <c r="B397" s="23"/>
      <c r="D397" s="16"/>
      <c r="E397" s="32"/>
      <c r="F397" s="33"/>
      <c r="H397" s="16"/>
      <c r="I397" s="23"/>
      <c r="J397" s="23"/>
      <c r="K397" s="23"/>
      <c r="L397"/>
      <c r="M397"/>
      <c r="N397"/>
      <c r="O397"/>
      <c r="P397"/>
      <c r="Q397"/>
      <c r="R397"/>
      <c r="S397"/>
      <c r="T397"/>
      <c r="U397"/>
      <c r="V397"/>
      <c r="W397"/>
    </row>
    <row r="398" spans="1:23" s="13" customFormat="1" x14ac:dyDescent="0.4">
      <c r="A398" s="23"/>
      <c r="B398" s="23"/>
      <c r="D398" s="16"/>
      <c r="E398" s="32"/>
      <c r="F398" s="33"/>
      <c r="H398" s="16"/>
      <c r="I398" s="23"/>
      <c r="J398" s="23"/>
      <c r="K398" s="23"/>
      <c r="L398"/>
      <c r="M398"/>
      <c r="N398"/>
      <c r="O398"/>
      <c r="P398"/>
      <c r="Q398"/>
      <c r="R398"/>
      <c r="S398"/>
      <c r="T398"/>
      <c r="U398"/>
      <c r="V398"/>
      <c r="W398"/>
    </row>
    <row r="399" spans="1:23" s="13" customFormat="1" x14ac:dyDescent="0.4">
      <c r="A399" s="23"/>
      <c r="B399" s="23"/>
      <c r="D399" s="16"/>
      <c r="E399" s="32"/>
      <c r="F399" s="33"/>
      <c r="H399" s="16"/>
      <c r="I399" s="23"/>
      <c r="J399" s="23"/>
      <c r="K399" s="23"/>
      <c r="L399"/>
      <c r="M399"/>
      <c r="N399"/>
      <c r="O399"/>
      <c r="P399"/>
      <c r="Q399"/>
      <c r="R399"/>
      <c r="S399"/>
      <c r="T399"/>
      <c r="U399"/>
      <c r="V399"/>
      <c r="W399"/>
    </row>
    <row r="400" spans="1:23" s="13" customFormat="1" x14ac:dyDescent="0.4">
      <c r="A400" s="23"/>
      <c r="B400" s="23"/>
      <c r="D400" s="16"/>
      <c r="E400" s="32"/>
      <c r="F400" s="33"/>
      <c r="H400" s="16"/>
      <c r="I400" s="23"/>
      <c r="J400" s="23"/>
      <c r="K400" s="23"/>
      <c r="L400"/>
      <c r="M400"/>
      <c r="N400"/>
      <c r="O400"/>
      <c r="P400"/>
      <c r="Q400"/>
      <c r="R400"/>
      <c r="S400"/>
      <c r="T400"/>
      <c r="U400"/>
      <c r="V400"/>
      <c r="W400"/>
    </row>
    <row r="401" spans="1:23" s="13" customFormat="1" x14ac:dyDescent="0.4">
      <c r="A401" s="23"/>
      <c r="B401" s="23"/>
      <c r="D401" s="16"/>
      <c r="E401" s="32"/>
      <c r="F401" s="33"/>
      <c r="H401" s="16"/>
      <c r="I401" s="23"/>
      <c r="J401" s="23"/>
      <c r="K401" s="23"/>
      <c r="L401"/>
      <c r="M401"/>
      <c r="N401"/>
      <c r="O401"/>
      <c r="P401"/>
      <c r="Q401"/>
      <c r="R401"/>
      <c r="S401"/>
      <c r="T401"/>
      <c r="U401"/>
      <c r="V401"/>
      <c r="W401"/>
    </row>
    <row r="402" spans="1:23" s="13" customFormat="1" x14ac:dyDescent="0.4">
      <c r="A402" s="23"/>
      <c r="B402" s="23"/>
      <c r="D402" s="16"/>
      <c r="E402" s="32"/>
      <c r="F402" s="33"/>
      <c r="H402" s="16"/>
      <c r="I402" s="23"/>
      <c r="J402" s="23"/>
      <c r="K402" s="23"/>
      <c r="L402"/>
      <c r="M402"/>
      <c r="N402"/>
      <c r="O402"/>
      <c r="P402"/>
      <c r="Q402"/>
      <c r="R402"/>
      <c r="S402"/>
      <c r="T402"/>
      <c r="U402"/>
      <c r="V402"/>
      <c r="W402"/>
    </row>
    <row r="403" spans="1:23" s="13" customFormat="1" x14ac:dyDescent="0.4">
      <c r="A403" s="23"/>
      <c r="B403" s="23"/>
      <c r="D403" s="16"/>
      <c r="E403" s="32"/>
      <c r="F403" s="33"/>
      <c r="H403" s="16"/>
      <c r="I403" s="23"/>
      <c r="J403" s="23"/>
      <c r="K403" s="23"/>
      <c r="L403"/>
      <c r="M403"/>
      <c r="N403"/>
      <c r="O403"/>
      <c r="P403"/>
      <c r="Q403"/>
      <c r="R403"/>
      <c r="S403"/>
      <c r="T403"/>
      <c r="U403"/>
      <c r="V403"/>
      <c r="W403"/>
    </row>
    <row r="404" spans="1:23" s="13" customFormat="1" x14ac:dyDescent="0.4">
      <c r="A404" s="23"/>
      <c r="B404" s="23"/>
      <c r="D404" s="16"/>
      <c r="E404" s="32"/>
      <c r="F404" s="33"/>
      <c r="H404" s="16"/>
      <c r="I404" s="23"/>
      <c r="J404" s="23"/>
      <c r="K404" s="23"/>
      <c r="L404"/>
      <c r="M404"/>
      <c r="N404"/>
      <c r="O404"/>
      <c r="P404"/>
      <c r="Q404"/>
      <c r="R404"/>
      <c r="S404"/>
      <c r="T404"/>
      <c r="U404"/>
      <c r="V404"/>
      <c r="W404"/>
    </row>
    <row r="405" spans="1:23" s="13" customFormat="1" x14ac:dyDescent="0.4">
      <c r="A405" s="23"/>
      <c r="B405" s="23"/>
      <c r="D405" s="16"/>
      <c r="E405" s="32"/>
      <c r="F405" s="33"/>
      <c r="H405" s="16"/>
      <c r="I405" s="23"/>
      <c r="J405" s="23"/>
      <c r="K405" s="23"/>
      <c r="L405"/>
      <c r="M405"/>
      <c r="N405"/>
      <c r="O405"/>
      <c r="P405"/>
      <c r="Q405"/>
      <c r="R405"/>
      <c r="S405"/>
      <c r="T405"/>
      <c r="U405"/>
      <c r="V405"/>
      <c r="W405"/>
    </row>
    <row r="406" spans="1:23" s="13" customFormat="1" x14ac:dyDescent="0.4">
      <c r="A406" s="23"/>
      <c r="B406" s="23"/>
      <c r="D406" s="16"/>
      <c r="E406" s="32"/>
      <c r="F406" s="33"/>
      <c r="H406" s="16"/>
      <c r="I406" s="23"/>
      <c r="J406" s="23"/>
      <c r="K406" s="23"/>
      <c r="L406"/>
      <c r="M406"/>
      <c r="N406"/>
      <c r="O406"/>
      <c r="P406"/>
      <c r="Q406"/>
      <c r="R406"/>
      <c r="S406"/>
      <c r="T406"/>
      <c r="U406"/>
      <c r="V406"/>
      <c r="W406"/>
    </row>
    <row r="407" spans="1:23" s="13" customFormat="1" x14ac:dyDescent="0.4">
      <c r="A407" s="23"/>
      <c r="B407" s="23"/>
      <c r="D407" s="16"/>
      <c r="E407" s="32"/>
      <c r="F407" s="33"/>
      <c r="H407" s="16"/>
      <c r="I407" s="23"/>
      <c r="J407" s="23"/>
      <c r="K407" s="23"/>
      <c r="L407"/>
      <c r="M407"/>
      <c r="N407"/>
      <c r="O407"/>
      <c r="P407"/>
      <c r="Q407"/>
      <c r="R407"/>
      <c r="S407"/>
      <c r="T407"/>
      <c r="U407"/>
      <c r="V407"/>
      <c r="W407"/>
    </row>
    <row r="408" spans="1:23" s="13" customFormat="1" x14ac:dyDescent="0.4">
      <c r="A408" s="23"/>
      <c r="B408" s="23"/>
      <c r="D408" s="16"/>
      <c r="E408" s="32"/>
      <c r="F408" s="33"/>
      <c r="H408" s="16"/>
      <c r="I408" s="23"/>
      <c r="J408" s="23"/>
      <c r="K408" s="23"/>
      <c r="L408"/>
      <c r="M408"/>
      <c r="N408"/>
      <c r="O408"/>
      <c r="P408"/>
      <c r="Q408"/>
      <c r="R408"/>
      <c r="S408"/>
      <c r="T408"/>
      <c r="U408"/>
      <c r="V408"/>
      <c r="W408"/>
    </row>
    <row r="409" spans="1:23" s="13" customFormat="1" x14ac:dyDescent="0.4">
      <c r="A409" s="23"/>
      <c r="B409" s="23"/>
      <c r="D409" s="16"/>
      <c r="E409" s="32"/>
      <c r="F409" s="33"/>
      <c r="H409" s="16"/>
      <c r="I409" s="23"/>
      <c r="J409" s="23"/>
      <c r="K409" s="23"/>
      <c r="L409"/>
      <c r="M409"/>
      <c r="N409"/>
      <c r="O409"/>
      <c r="P409"/>
      <c r="Q409"/>
      <c r="R409"/>
      <c r="S409"/>
      <c r="T409"/>
      <c r="U409"/>
      <c r="V409"/>
      <c r="W409"/>
    </row>
    <row r="410" spans="1:23" s="13" customFormat="1" x14ac:dyDescent="0.4">
      <c r="A410" s="23"/>
      <c r="B410" s="23"/>
      <c r="D410" s="16"/>
      <c r="E410" s="32"/>
      <c r="F410" s="33"/>
      <c r="H410" s="16"/>
      <c r="I410" s="23"/>
      <c r="J410" s="23"/>
      <c r="K410" s="23"/>
      <c r="L410"/>
      <c r="M410"/>
      <c r="N410"/>
      <c r="O410"/>
      <c r="P410"/>
      <c r="Q410"/>
      <c r="R410"/>
      <c r="S410"/>
      <c r="T410"/>
      <c r="U410"/>
      <c r="V410"/>
      <c r="W410"/>
    </row>
    <row r="411" spans="1:23" s="13" customFormat="1" x14ac:dyDescent="0.4">
      <c r="A411" s="23"/>
      <c r="B411" s="23"/>
      <c r="D411" s="16"/>
      <c r="E411" s="32"/>
      <c r="F411" s="33"/>
      <c r="H411" s="16"/>
      <c r="I411" s="23"/>
      <c r="J411" s="23"/>
      <c r="K411" s="23"/>
      <c r="L411"/>
      <c r="M411"/>
      <c r="N411"/>
      <c r="O411"/>
      <c r="P411"/>
      <c r="Q411"/>
      <c r="R411"/>
      <c r="S411"/>
      <c r="T411"/>
      <c r="U411"/>
      <c r="V411"/>
      <c r="W411"/>
    </row>
    <row r="412" spans="1:23" s="13" customFormat="1" x14ac:dyDescent="0.4">
      <c r="A412" s="23"/>
      <c r="B412" s="23"/>
      <c r="D412" s="16"/>
      <c r="E412" s="32"/>
      <c r="F412" s="33"/>
      <c r="H412" s="16"/>
      <c r="I412" s="23"/>
      <c r="J412" s="23"/>
      <c r="K412" s="23"/>
      <c r="L412"/>
      <c r="M412"/>
      <c r="N412"/>
      <c r="O412"/>
      <c r="P412"/>
      <c r="Q412"/>
      <c r="R412"/>
      <c r="S412"/>
      <c r="T412"/>
      <c r="U412"/>
      <c r="V412"/>
      <c r="W412"/>
    </row>
    <row r="413" spans="1:23" s="13" customFormat="1" x14ac:dyDescent="0.4">
      <c r="A413" s="23"/>
      <c r="B413" s="23"/>
      <c r="D413" s="16"/>
      <c r="E413" s="32"/>
      <c r="F413" s="33"/>
      <c r="H413" s="16"/>
      <c r="I413" s="23"/>
      <c r="J413" s="23"/>
      <c r="K413" s="23"/>
      <c r="L413"/>
      <c r="M413"/>
      <c r="N413"/>
      <c r="O413"/>
      <c r="P413"/>
      <c r="Q413"/>
      <c r="R413"/>
      <c r="S413"/>
      <c r="T413"/>
      <c r="U413"/>
      <c r="V413"/>
      <c r="W413"/>
    </row>
    <row r="414" spans="1:23" s="13" customFormat="1" x14ac:dyDescent="0.4">
      <c r="A414" s="23"/>
      <c r="B414" s="23"/>
      <c r="D414" s="16"/>
      <c r="E414" s="32"/>
      <c r="F414" s="33"/>
      <c r="H414" s="16"/>
      <c r="I414" s="23"/>
      <c r="J414" s="23"/>
      <c r="K414" s="23"/>
      <c r="L414"/>
      <c r="M414"/>
      <c r="N414"/>
      <c r="O414"/>
      <c r="P414"/>
      <c r="Q414"/>
      <c r="R414"/>
      <c r="S414"/>
      <c r="T414"/>
      <c r="U414"/>
      <c r="V414"/>
      <c r="W414"/>
    </row>
    <row r="415" spans="1:23" s="13" customFormat="1" x14ac:dyDescent="0.4">
      <c r="A415" s="23"/>
      <c r="B415" s="23"/>
      <c r="D415" s="16"/>
      <c r="E415" s="32"/>
      <c r="F415" s="33"/>
      <c r="H415" s="16"/>
      <c r="I415" s="23"/>
      <c r="J415" s="23"/>
      <c r="K415" s="23"/>
      <c r="L415"/>
      <c r="M415"/>
      <c r="N415"/>
      <c r="O415"/>
      <c r="P415"/>
      <c r="Q415"/>
      <c r="R415"/>
      <c r="S415"/>
      <c r="T415"/>
      <c r="U415"/>
      <c r="V415"/>
      <c r="W415"/>
    </row>
    <row r="416" spans="1:23" s="13" customFormat="1" x14ac:dyDescent="0.4">
      <c r="A416" s="23"/>
      <c r="B416" s="23"/>
      <c r="D416" s="16"/>
      <c r="E416" s="32"/>
      <c r="F416" s="33"/>
      <c r="H416" s="16"/>
      <c r="I416" s="23"/>
      <c r="J416" s="23"/>
      <c r="K416" s="23"/>
      <c r="L416"/>
      <c r="M416"/>
      <c r="N416"/>
      <c r="O416"/>
      <c r="P416"/>
      <c r="Q416"/>
      <c r="R416"/>
      <c r="S416"/>
      <c r="T416"/>
      <c r="U416"/>
      <c r="V416"/>
      <c r="W416"/>
    </row>
    <row r="417" spans="1:23" s="13" customFormat="1" x14ac:dyDescent="0.4">
      <c r="A417" s="23"/>
      <c r="B417" s="23"/>
      <c r="D417" s="16"/>
      <c r="E417" s="32"/>
      <c r="F417" s="33"/>
      <c r="H417" s="16"/>
      <c r="I417" s="23"/>
      <c r="J417" s="23"/>
      <c r="K417" s="23"/>
      <c r="L417"/>
      <c r="M417"/>
      <c r="N417"/>
      <c r="O417"/>
      <c r="P417"/>
      <c r="Q417"/>
      <c r="R417"/>
      <c r="S417"/>
      <c r="T417"/>
      <c r="U417"/>
      <c r="V417"/>
      <c r="W417"/>
    </row>
    <row r="418" spans="1:23" s="13" customFormat="1" x14ac:dyDescent="0.4">
      <c r="A418" s="23"/>
      <c r="B418" s="23"/>
      <c r="D418" s="16"/>
      <c r="E418" s="32"/>
      <c r="F418" s="33"/>
      <c r="H418" s="16"/>
      <c r="I418" s="23"/>
      <c r="J418" s="23"/>
      <c r="K418" s="23"/>
      <c r="L418"/>
      <c r="M418"/>
      <c r="N418"/>
      <c r="O418"/>
      <c r="P418"/>
      <c r="Q418"/>
      <c r="R418"/>
      <c r="S418"/>
      <c r="T418"/>
      <c r="U418"/>
      <c r="V418"/>
      <c r="W418"/>
    </row>
    <row r="419" spans="1:23" s="13" customFormat="1" x14ac:dyDescent="0.4">
      <c r="A419" s="23"/>
      <c r="B419" s="23"/>
      <c r="D419" s="16"/>
      <c r="E419" s="32"/>
      <c r="F419" s="33"/>
      <c r="H419" s="16"/>
      <c r="I419" s="23"/>
      <c r="J419" s="23"/>
      <c r="K419" s="23"/>
      <c r="L419"/>
      <c r="M419"/>
      <c r="N419"/>
      <c r="O419"/>
      <c r="P419"/>
      <c r="Q419"/>
      <c r="R419"/>
      <c r="S419"/>
      <c r="T419"/>
      <c r="U419"/>
      <c r="V419"/>
      <c r="W419"/>
    </row>
    <row r="420" spans="1:23" s="13" customFormat="1" x14ac:dyDescent="0.4">
      <c r="A420" s="23"/>
      <c r="B420" s="23"/>
      <c r="D420" s="16"/>
      <c r="E420" s="32"/>
      <c r="F420" s="33"/>
      <c r="H420" s="16"/>
      <c r="I420" s="23"/>
      <c r="J420" s="23"/>
      <c r="K420" s="23"/>
      <c r="L420"/>
      <c r="M420"/>
      <c r="N420"/>
      <c r="O420"/>
      <c r="P420"/>
      <c r="Q420"/>
      <c r="R420"/>
      <c r="S420"/>
      <c r="T420"/>
      <c r="U420"/>
      <c r="V420"/>
      <c r="W420"/>
    </row>
    <row r="421" spans="1:23" s="13" customFormat="1" x14ac:dyDescent="0.4">
      <c r="A421" s="23"/>
      <c r="B421" s="23"/>
      <c r="D421" s="16"/>
      <c r="E421" s="32"/>
      <c r="F421" s="33"/>
      <c r="H421" s="16"/>
      <c r="I421" s="23"/>
      <c r="J421" s="23"/>
      <c r="K421" s="23"/>
      <c r="L421"/>
      <c r="M421"/>
      <c r="N421"/>
      <c r="O421"/>
      <c r="P421"/>
      <c r="Q421"/>
      <c r="R421"/>
      <c r="S421"/>
      <c r="T421"/>
      <c r="U421"/>
      <c r="V421"/>
      <c r="W421"/>
    </row>
    <row r="422" spans="1:23" s="13" customFormat="1" x14ac:dyDescent="0.4">
      <c r="A422" s="23"/>
      <c r="B422" s="23"/>
      <c r="D422" s="16"/>
      <c r="E422" s="32"/>
      <c r="F422" s="33"/>
      <c r="H422" s="16"/>
      <c r="I422" s="23"/>
      <c r="J422" s="23"/>
      <c r="K422" s="23"/>
      <c r="L422"/>
      <c r="M422"/>
      <c r="N422"/>
      <c r="O422"/>
      <c r="P422"/>
      <c r="Q422"/>
      <c r="R422"/>
      <c r="S422"/>
      <c r="T422"/>
      <c r="U422"/>
      <c r="V422"/>
      <c r="W422"/>
    </row>
    <row r="423" spans="1:23" s="13" customFormat="1" x14ac:dyDescent="0.4">
      <c r="A423" s="23"/>
      <c r="B423" s="23"/>
      <c r="D423" s="16"/>
      <c r="E423" s="32"/>
      <c r="F423" s="33"/>
      <c r="H423" s="16"/>
      <c r="I423" s="23"/>
      <c r="J423" s="23"/>
      <c r="K423" s="23"/>
      <c r="L423"/>
      <c r="M423"/>
      <c r="N423"/>
      <c r="O423"/>
      <c r="P423"/>
      <c r="Q423"/>
      <c r="R423"/>
      <c r="S423"/>
      <c r="T423"/>
      <c r="U423"/>
      <c r="V423"/>
      <c r="W423"/>
    </row>
    <row r="424" spans="1:23" s="13" customFormat="1" x14ac:dyDescent="0.4">
      <c r="A424" s="23"/>
      <c r="B424" s="23"/>
      <c r="D424" s="16"/>
      <c r="E424" s="32"/>
      <c r="F424" s="33"/>
      <c r="H424" s="16"/>
      <c r="I424" s="23"/>
      <c r="J424" s="23"/>
      <c r="K424" s="23"/>
      <c r="L424"/>
      <c r="M424"/>
      <c r="N424"/>
      <c r="O424"/>
      <c r="P424"/>
      <c r="Q424"/>
      <c r="R424"/>
      <c r="S424"/>
      <c r="T424"/>
      <c r="U424"/>
      <c r="V424"/>
      <c r="W424"/>
    </row>
    <row r="425" spans="1:23" s="13" customFormat="1" x14ac:dyDescent="0.4">
      <c r="A425" s="23"/>
      <c r="B425" s="23"/>
      <c r="D425" s="16"/>
      <c r="E425" s="32"/>
      <c r="F425" s="33"/>
      <c r="H425" s="16"/>
      <c r="I425" s="23"/>
      <c r="J425" s="23"/>
      <c r="K425" s="23"/>
      <c r="L425"/>
      <c r="M425"/>
      <c r="N425"/>
      <c r="O425"/>
      <c r="P425"/>
      <c r="Q425"/>
      <c r="R425"/>
      <c r="S425"/>
      <c r="T425"/>
      <c r="U425"/>
      <c r="V425"/>
      <c r="W425"/>
    </row>
    <row r="426" spans="1:23" s="13" customFormat="1" x14ac:dyDescent="0.4">
      <c r="A426" s="23"/>
      <c r="B426" s="23"/>
      <c r="D426" s="16"/>
      <c r="E426" s="32"/>
      <c r="F426" s="33"/>
      <c r="H426" s="16"/>
      <c r="I426" s="23"/>
      <c r="J426" s="23"/>
      <c r="K426" s="23"/>
      <c r="L426"/>
      <c r="M426"/>
      <c r="N426"/>
      <c r="O426"/>
      <c r="P426"/>
      <c r="Q426"/>
      <c r="R426"/>
      <c r="S426"/>
      <c r="T426"/>
      <c r="U426"/>
      <c r="V426"/>
      <c r="W426"/>
    </row>
    <row r="427" spans="1:23" s="13" customFormat="1" x14ac:dyDescent="0.4">
      <c r="A427" s="23"/>
      <c r="B427" s="23"/>
      <c r="D427" s="16"/>
      <c r="E427" s="32"/>
      <c r="F427" s="33"/>
      <c r="H427" s="16"/>
      <c r="I427" s="23"/>
      <c r="J427" s="23"/>
      <c r="K427" s="23"/>
      <c r="L427"/>
      <c r="M427"/>
      <c r="N427"/>
      <c r="O427"/>
      <c r="P427"/>
      <c r="Q427"/>
      <c r="R427"/>
      <c r="S427"/>
      <c r="T427"/>
      <c r="U427"/>
      <c r="V427"/>
      <c r="W427"/>
    </row>
    <row r="428" spans="1:23" s="13" customFormat="1" x14ac:dyDescent="0.4">
      <c r="A428" s="23"/>
      <c r="B428" s="23"/>
      <c r="D428" s="16"/>
      <c r="E428" s="32"/>
      <c r="F428" s="33"/>
      <c r="H428" s="16"/>
      <c r="I428" s="23"/>
      <c r="J428" s="23"/>
      <c r="K428" s="23"/>
      <c r="L428"/>
      <c r="M428"/>
      <c r="N428"/>
      <c r="O428"/>
      <c r="P428"/>
      <c r="Q428"/>
      <c r="R428"/>
      <c r="S428"/>
      <c r="T428"/>
      <c r="U428"/>
      <c r="V428"/>
      <c r="W428"/>
    </row>
    <row r="429" spans="1:23" s="13" customFormat="1" x14ac:dyDescent="0.4">
      <c r="A429" s="23"/>
      <c r="B429" s="23"/>
      <c r="D429" s="16"/>
      <c r="E429" s="32"/>
      <c r="F429" s="33"/>
      <c r="H429" s="16"/>
      <c r="I429" s="23"/>
      <c r="J429" s="23"/>
      <c r="K429" s="23"/>
      <c r="L429"/>
      <c r="M429"/>
      <c r="N429"/>
      <c r="O429"/>
      <c r="P429"/>
      <c r="Q429"/>
      <c r="R429"/>
      <c r="S429"/>
      <c r="T429"/>
      <c r="U429"/>
      <c r="V429"/>
      <c r="W429"/>
    </row>
    <row r="430" spans="1:23" s="13" customFormat="1" x14ac:dyDescent="0.4">
      <c r="A430" s="23"/>
      <c r="B430" s="23"/>
      <c r="D430" s="16"/>
      <c r="E430" s="32"/>
      <c r="F430" s="33"/>
      <c r="H430" s="16"/>
      <c r="I430" s="23"/>
      <c r="J430" s="23"/>
      <c r="K430" s="23"/>
      <c r="L430"/>
      <c r="M430"/>
      <c r="N430"/>
      <c r="O430"/>
      <c r="P430"/>
      <c r="Q430"/>
      <c r="R430"/>
      <c r="S430"/>
      <c r="T430"/>
      <c r="U430"/>
      <c r="V430"/>
      <c r="W430"/>
    </row>
    <row r="431" spans="1:23" s="13" customFormat="1" x14ac:dyDescent="0.4">
      <c r="A431" s="23"/>
      <c r="B431" s="23"/>
      <c r="D431" s="16"/>
      <c r="E431" s="32"/>
      <c r="F431" s="33"/>
      <c r="H431" s="16"/>
      <c r="I431" s="23"/>
      <c r="J431" s="23"/>
      <c r="K431" s="23"/>
      <c r="L431"/>
      <c r="M431"/>
      <c r="N431"/>
      <c r="O431"/>
      <c r="P431"/>
      <c r="Q431"/>
      <c r="R431"/>
      <c r="S431"/>
      <c r="T431"/>
      <c r="U431"/>
      <c r="V431"/>
      <c r="W431"/>
    </row>
    <row r="432" spans="1:23" s="13" customFormat="1" x14ac:dyDescent="0.4">
      <c r="A432" s="23"/>
      <c r="B432" s="23"/>
      <c r="D432" s="16"/>
      <c r="E432" s="32"/>
      <c r="F432" s="33"/>
      <c r="H432" s="16"/>
      <c r="I432" s="23"/>
      <c r="J432" s="23"/>
      <c r="K432" s="23"/>
      <c r="L432"/>
      <c r="M432"/>
      <c r="N432"/>
      <c r="O432"/>
      <c r="P432"/>
      <c r="Q432"/>
      <c r="R432"/>
      <c r="S432"/>
      <c r="T432"/>
      <c r="U432"/>
      <c r="V432"/>
      <c r="W432"/>
    </row>
    <row r="433" spans="1:23" s="13" customFormat="1" x14ac:dyDescent="0.4">
      <c r="A433" s="23"/>
      <c r="B433" s="23"/>
      <c r="D433" s="16"/>
      <c r="E433" s="32"/>
      <c r="F433" s="33"/>
      <c r="H433" s="16"/>
      <c r="I433" s="23"/>
      <c r="J433" s="23"/>
      <c r="K433" s="23"/>
      <c r="L433"/>
      <c r="M433"/>
      <c r="N433"/>
      <c r="O433"/>
      <c r="P433"/>
      <c r="Q433"/>
      <c r="R433"/>
      <c r="S433"/>
      <c r="T433"/>
      <c r="U433"/>
      <c r="V433"/>
      <c r="W433"/>
    </row>
    <row r="434" spans="1:23" s="13" customFormat="1" x14ac:dyDescent="0.4">
      <c r="A434" s="23"/>
      <c r="B434" s="23"/>
      <c r="D434" s="16"/>
      <c r="E434" s="32"/>
      <c r="F434" s="33"/>
      <c r="H434" s="16"/>
      <c r="I434" s="23"/>
      <c r="J434" s="23"/>
      <c r="K434" s="23"/>
      <c r="L434"/>
      <c r="M434"/>
      <c r="N434"/>
      <c r="O434"/>
      <c r="P434"/>
      <c r="Q434"/>
      <c r="R434"/>
      <c r="S434"/>
      <c r="T434"/>
      <c r="U434"/>
      <c r="V434"/>
      <c r="W434"/>
    </row>
    <row r="435" spans="1:23" s="13" customFormat="1" x14ac:dyDescent="0.4">
      <c r="A435" s="23"/>
      <c r="B435" s="23"/>
      <c r="D435" s="16"/>
      <c r="E435" s="32"/>
      <c r="F435" s="33"/>
      <c r="H435" s="16"/>
      <c r="I435" s="23"/>
      <c r="J435" s="23"/>
      <c r="K435" s="23"/>
      <c r="L435"/>
      <c r="M435"/>
      <c r="N435"/>
      <c r="O435"/>
      <c r="P435"/>
      <c r="Q435"/>
      <c r="R435"/>
      <c r="S435"/>
      <c r="T435"/>
      <c r="U435"/>
      <c r="V435"/>
      <c r="W435"/>
    </row>
    <row r="436" spans="1:23" s="13" customFormat="1" x14ac:dyDescent="0.4">
      <c r="A436" s="23"/>
      <c r="B436" s="23"/>
      <c r="D436" s="16"/>
      <c r="E436" s="32"/>
      <c r="F436" s="33"/>
      <c r="H436" s="16"/>
      <c r="I436" s="23"/>
      <c r="J436" s="23"/>
      <c r="K436" s="23"/>
      <c r="L436"/>
      <c r="M436"/>
      <c r="N436"/>
      <c r="O436"/>
      <c r="P436"/>
      <c r="Q436"/>
      <c r="R436"/>
      <c r="S436"/>
      <c r="T436"/>
      <c r="U436"/>
      <c r="V436"/>
      <c r="W436"/>
    </row>
    <row r="437" spans="1:23" s="13" customFormat="1" x14ac:dyDescent="0.4">
      <c r="A437" s="23"/>
      <c r="B437" s="23"/>
      <c r="D437" s="16"/>
      <c r="E437" s="32"/>
      <c r="F437" s="33"/>
      <c r="H437" s="16"/>
      <c r="I437" s="23"/>
      <c r="J437" s="23"/>
      <c r="K437" s="23"/>
      <c r="L437"/>
      <c r="M437"/>
      <c r="N437"/>
      <c r="O437"/>
      <c r="P437"/>
      <c r="Q437"/>
      <c r="R437"/>
      <c r="S437"/>
      <c r="T437"/>
      <c r="U437"/>
      <c r="V437"/>
      <c r="W437"/>
    </row>
    <row r="438" spans="1:23" s="13" customFormat="1" x14ac:dyDescent="0.4">
      <c r="A438" s="23"/>
      <c r="B438" s="23"/>
      <c r="D438" s="16"/>
      <c r="E438" s="32"/>
      <c r="F438" s="33"/>
      <c r="H438" s="16"/>
      <c r="I438" s="23"/>
      <c r="J438" s="23"/>
      <c r="K438" s="23"/>
      <c r="L438"/>
      <c r="M438"/>
      <c r="N438"/>
      <c r="O438"/>
      <c r="P438"/>
      <c r="Q438"/>
      <c r="R438"/>
      <c r="S438"/>
      <c r="T438"/>
      <c r="U438"/>
      <c r="V438"/>
      <c r="W438"/>
    </row>
    <row r="439" spans="1:23" s="13" customFormat="1" x14ac:dyDescent="0.4">
      <c r="A439" s="23"/>
      <c r="B439" s="23"/>
      <c r="D439" s="16"/>
      <c r="E439" s="32"/>
      <c r="F439" s="33"/>
      <c r="H439" s="16"/>
      <c r="I439" s="23"/>
      <c r="J439" s="23"/>
      <c r="K439" s="23"/>
      <c r="L439"/>
      <c r="M439"/>
      <c r="N439"/>
      <c r="O439"/>
      <c r="P439"/>
      <c r="Q439"/>
      <c r="R439"/>
      <c r="S439"/>
      <c r="T439"/>
      <c r="U439"/>
      <c r="V439"/>
      <c r="W439"/>
    </row>
    <row r="440" spans="1:23" s="13" customFormat="1" x14ac:dyDescent="0.4">
      <c r="A440" s="23"/>
      <c r="B440" s="23"/>
      <c r="D440" s="16"/>
      <c r="E440" s="32"/>
      <c r="F440" s="33"/>
      <c r="H440" s="16"/>
      <c r="I440" s="23"/>
      <c r="J440" s="23"/>
      <c r="K440" s="23"/>
      <c r="L440"/>
      <c r="M440"/>
      <c r="N440"/>
      <c r="O440"/>
      <c r="P440"/>
      <c r="Q440"/>
      <c r="R440"/>
      <c r="S440"/>
      <c r="T440"/>
      <c r="U440"/>
      <c r="V440"/>
      <c r="W440"/>
    </row>
    <row r="441" spans="1:23" s="13" customFormat="1" x14ac:dyDescent="0.4">
      <c r="A441" s="23"/>
      <c r="B441" s="23"/>
      <c r="D441" s="16"/>
      <c r="E441" s="32"/>
      <c r="F441" s="33"/>
      <c r="H441" s="16"/>
      <c r="I441" s="23"/>
      <c r="J441" s="23"/>
      <c r="K441" s="23"/>
      <c r="L441"/>
      <c r="M441"/>
      <c r="N441"/>
      <c r="O441"/>
      <c r="P441"/>
      <c r="Q441"/>
      <c r="R441"/>
      <c r="S441"/>
      <c r="T441"/>
      <c r="U441"/>
      <c r="V441"/>
      <c r="W441"/>
    </row>
    <row r="442" spans="1:23" s="13" customFormat="1" x14ac:dyDescent="0.4">
      <c r="A442" s="23"/>
      <c r="B442" s="23"/>
      <c r="D442" s="16"/>
      <c r="E442" s="32"/>
      <c r="F442" s="33"/>
      <c r="H442" s="16"/>
      <c r="I442" s="23"/>
      <c r="J442" s="23"/>
      <c r="K442" s="23"/>
      <c r="L442"/>
      <c r="M442"/>
      <c r="N442"/>
      <c r="O442"/>
      <c r="P442"/>
      <c r="Q442"/>
      <c r="R442"/>
      <c r="S442"/>
      <c r="T442"/>
      <c r="U442"/>
      <c r="V442"/>
      <c r="W442"/>
    </row>
    <row r="443" spans="1:23" s="13" customFormat="1" x14ac:dyDescent="0.4">
      <c r="A443" s="23"/>
      <c r="B443" s="23"/>
      <c r="D443" s="16"/>
      <c r="E443" s="32"/>
      <c r="F443" s="33"/>
      <c r="H443" s="16"/>
      <c r="I443" s="23"/>
      <c r="J443" s="23"/>
      <c r="K443" s="23"/>
      <c r="L443"/>
      <c r="M443"/>
      <c r="N443"/>
      <c r="O443"/>
      <c r="P443"/>
      <c r="Q443"/>
      <c r="R443"/>
      <c r="S443"/>
      <c r="T443"/>
      <c r="U443"/>
      <c r="V443"/>
      <c r="W443"/>
    </row>
    <row r="444" spans="1:23" s="13" customFormat="1" x14ac:dyDescent="0.4">
      <c r="A444" s="23"/>
      <c r="B444" s="23"/>
      <c r="D444" s="16"/>
      <c r="E444" s="32"/>
      <c r="F444" s="33"/>
      <c r="H444" s="16"/>
      <c r="I444" s="23"/>
      <c r="J444" s="23"/>
      <c r="K444" s="23"/>
      <c r="L444"/>
      <c r="M444"/>
      <c r="N444"/>
      <c r="O444"/>
      <c r="P444"/>
      <c r="Q444"/>
      <c r="R444"/>
      <c r="S444"/>
      <c r="T444"/>
      <c r="U444"/>
      <c r="V444"/>
      <c r="W444"/>
    </row>
    <row r="445" spans="1:23" s="13" customFormat="1" x14ac:dyDescent="0.4">
      <c r="A445" s="23"/>
      <c r="B445" s="23"/>
      <c r="D445" s="16"/>
      <c r="E445" s="32"/>
      <c r="F445" s="33"/>
      <c r="H445" s="16"/>
      <c r="I445" s="23"/>
      <c r="J445" s="23"/>
      <c r="K445" s="23"/>
      <c r="L445"/>
      <c r="M445"/>
      <c r="N445"/>
      <c r="O445"/>
      <c r="P445"/>
      <c r="Q445"/>
      <c r="R445"/>
      <c r="S445"/>
      <c r="T445"/>
      <c r="U445"/>
      <c r="V445"/>
      <c r="W445"/>
    </row>
    <row r="446" spans="1:23" s="13" customFormat="1" x14ac:dyDescent="0.4">
      <c r="A446" s="23"/>
      <c r="B446" s="23"/>
      <c r="D446" s="16"/>
      <c r="E446" s="32"/>
      <c r="F446" s="33"/>
      <c r="H446" s="16"/>
      <c r="I446" s="23"/>
      <c r="J446" s="23"/>
      <c r="K446" s="23"/>
      <c r="L446"/>
      <c r="M446"/>
      <c r="N446"/>
      <c r="O446"/>
      <c r="P446"/>
      <c r="Q446"/>
      <c r="R446"/>
      <c r="S446"/>
      <c r="T446"/>
      <c r="U446"/>
      <c r="V446"/>
      <c r="W446"/>
    </row>
    <row r="447" spans="1:23" s="13" customFormat="1" x14ac:dyDescent="0.4">
      <c r="A447" s="23"/>
      <c r="B447" s="23"/>
      <c r="D447" s="16"/>
      <c r="E447" s="32"/>
      <c r="F447" s="33"/>
      <c r="H447" s="16"/>
      <c r="I447" s="23"/>
      <c r="J447" s="23"/>
      <c r="K447" s="23"/>
      <c r="L447"/>
      <c r="M447"/>
      <c r="N447"/>
      <c r="O447"/>
      <c r="P447"/>
      <c r="Q447"/>
      <c r="R447"/>
      <c r="S447"/>
      <c r="T447"/>
      <c r="U447"/>
      <c r="V447"/>
      <c r="W447"/>
    </row>
    <row r="448" spans="1:23" s="13" customFormat="1" x14ac:dyDescent="0.4">
      <c r="A448" s="23"/>
      <c r="B448" s="23"/>
      <c r="D448" s="16"/>
      <c r="E448" s="32"/>
      <c r="F448" s="33"/>
      <c r="H448" s="16"/>
      <c r="I448" s="23"/>
      <c r="J448" s="23"/>
      <c r="K448" s="23"/>
      <c r="L448"/>
      <c r="M448"/>
      <c r="N448"/>
      <c r="O448"/>
      <c r="P448"/>
      <c r="Q448"/>
      <c r="R448"/>
      <c r="S448"/>
      <c r="T448"/>
      <c r="U448"/>
      <c r="V448"/>
      <c r="W448"/>
    </row>
    <row r="449" spans="1:23" s="13" customFormat="1" x14ac:dyDescent="0.4">
      <c r="A449" s="23"/>
      <c r="B449" s="23"/>
      <c r="D449" s="16"/>
      <c r="E449" s="32"/>
      <c r="F449" s="33"/>
      <c r="H449" s="16"/>
      <c r="I449" s="23"/>
      <c r="J449" s="23"/>
      <c r="K449" s="23"/>
      <c r="L449"/>
      <c r="M449"/>
      <c r="N449"/>
      <c r="O449"/>
      <c r="P449"/>
      <c r="Q449"/>
      <c r="R449"/>
      <c r="S449"/>
      <c r="T449"/>
      <c r="U449"/>
      <c r="V449"/>
      <c r="W449"/>
    </row>
    <row r="450" spans="1:23" s="13" customFormat="1" x14ac:dyDescent="0.4">
      <c r="A450" s="23"/>
      <c r="B450" s="23"/>
      <c r="D450" s="16"/>
      <c r="E450" s="32"/>
      <c r="F450" s="33"/>
      <c r="H450" s="16"/>
      <c r="I450" s="23"/>
      <c r="J450" s="23"/>
      <c r="K450" s="23"/>
      <c r="L450"/>
      <c r="M450"/>
      <c r="N450"/>
      <c r="O450"/>
      <c r="P450"/>
      <c r="Q450"/>
      <c r="R450"/>
      <c r="S450"/>
      <c r="T450"/>
      <c r="U450"/>
      <c r="V450"/>
      <c r="W450"/>
    </row>
    <row r="451" spans="1:23" s="13" customFormat="1" x14ac:dyDescent="0.4">
      <c r="A451" s="23"/>
      <c r="B451" s="23"/>
      <c r="D451" s="16"/>
      <c r="E451" s="32"/>
      <c r="F451" s="33"/>
      <c r="H451" s="16"/>
      <c r="I451" s="23"/>
      <c r="J451" s="23"/>
      <c r="K451" s="23"/>
      <c r="L451"/>
      <c r="M451"/>
      <c r="N451"/>
      <c r="O451"/>
      <c r="P451"/>
      <c r="Q451"/>
      <c r="R451"/>
      <c r="S451"/>
      <c r="T451"/>
      <c r="U451"/>
      <c r="V451"/>
      <c r="W451"/>
    </row>
    <row r="452" spans="1:23" s="13" customFormat="1" x14ac:dyDescent="0.4">
      <c r="A452" s="23"/>
      <c r="B452" s="23"/>
      <c r="D452" s="16"/>
      <c r="E452" s="32"/>
      <c r="F452" s="33"/>
      <c r="H452" s="16"/>
      <c r="I452" s="23"/>
      <c r="J452" s="23"/>
      <c r="K452" s="23"/>
      <c r="L452"/>
      <c r="M452"/>
      <c r="N452"/>
      <c r="O452"/>
      <c r="P452"/>
      <c r="Q452"/>
      <c r="R452"/>
      <c r="S452"/>
      <c r="T452"/>
      <c r="U452"/>
      <c r="V452"/>
      <c r="W452"/>
    </row>
    <row r="453" spans="1:23" s="13" customFormat="1" x14ac:dyDescent="0.4">
      <c r="A453" s="23"/>
      <c r="B453" s="23"/>
      <c r="D453" s="16"/>
      <c r="E453" s="32"/>
      <c r="F453" s="33"/>
      <c r="H453" s="16"/>
      <c r="I453" s="23"/>
      <c r="J453" s="23"/>
      <c r="K453" s="23"/>
      <c r="L453"/>
      <c r="M453"/>
      <c r="N453"/>
      <c r="O453"/>
      <c r="P453"/>
      <c r="Q453"/>
      <c r="R453"/>
      <c r="S453"/>
      <c r="T453"/>
      <c r="U453"/>
      <c r="V453"/>
      <c r="W453"/>
    </row>
    <row r="454" spans="1:23" s="13" customFormat="1" x14ac:dyDescent="0.4">
      <c r="A454" s="23"/>
      <c r="B454" s="23"/>
      <c r="D454" s="16"/>
      <c r="E454" s="32"/>
      <c r="F454" s="33"/>
      <c r="H454" s="16"/>
      <c r="I454" s="23"/>
      <c r="J454" s="23"/>
      <c r="K454" s="23"/>
      <c r="L454"/>
      <c r="M454"/>
      <c r="N454"/>
      <c r="O454"/>
      <c r="P454"/>
      <c r="Q454"/>
      <c r="R454"/>
      <c r="S454"/>
      <c r="T454"/>
      <c r="U454"/>
      <c r="V454"/>
      <c r="W454"/>
    </row>
    <row r="455" spans="1:23" s="13" customFormat="1" x14ac:dyDescent="0.4">
      <c r="A455" s="23"/>
      <c r="B455" s="23"/>
      <c r="D455" s="16"/>
      <c r="E455" s="32"/>
      <c r="F455" s="33"/>
      <c r="H455" s="16"/>
      <c r="I455" s="23"/>
      <c r="J455" s="23"/>
      <c r="K455" s="23"/>
      <c r="L455"/>
      <c r="M455"/>
      <c r="N455"/>
      <c r="O455"/>
      <c r="P455"/>
      <c r="Q455"/>
      <c r="R455"/>
      <c r="S455"/>
      <c r="T455"/>
      <c r="U455"/>
      <c r="V455"/>
      <c r="W455"/>
    </row>
    <row r="456" spans="1:23" s="13" customFormat="1" x14ac:dyDescent="0.4">
      <c r="A456" s="23"/>
      <c r="B456" s="23"/>
      <c r="D456" s="16"/>
      <c r="E456" s="32"/>
      <c r="F456" s="33"/>
      <c r="H456" s="16"/>
      <c r="I456" s="23"/>
      <c r="J456" s="23"/>
      <c r="K456" s="23"/>
      <c r="L456"/>
      <c r="M456"/>
      <c r="N456"/>
      <c r="O456"/>
      <c r="P456"/>
      <c r="Q456"/>
      <c r="R456"/>
      <c r="S456"/>
      <c r="T456"/>
      <c r="U456"/>
      <c r="V456"/>
      <c r="W456"/>
    </row>
    <row r="457" spans="1:23" s="13" customFormat="1" x14ac:dyDescent="0.4">
      <c r="A457" s="23"/>
      <c r="B457" s="23"/>
      <c r="D457" s="16"/>
      <c r="E457" s="32"/>
      <c r="F457" s="33"/>
      <c r="H457" s="16"/>
      <c r="I457" s="23"/>
      <c r="J457" s="23"/>
      <c r="K457" s="23"/>
      <c r="L457"/>
      <c r="M457"/>
      <c r="N457"/>
      <c r="O457"/>
      <c r="P457"/>
      <c r="Q457"/>
      <c r="R457"/>
      <c r="S457"/>
      <c r="T457"/>
      <c r="U457"/>
      <c r="V457"/>
      <c r="W457"/>
    </row>
    <row r="458" spans="1:23" s="13" customFormat="1" x14ac:dyDescent="0.4">
      <c r="A458" s="23"/>
      <c r="B458" s="23"/>
      <c r="D458" s="16"/>
      <c r="E458" s="32"/>
      <c r="F458" s="33"/>
      <c r="H458" s="16"/>
      <c r="I458" s="23"/>
      <c r="J458" s="23"/>
      <c r="K458" s="23"/>
      <c r="L458"/>
      <c r="M458"/>
      <c r="N458"/>
      <c r="O458"/>
      <c r="P458"/>
      <c r="Q458"/>
      <c r="R458"/>
      <c r="S458"/>
      <c r="T458"/>
      <c r="U458"/>
      <c r="V458"/>
      <c r="W458"/>
    </row>
    <row r="459" spans="1:23" s="13" customFormat="1" x14ac:dyDescent="0.4">
      <c r="A459" s="23"/>
      <c r="B459" s="23"/>
      <c r="D459" s="16"/>
      <c r="E459" s="32"/>
      <c r="F459" s="33"/>
      <c r="H459" s="16"/>
      <c r="I459" s="23"/>
      <c r="J459" s="23"/>
      <c r="K459" s="23"/>
      <c r="L459"/>
      <c r="M459"/>
      <c r="N459"/>
      <c r="O459"/>
      <c r="P459"/>
      <c r="Q459"/>
      <c r="R459"/>
      <c r="S459"/>
      <c r="T459"/>
      <c r="U459"/>
      <c r="V459"/>
      <c r="W459"/>
    </row>
    <row r="460" spans="1:23" s="13" customFormat="1" x14ac:dyDescent="0.4">
      <c r="A460" s="23"/>
      <c r="B460" s="23"/>
      <c r="D460" s="16"/>
      <c r="E460" s="32"/>
      <c r="F460" s="33"/>
      <c r="H460" s="16"/>
      <c r="I460" s="23"/>
      <c r="J460" s="23"/>
      <c r="K460" s="23"/>
      <c r="L460"/>
      <c r="M460"/>
      <c r="N460"/>
      <c r="O460"/>
      <c r="P460"/>
      <c r="Q460"/>
      <c r="R460"/>
      <c r="S460"/>
      <c r="T460"/>
      <c r="U460"/>
      <c r="V460"/>
      <c r="W460"/>
    </row>
    <row r="461" spans="1:23" s="13" customFormat="1" x14ac:dyDescent="0.4">
      <c r="A461" s="23"/>
      <c r="B461" s="23"/>
      <c r="D461" s="16"/>
      <c r="E461" s="32"/>
      <c r="F461" s="33"/>
      <c r="H461" s="16"/>
      <c r="I461" s="23"/>
      <c r="J461" s="23"/>
      <c r="K461" s="23"/>
      <c r="L461"/>
      <c r="M461"/>
      <c r="N461"/>
      <c r="O461"/>
      <c r="P461"/>
      <c r="Q461"/>
      <c r="R461"/>
      <c r="S461"/>
      <c r="T461"/>
      <c r="U461"/>
      <c r="V461"/>
      <c r="W461"/>
    </row>
    <row r="462" spans="1:23" s="13" customFormat="1" x14ac:dyDescent="0.4">
      <c r="A462" s="23"/>
      <c r="B462" s="23"/>
      <c r="D462" s="16"/>
      <c r="E462" s="32"/>
      <c r="F462" s="33"/>
      <c r="H462" s="16"/>
      <c r="I462" s="23"/>
      <c r="J462" s="23"/>
      <c r="K462" s="23"/>
      <c r="L462"/>
      <c r="M462"/>
      <c r="N462"/>
      <c r="O462"/>
      <c r="P462"/>
      <c r="Q462"/>
      <c r="R462"/>
      <c r="S462"/>
      <c r="T462"/>
      <c r="U462"/>
      <c r="V462"/>
      <c r="W462"/>
    </row>
    <row r="463" spans="1:23" s="13" customFormat="1" x14ac:dyDescent="0.4">
      <c r="A463" s="23"/>
      <c r="B463" s="23"/>
      <c r="D463" s="16"/>
      <c r="E463" s="32"/>
      <c r="F463" s="33"/>
      <c r="H463" s="16"/>
      <c r="I463" s="23"/>
      <c r="J463" s="23"/>
      <c r="K463" s="23"/>
      <c r="L463"/>
      <c r="M463"/>
      <c r="N463"/>
      <c r="O463"/>
      <c r="P463"/>
      <c r="Q463"/>
      <c r="R463"/>
      <c r="S463"/>
      <c r="T463"/>
      <c r="U463"/>
      <c r="V463"/>
      <c r="W463"/>
    </row>
    <row r="464" spans="1:23" s="13" customFormat="1" x14ac:dyDescent="0.4">
      <c r="A464" s="23"/>
      <c r="B464" s="23"/>
      <c r="D464" s="16"/>
      <c r="E464" s="32"/>
      <c r="F464" s="33"/>
      <c r="H464" s="16"/>
      <c r="I464" s="23"/>
      <c r="J464" s="23"/>
      <c r="K464" s="23"/>
      <c r="L464"/>
      <c r="M464"/>
      <c r="N464"/>
      <c r="O464"/>
      <c r="P464"/>
      <c r="Q464"/>
      <c r="R464"/>
      <c r="S464"/>
      <c r="T464"/>
      <c r="U464"/>
      <c r="V464"/>
      <c r="W464"/>
    </row>
    <row r="465" spans="1:23" s="13" customFormat="1" x14ac:dyDescent="0.4">
      <c r="A465" s="23"/>
      <c r="B465" s="23"/>
      <c r="D465" s="16"/>
      <c r="E465" s="32"/>
      <c r="F465" s="33"/>
      <c r="H465" s="16"/>
      <c r="I465" s="23"/>
      <c r="J465" s="23"/>
      <c r="K465" s="23"/>
      <c r="L465"/>
      <c r="M465"/>
      <c r="N465"/>
      <c r="O465"/>
      <c r="P465"/>
      <c r="Q465"/>
      <c r="R465"/>
      <c r="S465"/>
      <c r="T465"/>
      <c r="U465"/>
      <c r="V465"/>
      <c r="W465"/>
    </row>
    <row r="466" spans="1:23" s="13" customFormat="1" x14ac:dyDescent="0.4">
      <c r="A466" s="23"/>
      <c r="B466" s="23"/>
      <c r="D466" s="16"/>
      <c r="E466" s="32"/>
      <c r="F466" s="33"/>
      <c r="H466" s="16"/>
      <c r="I466" s="23"/>
      <c r="J466" s="23"/>
      <c r="K466" s="23"/>
      <c r="L466"/>
      <c r="M466"/>
      <c r="N466"/>
      <c r="O466"/>
      <c r="P466"/>
      <c r="Q466"/>
      <c r="R466"/>
      <c r="S466"/>
      <c r="T466"/>
      <c r="U466"/>
      <c r="V466"/>
      <c r="W466"/>
    </row>
    <row r="467" spans="1:23" s="13" customFormat="1" x14ac:dyDescent="0.4">
      <c r="A467" s="23"/>
      <c r="B467" s="23"/>
      <c r="D467" s="16"/>
      <c r="E467" s="32"/>
      <c r="F467" s="33"/>
      <c r="H467" s="16"/>
      <c r="I467" s="23"/>
      <c r="J467" s="23"/>
      <c r="K467" s="23"/>
      <c r="L467"/>
      <c r="M467"/>
      <c r="N467"/>
      <c r="O467"/>
      <c r="P467"/>
      <c r="Q467"/>
      <c r="R467"/>
      <c r="S467"/>
      <c r="T467"/>
      <c r="U467"/>
      <c r="V467"/>
      <c r="W467"/>
    </row>
    <row r="468" spans="1:23" s="13" customFormat="1" x14ac:dyDescent="0.4">
      <c r="A468" s="23"/>
      <c r="B468" s="23"/>
      <c r="D468" s="16"/>
      <c r="E468" s="32"/>
      <c r="F468" s="33"/>
      <c r="H468" s="16"/>
      <c r="I468" s="23"/>
      <c r="J468" s="23"/>
      <c r="K468" s="23"/>
      <c r="L468"/>
      <c r="M468"/>
      <c r="N468"/>
      <c r="O468"/>
      <c r="P468"/>
      <c r="Q468"/>
      <c r="R468"/>
      <c r="S468"/>
      <c r="T468"/>
      <c r="U468"/>
      <c r="V468"/>
      <c r="W468"/>
    </row>
    <row r="469" spans="1:23" s="13" customFormat="1" x14ac:dyDescent="0.4">
      <c r="A469" s="23"/>
      <c r="B469" s="23"/>
      <c r="D469" s="16"/>
      <c r="E469" s="32"/>
      <c r="F469" s="33"/>
      <c r="H469" s="16"/>
      <c r="I469" s="23"/>
      <c r="J469" s="23"/>
      <c r="K469" s="23"/>
      <c r="L469"/>
      <c r="M469"/>
      <c r="N469"/>
      <c r="O469"/>
      <c r="P469"/>
      <c r="Q469"/>
      <c r="R469"/>
      <c r="S469"/>
      <c r="T469"/>
      <c r="U469"/>
      <c r="V469"/>
      <c r="W469"/>
    </row>
    <row r="470" spans="1:23" s="13" customFormat="1" x14ac:dyDescent="0.4">
      <c r="A470" s="23"/>
      <c r="B470" s="23"/>
      <c r="D470" s="16"/>
      <c r="E470" s="32"/>
      <c r="F470" s="33"/>
      <c r="H470" s="16"/>
      <c r="I470" s="23"/>
      <c r="J470" s="23"/>
      <c r="K470" s="23"/>
      <c r="L470"/>
      <c r="M470"/>
      <c r="N470"/>
      <c r="O470"/>
      <c r="P470"/>
      <c r="Q470"/>
      <c r="R470"/>
      <c r="S470"/>
      <c r="T470"/>
      <c r="U470"/>
      <c r="V470"/>
      <c r="W470"/>
    </row>
    <row r="471" spans="1:23" s="13" customFormat="1" x14ac:dyDescent="0.4">
      <c r="A471" s="23"/>
      <c r="B471" s="23"/>
      <c r="D471" s="16"/>
      <c r="E471" s="32"/>
      <c r="F471" s="33"/>
      <c r="H471" s="16"/>
      <c r="I471" s="23"/>
      <c r="J471" s="23"/>
      <c r="K471" s="23"/>
      <c r="L471"/>
      <c r="M471"/>
      <c r="N471"/>
      <c r="O471"/>
      <c r="P471"/>
      <c r="Q471"/>
      <c r="R471"/>
      <c r="S471"/>
      <c r="T471"/>
      <c r="U471"/>
      <c r="V471"/>
      <c r="W471"/>
    </row>
    <row r="472" spans="1:23" s="13" customFormat="1" x14ac:dyDescent="0.4">
      <c r="A472" s="23"/>
      <c r="B472" s="23"/>
      <c r="D472" s="16"/>
      <c r="E472" s="32"/>
      <c r="F472" s="33"/>
      <c r="H472" s="16"/>
      <c r="I472" s="23"/>
      <c r="J472" s="23"/>
      <c r="K472" s="23"/>
      <c r="L472"/>
      <c r="M472"/>
      <c r="N472"/>
      <c r="O472"/>
      <c r="P472"/>
      <c r="Q472"/>
      <c r="R472"/>
      <c r="S472"/>
      <c r="T472"/>
      <c r="U472"/>
      <c r="V472"/>
      <c r="W472"/>
    </row>
    <row r="473" spans="1:23" s="13" customFormat="1" x14ac:dyDescent="0.4">
      <c r="A473" s="23"/>
      <c r="B473" s="23"/>
      <c r="D473" s="16"/>
      <c r="E473" s="32"/>
      <c r="F473" s="33"/>
      <c r="H473" s="16"/>
      <c r="I473" s="23"/>
      <c r="J473" s="23"/>
      <c r="K473" s="23"/>
      <c r="L473"/>
      <c r="M473"/>
      <c r="N473"/>
      <c r="O473"/>
      <c r="P473"/>
      <c r="Q473"/>
      <c r="R473"/>
      <c r="S473"/>
      <c r="T473"/>
      <c r="U473"/>
      <c r="V473"/>
      <c r="W473"/>
    </row>
    <row r="474" spans="1:23" s="13" customFormat="1" x14ac:dyDescent="0.4">
      <c r="A474" s="23"/>
      <c r="B474" s="23"/>
      <c r="D474" s="16"/>
      <c r="E474" s="32"/>
      <c r="F474" s="33"/>
      <c r="H474" s="16"/>
      <c r="I474" s="23"/>
      <c r="J474" s="23"/>
      <c r="K474" s="23"/>
      <c r="L474"/>
      <c r="M474"/>
      <c r="N474"/>
      <c r="O474"/>
      <c r="P474"/>
      <c r="Q474"/>
      <c r="R474"/>
      <c r="S474"/>
      <c r="T474"/>
      <c r="U474"/>
      <c r="V474"/>
      <c r="W474"/>
    </row>
    <row r="475" spans="1:23" s="13" customFormat="1" x14ac:dyDescent="0.4">
      <c r="A475" s="23"/>
      <c r="B475" s="23"/>
      <c r="D475" s="16"/>
      <c r="E475" s="32"/>
      <c r="F475" s="33"/>
      <c r="H475" s="16"/>
      <c r="I475" s="23"/>
      <c r="J475" s="23"/>
      <c r="K475" s="23"/>
      <c r="L475"/>
      <c r="M475"/>
      <c r="N475"/>
      <c r="O475"/>
      <c r="P475"/>
      <c r="Q475"/>
      <c r="R475"/>
      <c r="S475"/>
      <c r="T475"/>
      <c r="U475"/>
      <c r="V475"/>
      <c r="W475"/>
    </row>
    <row r="476" spans="1:23" s="13" customFormat="1" x14ac:dyDescent="0.4">
      <c r="A476" s="23"/>
      <c r="B476" s="23"/>
      <c r="D476" s="16"/>
      <c r="E476" s="32"/>
      <c r="F476" s="33"/>
      <c r="H476" s="16"/>
      <c r="I476" s="23"/>
      <c r="J476" s="23"/>
      <c r="K476" s="23"/>
      <c r="L476"/>
      <c r="M476"/>
      <c r="N476"/>
      <c r="O476"/>
      <c r="P476"/>
      <c r="Q476"/>
      <c r="R476"/>
      <c r="S476"/>
      <c r="T476"/>
      <c r="U476"/>
      <c r="V476"/>
      <c r="W476"/>
    </row>
    <row r="477" spans="1:23" s="13" customFormat="1" x14ac:dyDescent="0.4">
      <c r="A477" s="23"/>
      <c r="B477" s="23"/>
      <c r="D477" s="16"/>
      <c r="E477" s="32"/>
      <c r="F477" s="33"/>
      <c r="H477" s="16"/>
      <c r="I477" s="23"/>
      <c r="J477" s="23"/>
      <c r="K477" s="23"/>
      <c r="L477"/>
      <c r="M477"/>
      <c r="N477"/>
      <c r="O477"/>
      <c r="P477"/>
      <c r="Q477"/>
      <c r="R477"/>
      <c r="S477"/>
      <c r="T477"/>
      <c r="U477"/>
      <c r="V477"/>
      <c r="W477"/>
    </row>
    <row r="478" spans="1:23" s="13" customFormat="1" x14ac:dyDescent="0.4">
      <c r="A478" s="23"/>
      <c r="B478" s="23"/>
      <c r="D478" s="16"/>
      <c r="E478" s="32"/>
      <c r="F478" s="33"/>
      <c r="H478" s="16"/>
      <c r="I478" s="23"/>
      <c r="J478" s="23"/>
      <c r="K478" s="23"/>
      <c r="L478"/>
      <c r="M478"/>
      <c r="N478"/>
      <c r="O478"/>
      <c r="P478"/>
      <c r="Q478"/>
      <c r="R478"/>
      <c r="S478"/>
      <c r="T478"/>
      <c r="U478"/>
      <c r="V478"/>
      <c r="W478"/>
    </row>
    <row r="479" spans="1:23" s="13" customFormat="1" x14ac:dyDescent="0.4">
      <c r="A479" s="23"/>
      <c r="B479" s="23"/>
      <c r="D479" s="16"/>
      <c r="E479" s="32"/>
      <c r="F479" s="33"/>
      <c r="H479" s="16"/>
      <c r="I479" s="23"/>
      <c r="J479" s="23"/>
      <c r="K479" s="23"/>
      <c r="L479"/>
      <c r="M479"/>
      <c r="N479"/>
      <c r="O479"/>
      <c r="P479"/>
      <c r="Q479"/>
      <c r="R479"/>
      <c r="S479"/>
      <c r="T479"/>
      <c r="U479"/>
      <c r="V479"/>
      <c r="W479"/>
    </row>
    <row r="480" spans="1:23" s="13" customFormat="1" x14ac:dyDescent="0.4">
      <c r="A480" s="23"/>
      <c r="B480" s="23"/>
      <c r="D480" s="16"/>
      <c r="E480" s="32"/>
      <c r="F480" s="33"/>
      <c r="H480" s="16"/>
      <c r="I480" s="23"/>
      <c r="J480" s="23"/>
      <c r="K480" s="23"/>
      <c r="L480"/>
      <c r="M480"/>
      <c r="N480"/>
      <c r="O480"/>
      <c r="P480"/>
      <c r="Q480"/>
      <c r="R480"/>
      <c r="S480"/>
      <c r="T480"/>
      <c r="U480"/>
      <c r="V480"/>
      <c r="W480"/>
    </row>
    <row r="481" spans="1:23" s="13" customFormat="1" x14ac:dyDescent="0.4">
      <c r="A481" s="23"/>
      <c r="B481" s="23"/>
      <c r="D481" s="16"/>
      <c r="E481" s="32"/>
      <c r="F481" s="33"/>
      <c r="H481" s="16"/>
      <c r="I481" s="23"/>
      <c r="J481" s="23"/>
      <c r="K481" s="23"/>
      <c r="L481"/>
      <c r="M481"/>
      <c r="N481"/>
      <c r="O481"/>
      <c r="P481"/>
      <c r="Q481"/>
      <c r="R481"/>
      <c r="S481"/>
      <c r="T481"/>
      <c r="U481"/>
      <c r="V481"/>
      <c r="W481"/>
    </row>
    <row r="482" spans="1:23" s="13" customFormat="1" x14ac:dyDescent="0.4">
      <c r="A482" s="23"/>
      <c r="B482" s="23"/>
      <c r="D482" s="16"/>
      <c r="E482" s="32"/>
      <c r="F482" s="33"/>
      <c r="H482" s="16"/>
      <c r="I482" s="23"/>
      <c r="J482" s="23"/>
      <c r="K482" s="23"/>
      <c r="L482"/>
      <c r="M482"/>
      <c r="N482"/>
      <c r="O482"/>
      <c r="P482"/>
      <c r="Q482"/>
      <c r="R482"/>
      <c r="S482"/>
      <c r="T482"/>
      <c r="U482"/>
      <c r="V482"/>
      <c r="W482"/>
    </row>
    <row r="483" spans="1:23" s="13" customFormat="1" x14ac:dyDescent="0.4">
      <c r="A483" s="23"/>
      <c r="B483" s="23"/>
      <c r="D483" s="16"/>
      <c r="E483" s="32"/>
      <c r="F483" s="33"/>
      <c r="H483" s="16"/>
      <c r="I483" s="23"/>
      <c r="J483" s="23"/>
      <c r="K483" s="23"/>
      <c r="L483"/>
      <c r="M483"/>
      <c r="N483"/>
      <c r="O483"/>
      <c r="P483"/>
      <c r="Q483"/>
      <c r="R483"/>
      <c r="S483"/>
      <c r="T483"/>
      <c r="U483"/>
      <c r="V483"/>
      <c r="W483"/>
    </row>
    <row r="484" spans="1:23" s="13" customFormat="1" x14ac:dyDescent="0.4">
      <c r="A484" s="23"/>
      <c r="B484" s="23"/>
      <c r="D484" s="16"/>
      <c r="E484" s="32"/>
      <c r="F484" s="33"/>
      <c r="H484" s="16"/>
      <c r="I484" s="23"/>
      <c r="J484" s="23"/>
      <c r="K484" s="23"/>
      <c r="L484"/>
      <c r="M484"/>
      <c r="N484"/>
      <c r="O484"/>
      <c r="P484"/>
      <c r="Q484"/>
      <c r="R484"/>
      <c r="S484"/>
      <c r="T484"/>
      <c r="U484"/>
      <c r="V484"/>
      <c r="W484"/>
    </row>
    <row r="485" spans="1:23" s="13" customFormat="1" x14ac:dyDescent="0.4">
      <c r="A485" s="23"/>
      <c r="B485" s="23"/>
      <c r="D485" s="16"/>
      <c r="E485" s="32"/>
      <c r="F485" s="33"/>
      <c r="H485" s="16"/>
      <c r="I485" s="23"/>
      <c r="J485" s="23"/>
      <c r="K485" s="23"/>
      <c r="L485"/>
      <c r="M485"/>
      <c r="N485"/>
      <c r="O485"/>
      <c r="P485"/>
      <c r="Q485"/>
      <c r="R485"/>
      <c r="S485"/>
      <c r="T485"/>
      <c r="U485"/>
      <c r="V485"/>
      <c r="W485"/>
    </row>
    <row r="486" spans="1:23" s="13" customFormat="1" x14ac:dyDescent="0.4">
      <c r="A486" s="23"/>
      <c r="B486" s="23"/>
      <c r="D486" s="16"/>
      <c r="E486" s="32"/>
      <c r="F486" s="33"/>
      <c r="H486" s="16"/>
      <c r="I486" s="23"/>
      <c r="J486" s="23"/>
      <c r="K486" s="23"/>
      <c r="L486"/>
      <c r="M486"/>
      <c r="N486"/>
      <c r="O486"/>
      <c r="P486"/>
      <c r="Q486"/>
      <c r="R486"/>
      <c r="S486"/>
      <c r="T486"/>
      <c r="U486"/>
      <c r="V486"/>
      <c r="W486"/>
    </row>
    <row r="487" spans="1:23" s="13" customFormat="1" x14ac:dyDescent="0.4">
      <c r="A487" s="23"/>
      <c r="B487" s="23"/>
      <c r="D487" s="16"/>
      <c r="E487" s="32"/>
      <c r="F487" s="33"/>
      <c r="H487" s="16"/>
      <c r="I487" s="23"/>
      <c r="J487" s="23"/>
      <c r="K487" s="23"/>
      <c r="L487"/>
      <c r="M487"/>
      <c r="N487"/>
      <c r="O487"/>
      <c r="P487"/>
      <c r="Q487"/>
      <c r="R487"/>
      <c r="S487"/>
      <c r="T487"/>
      <c r="U487"/>
      <c r="V487"/>
      <c r="W487"/>
    </row>
    <row r="488" spans="1:23" s="13" customFormat="1" x14ac:dyDescent="0.4">
      <c r="A488" s="23"/>
      <c r="B488" s="23"/>
      <c r="D488" s="16"/>
      <c r="E488" s="32"/>
      <c r="F488" s="33"/>
      <c r="H488" s="16"/>
      <c r="I488" s="23"/>
      <c r="J488" s="23"/>
      <c r="K488" s="23"/>
      <c r="L488"/>
      <c r="M488"/>
      <c r="N488"/>
      <c r="O488"/>
      <c r="P488"/>
      <c r="Q488"/>
      <c r="R488"/>
      <c r="S488"/>
      <c r="T488"/>
      <c r="U488"/>
      <c r="V488"/>
      <c r="W488"/>
    </row>
    <row r="489" spans="1:23" s="13" customFormat="1" x14ac:dyDescent="0.4">
      <c r="A489" s="23"/>
      <c r="B489" s="23"/>
      <c r="D489" s="16"/>
      <c r="E489" s="32"/>
      <c r="F489" s="33"/>
      <c r="H489" s="16"/>
      <c r="I489" s="23"/>
      <c r="J489" s="23"/>
      <c r="K489" s="23"/>
      <c r="L489"/>
      <c r="M489"/>
      <c r="N489"/>
      <c r="O489"/>
      <c r="P489"/>
      <c r="Q489"/>
      <c r="R489"/>
      <c r="S489"/>
      <c r="T489"/>
      <c r="U489"/>
      <c r="V489"/>
      <c r="W489"/>
    </row>
    <row r="490" spans="1:23" s="13" customFormat="1" x14ac:dyDescent="0.4">
      <c r="A490" s="23"/>
      <c r="B490" s="23"/>
      <c r="D490" s="16"/>
      <c r="E490" s="32"/>
      <c r="F490" s="33"/>
      <c r="H490" s="16"/>
      <c r="I490" s="23"/>
      <c r="J490" s="23"/>
      <c r="K490" s="23"/>
      <c r="L490"/>
      <c r="M490"/>
      <c r="N490"/>
      <c r="O490"/>
      <c r="P490"/>
      <c r="Q490"/>
      <c r="R490"/>
      <c r="S490"/>
      <c r="T490"/>
      <c r="U490"/>
      <c r="V490"/>
      <c r="W490"/>
    </row>
    <row r="491" spans="1:23" s="13" customFormat="1" x14ac:dyDescent="0.4">
      <c r="A491" s="23"/>
      <c r="B491" s="23"/>
      <c r="D491" s="16"/>
      <c r="E491" s="32"/>
      <c r="F491" s="33"/>
      <c r="H491" s="16"/>
      <c r="I491" s="23"/>
      <c r="J491" s="23"/>
      <c r="K491" s="23"/>
      <c r="L491"/>
      <c r="M491"/>
      <c r="N491"/>
      <c r="O491"/>
      <c r="P491"/>
      <c r="Q491"/>
      <c r="R491"/>
      <c r="S491"/>
      <c r="T491"/>
      <c r="U491"/>
      <c r="V491"/>
      <c r="W491"/>
    </row>
    <row r="492" spans="1:23" s="13" customFormat="1" x14ac:dyDescent="0.4">
      <c r="A492" s="23"/>
      <c r="B492" s="23"/>
      <c r="D492" s="16"/>
      <c r="E492" s="32"/>
      <c r="F492" s="33"/>
      <c r="H492" s="16"/>
      <c r="I492" s="23"/>
      <c r="J492" s="23"/>
      <c r="K492" s="23"/>
      <c r="L492"/>
      <c r="M492"/>
      <c r="N492"/>
      <c r="O492"/>
      <c r="P492"/>
      <c r="Q492"/>
      <c r="R492"/>
      <c r="S492"/>
      <c r="T492"/>
      <c r="U492"/>
      <c r="V492"/>
      <c r="W492"/>
    </row>
    <row r="493" spans="1:23" s="13" customFormat="1" x14ac:dyDescent="0.4">
      <c r="A493" s="23"/>
      <c r="B493" s="23"/>
      <c r="D493" s="16"/>
      <c r="E493" s="32"/>
      <c r="F493" s="33"/>
      <c r="H493" s="16"/>
      <c r="I493" s="23"/>
      <c r="J493" s="23"/>
      <c r="K493" s="23"/>
      <c r="L493"/>
      <c r="M493"/>
      <c r="N493"/>
      <c r="O493"/>
      <c r="P493"/>
      <c r="Q493"/>
      <c r="R493"/>
      <c r="S493"/>
      <c r="T493"/>
      <c r="U493"/>
      <c r="V493"/>
      <c r="W493"/>
    </row>
    <row r="494" spans="1:23" s="13" customFormat="1" x14ac:dyDescent="0.4">
      <c r="A494" s="23"/>
      <c r="B494" s="23"/>
      <c r="D494" s="16"/>
      <c r="E494" s="32"/>
      <c r="F494" s="33"/>
      <c r="H494" s="16"/>
      <c r="I494" s="23"/>
      <c r="J494" s="23"/>
      <c r="K494" s="23"/>
      <c r="L494"/>
      <c r="M494"/>
      <c r="N494"/>
      <c r="O494"/>
      <c r="P494"/>
      <c r="Q494"/>
      <c r="R494"/>
      <c r="S494"/>
      <c r="T494"/>
      <c r="U494"/>
      <c r="V494"/>
      <c r="W494"/>
    </row>
    <row r="495" spans="1:23" s="13" customFormat="1" x14ac:dyDescent="0.4">
      <c r="A495" s="23"/>
      <c r="B495" s="23"/>
      <c r="D495" s="16"/>
      <c r="E495" s="32"/>
      <c r="F495" s="33"/>
      <c r="H495" s="16"/>
      <c r="I495" s="23"/>
      <c r="J495" s="23"/>
      <c r="K495" s="23"/>
      <c r="L495"/>
      <c r="M495"/>
      <c r="N495"/>
      <c r="O495"/>
      <c r="P495"/>
      <c r="Q495"/>
      <c r="R495"/>
      <c r="S495"/>
      <c r="T495"/>
      <c r="U495"/>
      <c r="V495"/>
      <c r="W495"/>
    </row>
    <row r="496" spans="1:23" s="13" customFormat="1" x14ac:dyDescent="0.4">
      <c r="A496" s="23"/>
      <c r="B496" s="23"/>
      <c r="D496" s="16"/>
      <c r="E496" s="32"/>
      <c r="F496" s="33"/>
      <c r="H496" s="16"/>
      <c r="I496" s="23"/>
      <c r="J496" s="23"/>
      <c r="K496" s="23"/>
      <c r="L496"/>
      <c r="M496"/>
      <c r="N496"/>
      <c r="O496"/>
      <c r="P496"/>
      <c r="Q496"/>
      <c r="R496"/>
      <c r="S496"/>
      <c r="T496"/>
      <c r="U496"/>
      <c r="V496"/>
      <c r="W496"/>
    </row>
    <row r="497" spans="1:23" s="13" customFormat="1" x14ac:dyDescent="0.4">
      <c r="A497" s="23"/>
      <c r="B497" s="23"/>
      <c r="D497" s="16"/>
      <c r="E497" s="32"/>
      <c r="F497" s="33"/>
      <c r="H497" s="16"/>
      <c r="I497" s="23"/>
      <c r="J497" s="23"/>
      <c r="K497" s="23"/>
      <c r="L497"/>
      <c r="M497"/>
      <c r="N497"/>
      <c r="O497"/>
      <c r="P497"/>
      <c r="Q497"/>
      <c r="R497"/>
      <c r="S497"/>
      <c r="T497"/>
      <c r="U497"/>
      <c r="V497"/>
      <c r="W497"/>
    </row>
    <row r="498" spans="1:23" s="13" customFormat="1" x14ac:dyDescent="0.4">
      <c r="A498" s="23"/>
      <c r="B498" s="23"/>
      <c r="D498" s="16"/>
      <c r="E498" s="32"/>
      <c r="F498" s="33"/>
      <c r="H498" s="16"/>
      <c r="I498" s="23"/>
      <c r="J498" s="23"/>
      <c r="K498" s="23"/>
      <c r="L498"/>
      <c r="M498"/>
      <c r="N498"/>
      <c r="O498"/>
      <c r="P498"/>
      <c r="Q498"/>
      <c r="R498"/>
      <c r="S498"/>
      <c r="T498"/>
      <c r="U498"/>
      <c r="V498"/>
      <c r="W498"/>
    </row>
    <row r="499" spans="1:23" s="13" customFormat="1" x14ac:dyDescent="0.4">
      <c r="A499" s="23"/>
      <c r="B499" s="23"/>
      <c r="D499" s="16"/>
      <c r="E499" s="32"/>
      <c r="F499" s="33"/>
      <c r="H499" s="16"/>
      <c r="I499" s="23"/>
      <c r="J499" s="23"/>
      <c r="K499" s="23"/>
      <c r="L499"/>
      <c r="M499"/>
      <c r="N499"/>
      <c r="O499"/>
      <c r="P499"/>
      <c r="Q499"/>
      <c r="R499"/>
      <c r="S499"/>
      <c r="T499"/>
      <c r="U499"/>
      <c r="V499"/>
      <c r="W499"/>
    </row>
    <row r="500" spans="1:23" s="13" customFormat="1" x14ac:dyDescent="0.4">
      <c r="A500" s="23"/>
      <c r="B500" s="23"/>
      <c r="D500" s="16"/>
      <c r="E500" s="32"/>
      <c r="F500" s="33"/>
      <c r="H500" s="16"/>
      <c r="I500" s="23"/>
      <c r="J500" s="23"/>
      <c r="K500" s="23"/>
      <c r="L500"/>
      <c r="M500"/>
      <c r="N500"/>
      <c r="O500"/>
      <c r="P500"/>
      <c r="Q500"/>
      <c r="R500"/>
      <c r="S500"/>
      <c r="T500"/>
      <c r="U500"/>
      <c r="V500"/>
      <c r="W500"/>
    </row>
    <row r="501" spans="1:23" s="13" customFormat="1" x14ac:dyDescent="0.4">
      <c r="A501" s="23"/>
      <c r="B501" s="23"/>
      <c r="D501" s="16"/>
      <c r="E501" s="32"/>
      <c r="F501" s="33"/>
      <c r="H501" s="16"/>
      <c r="I501" s="23"/>
      <c r="J501" s="23"/>
      <c r="K501" s="23"/>
      <c r="L501"/>
      <c r="M501"/>
      <c r="N501"/>
      <c r="O501"/>
      <c r="P501"/>
      <c r="Q501"/>
      <c r="R501"/>
      <c r="S501"/>
      <c r="T501"/>
      <c r="U501"/>
      <c r="V501"/>
      <c r="W501"/>
    </row>
    <row r="502" spans="1:23" s="13" customFormat="1" x14ac:dyDescent="0.4">
      <c r="A502" s="23"/>
      <c r="B502" s="23"/>
      <c r="D502" s="16"/>
      <c r="E502" s="32"/>
      <c r="F502" s="33"/>
      <c r="H502" s="16"/>
      <c r="I502" s="23"/>
      <c r="J502" s="23"/>
      <c r="K502" s="23"/>
      <c r="L502"/>
      <c r="M502"/>
      <c r="N502"/>
      <c r="O502"/>
      <c r="P502"/>
      <c r="Q502"/>
      <c r="R502"/>
      <c r="S502"/>
      <c r="T502"/>
      <c r="U502"/>
      <c r="V502"/>
      <c r="W502"/>
    </row>
    <row r="503" spans="1:23" s="13" customFormat="1" x14ac:dyDescent="0.4">
      <c r="A503" s="23"/>
      <c r="B503" s="23"/>
      <c r="D503" s="16"/>
      <c r="E503" s="32"/>
      <c r="F503" s="33"/>
      <c r="H503" s="16"/>
      <c r="I503" s="23"/>
      <c r="J503" s="23"/>
      <c r="K503" s="23"/>
      <c r="L503"/>
      <c r="M503"/>
      <c r="N503"/>
      <c r="O503"/>
      <c r="P503"/>
      <c r="Q503"/>
      <c r="R503"/>
      <c r="S503"/>
      <c r="T503"/>
      <c r="U503"/>
      <c r="V503"/>
      <c r="W503"/>
    </row>
    <row r="504" spans="1:23" s="13" customFormat="1" x14ac:dyDescent="0.4">
      <c r="A504" s="23"/>
      <c r="B504" s="23"/>
      <c r="D504" s="16"/>
      <c r="E504" s="32"/>
      <c r="F504" s="33"/>
      <c r="H504" s="16"/>
      <c r="I504" s="23"/>
      <c r="J504" s="23"/>
      <c r="K504" s="23"/>
      <c r="L504"/>
      <c r="M504"/>
      <c r="N504"/>
      <c r="O504"/>
      <c r="P504"/>
      <c r="Q504"/>
      <c r="R504"/>
      <c r="S504"/>
      <c r="T504"/>
      <c r="U504"/>
      <c r="V504"/>
      <c r="W504"/>
    </row>
    <row r="505" spans="1:23" s="13" customFormat="1" x14ac:dyDescent="0.4">
      <c r="A505" s="23"/>
      <c r="B505" s="23"/>
      <c r="D505" s="16"/>
      <c r="E505" s="32"/>
      <c r="F505" s="33"/>
      <c r="H505" s="16"/>
      <c r="I505" s="23"/>
      <c r="J505" s="23"/>
      <c r="K505" s="23"/>
      <c r="L505"/>
      <c r="M505"/>
      <c r="N505"/>
      <c r="O505"/>
      <c r="P505"/>
      <c r="Q505"/>
      <c r="R505"/>
      <c r="S505"/>
      <c r="T505"/>
      <c r="U505"/>
      <c r="V505"/>
      <c r="W505"/>
    </row>
    <row r="506" spans="1:23" s="13" customFormat="1" x14ac:dyDescent="0.4">
      <c r="A506" s="23"/>
      <c r="B506" s="23"/>
      <c r="D506" s="16"/>
      <c r="E506" s="32"/>
      <c r="F506" s="33"/>
      <c r="H506" s="16"/>
      <c r="I506" s="23"/>
      <c r="J506" s="23"/>
      <c r="K506" s="23"/>
      <c r="L506"/>
      <c r="M506"/>
      <c r="N506"/>
      <c r="O506"/>
      <c r="P506"/>
      <c r="Q506"/>
      <c r="R506"/>
      <c r="S506"/>
      <c r="T506"/>
      <c r="U506"/>
      <c r="V506"/>
      <c r="W506"/>
    </row>
    <row r="507" spans="1:23" s="13" customFormat="1" x14ac:dyDescent="0.4">
      <c r="A507" s="23"/>
      <c r="B507" s="23"/>
      <c r="D507" s="16"/>
      <c r="E507" s="32"/>
      <c r="F507" s="33"/>
      <c r="H507" s="16"/>
      <c r="I507" s="23"/>
      <c r="J507" s="23"/>
      <c r="K507" s="23"/>
      <c r="L507"/>
      <c r="M507"/>
      <c r="N507"/>
      <c r="O507"/>
      <c r="P507"/>
      <c r="Q507"/>
      <c r="R507"/>
      <c r="S507"/>
      <c r="T507"/>
      <c r="U507"/>
      <c r="V507"/>
      <c r="W507"/>
    </row>
    <row r="508" spans="1:23" s="13" customFormat="1" x14ac:dyDescent="0.4">
      <c r="A508" s="23"/>
      <c r="B508" s="23"/>
      <c r="D508" s="16"/>
      <c r="E508" s="32"/>
      <c r="F508" s="33"/>
      <c r="H508" s="16"/>
      <c r="I508" s="23"/>
      <c r="J508" s="23"/>
      <c r="K508" s="23"/>
      <c r="L508"/>
      <c r="M508"/>
      <c r="N508"/>
      <c r="O508"/>
      <c r="P508"/>
      <c r="Q508"/>
      <c r="R508"/>
      <c r="S508"/>
      <c r="T508"/>
      <c r="U508"/>
      <c r="V508"/>
      <c r="W508"/>
    </row>
    <row r="509" spans="1:23" s="13" customFormat="1" x14ac:dyDescent="0.4">
      <c r="A509" s="23"/>
      <c r="B509" s="23"/>
      <c r="D509" s="16"/>
      <c r="E509" s="32"/>
      <c r="F509" s="33"/>
      <c r="H509" s="16"/>
      <c r="I509" s="23"/>
      <c r="J509" s="23"/>
      <c r="K509" s="23"/>
      <c r="L509"/>
      <c r="M509"/>
      <c r="N509"/>
      <c r="O509"/>
      <c r="P509"/>
      <c r="Q509"/>
      <c r="R509"/>
      <c r="S509"/>
      <c r="T509"/>
      <c r="U509"/>
      <c r="V509"/>
      <c r="W509"/>
    </row>
    <row r="510" spans="1:23" s="13" customFormat="1" x14ac:dyDescent="0.4">
      <c r="A510" s="23"/>
      <c r="B510" s="23"/>
      <c r="D510" s="16"/>
      <c r="E510" s="32"/>
      <c r="F510" s="33"/>
      <c r="H510" s="16"/>
      <c r="I510" s="23"/>
      <c r="J510" s="23"/>
      <c r="K510" s="23"/>
      <c r="L510"/>
      <c r="M510"/>
      <c r="N510"/>
      <c r="O510"/>
      <c r="P510"/>
      <c r="Q510"/>
      <c r="R510"/>
      <c r="S510"/>
      <c r="T510"/>
      <c r="U510"/>
      <c r="V510"/>
      <c r="W510"/>
    </row>
    <row r="511" spans="1:23" s="13" customFormat="1" x14ac:dyDescent="0.4">
      <c r="A511" s="23"/>
      <c r="B511" s="23"/>
      <c r="D511" s="16"/>
      <c r="E511" s="32"/>
      <c r="F511" s="33"/>
      <c r="H511" s="16"/>
      <c r="I511" s="23"/>
      <c r="J511" s="23"/>
      <c r="K511" s="23"/>
      <c r="L511"/>
      <c r="M511"/>
      <c r="N511"/>
      <c r="O511"/>
      <c r="P511"/>
      <c r="Q511"/>
      <c r="R511"/>
      <c r="S511"/>
      <c r="T511"/>
      <c r="U511"/>
      <c r="V511"/>
      <c r="W511"/>
    </row>
    <row r="512" spans="1:23" s="13" customFormat="1" x14ac:dyDescent="0.4">
      <c r="A512" s="23"/>
      <c r="B512" s="23"/>
      <c r="D512" s="16"/>
      <c r="E512" s="32"/>
      <c r="F512" s="33"/>
      <c r="H512" s="16"/>
      <c r="I512" s="23"/>
      <c r="J512" s="23"/>
      <c r="K512" s="23"/>
      <c r="L512"/>
      <c r="M512"/>
      <c r="N512"/>
      <c r="O512"/>
      <c r="P512"/>
      <c r="Q512"/>
      <c r="R512"/>
      <c r="S512"/>
      <c r="T512"/>
      <c r="U512"/>
      <c r="V512"/>
      <c r="W512"/>
    </row>
    <row r="513" spans="1:23" s="13" customFormat="1" x14ac:dyDescent="0.4">
      <c r="A513" s="23"/>
      <c r="B513" s="23"/>
      <c r="D513" s="16"/>
      <c r="E513" s="32"/>
      <c r="F513" s="33"/>
      <c r="H513" s="16"/>
      <c r="I513" s="23"/>
      <c r="J513" s="23"/>
      <c r="K513" s="23"/>
      <c r="L513"/>
      <c r="M513"/>
      <c r="N513"/>
      <c r="O513"/>
      <c r="P513"/>
      <c r="Q513"/>
      <c r="R513"/>
      <c r="S513"/>
      <c r="T513"/>
      <c r="U513"/>
      <c r="V513"/>
      <c r="W513"/>
    </row>
    <row r="514" spans="1:23" s="13" customFormat="1" x14ac:dyDescent="0.4">
      <c r="A514" s="23"/>
      <c r="B514" s="23"/>
      <c r="D514" s="16"/>
      <c r="E514" s="32"/>
      <c r="F514" s="33"/>
      <c r="H514" s="16"/>
      <c r="I514" s="23"/>
      <c r="J514" s="23"/>
      <c r="K514" s="23"/>
      <c r="L514"/>
      <c r="M514"/>
      <c r="N514"/>
      <c r="O514"/>
      <c r="P514"/>
      <c r="Q514"/>
      <c r="R514"/>
      <c r="S514"/>
      <c r="T514"/>
      <c r="U514"/>
      <c r="V514"/>
      <c r="W514"/>
    </row>
    <row r="515" spans="1:23" s="13" customFormat="1" x14ac:dyDescent="0.4">
      <c r="A515" s="23"/>
      <c r="B515" s="23"/>
      <c r="D515" s="16"/>
      <c r="E515" s="32"/>
      <c r="F515" s="33"/>
      <c r="H515" s="16"/>
      <c r="I515" s="23"/>
      <c r="J515" s="23"/>
      <c r="K515" s="23"/>
      <c r="L515"/>
      <c r="M515"/>
      <c r="N515"/>
      <c r="O515"/>
      <c r="P515"/>
      <c r="Q515"/>
      <c r="R515"/>
      <c r="S515"/>
      <c r="T515"/>
      <c r="U515"/>
      <c r="V515"/>
      <c r="W515"/>
    </row>
    <row r="516" spans="1:23" s="13" customFormat="1" x14ac:dyDescent="0.4">
      <c r="A516" s="23"/>
      <c r="B516" s="23"/>
      <c r="D516" s="16"/>
      <c r="E516" s="32"/>
      <c r="F516" s="33"/>
      <c r="H516" s="16"/>
      <c r="I516" s="23"/>
      <c r="J516" s="23"/>
      <c r="K516" s="23"/>
      <c r="L516"/>
      <c r="M516"/>
      <c r="N516"/>
      <c r="O516"/>
      <c r="P516"/>
      <c r="Q516"/>
      <c r="R516"/>
      <c r="S516"/>
      <c r="T516"/>
      <c r="U516"/>
      <c r="V516"/>
      <c r="W516"/>
    </row>
    <row r="517" spans="1:23" s="13" customFormat="1" x14ac:dyDescent="0.4">
      <c r="A517" s="23"/>
      <c r="B517" s="23"/>
      <c r="D517" s="16"/>
      <c r="E517" s="32"/>
      <c r="F517" s="33"/>
      <c r="H517" s="16"/>
      <c r="I517" s="23"/>
      <c r="J517" s="23"/>
      <c r="K517" s="23"/>
      <c r="L517"/>
      <c r="M517"/>
      <c r="N517"/>
      <c r="O517"/>
      <c r="P517"/>
      <c r="Q517"/>
      <c r="R517"/>
      <c r="S517"/>
      <c r="T517"/>
      <c r="U517"/>
      <c r="V517"/>
      <c r="W517"/>
    </row>
    <row r="518" spans="1:23" s="13" customFormat="1" x14ac:dyDescent="0.4">
      <c r="A518" s="23"/>
      <c r="B518" s="23"/>
      <c r="D518" s="16"/>
      <c r="E518" s="32"/>
      <c r="F518" s="33"/>
      <c r="H518" s="16"/>
      <c r="I518" s="23"/>
      <c r="J518" s="23"/>
      <c r="K518" s="23"/>
      <c r="L518"/>
      <c r="M518"/>
      <c r="N518"/>
      <c r="O518"/>
      <c r="P518"/>
      <c r="Q518"/>
      <c r="R518"/>
      <c r="S518"/>
      <c r="T518"/>
      <c r="U518"/>
      <c r="V518"/>
      <c r="W518"/>
    </row>
    <row r="519" spans="1:23" s="13" customFormat="1" x14ac:dyDescent="0.4">
      <c r="A519" s="23"/>
      <c r="B519" s="23"/>
      <c r="D519" s="16"/>
      <c r="E519" s="32"/>
      <c r="F519" s="33"/>
      <c r="H519" s="16"/>
      <c r="I519" s="23"/>
      <c r="J519" s="23"/>
      <c r="K519" s="23"/>
      <c r="L519"/>
      <c r="M519"/>
      <c r="N519"/>
      <c r="O519"/>
      <c r="P519"/>
      <c r="Q519"/>
      <c r="R519"/>
      <c r="S519"/>
      <c r="T519"/>
      <c r="U519"/>
      <c r="V519"/>
      <c r="W519"/>
    </row>
    <row r="520" spans="1:23" s="13" customFormat="1" x14ac:dyDescent="0.4">
      <c r="A520" s="23"/>
      <c r="B520" s="23"/>
      <c r="D520" s="16"/>
      <c r="E520" s="32"/>
      <c r="F520" s="33"/>
      <c r="H520" s="16"/>
      <c r="I520" s="23"/>
      <c r="J520" s="23"/>
      <c r="K520" s="23"/>
      <c r="L520"/>
      <c r="M520"/>
      <c r="N520"/>
      <c r="O520"/>
      <c r="P520"/>
      <c r="Q520"/>
      <c r="R520"/>
      <c r="S520"/>
      <c r="T520"/>
      <c r="U520"/>
      <c r="V520"/>
      <c r="W520"/>
    </row>
    <row r="521" spans="1:23" s="13" customFormat="1" x14ac:dyDescent="0.4">
      <c r="A521" s="23"/>
      <c r="B521" s="23"/>
      <c r="D521" s="16"/>
      <c r="E521" s="32"/>
      <c r="F521" s="33"/>
      <c r="H521" s="16"/>
      <c r="I521" s="23"/>
      <c r="J521" s="23"/>
      <c r="K521" s="23"/>
      <c r="L521"/>
      <c r="M521"/>
      <c r="N521"/>
      <c r="O521"/>
      <c r="P521"/>
      <c r="Q521"/>
      <c r="R521"/>
      <c r="S521"/>
      <c r="T521"/>
      <c r="U521"/>
      <c r="V521"/>
      <c r="W521"/>
    </row>
    <row r="522" spans="1:23" s="13" customFormat="1" x14ac:dyDescent="0.4">
      <c r="A522" s="23"/>
      <c r="B522" s="23"/>
      <c r="D522" s="16"/>
      <c r="E522" s="32"/>
      <c r="F522" s="33"/>
      <c r="H522" s="16"/>
      <c r="I522" s="23"/>
      <c r="J522" s="23"/>
      <c r="K522" s="23"/>
      <c r="L522"/>
      <c r="M522"/>
      <c r="N522"/>
      <c r="O522"/>
      <c r="P522"/>
      <c r="Q522"/>
      <c r="R522"/>
      <c r="S522"/>
      <c r="T522"/>
      <c r="U522"/>
      <c r="V522"/>
      <c r="W522"/>
    </row>
    <row r="523" spans="1:23" s="13" customFormat="1" x14ac:dyDescent="0.4">
      <c r="A523" s="23"/>
      <c r="B523" s="23"/>
      <c r="D523" s="16"/>
      <c r="E523" s="32"/>
      <c r="F523" s="33"/>
      <c r="H523" s="16"/>
      <c r="I523" s="23"/>
      <c r="J523" s="23"/>
      <c r="K523" s="23"/>
      <c r="L523"/>
      <c r="M523"/>
      <c r="N523"/>
      <c r="O523"/>
      <c r="P523"/>
      <c r="Q523"/>
      <c r="R523"/>
      <c r="S523"/>
      <c r="T523"/>
      <c r="U523"/>
      <c r="V523"/>
      <c r="W523"/>
    </row>
    <row r="524" spans="1:23" s="13" customFormat="1" x14ac:dyDescent="0.4">
      <c r="A524" s="23"/>
      <c r="B524" s="23"/>
      <c r="D524" s="16"/>
      <c r="E524" s="32"/>
      <c r="F524" s="33"/>
      <c r="H524" s="16"/>
      <c r="I524" s="23"/>
      <c r="J524" s="23"/>
      <c r="K524" s="23"/>
      <c r="L524"/>
      <c r="M524"/>
      <c r="N524"/>
      <c r="O524"/>
      <c r="P524"/>
      <c r="Q524"/>
      <c r="R524"/>
      <c r="S524"/>
      <c r="T524"/>
      <c r="U524"/>
      <c r="V524"/>
      <c r="W524"/>
    </row>
    <row r="525" spans="1:23" s="13" customFormat="1" x14ac:dyDescent="0.4">
      <c r="A525" s="23"/>
      <c r="B525" s="23"/>
      <c r="D525" s="16"/>
      <c r="E525" s="32"/>
      <c r="F525" s="33"/>
      <c r="H525" s="16"/>
      <c r="I525" s="23"/>
      <c r="J525" s="23"/>
      <c r="K525" s="23"/>
      <c r="L525"/>
      <c r="M525"/>
      <c r="N525"/>
      <c r="O525"/>
      <c r="P525"/>
      <c r="Q525"/>
      <c r="R525"/>
      <c r="S525"/>
      <c r="T525"/>
      <c r="U525"/>
      <c r="V525"/>
      <c r="W525"/>
    </row>
    <row r="526" spans="1:23" s="13" customFormat="1" x14ac:dyDescent="0.4">
      <c r="A526" s="23"/>
      <c r="B526" s="23"/>
      <c r="D526" s="16"/>
      <c r="E526" s="32"/>
      <c r="F526" s="33"/>
      <c r="H526" s="16"/>
      <c r="I526" s="23"/>
      <c r="J526" s="23"/>
      <c r="K526" s="23"/>
      <c r="L526"/>
      <c r="M526"/>
      <c r="N526"/>
      <c r="O526"/>
      <c r="P526"/>
      <c r="Q526"/>
      <c r="R526"/>
      <c r="S526"/>
      <c r="T526"/>
      <c r="U526"/>
      <c r="V526"/>
      <c r="W526"/>
    </row>
    <row r="527" spans="1:23" s="13" customFormat="1" x14ac:dyDescent="0.4">
      <c r="A527" s="23"/>
      <c r="B527" s="23"/>
      <c r="D527" s="16"/>
      <c r="E527" s="32"/>
      <c r="F527" s="33"/>
      <c r="H527" s="16"/>
      <c r="I527" s="23"/>
      <c r="J527" s="23"/>
      <c r="K527" s="23"/>
      <c r="L527"/>
      <c r="M527"/>
      <c r="N527"/>
      <c r="O527"/>
      <c r="P527"/>
      <c r="Q527"/>
      <c r="R527"/>
      <c r="S527"/>
      <c r="T527"/>
      <c r="U527"/>
      <c r="V527"/>
      <c r="W527"/>
    </row>
    <row r="528" spans="1:23" s="13" customFormat="1" x14ac:dyDescent="0.4">
      <c r="A528" s="23"/>
      <c r="B528" s="23"/>
      <c r="D528" s="16"/>
      <c r="E528" s="32"/>
      <c r="F528" s="33"/>
      <c r="H528" s="16"/>
      <c r="I528" s="23"/>
      <c r="J528" s="23"/>
      <c r="K528" s="23"/>
      <c r="L528"/>
      <c r="M528"/>
      <c r="N528"/>
      <c r="O528"/>
      <c r="P528"/>
      <c r="Q528"/>
      <c r="R528"/>
      <c r="S528"/>
      <c r="T528"/>
      <c r="U528"/>
      <c r="V528"/>
      <c r="W528"/>
    </row>
    <row r="529" spans="1:23" s="13" customFormat="1" x14ac:dyDescent="0.4">
      <c r="A529" s="23"/>
      <c r="B529" s="23"/>
      <c r="D529" s="16"/>
      <c r="E529" s="32"/>
      <c r="F529" s="33"/>
      <c r="H529" s="16"/>
      <c r="I529" s="23"/>
      <c r="J529" s="23"/>
      <c r="K529" s="23"/>
      <c r="L529"/>
      <c r="M529"/>
      <c r="N529"/>
      <c r="O529"/>
      <c r="P529"/>
      <c r="Q529"/>
      <c r="R529"/>
      <c r="S529"/>
      <c r="T529"/>
      <c r="U529"/>
      <c r="V529"/>
      <c r="W529"/>
    </row>
    <row r="530" spans="1:23" s="13" customFormat="1" x14ac:dyDescent="0.4">
      <c r="A530" s="23"/>
      <c r="B530" s="23"/>
      <c r="D530" s="16"/>
      <c r="E530" s="32"/>
      <c r="F530" s="33"/>
      <c r="H530" s="16"/>
      <c r="I530" s="23"/>
      <c r="J530" s="23"/>
      <c r="K530" s="23"/>
      <c r="L530"/>
      <c r="M530"/>
      <c r="N530"/>
      <c r="O530"/>
      <c r="P530"/>
      <c r="Q530"/>
      <c r="R530"/>
      <c r="S530"/>
      <c r="T530"/>
      <c r="U530"/>
      <c r="V530"/>
      <c r="W530"/>
    </row>
    <row r="531" spans="1:23" s="13" customFormat="1" x14ac:dyDescent="0.4">
      <c r="A531" s="23"/>
      <c r="B531" s="23"/>
      <c r="D531" s="16"/>
      <c r="E531" s="32"/>
      <c r="F531" s="33"/>
      <c r="H531" s="16"/>
      <c r="I531" s="23"/>
      <c r="J531" s="23"/>
      <c r="K531" s="23"/>
      <c r="L531"/>
      <c r="M531"/>
      <c r="N531"/>
      <c r="O531"/>
      <c r="P531"/>
      <c r="Q531"/>
      <c r="R531"/>
      <c r="S531"/>
      <c r="T531"/>
      <c r="U531"/>
      <c r="V531"/>
      <c r="W531"/>
    </row>
    <row r="532" spans="1:23" s="13" customFormat="1" x14ac:dyDescent="0.4">
      <c r="A532" s="23"/>
      <c r="B532" s="23"/>
      <c r="D532" s="16"/>
      <c r="E532" s="32"/>
      <c r="F532" s="33"/>
      <c r="H532" s="16"/>
      <c r="I532" s="23"/>
      <c r="J532" s="23"/>
      <c r="K532" s="23"/>
      <c r="L532"/>
      <c r="M532"/>
      <c r="N532"/>
      <c r="O532"/>
      <c r="P532"/>
      <c r="Q532"/>
      <c r="R532"/>
      <c r="S532"/>
      <c r="T532"/>
      <c r="U532"/>
      <c r="V532"/>
      <c r="W532"/>
    </row>
    <row r="533" spans="1:23" s="13" customFormat="1" x14ac:dyDescent="0.4">
      <c r="A533" s="23"/>
      <c r="B533" s="23"/>
      <c r="D533" s="16"/>
      <c r="E533" s="32"/>
      <c r="F533" s="33"/>
      <c r="H533" s="16"/>
      <c r="I533" s="23"/>
      <c r="J533" s="23"/>
      <c r="K533" s="23"/>
      <c r="L533"/>
      <c r="M533"/>
      <c r="N533"/>
      <c r="O533"/>
      <c r="P533"/>
      <c r="Q533"/>
      <c r="R533"/>
      <c r="S533"/>
      <c r="T533"/>
      <c r="U533"/>
      <c r="V533"/>
      <c r="W533"/>
    </row>
    <row r="534" spans="1:23" s="13" customFormat="1" x14ac:dyDescent="0.4">
      <c r="A534" s="23"/>
      <c r="B534" s="23"/>
      <c r="D534" s="16"/>
      <c r="E534" s="32"/>
      <c r="F534" s="33"/>
      <c r="H534" s="16"/>
      <c r="I534" s="23"/>
      <c r="J534" s="23"/>
      <c r="K534" s="23"/>
      <c r="L534"/>
      <c r="M534"/>
      <c r="N534"/>
      <c r="O534"/>
      <c r="P534"/>
      <c r="Q534"/>
      <c r="R534"/>
      <c r="S534"/>
      <c r="T534"/>
      <c r="U534"/>
      <c r="V534"/>
      <c r="W534"/>
    </row>
    <row r="535" spans="1:23" s="13" customFormat="1" x14ac:dyDescent="0.4">
      <c r="A535" s="23"/>
      <c r="B535" s="23"/>
      <c r="D535" s="16"/>
      <c r="E535" s="32"/>
      <c r="F535" s="33"/>
      <c r="H535" s="16"/>
      <c r="I535" s="23"/>
      <c r="J535" s="23"/>
      <c r="K535" s="23"/>
      <c r="L535"/>
      <c r="M535"/>
      <c r="N535"/>
      <c r="O535"/>
      <c r="P535"/>
      <c r="Q535"/>
      <c r="R535"/>
      <c r="S535"/>
      <c r="T535"/>
      <c r="U535"/>
      <c r="V535"/>
      <c r="W535"/>
    </row>
    <row r="536" spans="1:23" s="13" customFormat="1" x14ac:dyDescent="0.4">
      <c r="A536" s="23"/>
      <c r="B536" s="23"/>
      <c r="D536" s="16"/>
      <c r="E536" s="32"/>
      <c r="F536" s="33"/>
      <c r="H536" s="16"/>
      <c r="I536" s="23"/>
      <c r="J536" s="23"/>
      <c r="K536" s="23"/>
      <c r="L536"/>
      <c r="M536"/>
      <c r="N536"/>
      <c r="O536"/>
      <c r="P536"/>
      <c r="Q536"/>
      <c r="R536"/>
      <c r="S536"/>
      <c r="T536"/>
      <c r="U536"/>
      <c r="V536"/>
      <c r="W536"/>
    </row>
    <row r="537" spans="1:23" s="13" customFormat="1" x14ac:dyDescent="0.4">
      <c r="A537" s="23"/>
      <c r="B537" s="23"/>
      <c r="D537" s="16"/>
      <c r="E537" s="32"/>
      <c r="F537" s="33"/>
      <c r="H537" s="16"/>
      <c r="I537" s="23"/>
      <c r="J537" s="23"/>
      <c r="K537" s="23"/>
      <c r="L537"/>
      <c r="M537"/>
      <c r="N537"/>
      <c r="O537"/>
      <c r="P537"/>
      <c r="Q537"/>
      <c r="R537"/>
      <c r="S537"/>
      <c r="T537"/>
      <c r="U537"/>
      <c r="V537"/>
      <c r="W537"/>
    </row>
    <row r="538" spans="1:23" s="13" customFormat="1" x14ac:dyDescent="0.4">
      <c r="A538" s="23"/>
      <c r="B538" s="23"/>
      <c r="D538" s="16"/>
      <c r="E538" s="32"/>
      <c r="F538" s="33"/>
      <c r="H538" s="16"/>
      <c r="I538" s="23"/>
      <c r="J538" s="23"/>
      <c r="K538" s="23"/>
      <c r="L538"/>
      <c r="M538"/>
      <c r="N538"/>
      <c r="O538"/>
      <c r="P538"/>
      <c r="Q538"/>
      <c r="R538"/>
      <c r="S538"/>
      <c r="T538"/>
      <c r="U538"/>
      <c r="V538"/>
      <c r="W538"/>
    </row>
    <row r="539" spans="1:23" s="13" customFormat="1" x14ac:dyDescent="0.4">
      <c r="A539" s="23"/>
      <c r="B539" s="23"/>
      <c r="D539" s="16"/>
      <c r="E539" s="32"/>
      <c r="F539" s="33"/>
      <c r="H539" s="16"/>
      <c r="I539" s="23"/>
      <c r="J539" s="23"/>
      <c r="K539" s="23"/>
      <c r="L539"/>
      <c r="M539"/>
      <c r="N539"/>
      <c r="O539"/>
      <c r="P539"/>
      <c r="Q539"/>
      <c r="R539"/>
      <c r="S539"/>
      <c r="T539"/>
      <c r="U539"/>
      <c r="V539"/>
      <c r="W539"/>
    </row>
    <row r="540" spans="1:23" s="13" customFormat="1" x14ac:dyDescent="0.4">
      <c r="A540" s="23"/>
      <c r="B540" s="23"/>
      <c r="D540" s="16"/>
      <c r="E540" s="32"/>
      <c r="F540" s="33"/>
      <c r="H540" s="16"/>
      <c r="I540" s="23"/>
      <c r="J540" s="23"/>
      <c r="K540" s="23"/>
      <c r="L540"/>
      <c r="M540"/>
      <c r="N540"/>
      <c r="O540"/>
      <c r="P540"/>
      <c r="Q540"/>
      <c r="R540"/>
      <c r="S540"/>
      <c r="T540"/>
      <c r="U540"/>
      <c r="V540"/>
      <c r="W540"/>
    </row>
    <row r="541" spans="1:23" s="13" customFormat="1" x14ac:dyDescent="0.4">
      <c r="A541" s="23"/>
      <c r="B541" s="23"/>
      <c r="D541" s="16"/>
      <c r="E541" s="32"/>
      <c r="F541" s="33"/>
      <c r="H541" s="16"/>
      <c r="I541" s="23"/>
      <c r="J541" s="23"/>
      <c r="K541" s="23"/>
      <c r="L541"/>
      <c r="M541"/>
      <c r="N541"/>
      <c r="O541"/>
      <c r="P541"/>
      <c r="Q541"/>
      <c r="R541"/>
      <c r="S541"/>
      <c r="T541"/>
      <c r="U541"/>
      <c r="V541"/>
      <c r="W541"/>
    </row>
    <row r="542" spans="1:23" s="13" customFormat="1" x14ac:dyDescent="0.4">
      <c r="A542" s="23"/>
      <c r="B542" s="23"/>
      <c r="D542" s="16"/>
      <c r="E542" s="32"/>
      <c r="F542" s="33"/>
      <c r="H542" s="16"/>
      <c r="I542" s="23"/>
      <c r="J542" s="23"/>
      <c r="K542" s="23"/>
      <c r="L542"/>
      <c r="M542"/>
      <c r="N542"/>
      <c r="O542"/>
      <c r="P542"/>
      <c r="Q542"/>
      <c r="R542"/>
      <c r="S542"/>
      <c r="T542"/>
      <c r="U542"/>
      <c r="V542"/>
      <c r="W542"/>
    </row>
  </sheetData>
  <mergeCells count="11">
    <mergeCell ref="K7:K9"/>
    <mergeCell ref="A7:A9"/>
    <mergeCell ref="B7:B9"/>
    <mergeCell ref="C7:D7"/>
    <mergeCell ref="E7:F7"/>
    <mergeCell ref="G7:H7"/>
    <mergeCell ref="A1:I1"/>
    <mergeCell ref="A2:I2"/>
    <mergeCell ref="A4:I4"/>
    <mergeCell ref="I7:I9"/>
    <mergeCell ref="J7:J9"/>
  </mergeCells>
  <phoneticPr fontId="13" type="noConversion"/>
  <hyperlinks>
    <hyperlink ref="C7:D7" r:id="rId1" display="Комплект монтажних частин 1/4-01" xr:uid="{48206902-C038-4E3B-9FB5-A5443DD1566E}"/>
    <hyperlink ref="E7:F7" r:id="rId2" display="Комплект монтажних частин 1/4-02" xr:uid="{E8D0184C-5208-4FB2-8FF5-105CD0FA927B}"/>
    <hyperlink ref="G7:H7" r:id="rId3" display="Кронштейн КР-1" xr:uid="{B465289F-F2AE-4113-86AC-9D1983B0543D}"/>
  </hyperlinks>
  <pageMargins left="0.7" right="0.7" top="0.75" bottom="0.75" header="0.3" footer="0.3"/>
  <pageSetup paperSize="9" orientation="portrait"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2D7B8-4FCA-4818-8548-684D23C6141E}">
  <dimension ref="A1:AY542"/>
  <sheetViews>
    <sheetView zoomScale="70" zoomScaleNormal="70" workbookViewId="0">
      <pane xSplit="2" ySplit="9" topLeftCell="C10" activePane="bottomRight" state="frozen"/>
      <selection pane="topRight" activeCell="C1" sqref="C1"/>
      <selection pane="bottomLeft" activeCell="A8" sqref="A8"/>
      <selection pane="bottomRight" activeCell="A2" sqref="A2:I2"/>
    </sheetView>
  </sheetViews>
  <sheetFormatPr defaultRowHeight="16.8" x14ac:dyDescent="0.4"/>
  <cols>
    <col min="1" max="1" width="9.109375" style="23" customWidth="1"/>
    <col min="2" max="2" width="22" style="23" customWidth="1"/>
    <col min="3" max="3" width="15.6640625" style="13" customWidth="1"/>
    <col min="4" max="4" width="10.6640625" style="16" customWidth="1"/>
    <col min="5" max="5" width="15.6640625" style="14" customWidth="1"/>
    <col min="6" max="6" width="10.6640625" style="15" customWidth="1"/>
    <col min="7" max="7" width="15.6640625" style="13" customWidth="1"/>
    <col min="8" max="8" width="10.6640625" style="16" customWidth="1"/>
    <col min="9" max="9" width="15.6640625" style="14" customWidth="1"/>
    <col min="10" max="10" width="10.6640625" style="15" customWidth="1"/>
    <col min="11" max="11" width="15.6640625" style="13" customWidth="1"/>
    <col min="12" max="12" width="10.6640625" style="16" customWidth="1"/>
    <col min="13" max="13" width="15.6640625" style="14" customWidth="1"/>
    <col min="14" max="14" width="10.6640625" style="15" customWidth="1"/>
    <col min="15" max="15" width="15.6640625" style="13" customWidth="1"/>
    <col min="16" max="16" width="10.6640625" style="16" customWidth="1"/>
    <col min="17" max="17" width="15.6640625" style="14" customWidth="1"/>
    <col min="18" max="18" width="10.6640625" style="15" customWidth="1"/>
    <col min="19" max="19" width="15.6640625" style="13" customWidth="1"/>
    <col min="20" max="20" width="10.6640625" style="16" customWidth="1"/>
    <col min="21" max="21" width="15.6640625" style="14" customWidth="1"/>
    <col min="22" max="22" width="10.6640625" style="15" customWidth="1"/>
    <col min="23" max="23" width="15.6640625" style="13" customWidth="1"/>
    <col min="24" max="24" width="10.6640625" style="16" customWidth="1"/>
    <col min="25" max="25" width="15.6640625" style="14" customWidth="1"/>
    <col min="26" max="26" width="10.6640625" style="15" customWidth="1"/>
    <col min="27" max="27" width="15.6640625" style="13" customWidth="1"/>
    <col min="28" max="28" width="11.44140625" style="16" customWidth="1"/>
    <col min="29" max="30" width="14.109375" style="16" customWidth="1"/>
    <col min="31" max="31" width="15.6640625" style="14" customWidth="1"/>
    <col min="32" max="32" width="10.6640625" style="15" customWidth="1"/>
    <col min="33" max="33" width="15.6640625" style="13" customWidth="1"/>
    <col min="34" max="34" width="10.6640625" style="16" customWidth="1"/>
    <col min="35" max="35" width="15.6640625" style="14" customWidth="1"/>
    <col min="36" max="36" width="10.6640625" style="15" customWidth="1"/>
    <col min="37" max="37" width="22" style="23" customWidth="1"/>
    <col min="38" max="39" width="11.44140625" style="23" customWidth="1"/>
  </cols>
  <sheetData>
    <row r="1" spans="1:39" ht="20.399999999999999" x14ac:dyDescent="0.45">
      <c r="A1" s="135" t="s">
        <v>370</v>
      </c>
      <c r="B1" s="135"/>
      <c r="C1" s="135"/>
      <c r="D1" s="135"/>
      <c r="E1" s="135"/>
      <c r="F1" s="135"/>
      <c r="G1" s="135"/>
      <c r="H1" s="135"/>
      <c r="I1" s="135"/>
      <c r="J1"/>
      <c r="K1"/>
      <c r="L1"/>
      <c r="M1"/>
      <c r="N1"/>
      <c r="O1"/>
      <c r="P1"/>
      <c r="Q1"/>
      <c r="R1"/>
      <c r="S1"/>
      <c r="T1"/>
      <c r="U1"/>
      <c r="V1"/>
      <c r="W1"/>
      <c r="X1"/>
      <c r="Y1"/>
      <c r="Z1"/>
      <c r="AA1"/>
      <c r="AB1"/>
      <c r="AC1"/>
      <c r="AD1"/>
      <c r="AE1"/>
      <c r="AF1"/>
      <c r="AG1"/>
      <c r="AH1"/>
      <c r="AI1"/>
      <c r="AJ1"/>
      <c r="AK1" s="1"/>
      <c r="AL1" s="1"/>
      <c r="AM1" s="1"/>
    </row>
    <row r="2" spans="1:39" ht="20.399999999999999" x14ac:dyDescent="0.45">
      <c r="A2" s="135" t="s">
        <v>350</v>
      </c>
      <c r="B2" s="135"/>
      <c r="C2" s="135"/>
      <c r="D2" s="135"/>
      <c r="E2" s="135"/>
      <c r="F2" s="135"/>
      <c r="G2" s="135"/>
      <c r="H2" s="135"/>
      <c r="I2" s="135"/>
      <c r="J2"/>
      <c r="K2"/>
      <c r="L2"/>
      <c r="M2"/>
      <c r="N2"/>
      <c r="O2"/>
      <c r="P2"/>
      <c r="Q2"/>
      <c r="R2"/>
      <c r="S2"/>
      <c r="T2"/>
      <c r="U2"/>
      <c r="V2"/>
      <c r="W2"/>
      <c r="X2"/>
      <c r="Y2"/>
      <c r="Z2"/>
      <c r="AA2"/>
      <c r="AB2"/>
      <c r="AC2"/>
      <c r="AD2"/>
      <c r="AE2"/>
      <c r="AF2"/>
      <c r="AG2"/>
      <c r="AH2"/>
      <c r="AI2"/>
      <c r="AJ2"/>
      <c r="AK2" s="1"/>
      <c r="AL2" s="1"/>
      <c r="AM2" s="1"/>
    </row>
    <row r="3" spans="1:39" ht="20.399999999999999" x14ac:dyDescent="0.45">
      <c r="A3" s="51"/>
      <c r="B3" s="1"/>
      <c r="C3"/>
      <c r="D3"/>
      <c r="E3"/>
      <c r="F3"/>
      <c r="G3"/>
      <c r="H3"/>
      <c r="I3"/>
      <c r="J3"/>
      <c r="K3"/>
      <c r="L3"/>
      <c r="M3"/>
      <c r="N3"/>
      <c r="O3"/>
      <c r="P3"/>
      <c r="Q3"/>
      <c r="R3"/>
      <c r="S3"/>
      <c r="T3"/>
      <c r="U3"/>
      <c r="V3"/>
      <c r="W3"/>
      <c r="X3"/>
      <c r="Y3"/>
      <c r="Z3"/>
      <c r="AA3"/>
      <c r="AB3"/>
      <c r="AC3"/>
      <c r="AD3"/>
      <c r="AE3"/>
      <c r="AF3"/>
      <c r="AG3"/>
      <c r="AH3"/>
      <c r="AI3"/>
      <c r="AJ3"/>
      <c r="AK3" s="1"/>
      <c r="AL3" s="1"/>
      <c r="AM3" s="1"/>
    </row>
    <row r="4" spans="1:39" ht="20.399999999999999" x14ac:dyDescent="0.45">
      <c r="A4" s="134" t="s">
        <v>322</v>
      </c>
      <c r="B4" s="134"/>
      <c r="C4" s="134"/>
      <c r="D4" s="134"/>
      <c r="E4" s="134"/>
      <c r="F4" s="134"/>
      <c r="G4" s="134"/>
      <c r="H4" s="134"/>
      <c r="I4" s="134"/>
      <c r="J4"/>
      <c r="K4"/>
      <c r="L4"/>
      <c r="M4"/>
      <c r="N4"/>
      <c r="O4"/>
      <c r="P4"/>
      <c r="Q4"/>
      <c r="R4"/>
      <c r="S4"/>
      <c r="T4"/>
      <c r="U4"/>
      <c r="V4"/>
      <c r="W4"/>
      <c r="X4"/>
      <c r="Y4"/>
      <c r="Z4"/>
      <c r="AA4"/>
      <c r="AB4"/>
      <c r="AC4"/>
      <c r="AD4"/>
      <c r="AE4"/>
      <c r="AF4"/>
      <c r="AG4"/>
      <c r="AH4"/>
      <c r="AI4"/>
      <c r="AJ4"/>
      <c r="AK4" s="1"/>
      <c r="AL4" s="1"/>
      <c r="AM4" s="1"/>
    </row>
    <row r="5" spans="1:39" ht="18" customHeight="1" x14ac:dyDescent="0.4">
      <c r="A5"/>
      <c r="B5"/>
      <c r="C5"/>
      <c r="D5"/>
      <c r="E5"/>
      <c r="F5"/>
      <c r="G5"/>
      <c r="H5"/>
      <c r="I5"/>
      <c r="J5"/>
      <c r="K5"/>
      <c r="L5"/>
      <c r="M5"/>
      <c r="N5"/>
      <c r="O5"/>
      <c r="P5"/>
      <c r="Q5"/>
      <c r="R5"/>
      <c r="S5"/>
      <c r="T5"/>
      <c r="U5"/>
      <c r="V5"/>
      <c r="W5"/>
      <c r="X5"/>
      <c r="Y5"/>
      <c r="Z5"/>
      <c r="AA5"/>
      <c r="AB5"/>
      <c r="AC5"/>
      <c r="AD5"/>
      <c r="AE5"/>
      <c r="AF5"/>
      <c r="AG5"/>
      <c r="AH5"/>
      <c r="AI5"/>
      <c r="AJ5"/>
      <c r="AK5" s="1"/>
      <c r="AL5" s="1"/>
      <c r="AM5" s="1"/>
    </row>
    <row r="6" spans="1:39" ht="18" customHeight="1" x14ac:dyDescent="0.4">
      <c r="A6" s="1"/>
      <c r="B6" s="1"/>
      <c r="C6"/>
      <c r="D6"/>
      <c r="E6"/>
      <c r="F6"/>
      <c r="G6"/>
      <c r="H6"/>
      <c r="I6"/>
      <c r="J6"/>
      <c r="K6"/>
      <c r="L6"/>
      <c r="M6"/>
      <c r="N6"/>
      <c r="O6"/>
      <c r="P6"/>
      <c r="Q6"/>
      <c r="R6"/>
      <c r="S6"/>
      <c r="T6"/>
      <c r="U6"/>
      <c r="V6"/>
      <c r="W6"/>
      <c r="X6"/>
      <c r="Y6"/>
      <c r="Z6"/>
      <c r="AA6"/>
      <c r="AB6"/>
      <c r="AC6"/>
      <c r="AD6"/>
      <c r="AE6"/>
      <c r="AF6"/>
      <c r="AG6"/>
      <c r="AH6"/>
      <c r="AI6"/>
      <c r="AJ6"/>
      <c r="AK6" s="1"/>
      <c r="AL6" s="1"/>
      <c r="AM6" s="1"/>
    </row>
    <row r="7" spans="1:39" ht="49.95" customHeight="1" x14ac:dyDescent="0.3">
      <c r="A7" s="156" t="s">
        <v>35</v>
      </c>
      <c r="B7" s="158" t="str">
        <f>CONCATENATE("                          ","Виріб",CHAR(10),CHAR(10),CHAR(10),"  Металопрокат")</f>
        <v xml:space="preserve">                          Виріб
  Металопрокат</v>
      </c>
      <c r="C7" s="152" t="s">
        <v>337</v>
      </c>
      <c r="D7" s="153"/>
      <c r="E7" s="152" t="s">
        <v>338</v>
      </c>
      <c r="F7" s="153"/>
      <c r="G7" s="152" t="s">
        <v>324</v>
      </c>
      <c r="H7" s="153"/>
      <c r="I7" s="152" t="s">
        <v>325</v>
      </c>
      <c r="J7" s="153"/>
      <c r="K7" s="152" t="s">
        <v>326</v>
      </c>
      <c r="L7" s="153"/>
      <c r="M7" s="152" t="s">
        <v>327</v>
      </c>
      <c r="N7" s="153"/>
      <c r="O7" s="152" t="s">
        <v>328</v>
      </c>
      <c r="P7" s="153"/>
      <c r="Q7" s="152" t="s">
        <v>329</v>
      </c>
      <c r="R7" s="153"/>
      <c r="S7" s="152" t="s">
        <v>330</v>
      </c>
      <c r="T7" s="153"/>
      <c r="U7" s="152" t="s">
        <v>331</v>
      </c>
      <c r="V7" s="153"/>
      <c r="W7" s="152" t="s">
        <v>348</v>
      </c>
      <c r="X7" s="153"/>
      <c r="Y7" s="152" t="s">
        <v>332</v>
      </c>
      <c r="Z7" s="153"/>
      <c r="AA7" s="152" t="s">
        <v>333</v>
      </c>
      <c r="AB7" s="153"/>
      <c r="AC7" s="152" t="s">
        <v>334</v>
      </c>
      <c r="AD7" s="153"/>
      <c r="AE7" s="152" t="s">
        <v>349</v>
      </c>
      <c r="AF7" s="153"/>
      <c r="AG7" s="152" t="s">
        <v>336</v>
      </c>
      <c r="AH7" s="153"/>
      <c r="AI7" s="152" t="s">
        <v>339</v>
      </c>
      <c r="AJ7" s="153"/>
      <c r="AK7" s="164" t="str">
        <f>CONCATENATE("                          ","Виріб",CHAR(10),CHAR(10),CHAR(10),"  Металопрокат")</f>
        <v xml:space="preserve">                          Виріб
  Металопрокат</v>
      </c>
      <c r="AL7" s="167" t="s">
        <v>68</v>
      </c>
      <c r="AM7" s="167" t="s">
        <v>69</v>
      </c>
    </row>
    <row r="8" spans="1:39" ht="19.95" customHeight="1" x14ac:dyDescent="0.3">
      <c r="A8" s="156"/>
      <c r="B8" s="158"/>
      <c r="C8" s="3" t="s">
        <v>3</v>
      </c>
      <c r="D8" s="19">
        <v>0</v>
      </c>
      <c r="E8" s="4" t="s">
        <v>3</v>
      </c>
      <c r="F8" s="19">
        <v>0</v>
      </c>
      <c r="G8" s="3" t="s">
        <v>3</v>
      </c>
      <c r="H8" s="19">
        <v>0</v>
      </c>
      <c r="I8" s="4" t="s">
        <v>3</v>
      </c>
      <c r="J8" s="19">
        <v>0</v>
      </c>
      <c r="K8" s="3" t="s">
        <v>3</v>
      </c>
      <c r="L8" s="19">
        <v>0</v>
      </c>
      <c r="M8" s="4" t="s">
        <v>3</v>
      </c>
      <c r="N8" s="19">
        <v>0</v>
      </c>
      <c r="O8" s="3" t="s">
        <v>3</v>
      </c>
      <c r="P8" s="19">
        <v>0</v>
      </c>
      <c r="Q8" s="4" t="s">
        <v>3</v>
      </c>
      <c r="R8" s="19">
        <v>0</v>
      </c>
      <c r="S8" s="3" t="s">
        <v>3</v>
      </c>
      <c r="T8" s="19">
        <v>0</v>
      </c>
      <c r="U8" s="4" t="s">
        <v>3</v>
      </c>
      <c r="V8" s="19">
        <v>0</v>
      </c>
      <c r="W8" s="3" t="s">
        <v>3</v>
      </c>
      <c r="X8" s="19">
        <v>0</v>
      </c>
      <c r="Y8" s="4" t="s">
        <v>3</v>
      </c>
      <c r="Z8" s="19">
        <v>0</v>
      </c>
      <c r="AA8" s="3" t="s">
        <v>3</v>
      </c>
      <c r="AB8" s="19">
        <v>0</v>
      </c>
      <c r="AC8" s="4" t="s">
        <v>3</v>
      </c>
      <c r="AD8" s="19">
        <v>0</v>
      </c>
      <c r="AE8" s="4" t="s">
        <v>3</v>
      </c>
      <c r="AF8" s="19">
        <v>0</v>
      </c>
      <c r="AG8" s="3" t="s">
        <v>3</v>
      </c>
      <c r="AH8" s="19">
        <v>0</v>
      </c>
      <c r="AI8" s="4" t="s">
        <v>3</v>
      </c>
      <c r="AJ8" s="19">
        <v>0</v>
      </c>
      <c r="AK8" s="165"/>
      <c r="AL8" s="168"/>
      <c r="AM8" s="168"/>
    </row>
    <row r="9" spans="1:39" ht="21.75" customHeight="1" x14ac:dyDescent="0.3">
      <c r="A9" s="156"/>
      <c r="B9" s="158"/>
      <c r="C9" s="3" t="s">
        <v>4</v>
      </c>
      <c r="D9" s="6" t="s">
        <v>2</v>
      </c>
      <c r="E9" s="4" t="s">
        <v>4</v>
      </c>
      <c r="F9" s="8" t="s">
        <v>2</v>
      </c>
      <c r="G9" s="3" t="s">
        <v>4</v>
      </c>
      <c r="H9" s="6" t="s">
        <v>2</v>
      </c>
      <c r="I9" s="4" t="s">
        <v>4</v>
      </c>
      <c r="J9" s="8" t="s">
        <v>2</v>
      </c>
      <c r="K9" s="3" t="s">
        <v>4</v>
      </c>
      <c r="L9" s="6" t="s">
        <v>2</v>
      </c>
      <c r="M9" s="4" t="s">
        <v>4</v>
      </c>
      <c r="N9" s="8" t="s">
        <v>2</v>
      </c>
      <c r="O9" s="3" t="s">
        <v>4</v>
      </c>
      <c r="P9" s="6" t="s">
        <v>2</v>
      </c>
      <c r="Q9" s="4" t="s">
        <v>4</v>
      </c>
      <c r="R9" s="8" t="s">
        <v>2</v>
      </c>
      <c r="S9" s="3" t="s">
        <v>4</v>
      </c>
      <c r="T9" s="6" t="s">
        <v>2</v>
      </c>
      <c r="U9" s="4" t="s">
        <v>4</v>
      </c>
      <c r="V9" s="8" t="s">
        <v>2</v>
      </c>
      <c r="W9" s="3" t="s">
        <v>4</v>
      </c>
      <c r="X9" s="6" t="s">
        <v>2</v>
      </c>
      <c r="Y9" s="4" t="s">
        <v>4</v>
      </c>
      <c r="Z9" s="8" t="s">
        <v>2</v>
      </c>
      <c r="AA9" s="3" t="s">
        <v>4</v>
      </c>
      <c r="AB9" s="6" t="s">
        <v>2</v>
      </c>
      <c r="AC9" s="4" t="s">
        <v>4</v>
      </c>
      <c r="AD9" s="8" t="s">
        <v>2</v>
      </c>
      <c r="AE9" s="4" t="s">
        <v>4</v>
      </c>
      <c r="AF9" s="8" t="s">
        <v>2</v>
      </c>
      <c r="AG9" s="3" t="s">
        <v>4</v>
      </c>
      <c r="AH9" s="6" t="s">
        <v>2</v>
      </c>
      <c r="AI9" s="4" t="s">
        <v>4</v>
      </c>
      <c r="AJ9" s="8" t="s">
        <v>2</v>
      </c>
      <c r="AK9" s="166"/>
      <c r="AL9" s="169"/>
      <c r="AM9" s="169"/>
    </row>
    <row r="10" spans="1:39" ht="51" customHeight="1" x14ac:dyDescent="0.3">
      <c r="A10" s="20">
        <v>0.36</v>
      </c>
      <c r="B10" s="24" t="s">
        <v>295</v>
      </c>
      <c r="C10" s="7"/>
      <c r="D10" s="6"/>
      <c r="E10" s="9"/>
      <c r="F10" s="10"/>
      <c r="G10" s="3"/>
      <c r="H10" s="6"/>
      <c r="I10" s="4"/>
      <c r="J10" s="8"/>
      <c r="K10" s="3"/>
      <c r="L10" s="6"/>
      <c r="M10" s="4"/>
      <c r="N10" s="8"/>
      <c r="O10" s="3"/>
      <c r="P10" s="6"/>
      <c r="Q10" s="4"/>
      <c r="R10" s="8"/>
      <c r="S10" s="3"/>
      <c r="T10" s="6"/>
      <c r="U10" s="4"/>
      <c r="V10" s="8"/>
      <c r="W10" s="3"/>
      <c r="X10" s="6"/>
      <c r="Y10" s="4"/>
      <c r="Z10" s="8"/>
      <c r="AA10" s="3"/>
      <c r="AB10" s="6"/>
      <c r="AC10" s="6"/>
      <c r="AD10" s="6"/>
      <c r="AE10" s="4"/>
      <c r="AF10" s="8"/>
      <c r="AG10" s="3"/>
      <c r="AH10" s="6"/>
      <c r="AI10" s="4"/>
      <c r="AJ10" s="8"/>
      <c r="AK10" s="24" t="s">
        <v>295</v>
      </c>
      <c r="AL10" s="37">
        <f t="shared" ref="AL10:AL50" si="0">SUMPRODUCT(--(MOD(COLUMN(C10:AJ10),2)=1),C10:AJ10)</f>
        <v>0</v>
      </c>
      <c r="AM10" s="20">
        <f t="shared" ref="AM10:AM50" si="1">SUMPRODUCT(--(MOD(COLUMN(C10:AJ10),2)=0),C10:AJ10)</f>
        <v>0</v>
      </c>
    </row>
    <row r="11" spans="1:39" ht="51" customHeight="1" x14ac:dyDescent="0.3">
      <c r="A11" s="20">
        <v>0.51</v>
      </c>
      <c r="B11" s="24" t="s">
        <v>298</v>
      </c>
      <c r="C11" s="7"/>
      <c r="D11" s="6"/>
      <c r="E11" s="9"/>
      <c r="F11" s="10"/>
      <c r="G11" s="3"/>
      <c r="H11" s="6"/>
      <c r="I11" s="4"/>
      <c r="J11" s="8"/>
      <c r="K11" s="3"/>
      <c r="L11" s="6"/>
      <c r="M11" s="4"/>
      <c r="N11" s="8"/>
      <c r="O11" s="3"/>
      <c r="P11" s="6"/>
      <c r="Q11" s="4"/>
      <c r="R11" s="8"/>
      <c r="S11" s="3"/>
      <c r="T11" s="6"/>
      <c r="U11" s="4"/>
      <c r="V11" s="8"/>
      <c r="W11" s="3"/>
      <c r="X11" s="6"/>
      <c r="Y11" s="4"/>
      <c r="Z11" s="8"/>
      <c r="AA11" s="3"/>
      <c r="AB11" s="6"/>
      <c r="AC11" s="6"/>
      <c r="AD11" s="6"/>
      <c r="AE11" s="127"/>
      <c r="AF11" s="118"/>
      <c r="AG11" s="3"/>
      <c r="AH11" s="6"/>
      <c r="AI11" s="4"/>
      <c r="AJ11" s="8"/>
      <c r="AK11" s="24" t="s">
        <v>298</v>
      </c>
      <c r="AL11" s="37">
        <f t="shared" si="0"/>
        <v>0</v>
      </c>
      <c r="AM11" s="20">
        <f t="shared" si="1"/>
        <v>0</v>
      </c>
    </row>
    <row r="12" spans="1:39" ht="48.75" customHeight="1" x14ac:dyDescent="0.3">
      <c r="A12" s="20">
        <v>0.62</v>
      </c>
      <c r="B12" s="24" t="s">
        <v>70</v>
      </c>
      <c r="C12" s="7">
        <f>0.4*D8</f>
        <v>0</v>
      </c>
      <c r="D12" s="6">
        <f>C12*$A12</f>
        <v>0</v>
      </c>
      <c r="E12" s="109">
        <f t="shared" ref="E12" si="2">0.4*F8</f>
        <v>0</v>
      </c>
      <c r="F12" s="119">
        <f t="shared" ref="F12:F75" si="3">E12*$A12</f>
        <v>0</v>
      </c>
      <c r="G12" s="7">
        <f t="shared" ref="G12" si="4">0.4*H8</f>
        <v>0</v>
      </c>
      <c r="H12" s="6">
        <f t="shared" ref="H12:H75" si="5">G12*$A12</f>
        <v>0</v>
      </c>
      <c r="I12" s="109">
        <f t="shared" ref="I12" si="6">0.4*J8</f>
        <v>0</v>
      </c>
      <c r="J12" s="119">
        <f t="shared" ref="J12:J75" si="7">I12*$A12</f>
        <v>0</v>
      </c>
      <c r="K12" s="7">
        <f t="shared" ref="K12" si="8">0.4*L8</f>
        <v>0</v>
      </c>
      <c r="L12" s="6">
        <f t="shared" ref="L12:L75" si="9">K12*$A12</f>
        <v>0</v>
      </c>
      <c r="M12" s="109">
        <f t="shared" ref="M12" si="10">0.4*N8</f>
        <v>0</v>
      </c>
      <c r="N12" s="119">
        <f t="shared" ref="N12:N75" si="11">M12*$A12</f>
        <v>0</v>
      </c>
      <c r="O12" s="7">
        <f t="shared" ref="O12" si="12">0.4*P8</f>
        <v>0</v>
      </c>
      <c r="P12" s="6">
        <f t="shared" ref="P12:P75" si="13">O12*$A12</f>
        <v>0</v>
      </c>
      <c r="Q12" s="109">
        <f t="shared" ref="Q12" si="14">0.4*R8</f>
        <v>0</v>
      </c>
      <c r="R12" s="119">
        <f t="shared" ref="R12:R75" si="15">Q12*$A12</f>
        <v>0</v>
      </c>
      <c r="S12" s="7">
        <f t="shared" ref="S12" si="16">0.4*T8</f>
        <v>0</v>
      </c>
      <c r="T12" s="6">
        <f t="shared" ref="T12:T75" si="17">S12*$A12</f>
        <v>0</v>
      </c>
      <c r="U12" s="109">
        <f t="shared" ref="U12" si="18">0.4*V8</f>
        <v>0</v>
      </c>
      <c r="V12" s="119">
        <f t="shared" ref="V12:V75" si="19">U12*$A12</f>
        <v>0</v>
      </c>
      <c r="W12" s="7">
        <f t="shared" ref="W12" si="20">0.4*X8</f>
        <v>0</v>
      </c>
      <c r="X12" s="6">
        <f t="shared" ref="X12:X75" si="21">W12*$A12</f>
        <v>0</v>
      </c>
      <c r="Y12" s="109">
        <f t="shared" ref="Y12" si="22">0.4*Z8</f>
        <v>0</v>
      </c>
      <c r="Z12" s="119">
        <f t="shared" ref="Z12:Z75" si="23">Y12*$A12</f>
        <v>0</v>
      </c>
      <c r="AA12" s="7">
        <f t="shared" ref="AA12:AC12" si="24">0.4*AB8</f>
        <v>0</v>
      </c>
      <c r="AB12" s="6">
        <f t="shared" ref="AB12:AD27" si="25">AA12*$A12</f>
        <v>0</v>
      </c>
      <c r="AC12" s="7">
        <f t="shared" si="24"/>
        <v>0</v>
      </c>
      <c r="AD12" s="6">
        <f t="shared" si="25"/>
        <v>0</v>
      </c>
      <c r="AE12" s="109">
        <f t="shared" ref="AE12" si="26">0.4*AF8</f>
        <v>0</v>
      </c>
      <c r="AF12" s="119">
        <f t="shared" ref="AF12:AF75" si="27">AE12*$A12</f>
        <v>0</v>
      </c>
      <c r="AG12" s="7"/>
      <c r="AH12" s="6"/>
      <c r="AI12" s="109"/>
      <c r="AJ12" s="119"/>
      <c r="AK12" s="24" t="s">
        <v>70</v>
      </c>
      <c r="AL12" s="37">
        <f t="shared" si="0"/>
        <v>0</v>
      </c>
      <c r="AM12" s="20">
        <f t="shared" si="1"/>
        <v>0</v>
      </c>
    </row>
    <row r="13" spans="1:39" ht="48.75" customHeight="1" x14ac:dyDescent="0.3">
      <c r="A13" s="20">
        <v>0.89</v>
      </c>
      <c r="B13" s="24" t="s">
        <v>71</v>
      </c>
      <c r="C13" s="7"/>
      <c r="D13" s="6">
        <f t="shared" ref="D13:D76" si="28">C13*$A13</f>
        <v>0</v>
      </c>
      <c r="E13" s="9"/>
      <c r="F13" s="119">
        <f t="shared" si="3"/>
        <v>0</v>
      </c>
      <c r="G13" s="7"/>
      <c r="H13" s="6">
        <f t="shared" si="5"/>
        <v>0</v>
      </c>
      <c r="I13" s="9"/>
      <c r="J13" s="119">
        <f t="shared" si="7"/>
        <v>0</v>
      </c>
      <c r="K13" s="7">
        <f>0.86*L8</f>
        <v>0</v>
      </c>
      <c r="L13" s="6">
        <f t="shared" si="9"/>
        <v>0</v>
      </c>
      <c r="M13" s="9">
        <f>0.89*N8</f>
        <v>0</v>
      </c>
      <c r="N13" s="119">
        <f t="shared" si="11"/>
        <v>0</v>
      </c>
      <c r="O13" s="7"/>
      <c r="P13" s="6">
        <f t="shared" si="13"/>
        <v>0</v>
      </c>
      <c r="Q13" s="9"/>
      <c r="R13" s="119">
        <f t="shared" si="15"/>
        <v>0</v>
      </c>
      <c r="S13" s="7"/>
      <c r="T13" s="6">
        <f t="shared" si="17"/>
        <v>0</v>
      </c>
      <c r="U13" s="9"/>
      <c r="V13" s="119">
        <f t="shared" si="19"/>
        <v>0</v>
      </c>
      <c r="W13" s="7"/>
      <c r="X13" s="6">
        <f t="shared" si="21"/>
        <v>0</v>
      </c>
      <c r="Y13" s="9"/>
      <c r="Z13" s="119">
        <f t="shared" si="23"/>
        <v>0</v>
      </c>
      <c r="AA13" s="7"/>
      <c r="AB13" s="6">
        <f t="shared" si="25"/>
        <v>0</v>
      </c>
      <c r="AC13" s="6"/>
      <c r="AD13" s="6">
        <f t="shared" si="25"/>
        <v>0</v>
      </c>
      <c r="AE13" s="9"/>
      <c r="AF13" s="119">
        <f t="shared" si="27"/>
        <v>0</v>
      </c>
      <c r="AG13" s="7"/>
      <c r="AH13" s="6"/>
      <c r="AI13" s="9"/>
      <c r="AJ13" s="119"/>
      <c r="AK13" s="24" t="s">
        <v>71</v>
      </c>
      <c r="AL13" s="37">
        <f t="shared" si="0"/>
        <v>0</v>
      </c>
      <c r="AM13" s="20">
        <f t="shared" si="1"/>
        <v>0</v>
      </c>
    </row>
    <row r="14" spans="1:39" ht="48.75" customHeight="1" x14ac:dyDescent="0.3">
      <c r="A14" s="20">
        <v>1.58</v>
      </c>
      <c r="B14" s="24" t="s">
        <v>72</v>
      </c>
      <c r="C14" s="7">
        <f>1.6*D8</f>
        <v>0</v>
      </c>
      <c r="D14" s="6">
        <f t="shared" si="28"/>
        <v>0</v>
      </c>
      <c r="E14" s="9">
        <f>1.6*F8</f>
        <v>0</v>
      </c>
      <c r="F14" s="119">
        <f t="shared" si="3"/>
        <v>0</v>
      </c>
      <c r="G14" s="7">
        <f>1.9*H8</f>
        <v>0</v>
      </c>
      <c r="H14" s="6">
        <f t="shared" si="5"/>
        <v>0</v>
      </c>
      <c r="I14" s="9">
        <f>0.8*J8</f>
        <v>0</v>
      </c>
      <c r="J14" s="119">
        <f t="shared" si="7"/>
        <v>0</v>
      </c>
      <c r="K14" s="7"/>
      <c r="L14" s="6">
        <f t="shared" si="9"/>
        <v>0</v>
      </c>
      <c r="M14" s="9"/>
      <c r="N14" s="119">
        <f t="shared" si="11"/>
        <v>0</v>
      </c>
      <c r="O14" s="7">
        <f>3.4*P8</f>
        <v>0</v>
      </c>
      <c r="P14" s="6">
        <f t="shared" si="13"/>
        <v>0</v>
      </c>
      <c r="Q14" s="9">
        <f>1.9*R12</f>
        <v>0</v>
      </c>
      <c r="R14" s="119">
        <f t="shared" si="15"/>
        <v>0</v>
      </c>
      <c r="S14" s="7">
        <f>3.4*T8</f>
        <v>0</v>
      </c>
      <c r="T14" s="6">
        <f t="shared" si="17"/>
        <v>0</v>
      </c>
      <c r="U14" s="9">
        <f>3.4*V8</f>
        <v>0</v>
      </c>
      <c r="V14" s="119">
        <f t="shared" si="19"/>
        <v>0</v>
      </c>
      <c r="W14" s="7">
        <f>3.4*X8</f>
        <v>0</v>
      </c>
      <c r="X14" s="6">
        <f t="shared" si="21"/>
        <v>0</v>
      </c>
      <c r="Y14" s="9">
        <f>3.4*Z8</f>
        <v>0</v>
      </c>
      <c r="Z14" s="119">
        <f t="shared" si="23"/>
        <v>0</v>
      </c>
      <c r="AA14" s="7"/>
      <c r="AB14" s="6">
        <f t="shared" si="25"/>
        <v>0</v>
      </c>
      <c r="AC14" s="6">
        <f>0.8*AD8</f>
        <v>0</v>
      </c>
      <c r="AD14" s="6">
        <f t="shared" si="25"/>
        <v>0</v>
      </c>
      <c r="AE14" s="9">
        <f>3.2*AF8</f>
        <v>0</v>
      </c>
      <c r="AF14" s="119">
        <f t="shared" si="27"/>
        <v>0</v>
      </c>
      <c r="AG14" s="7"/>
      <c r="AH14" s="6"/>
      <c r="AI14" s="9"/>
      <c r="AJ14" s="119"/>
      <c r="AK14" s="24" t="s">
        <v>72</v>
      </c>
      <c r="AL14" s="37">
        <f t="shared" si="0"/>
        <v>0</v>
      </c>
      <c r="AM14" s="20">
        <f t="shared" si="1"/>
        <v>0</v>
      </c>
    </row>
    <row r="15" spans="1:39" ht="50.4" x14ac:dyDescent="0.3">
      <c r="A15" s="20">
        <v>2.4700000000000002</v>
      </c>
      <c r="B15" s="24" t="s">
        <v>73</v>
      </c>
      <c r="C15" s="7"/>
      <c r="D15" s="6">
        <f t="shared" si="28"/>
        <v>0</v>
      </c>
      <c r="E15" s="9"/>
      <c r="F15" s="119">
        <f t="shared" si="3"/>
        <v>0</v>
      </c>
      <c r="G15" s="7"/>
      <c r="H15" s="6">
        <f t="shared" si="5"/>
        <v>0</v>
      </c>
      <c r="I15" s="9"/>
      <c r="J15" s="119">
        <f t="shared" si="7"/>
        <v>0</v>
      </c>
      <c r="K15" s="7"/>
      <c r="L15" s="6">
        <f t="shared" si="9"/>
        <v>0</v>
      </c>
      <c r="M15" s="9"/>
      <c r="N15" s="119">
        <f t="shared" si="11"/>
        <v>0</v>
      </c>
      <c r="O15" s="7"/>
      <c r="P15" s="6">
        <f t="shared" si="13"/>
        <v>0</v>
      </c>
      <c r="Q15" s="9"/>
      <c r="R15" s="119">
        <f t="shared" si="15"/>
        <v>0</v>
      </c>
      <c r="S15" s="7"/>
      <c r="T15" s="6">
        <f t="shared" si="17"/>
        <v>0</v>
      </c>
      <c r="U15" s="9"/>
      <c r="V15" s="119">
        <f t="shared" si="19"/>
        <v>0</v>
      </c>
      <c r="W15" s="7"/>
      <c r="X15" s="6">
        <f t="shared" si="21"/>
        <v>0</v>
      </c>
      <c r="Y15" s="9"/>
      <c r="Z15" s="119">
        <f t="shared" si="23"/>
        <v>0</v>
      </c>
      <c r="AA15" s="7"/>
      <c r="AB15" s="6">
        <f t="shared" si="25"/>
        <v>0</v>
      </c>
      <c r="AC15" s="6"/>
      <c r="AD15" s="6">
        <f t="shared" si="25"/>
        <v>0</v>
      </c>
      <c r="AE15" s="9"/>
      <c r="AF15" s="119">
        <f t="shared" si="27"/>
        <v>0</v>
      </c>
      <c r="AG15" s="7"/>
      <c r="AH15" s="6"/>
      <c r="AI15" s="9"/>
      <c r="AJ15" s="119"/>
      <c r="AK15" s="24" t="s">
        <v>73</v>
      </c>
      <c r="AL15" s="37">
        <f t="shared" si="0"/>
        <v>0</v>
      </c>
      <c r="AM15" s="20">
        <f t="shared" si="1"/>
        <v>0</v>
      </c>
    </row>
    <row r="16" spans="1:39" ht="33.6" x14ac:dyDescent="0.3">
      <c r="A16" s="20">
        <v>2.98</v>
      </c>
      <c r="B16" s="24" t="s">
        <v>74</v>
      </c>
      <c r="C16" s="7"/>
      <c r="D16" s="6">
        <f t="shared" si="28"/>
        <v>0</v>
      </c>
      <c r="E16" s="9"/>
      <c r="F16" s="119">
        <f t="shared" si="3"/>
        <v>0</v>
      </c>
      <c r="G16" s="7"/>
      <c r="H16" s="6">
        <f t="shared" si="5"/>
        <v>0</v>
      </c>
      <c r="I16" s="9"/>
      <c r="J16" s="119">
        <f t="shared" si="7"/>
        <v>0</v>
      </c>
      <c r="K16" s="7"/>
      <c r="L16" s="6">
        <f t="shared" si="9"/>
        <v>0</v>
      </c>
      <c r="M16" s="9"/>
      <c r="N16" s="119">
        <f t="shared" si="11"/>
        <v>0</v>
      </c>
      <c r="O16" s="7"/>
      <c r="P16" s="6">
        <f t="shared" si="13"/>
        <v>0</v>
      </c>
      <c r="Q16" s="9"/>
      <c r="R16" s="119">
        <f t="shared" si="15"/>
        <v>0</v>
      </c>
      <c r="S16" s="7"/>
      <c r="T16" s="6">
        <f t="shared" si="17"/>
        <v>0</v>
      </c>
      <c r="U16" s="9"/>
      <c r="V16" s="119">
        <f t="shared" si="19"/>
        <v>0</v>
      </c>
      <c r="W16" s="7"/>
      <c r="X16" s="6">
        <f t="shared" si="21"/>
        <v>0</v>
      </c>
      <c r="Y16" s="9"/>
      <c r="Z16" s="119">
        <f t="shared" si="23"/>
        <v>0</v>
      </c>
      <c r="AA16" s="7"/>
      <c r="AB16" s="6">
        <f t="shared" si="25"/>
        <v>0</v>
      </c>
      <c r="AC16" s="6"/>
      <c r="AD16" s="6">
        <f t="shared" si="25"/>
        <v>0</v>
      </c>
      <c r="AE16" s="9"/>
      <c r="AF16" s="119">
        <f t="shared" si="27"/>
        <v>0</v>
      </c>
      <c r="AG16" s="7"/>
      <c r="AH16" s="6"/>
      <c r="AI16" s="9"/>
      <c r="AJ16" s="119"/>
      <c r="AK16" s="24" t="s">
        <v>74</v>
      </c>
      <c r="AL16" s="37">
        <f t="shared" si="0"/>
        <v>0</v>
      </c>
      <c r="AM16" s="20">
        <f t="shared" si="1"/>
        <v>0</v>
      </c>
    </row>
    <row r="17" spans="1:39" ht="33.6" x14ac:dyDescent="0.3">
      <c r="A17" s="20">
        <v>3.54</v>
      </c>
      <c r="B17" s="24" t="s">
        <v>75</v>
      </c>
      <c r="C17" s="7"/>
      <c r="D17" s="6">
        <f t="shared" si="28"/>
        <v>0</v>
      </c>
      <c r="E17" s="9"/>
      <c r="F17" s="119">
        <f t="shared" si="3"/>
        <v>0</v>
      </c>
      <c r="G17" s="7"/>
      <c r="H17" s="6">
        <f t="shared" si="5"/>
        <v>0</v>
      </c>
      <c r="I17" s="9"/>
      <c r="J17" s="119">
        <f t="shared" si="7"/>
        <v>0</v>
      </c>
      <c r="K17" s="7"/>
      <c r="L17" s="6">
        <f t="shared" si="9"/>
        <v>0</v>
      </c>
      <c r="M17" s="9"/>
      <c r="N17" s="119">
        <f t="shared" si="11"/>
        <v>0</v>
      </c>
      <c r="O17" s="7"/>
      <c r="P17" s="6">
        <f t="shared" si="13"/>
        <v>0</v>
      </c>
      <c r="Q17" s="9"/>
      <c r="R17" s="119">
        <f t="shared" si="15"/>
        <v>0</v>
      </c>
      <c r="S17" s="7"/>
      <c r="T17" s="6">
        <f t="shared" si="17"/>
        <v>0</v>
      </c>
      <c r="U17" s="9"/>
      <c r="V17" s="119">
        <f t="shared" si="19"/>
        <v>0</v>
      </c>
      <c r="W17" s="7"/>
      <c r="X17" s="6">
        <f t="shared" si="21"/>
        <v>0</v>
      </c>
      <c r="Y17" s="9"/>
      <c r="Z17" s="119">
        <f t="shared" si="23"/>
        <v>0</v>
      </c>
      <c r="AA17" s="7"/>
      <c r="AB17" s="6">
        <f t="shared" si="25"/>
        <v>0</v>
      </c>
      <c r="AC17" s="6"/>
      <c r="AD17" s="6">
        <f t="shared" si="25"/>
        <v>0</v>
      </c>
      <c r="AE17" s="9"/>
      <c r="AF17" s="119">
        <f t="shared" si="27"/>
        <v>0</v>
      </c>
      <c r="AG17" s="7"/>
      <c r="AH17" s="6"/>
      <c r="AI17" s="9"/>
      <c r="AJ17" s="119"/>
      <c r="AK17" s="24" t="s">
        <v>75</v>
      </c>
      <c r="AL17" s="37">
        <f t="shared" si="0"/>
        <v>0</v>
      </c>
      <c r="AM17" s="20">
        <f t="shared" si="1"/>
        <v>0</v>
      </c>
    </row>
    <row r="18" spans="1:39" ht="50.4" x14ac:dyDescent="0.3">
      <c r="A18" s="20">
        <v>2.68</v>
      </c>
      <c r="B18" s="24" t="s">
        <v>102</v>
      </c>
      <c r="C18" s="7"/>
      <c r="D18" s="6">
        <f t="shared" si="28"/>
        <v>0</v>
      </c>
      <c r="E18" s="9"/>
      <c r="F18" s="119">
        <f t="shared" si="3"/>
        <v>0</v>
      </c>
      <c r="G18" s="7"/>
      <c r="H18" s="6">
        <f t="shared" si="5"/>
        <v>0</v>
      </c>
      <c r="I18" s="9"/>
      <c r="J18" s="119">
        <f t="shared" si="7"/>
        <v>0</v>
      </c>
      <c r="K18" s="7"/>
      <c r="L18" s="6">
        <f t="shared" si="9"/>
        <v>0</v>
      </c>
      <c r="M18" s="9"/>
      <c r="N18" s="119">
        <f t="shared" si="11"/>
        <v>0</v>
      </c>
      <c r="O18" s="7"/>
      <c r="P18" s="6">
        <f t="shared" si="13"/>
        <v>0</v>
      </c>
      <c r="Q18" s="9"/>
      <c r="R18" s="119">
        <f t="shared" si="15"/>
        <v>0</v>
      </c>
      <c r="S18" s="7"/>
      <c r="T18" s="6">
        <f t="shared" si="17"/>
        <v>0</v>
      </c>
      <c r="U18" s="9"/>
      <c r="V18" s="119">
        <f t="shared" si="19"/>
        <v>0</v>
      </c>
      <c r="W18" s="7"/>
      <c r="X18" s="6">
        <f t="shared" si="21"/>
        <v>0</v>
      </c>
      <c r="Y18" s="9"/>
      <c r="Z18" s="119">
        <f t="shared" si="23"/>
        <v>0</v>
      </c>
      <c r="AA18" s="7"/>
      <c r="AB18" s="6">
        <f t="shared" si="25"/>
        <v>0</v>
      </c>
      <c r="AC18" s="6"/>
      <c r="AD18" s="6">
        <f t="shared" si="25"/>
        <v>0</v>
      </c>
      <c r="AE18" s="9"/>
      <c r="AF18" s="119">
        <f t="shared" si="27"/>
        <v>0</v>
      </c>
      <c r="AG18" s="7"/>
      <c r="AH18" s="6"/>
      <c r="AI18" s="9"/>
      <c r="AJ18" s="119"/>
      <c r="AK18" s="24" t="s">
        <v>102</v>
      </c>
      <c r="AL18" s="37">
        <f t="shared" si="0"/>
        <v>0</v>
      </c>
      <c r="AM18" s="20">
        <f t="shared" si="1"/>
        <v>0</v>
      </c>
    </row>
    <row r="19" spans="1:39" ht="50.4" x14ac:dyDescent="0.3">
      <c r="A19" s="20">
        <v>2.68</v>
      </c>
      <c r="B19" s="24" t="s">
        <v>253</v>
      </c>
      <c r="C19" s="7"/>
      <c r="D19" s="6">
        <f t="shared" si="28"/>
        <v>0</v>
      </c>
      <c r="E19" s="9"/>
      <c r="F19" s="119">
        <f t="shared" si="3"/>
        <v>0</v>
      </c>
      <c r="G19" s="7"/>
      <c r="H19" s="6">
        <f t="shared" si="5"/>
        <v>0</v>
      </c>
      <c r="I19" s="9"/>
      <c r="J19" s="119">
        <f t="shared" si="7"/>
        <v>0</v>
      </c>
      <c r="K19" s="7"/>
      <c r="L19" s="6">
        <f t="shared" si="9"/>
        <v>0</v>
      </c>
      <c r="M19" s="9"/>
      <c r="N19" s="119">
        <f t="shared" si="11"/>
        <v>0</v>
      </c>
      <c r="O19" s="7"/>
      <c r="P19" s="6">
        <f t="shared" si="13"/>
        <v>0</v>
      </c>
      <c r="Q19" s="9"/>
      <c r="R19" s="119">
        <f t="shared" si="15"/>
        <v>0</v>
      </c>
      <c r="S19" s="7"/>
      <c r="T19" s="6">
        <f t="shared" si="17"/>
        <v>0</v>
      </c>
      <c r="U19" s="9"/>
      <c r="V19" s="119">
        <f t="shared" si="19"/>
        <v>0</v>
      </c>
      <c r="W19" s="7"/>
      <c r="X19" s="6">
        <f t="shared" si="21"/>
        <v>0</v>
      </c>
      <c r="Y19" s="9"/>
      <c r="Z19" s="119">
        <f t="shared" si="23"/>
        <v>0</v>
      </c>
      <c r="AA19" s="7"/>
      <c r="AB19" s="6">
        <f t="shared" si="25"/>
        <v>0</v>
      </c>
      <c r="AC19" s="6"/>
      <c r="AD19" s="6">
        <f t="shared" si="25"/>
        <v>0</v>
      </c>
      <c r="AE19" s="9"/>
      <c r="AF19" s="119">
        <f t="shared" si="27"/>
        <v>0</v>
      </c>
      <c r="AG19" s="7"/>
      <c r="AH19" s="6"/>
      <c r="AI19" s="9"/>
      <c r="AJ19" s="119"/>
      <c r="AK19" s="24" t="s">
        <v>253</v>
      </c>
      <c r="AL19" s="37">
        <f t="shared" si="0"/>
        <v>0</v>
      </c>
      <c r="AM19" s="20">
        <f t="shared" si="1"/>
        <v>0</v>
      </c>
    </row>
    <row r="20" spans="1:39" ht="50.4" x14ac:dyDescent="0.3">
      <c r="A20" s="20">
        <v>3.37</v>
      </c>
      <c r="B20" s="24" t="s">
        <v>8</v>
      </c>
      <c r="C20" s="7">
        <f>0.16*D8</f>
        <v>0</v>
      </c>
      <c r="D20" s="6">
        <f t="shared" si="28"/>
        <v>0</v>
      </c>
      <c r="E20" s="9">
        <f>0.16*F8</f>
        <v>0</v>
      </c>
      <c r="F20" s="119">
        <f t="shared" si="3"/>
        <v>0</v>
      </c>
      <c r="G20" s="7">
        <f>0.36*H8</f>
        <v>0</v>
      </c>
      <c r="H20" s="6">
        <f t="shared" si="5"/>
        <v>0</v>
      </c>
      <c r="I20" s="9"/>
      <c r="J20" s="119">
        <f t="shared" si="7"/>
        <v>0</v>
      </c>
      <c r="K20" s="7"/>
      <c r="L20" s="6">
        <f t="shared" si="9"/>
        <v>0</v>
      </c>
      <c r="M20" s="9"/>
      <c r="N20" s="119">
        <f t="shared" si="11"/>
        <v>0</v>
      </c>
      <c r="O20" s="7">
        <f>0.16*P8</f>
        <v>0</v>
      </c>
      <c r="P20" s="6">
        <f t="shared" si="13"/>
        <v>0</v>
      </c>
      <c r="Q20" s="9">
        <f>0.36*R8</f>
        <v>0</v>
      </c>
      <c r="R20" s="119">
        <f t="shared" si="15"/>
        <v>0</v>
      </c>
      <c r="S20" s="7"/>
      <c r="T20" s="6">
        <f t="shared" si="17"/>
        <v>0</v>
      </c>
      <c r="U20" s="9"/>
      <c r="V20" s="119">
        <f t="shared" si="19"/>
        <v>0</v>
      </c>
      <c r="W20" s="7"/>
      <c r="X20" s="6">
        <f t="shared" si="21"/>
        <v>0</v>
      </c>
      <c r="Y20" s="9"/>
      <c r="Z20" s="119">
        <f t="shared" si="23"/>
        <v>0</v>
      </c>
      <c r="AA20" s="7">
        <f>0.56*AB8</f>
        <v>0</v>
      </c>
      <c r="AB20" s="6">
        <f t="shared" si="25"/>
        <v>0</v>
      </c>
      <c r="AC20" s="6">
        <f>0.4*AD8</f>
        <v>0</v>
      </c>
      <c r="AD20" s="6">
        <f t="shared" si="25"/>
        <v>0</v>
      </c>
      <c r="AE20" s="9">
        <f>0.4*AF8</f>
        <v>0</v>
      </c>
      <c r="AF20" s="119">
        <f t="shared" si="27"/>
        <v>0</v>
      </c>
      <c r="AG20" s="7"/>
      <c r="AH20" s="6"/>
      <c r="AI20" s="9"/>
      <c r="AJ20" s="119"/>
      <c r="AK20" s="24" t="s">
        <v>8</v>
      </c>
      <c r="AL20" s="37">
        <f t="shared" si="0"/>
        <v>0</v>
      </c>
      <c r="AM20" s="20">
        <f t="shared" si="1"/>
        <v>0</v>
      </c>
    </row>
    <row r="21" spans="1:39" ht="50.4" x14ac:dyDescent="0.3">
      <c r="A21" s="20">
        <v>3.77</v>
      </c>
      <c r="B21" s="24" t="s">
        <v>7</v>
      </c>
      <c r="C21" s="7"/>
      <c r="D21" s="6">
        <f t="shared" si="28"/>
        <v>0</v>
      </c>
      <c r="E21" s="9"/>
      <c r="F21" s="119">
        <f t="shared" si="3"/>
        <v>0</v>
      </c>
      <c r="G21" s="7">
        <f>1.1*H8</f>
        <v>0</v>
      </c>
      <c r="H21" s="6">
        <f t="shared" si="5"/>
        <v>0</v>
      </c>
      <c r="I21" s="9">
        <f>0.34*J8</f>
        <v>0</v>
      </c>
      <c r="J21" s="119">
        <f t="shared" si="7"/>
        <v>0</v>
      </c>
      <c r="K21" s="7"/>
      <c r="L21" s="6">
        <f t="shared" si="9"/>
        <v>0</v>
      </c>
      <c r="M21" s="9">
        <f>2.7*N8</f>
        <v>0</v>
      </c>
      <c r="N21" s="119">
        <f t="shared" si="11"/>
        <v>0</v>
      </c>
      <c r="O21" s="7"/>
      <c r="P21" s="6">
        <f t="shared" si="13"/>
        <v>0</v>
      </c>
      <c r="Q21" s="9">
        <f>1.41*R8</f>
        <v>0</v>
      </c>
      <c r="R21" s="119">
        <f t="shared" si="15"/>
        <v>0</v>
      </c>
      <c r="S21" s="7">
        <f>1.75*T8</f>
        <v>0</v>
      </c>
      <c r="T21" s="6">
        <f t="shared" si="17"/>
        <v>0</v>
      </c>
      <c r="U21" s="9"/>
      <c r="V21" s="119">
        <f t="shared" si="19"/>
        <v>0</v>
      </c>
      <c r="W21" s="7">
        <f>3.1*X8</f>
        <v>0</v>
      </c>
      <c r="X21" s="6">
        <f t="shared" si="21"/>
        <v>0</v>
      </c>
      <c r="Y21" s="9"/>
      <c r="Z21" s="119">
        <f t="shared" si="23"/>
        <v>0</v>
      </c>
      <c r="AA21" s="7"/>
      <c r="AB21" s="6">
        <f t="shared" si="25"/>
        <v>0</v>
      </c>
      <c r="AC21" s="6"/>
      <c r="AD21" s="6">
        <f t="shared" si="25"/>
        <v>0</v>
      </c>
      <c r="AE21" s="9"/>
      <c r="AF21" s="119">
        <f t="shared" si="27"/>
        <v>0</v>
      </c>
      <c r="AG21" s="7"/>
      <c r="AH21" s="6"/>
      <c r="AI21" s="9"/>
      <c r="AJ21" s="119"/>
      <c r="AK21" s="24" t="s">
        <v>7</v>
      </c>
      <c r="AL21" s="37">
        <f t="shared" si="0"/>
        <v>0</v>
      </c>
      <c r="AM21" s="20">
        <f t="shared" si="1"/>
        <v>0</v>
      </c>
    </row>
    <row r="22" spans="1:39" ht="50.4" x14ac:dyDescent="0.3">
      <c r="A22" s="20">
        <v>5.78</v>
      </c>
      <c r="B22" s="24" t="s">
        <v>9</v>
      </c>
      <c r="C22" s="7"/>
      <c r="D22" s="6">
        <f t="shared" si="28"/>
        <v>0</v>
      </c>
      <c r="E22" s="9"/>
      <c r="F22" s="119">
        <f t="shared" si="3"/>
        <v>0</v>
      </c>
      <c r="G22" s="7"/>
      <c r="H22" s="6">
        <f t="shared" si="5"/>
        <v>0</v>
      </c>
      <c r="I22" s="9"/>
      <c r="J22" s="119">
        <f t="shared" si="7"/>
        <v>0</v>
      </c>
      <c r="K22" s="7">
        <f>3.1*L8</f>
        <v>0</v>
      </c>
      <c r="L22" s="6">
        <f t="shared" si="9"/>
        <v>0</v>
      </c>
      <c r="M22" s="9"/>
      <c r="N22" s="119">
        <f t="shared" si="11"/>
        <v>0</v>
      </c>
      <c r="O22" s="7"/>
      <c r="P22" s="6">
        <f t="shared" si="13"/>
        <v>0</v>
      </c>
      <c r="Q22" s="9"/>
      <c r="R22" s="119">
        <f t="shared" si="15"/>
        <v>0</v>
      </c>
      <c r="S22" s="7"/>
      <c r="T22" s="6">
        <f t="shared" si="17"/>
        <v>0</v>
      </c>
      <c r="U22" s="9">
        <f>3.485*V8</f>
        <v>0</v>
      </c>
      <c r="V22" s="119">
        <f t="shared" si="19"/>
        <v>0</v>
      </c>
      <c r="W22" s="7"/>
      <c r="X22" s="6">
        <f t="shared" si="21"/>
        <v>0</v>
      </c>
      <c r="Y22" s="9">
        <f>0.6*Z8</f>
        <v>0</v>
      </c>
      <c r="Z22" s="119">
        <f t="shared" si="23"/>
        <v>0</v>
      </c>
      <c r="AA22" s="7"/>
      <c r="AB22" s="6">
        <f t="shared" si="25"/>
        <v>0</v>
      </c>
      <c r="AC22" s="6"/>
      <c r="AD22" s="6">
        <f t="shared" si="25"/>
        <v>0</v>
      </c>
      <c r="AE22" s="9"/>
      <c r="AF22" s="119">
        <f t="shared" si="27"/>
        <v>0</v>
      </c>
      <c r="AG22" s="7"/>
      <c r="AH22" s="6"/>
      <c r="AI22" s="9"/>
      <c r="AJ22" s="119"/>
      <c r="AK22" s="24" t="s">
        <v>9</v>
      </c>
      <c r="AL22" s="37">
        <f t="shared" si="0"/>
        <v>0</v>
      </c>
      <c r="AM22" s="20">
        <f t="shared" si="1"/>
        <v>0</v>
      </c>
    </row>
    <row r="23" spans="1:39" ht="50.4" x14ac:dyDescent="0.3">
      <c r="A23" s="20">
        <v>7.76</v>
      </c>
      <c r="B23" s="24" t="s">
        <v>136</v>
      </c>
      <c r="C23" s="7"/>
      <c r="D23" s="6">
        <f t="shared" si="28"/>
        <v>0</v>
      </c>
      <c r="E23" s="9"/>
      <c r="F23" s="119">
        <f t="shared" si="3"/>
        <v>0</v>
      </c>
      <c r="G23" s="7"/>
      <c r="H23" s="6">
        <f t="shared" si="5"/>
        <v>0</v>
      </c>
      <c r="I23" s="9"/>
      <c r="J23" s="119">
        <f t="shared" si="7"/>
        <v>0</v>
      </c>
      <c r="K23" s="7"/>
      <c r="L23" s="6">
        <f t="shared" si="9"/>
        <v>0</v>
      </c>
      <c r="M23" s="9"/>
      <c r="N23" s="119">
        <f t="shared" si="11"/>
        <v>0</v>
      </c>
      <c r="O23" s="7"/>
      <c r="P23" s="6">
        <f t="shared" si="13"/>
        <v>0</v>
      </c>
      <c r="Q23" s="9"/>
      <c r="R23" s="119">
        <f t="shared" si="15"/>
        <v>0</v>
      </c>
      <c r="S23" s="7"/>
      <c r="T23" s="6">
        <f t="shared" si="17"/>
        <v>0</v>
      </c>
      <c r="U23" s="9"/>
      <c r="V23" s="119">
        <f t="shared" si="19"/>
        <v>0</v>
      </c>
      <c r="W23" s="7"/>
      <c r="X23" s="6">
        <f t="shared" si="21"/>
        <v>0</v>
      </c>
      <c r="Y23" s="9"/>
      <c r="Z23" s="119">
        <f t="shared" si="23"/>
        <v>0</v>
      </c>
      <c r="AA23" s="7"/>
      <c r="AB23" s="6">
        <f t="shared" si="25"/>
        <v>0</v>
      </c>
      <c r="AC23" s="6"/>
      <c r="AD23" s="6">
        <f t="shared" si="25"/>
        <v>0</v>
      </c>
      <c r="AE23" s="9"/>
      <c r="AF23" s="119">
        <f t="shared" si="27"/>
        <v>0</v>
      </c>
      <c r="AG23" s="7"/>
      <c r="AH23" s="6"/>
      <c r="AI23" s="9"/>
      <c r="AJ23" s="119"/>
      <c r="AK23" s="24" t="s">
        <v>136</v>
      </c>
      <c r="AL23" s="37">
        <f t="shared" si="0"/>
        <v>0</v>
      </c>
      <c r="AM23" s="20">
        <f t="shared" si="1"/>
        <v>0</v>
      </c>
    </row>
    <row r="24" spans="1:39" ht="50.4" x14ac:dyDescent="0.3">
      <c r="A24" s="20">
        <v>8.5299999999999994</v>
      </c>
      <c r="B24" s="24" t="s">
        <v>78</v>
      </c>
      <c r="C24" s="7"/>
      <c r="D24" s="6">
        <f t="shared" si="28"/>
        <v>0</v>
      </c>
      <c r="E24" s="9"/>
      <c r="F24" s="119">
        <f t="shared" si="3"/>
        <v>0</v>
      </c>
      <c r="G24" s="7"/>
      <c r="H24" s="6">
        <f t="shared" si="5"/>
        <v>0</v>
      </c>
      <c r="I24" s="9"/>
      <c r="J24" s="119">
        <f t="shared" si="7"/>
        <v>0</v>
      </c>
      <c r="K24" s="7"/>
      <c r="L24" s="6">
        <f t="shared" si="9"/>
        <v>0</v>
      </c>
      <c r="M24" s="9"/>
      <c r="N24" s="119">
        <f t="shared" si="11"/>
        <v>0</v>
      </c>
      <c r="O24" s="7"/>
      <c r="P24" s="6">
        <f t="shared" si="13"/>
        <v>0</v>
      </c>
      <c r="Q24" s="9"/>
      <c r="R24" s="119">
        <f t="shared" si="15"/>
        <v>0</v>
      </c>
      <c r="S24" s="7"/>
      <c r="T24" s="6">
        <f t="shared" si="17"/>
        <v>0</v>
      </c>
      <c r="U24" s="9"/>
      <c r="V24" s="119">
        <f t="shared" si="19"/>
        <v>0</v>
      </c>
      <c r="W24" s="7"/>
      <c r="X24" s="6">
        <f t="shared" si="21"/>
        <v>0</v>
      </c>
      <c r="Y24" s="9"/>
      <c r="Z24" s="119">
        <f t="shared" si="23"/>
        <v>0</v>
      </c>
      <c r="AA24" s="7"/>
      <c r="AB24" s="6">
        <f t="shared" si="25"/>
        <v>0</v>
      </c>
      <c r="AC24" s="6"/>
      <c r="AD24" s="6">
        <f t="shared" si="25"/>
        <v>0</v>
      </c>
      <c r="AE24" s="9"/>
      <c r="AF24" s="119">
        <f t="shared" si="27"/>
        <v>0</v>
      </c>
      <c r="AG24" s="7"/>
      <c r="AH24" s="6"/>
      <c r="AI24" s="9"/>
      <c r="AJ24" s="119"/>
      <c r="AK24" s="24" t="s">
        <v>78</v>
      </c>
      <c r="AL24" s="37">
        <f t="shared" si="0"/>
        <v>0</v>
      </c>
      <c r="AM24" s="20">
        <f t="shared" si="1"/>
        <v>0</v>
      </c>
    </row>
    <row r="25" spans="1:39" ht="50.4" x14ac:dyDescent="0.3">
      <c r="A25" s="20">
        <v>5.38</v>
      </c>
      <c r="B25" s="24" t="s">
        <v>10</v>
      </c>
      <c r="C25" s="7"/>
      <c r="D25" s="6">
        <f t="shared" si="28"/>
        <v>0</v>
      </c>
      <c r="E25" s="9"/>
      <c r="F25" s="119">
        <f t="shared" si="3"/>
        <v>0</v>
      </c>
      <c r="G25" s="7"/>
      <c r="H25" s="6">
        <f t="shared" si="5"/>
        <v>0</v>
      </c>
      <c r="I25" s="9">
        <f>1.63*J8</f>
        <v>0</v>
      </c>
      <c r="J25" s="119">
        <f t="shared" si="7"/>
        <v>0</v>
      </c>
      <c r="K25" s="7"/>
      <c r="L25" s="6">
        <f t="shared" si="9"/>
        <v>0</v>
      </c>
      <c r="M25" s="9"/>
      <c r="N25" s="119">
        <f t="shared" si="11"/>
        <v>0</v>
      </c>
      <c r="O25" s="7"/>
      <c r="P25" s="6">
        <f t="shared" si="13"/>
        <v>0</v>
      </c>
      <c r="Q25" s="9"/>
      <c r="R25" s="119">
        <f t="shared" si="15"/>
        <v>0</v>
      </c>
      <c r="S25" s="7"/>
      <c r="T25" s="6">
        <f t="shared" si="17"/>
        <v>0</v>
      </c>
      <c r="U25" s="9"/>
      <c r="V25" s="119">
        <f t="shared" si="19"/>
        <v>0</v>
      </c>
      <c r="W25" s="7"/>
      <c r="X25" s="6">
        <f t="shared" si="21"/>
        <v>0</v>
      </c>
      <c r="Y25" s="9">
        <f>3.04*Z8</f>
        <v>0</v>
      </c>
      <c r="Z25" s="119">
        <f t="shared" si="23"/>
        <v>0</v>
      </c>
      <c r="AA25" s="7">
        <f>3.1*AB8</f>
        <v>0</v>
      </c>
      <c r="AB25" s="6">
        <f t="shared" si="25"/>
        <v>0</v>
      </c>
      <c r="AC25" s="6">
        <f>2.05*AD8</f>
        <v>0</v>
      </c>
      <c r="AD25" s="6">
        <f t="shared" si="25"/>
        <v>0</v>
      </c>
      <c r="AE25" s="9"/>
      <c r="AF25" s="119">
        <f t="shared" si="27"/>
        <v>0</v>
      </c>
      <c r="AG25" s="7"/>
      <c r="AH25" s="6"/>
      <c r="AI25" s="9"/>
      <c r="AJ25" s="119"/>
      <c r="AK25" s="24" t="s">
        <v>10</v>
      </c>
      <c r="AL25" s="37">
        <f t="shared" si="0"/>
        <v>0</v>
      </c>
      <c r="AM25" s="20">
        <f t="shared" si="1"/>
        <v>0</v>
      </c>
    </row>
    <row r="26" spans="1:39" ht="50.4" x14ac:dyDescent="0.3">
      <c r="A26" s="20">
        <v>6.25</v>
      </c>
      <c r="B26" s="24" t="s">
        <v>77</v>
      </c>
      <c r="C26" s="7"/>
      <c r="D26" s="6">
        <f t="shared" si="28"/>
        <v>0</v>
      </c>
      <c r="E26" s="9"/>
      <c r="F26" s="119">
        <f t="shared" si="3"/>
        <v>0</v>
      </c>
      <c r="G26" s="7"/>
      <c r="H26" s="6">
        <f t="shared" si="5"/>
        <v>0</v>
      </c>
      <c r="I26" s="9"/>
      <c r="J26" s="119">
        <f t="shared" si="7"/>
        <v>0</v>
      </c>
      <c r="K26" s="7"/>
      <c r="L26" s="6">
        <f t="shared" si="9"/>
        <v>0</v>
      </c>
      <c r="M26" s="9"/>
      <c r="N26" s="119">
        <f t="shared" si="11"/>
        <v>0</v>
      </c>
      <c r="O26" s="7"/>
      <c r="P26" s="6">
        <f t="shared" si="13"/>
        <v>0</v>
      </c>
      <c r="Q26" s="9"/>
      <c r="R26" s="119">
        <f t="shared" si="15"/>
        <v>0</v>
      </c>
      <c r="S26" s="7"/>
      <c r="T26" s="6">
        <f t="shared" si="17"/>
        <v>0</v>
      </c>
      <c r="U26" s="9"/>
      <c r="V26" s="119">
        <f t="shared" si="19"/>
        <v>0</v>
      </c>
      <c r="W26" s="7"/>
      <c r="X26" s="6">
        <f t="shared" si="21"/>
        <v>0</v>
      </c>
      <c r="Y26" s="9"/>
      <c r="Z26" s="119">
        <f t="shared" si="23"/>
        <v>0</v>
      </c>
      <c r="AA26" s="7"/>
      <c r="AB26" s="6">
        <f t="shared" si="25"/>
        <v>0</v>
      </c>
      <c r="AC26" s="6"/>
      <c r="AD26" s="6">
        <f t="shared" si="25"/>
        <v>0</v>
      </c>
      <c r="AE26" s="9"/>
      <c r="AF26" s="119">
        <f t="shared" si="27"/>
        <v>0</v>
      </c>
      <c r="AG26" s="7"/>
      <c r="AH26" s="6"/>
      <c r="AI26" s="9"/>
      <c r="AJ26" s="119"/>
      <c r="AK26" s="24" t="s">
        <v>77</v>
      </c>
      <c r="AL26" s="37">
        <f t="shared" si="0"/>
        <v>0</v>
      </c>
      <c r="AM26" s="20">
        <f t="shared" si="1"/>
        <v>0</v>
      </c>
    </row>
    <row r="27" spans="1:39" ht="50.4" x14ac:dyDescent="0.3">
      <c r="A27" s="20">
        <v>7.36</v>
      </c>
      <c r="B27" s="24" t="s">
        <v>11</v>
      </c>
      <c r="C27" s="7"/>
      <c r="D27" s="6">
        <f t="shared" si="28"/>
        <v>0</v>
      </c>
      <c r="E27" s="9"/>
      <c r="F27" s="119">
        <f t="shared" si="3"/>
        <v>0</v>
      </c>
      <c r="G27" s="7"/>
      <c r="H27" s="6">
        <f t="shared" si="5"/>
        <v>0</v>
      </c>
      <c r="I27" s="9"/>
      <c r="J27" s="119">
        <f t="shared" si="7"/>
        <v>0</v>
      </c>
      <c r="K27" s="7"/>
      <c r="L27" s="6">
        <f t="shared" si="9"/>
        <v>0</v>
      </c>
      <c r="M27" s="9"/>
      <c r="N27" s="119">
        <f t="shared" si="11"/>
        <v>0</v>
      </c>
      <c r="O27" s="7"/>
      <c r="P27" s="6">
        <f t="shared" si="13"/>
        <v>0</v>
      </c>
      <c r="Q27" s="9"/>
      <c r="R27" s="119">
        <f t="shared" si="15"/>
        <v>0</v>
      </c>
      <c r="S27" s="7"/>
      <c r="T27" s="6">
        <f t="shared" si="17"/>
        <v>0</v>
      </c>
      <c r="U27" s="9"/>
      <c r="V27" s="119">
        <f t="shared" si="19"/>
        <v>0</v>
      </c>
      <c r="W27" s="7"/>
      <c r="X27" s="6">
        <f t="shared" si="21"/>
        <v>0</v>
      </c>
      <c r="Y27" s="9"/>
      <c r="Z27" s="119">
        <f t="shared" si="23"/>
        <v>0</v>
      </c>
      <c r="AA27" s="7"/>
      <c r="AB27" s="6">
        <f t="shared" si="25"/>
        <v>0</v>
      </c>
      <c r="AC27" s="6"/>
      <c r="AD27" s="6">
        <f t="shared" si="25"/>
        <v>0</v>
      </c>
      <c r="AE27" s="9">
        <f>2.05*AF8</f>
        <v>0</v>
      </c>
      <c r="AF27" s="119">
        <f t="shared" si="27"/>
        <v>0</v>
      </c>
      <c r="AG27" s="7"/>
      <c r="AH27" s="6"/>
      <c r="AI27" s="9"/>
      <c r="AJ27" s="119"/>
      <c r="AK27" s="24" t="s">
        <v>11</v>
      </c>
      <c r="AL27" s="37">
        <f t="shared" si="0"/>
        <v>0</v>
      </c>
      <c r="AM27" s="20">
        <f t="shared" si="1"/>
        <v>0</v>
      </c>
    </row>
    <row r="28" spans="1:39" ht="50.4" x14ac:dyDescent="0.3">
      <c r="A28" s="20">
        <v>10.5</v>
      </c>
      <c r="B28" s="24" t="s">
        <v>166</v>
      </c>
      <c r="C28" s="7"/>
      <c r="D28" s="6">
        <f t="shared" si="28"/>
        <v>0</v>
      </c>
      <c r="E28" s="9"/>
      <c r="F28" s="119">
        <f t="shared" si="3"/>
        <v>0</v>
      </c>
      <c r="G28" s="7"/>
      <c r="H28" s="6">
        <f t="shared" si="5"/>
        <v>0</v>
      </c>
      <c r="I28" s="9"/>
      <c r="J28" s="119">
        <f t="shared" si="7"/>
        <v>0</v>
      </c>
      <c r="K28" s="7"/>
      <c r="L28" s="6">
        <f t="shared" si="9"/>
        <v>0</v>
      </c>
      <c r="M28" s="9"/>
      <c r="N28" s="119">
        <f t="shared" si="11"/>
        <v>0</v>
      </c>
      <c r="O28" s="7"/>
      <c r="P28" s="6">
        <f t="shared" si="13"/>
        <v>0</v>
      </c>
      <c r="Q28" s="9"/>
      <c r="R28" s="119">
        <f t="shared" si="15"/>
        <v>0</v>
      </c>
      <c r="S28" s="7"/>
      <c r="T28" s="6">
        <f t="shared" si="17"/>
        <v>0</v>
      </c>
      <c r="U28" s="9"/>
      <c r="V28" s="119">
        <f t="shared" si="19"/>
        <v>0</v>
      </c>
      <c r="W28" s="7"/>
      <c r="X28" s="6">
        <f t="shared" si="21"/>
        <v>0</v>
      </c>
      <c r="Y28" s="9"/>
      <c r="Z28" s="119">
        <f t="shared" si="23"/>
        <v>0</v>
      </c>
      <c r="AA28" s="7"/>
      <c r="AB28" s="6">
        <f t="shared" ref="AB28:AB89" si="29">AA28*$A28</f>
        <v>0</v>
      </c>
      <c r="AC28" s="6"/>
      <c r="AD28" s="6">
        <f t="shared" ref="AD28:AD89" si="30">AC28*$A28</f>
        <v>0</v>
      </c>
      <c r="AE28" s="9"/>
      <c r="AF28" s="119">
        <f t="shared" si="27"/>
        <v>0</v>
      </c>
      <c r="AG28" s="7"/>
      <c r="AH28" s="6"/>
      <c r="AI28" s="9"/>
      <c r="AJ28" s="119"/>
      <c r="AK28" s="24" t="s">
        <v>166</v>
      </c>
      <c r="AL28" s="37">
        <f t="shared" si="0"/>
        <v>0</v>
      </c>
      <c r="AM28" s="20">
        <f t="shared" si="1"/>
        <v>0</v>
      </c>
    </row>
    <row r="29" spans="1:39" ht="50.4" x14ac:dyDescent="0.3">
      <c r="A29" s="20">
        <v>9.6</v>
      </c>
      <c r="B29" s="24" t="s">
        <v>171</v>
      </c>
      <c r="C29" s="7"/>
      <c r="D29" s="6">
        <f t="shared" si="28"/>
        <v>0</v>
      </c>
      <c r="E29" s="9"/>
      <c r="F29" s="119">
        <f t="shared" si="3"/>
        <v>0</v>
      </c>
      <c r="G29" s="7"/>
      <c r="H29" s="6">
        <f t="shared" si="5"/>
        <v>0</v>
      </c>
      <c r="I29" s="9"/>
      <c r="J29" s="119">
        <f t="shared" si="7"/>
        <v>0</v>
      </c>
      <c r="K29" s="7"/>
      <c r="L29" s="6">
        <f t="shared" si="9"/>
        <v>0</v>
      </c>
      <c r="M29" s="9"/>
      <c r="N29" s="119">
        <f t="shared" si="11"/>
        <v>0</v>
      </c>
      <c r="O29" s="7"/>
      <c r="P29" s="6">
        <f t="shared" si="13"/>
        <v>0</v>
      </c>
      <c r="Q29" s="9"/>
      <c r="R29" s="119">
        <f t="shared" si="15"/>
        <v>0</v>
      </c>
      <c r="S29" s="7"/>
      <c r="T29" s="6">
        <f t="shared" si="17"/>
        <v>0</v>
      </c>
      <c r="U29" s="9"/>
      <c r="V29" s="119">
        <f t="shared" si="19"/>
        <v>0</v>
      </c>
      <c r="W29" s="7"/>
      <c r="X29" s="6">
        <f t="shared" si="21"/>
        <v>0</v>
      </c>
      <c r="Y29" s="9"/>
      <c r="Z29" s="119">
        <f t="shared" si="23"/>
        <v>0</v>
      </c>
      <c r="AA29" s="7"/>
      <c r="AB29" s="6">
        <f t="shared" si="29"/>
        <v>0</v>
      </c>
      <c r="AC29" s="6"/>
      <c r="AD29" s="6">
        <f t="shared" si="30"/>
        <v>0</v>
      </c>
      <c r="AE29" s="9"/>
      <c r="AF29" s="119">
        <f t="shared" si="27"/>
        <v>0</v>
      </c>
      <c r="AG29" s="7"/>
      <c r="AH29" s="6"/>
      <c r="AI29" s="9"/>
      <c r="AJ29" s="119"/>
      <c r="AK29" s="24" t="s">
        <v>171</v>
      </c>
      <c r="AL29" s="37">
        <f t="shared" si="0"/>
        <v>0</v>
      </c>
      <c r="AM29" s="20">
        <f t="shared" si="1"/>
        <v>0</v>
      </c>
    </row>
    <row r="30" spans="1:39" ht="50.4" x14ac:dyDescent="0.3">
      <c r="A30" s="20">
        <v>12.25</v>
      </c>
      <c r="B30" s="24" t="s">
        <v>12</v>
      </c>
      <c r="C30" s="7"/>
      <c r="D30" s="6">
        <f t="shared" si="28"/>
        <v>0</v>
      </c>
      <c r="E30" s="9"/>
      <c r="F30" s="119">
        <f t="shared" si="3"/>
        <v>0</v>
      </c>
      <c r="G30" s="7"/>
      <c r="H30" s="6">
        <f t="shared" si="5"/>
        <v>0</v>
      </c>
      <c r="I30" s="9"/>
      <c r="J30" s="119">
        <f t="shared" si="7"/>
        <v>0</v>
      </c>
      <c r="K30" s="7"/>
      <c r="L30" s="6">
        <f t="shared" si="9"/>
        <v>0</v>
      </c>
      <c r="M30" s="9"/>
      <c r="N30" s="119">
        <f t="shared" si="11"/>
        <v>0</v>
      </c>
      <c r="O30" s="7"/>
      <c r="P30" s="6">
        <f t="shared" si="13"/>
        <v>0</v>
      </c>
      <c r="Q30" s="9"/>
      <c r="R30" s="119">
        <f t="shared" si="15"/>
        <v>0</v>
      </c>
      <c r="S30" s="7"/>
      <c r="T30" s="6">
        <f t="shared" si="17"/>
        <v>0</v>
      </c>
      <c r="U30" s="9"/>
      <c r="V30" s="119">
        <f t="shared" si="19"/>
        <v>0</v>
      </c>
      <c r="W30" s="7"/>
      <c r="X30" s="6">
        <f t="shared" si="21"/>
        <v>0</v>
      </c>
      <c r="Y30" s="9"/>
      <c r="Z30" s="119">
        <f t="shared" si="23"/>
        <v>0</v>
      </c>
      <c r="AA30" s="7"/>
      <c r="AB30" s="6">
        <f t="shared" si="29"/>
        <v>0</v>
      </c>
      <c r="AC30" s="6"/>
      <c r="AD30" s="6">
        <f t="shared" si="30"/>
        <v>0</v>
      </c>
      <c r="AE30" s="9"/>
      <c r="AF30" s="119">
        <f t="shared" si="27"/>
        <v>0</v>
      </c>
      <c r="AG30" s="7"/>
      <c r="AH30" s="6"/>
      <c r="AI30" s="9"/>
      <c r="AJ30" s="119"/>
      <c r="AK30" s="24" t="s">
        <v>12</v>
      </c>
      <c r="AL30" s="37">
        <f t="shared" si="0"/>
        <v>0</v>
      </c>
      <c r="AM30" s="20">
        <f t="shared" si="1"/>
        <v>0</v>
      </c>
    </row>
    <row r="31" spans="1:39" ht="33.6" x14ac:dyDescent="0.3">
      <c r="A31" s="20">
        <v>2.57</v>
      </c>
      <c r="B31" s="24" t="s">
        <v>165</v>
      </c>
      <c r="C31" s="7"/>
      <c r="D31" s="6">
        <f t="shared" si="28"/>
        <v>0</v>
      </c>
      <c r="E31" s="9"/>
      <c r="F31" s="119">
        <f t="shared" si="3"/>
        <v>0</v>
      </c>
      <c r="G31" s="7"/>
      <c r="H31" s="6">
        <f t="shared" si="5"/>
        <v>0</v>
      </c>
      <c r="I31" s="9"/>
      <c r="J31" s="119">
        <f t="shared" si="7"/>
        <v>0</v>
      </c>
      <c r="K31" s="7"/>
      <c r="L31" s="6">
        <f t="shared" si="9"/>
        <v>0</v>
      </c>
      <c r="M31" s="9"/>
      <c r="N31" s="119">
        <f t="shared" si="11"/>
        <v>0</v>
      </c>
      <c r="O31" s="7"/>
      <c r="P31" s="6">
        <f t="shared" si="13"/>
        <v>0</v>
      </c>
      <c r="Q31" s="9"/>
      <c r="R31" s="119">
        <f t="shared" si="15"/>
        <v>0</v>
      </c>
      <c r="S31" s="7"/>
      <c r="T31" s="6">
        <f t="shared" si="17"/>
        <v>0</v>
      </c>
      <c r="U31" s="9"/>
      <c r="V31" s="119">
        <f t="shared" si="19"/>
        <v>0</v>
      </c>
      <c r="W31" s="7"/>
      <c r="X31" s="6">
        <f t="shared" si="21"/>
        <v>0</v>
      </c>
      <c r="Y31" s="9"/>
      <c r="Z31" s="119">
        <f t="shared" si="23"/>
        <v>0</v>
      </c>
      <c r="AA31" s="7"/>
      <c r="AB31" s="6">
        <f t="shared" si="29"/>
        <v>0</v>
      </c>
      <c r="AC31" s="6"/>
      <c r="AD31" s="6">
        <f t="shared" si="30"/>
        <v>0</v>
      </c>
      <c r="AE31" s="9"/>
      <c r="AF31" s="119">
        <f t="shared" si="27"/>
        <v>0</v>
      </c>
      <c r="AG31" s="7"/>
      <c r="AH31" s="6"/>
      <c r="AI31" s="9"/>
      <c r="AJ31" s="119"/>
      <c r="AK31" s="24" t="s">
        <v>165</v>
      </c>
      <c r="AL31" s="37">
        <f t="shared" si="0"/>
        <v>0</v>
      </c>
      <c r="AM31" s="20">
        <f t="shared" si="1"/>
        <v>0</v>
      </c>
    </row>
    <row r="32" spans="1:39" ht="33.6" x14ac:dyDescent="0.3">
      <c r="A32" s="20">
        <v>3.25</v>
      </c>
      <c r="B32" s="24" t="s">
        <v>344</v>
      </c>
      <c r="C32" s="7"/>
      <c r="D32" s="6">
        <f t="shared" si="28"/>
        <v>0</v>
      </c>
      <c r="E32" s="9"/>
      <c r="F32" s="119">
        <f t="shared" si="3"/>
        <v>0</v>
      </c>
      <c r="G32" s="7"/>
      <c r="H32" s="6">
        <f t="shared" si="5"/>
        <v>0</v>
      </c>
      <c r="I32" s="9"/>
      <c r="J32" s="119">
        <f t="shared" si="7"/>
        <v>0</v>
      </c>
      <c r="K32" s="7"/>
      <c r="L32" s="6">
        <f t="shared" si="9"/>
        <v>0</v>
      </c>
      <c r="M32" s="9"/>
      <c r="N32" s="119">
        <f t="shared" si="11"/>
        <v>0</v>
      </c>
      <c r="O32" s="7"/>
      <c r="P32" s="6">
        <f t="shared" si="13"/>
        <v>0</v>
      </c>
      <c r="Q32" s="9"/>
      <c r="R32" s="119">
        <f t="shared" si="15"/>
        <v>0</v>
      </c>
      <c r="S32" s="7"/>
      <c r="T32" s="6">
        <f t="shared" si="17"/>
        <v>0</v>
      </c>
      <c r="U32" s="9"/>
      <c r="V32" s="119">
        <f t="shared" si="19"/>
        <v>0</v>
      </c>
      <c r="W32" s="7"/>
      <c r="X32" s="6">
        <f t="shared" si="21"/>
        <v>0</v>
      </c>
      <c r="Y32" s="9"/>
      <c r="Z32" s="119">
        <f t="shared" si="23"/>
        <v>0</v>
      </c>
      <c r="AA32" s="7"/>
      <c r="AB32" s="6">
        <f t="shared" si="29"/>
        <v>0</v>
      </c>
      <c r="AC32" s="6"/>
      <c r="AD32" s="6">
        <f t="shared" si="30"/>
        <v>0</v>
      </c>
      <c r="AE32" s="9"/>
      <c r="AF32" s="119">
        <f t="shared" si="27"/>
        <v>0</v>
      </c>
      <c r="AG32" s="7">
        <f>0.67*AH8</f>
        <v>0</v>
      </c>
      <c r="AH32" s="6">
        <f>AG32*A32</f>
        <v>0</v>
      </c>
      <c r="AI32" s="9"/>
      <c r="AJ32" s="119"/>
      <c r="AK32" s="24" t="s">
        <v>344</v>
      </c>
      <c r="AL32" s="37">
        <f t="shared" si="0"/>
        <v>0</v>
      </c>
      <c r="AM32" s="20">
        <f t="shared" si="1"/>
        <v>0</v>
      </c>
    </row>
    <row r="33" spans="1:39" ht="33.6" x14ac:dyDescent="0.3">
      <c r="A33" s="20">
        <v>2.39</v>
      </c>
      <c r="B33" s="24" t="s">
        <v>13</v>
      </c>
      <c r="C33" s="7"/>
      <c r="D33" s="6">
        <f t="shared" si="28"/>
        <v>0</v>
      </c>
      <c r="E33" s="9"/>
      <c r="F33" s="119">
        <f t="shared" si="3"/>
        <v>0</v>
      </c>
      <c r="G33" s="7"/>
      <c r="H33" s="6">
        <f t="shared" si="5"/>
        <v>0</v>
      </c>
      <c r="I33" s="9"/>
      <c r="J33" s="119">
        <f t="shared" si="7"/>
        <v>0</v>
      </c>
      <c r="K33" s="7"/>
      <c r="L33" s="6">
        <f t="shared" si="9"/>
        <v>0</v>
      </c>
      <c r="M33" s="9"/>
      <c r="N33" s="119">
        <f t="shared" si="11"/>
        <v>0</v>
      </c>
      <c r="O33" s="7"/>
      <c r="P33" s="6">
        <f t="shared" si="13"/>
        <v>0</v>
      </c>
      <c r="Q33" s="9"/>
      <c r="R33" s="119">
        <f t="shared" si="15"/>
        <v>0</v>
      </c>
      <c r="S33" s="7"/>
      <c r="T33" s="6">
        <f t="shared" si="17"/>
        <v>0</v>
      </c>
      <c r="U33" s="9"/>
      <c r="V33" s="119">
        <f t="shared" si="19"/>
        <v>0</v>
      </c>
      <c r="W33" s="7"/>
      <c r="X33" s="6">
        <f t="shared" si="21"/>
        <v>0</v>
      </c>
      <c r="Y33" s="9"/>
      <c r="Z33" s="119">
        <f t="shared" si="23"/>
        <v>0</v>
      </c>
      <c r="AA33" s="7"/>
      <c r="AB33" s="6">
        <f t="shared" si="29"/>
        <v>0</v>
      </c>
      <c r="AC33" s="6"/>
      <c r="AD33" s="6">
        <f t="shared" si="30"/>
        <v>0</v>
      </c>
      <c r="AE33" s="9"/>
      <c r="AF33" s="119">
        <f t="shared" si="27"/>
        <v>0</v>
      </c>
      <c r="AG33" s="7"/>
      <c r="AH33" s="6"/>
      <c r="AI33" s="9"/>
      <c r="AJ33" s="119"/>
      <c r="AK33" s="24" t="s">
        <v>13</v>
      </c>
      <c r="AL33" s="37">
        <f t="shared" si="0"/>
        <v>0</v>
      </c>
      <c r="AM33" s="20">
        <f t="shared" si="1"/>
        <v>0</v>
      </c>
    </row>
    <row r="34" spans="1:39" ht="33.6" x14ac:dyDescent="0.3">
      <c r="A34" s="20">
        <v>4.5999999999999996</v>
      </c>
      <c r="B34" s="24" t="s">
        <v>343</v>
      </c>
      <c r="C34" s="7"/>
      <c r="D34" s="6">
        <f t="shared" si="28"/>
        <v>0</v>
      </c>
      <c r="E34" s="9"/>
      <c r="F34" s="119">
        <f t="shared" si="3"/>
        <v>0</v>
      </c>
      <c r="G34" s="7"/>
      <c r="H34" s="6">
        <f t="shared" si="5"/>
        <v>0</v>
      </c>
      <c r="I34" s="9"/>
      <c r="J34" s="119">
        <f t="shared" si="7"/>
        <v>0</v>
      </c>
      <c r="K34" s="7"/>
      <c r="L34" s="6">
        <f t="shared" si="9"/>
        <v>0</v>
      </c>
      <c r="M34" s="9"/>
      <c r="N34" s="119">
        <f t="shared" si="11"/>
        <v>0</v>
      </c>
      <c r="O34" s="7"/>
      <c r="P34" s="6">
        <f t="shared" si="13"/>
        <v>0</v>
      </c>
      <c r="Q34" s="9"/>
      <c r="R34" s="119">
        <f t="shared" si="15"/>
        <v>0</v>
      </c>
      <c r="S34" s="7"/>
      <c r="T34" s="6">
        <f t="shared" si="17"/>
        <v>0</v>
      </c>
      <c r="U34" s="9"/>
      <c r="V34" s="119">
        <f t="shared" si="19"/>
        <v>0</v>
      </c>
      <c r="W34" s="7"/>
      <c r="X34" s="6">
        <f t="shared" si="21"/>
        <v>0</v>
      </c>
      <c r="Y34" s="9"/>
      <c r="Z34" s="119">
        <f t="shared" si="23"/>
        <v>0</v>
      </c>
      <c r="AA34" s="7"/>
      <c r="AB34" s="6">
        <f t="shared" si="29"/>
        <v>0</v>
      </c>
      <c r="AC34" s="6"/>
      <c r="AD34" s="6">
        <f t="shared" si="30"/>
        <v>0</v>
      </c>
      <c r="AE34" s="9"/>
      <c r="AF34" s="119">
        <f t="shared" si="27"/>
        <v>0</v>
      </c>
      <c r="AG34" s="7">
        <f>6*AH8</f>
        <v>0</v>
      </c>
      <c r="AH34" s="6">
        <f>AG34*A34</f>
        <v>0</v>
      </c>
      <c r="AI34" s="9"/>
      <c r="AJ34" s="119"/>
      <c r="AK34" s="24" t="s">
        <v>347</v>
      </c>
      <c r="AL34" s="37">
        <f t="shared" si="0"/>
        <v>0</v>
      </c>
      <c r="AM34" s="20">
        <f t="shared" si="1"/>
        <v>0</v>
      </c>
    </row>
    <row r="35" spans="1:39" ht="33.6" x14ac:dyDescent="0.3">
      <c r="A35" s="20">
        <v>2.75</v>
      </c>
      <c r="B35" s="24" t="s">
        <v>346</v>
      </c>
      <c r="C35" s="7"/>
      <c r="D35" s="6">
        <f t="shared" si="28"/>
        <v>0</v>
      </c>
      <c r="E35" s="9"/>
      <c r="F35" s="119">
        <f t="shared" si="3"/>
        <v>0</v>
      </c>
      <c r="G35" s="7"/>
      <c r="H35" s="6">
        <f t="shared" si="5"/>
        <v>0</v>
      </c>
      <c r="I35" s="9"/>
      <c r="J35" s="119">
        <f t="shared" si="7"/>
        <v>0</v>
      </c>
      <c r="K35" s="7"/>
      <c r="L35" s="6">
        <f t="shared" si="9"/>
        <v>0</v>
      </c>
      <c r="M35" s="9"/>
      <c r="N35" s="119">
        <f t="shared" si="11"/>
        <v>0</v>
      </c>
      <c r="O35" s="7"/>
      <c r="P35" s="6">
        <f t="shared" si="13"/>
        <v>0</v>
      </c>
      <c r="Q35" s="9"/>
      <c r="R35" s="119">
        <f t="shared" si="15"/>
        <v>0</v>
      </c>
      <c r="S35" s="7"/>
      <c r="T35" s="6">
        <f t="shared" si="17"/>
        <v>0</v>
      </c>
      <c r="U35" s="9"/>
      <c r="V35" s="119">
        <f t="shared" si="19"/>
        <v>0</v>
      </c>
      <c r="W35" s="7"/>
      <c r="X35" s="6">
        <f t="shared" si="21"/>
        <v>0</v>
      </c>
      <c r="Y35" s="9"/>
      <c r="Z35" s="119">
        <f t="shared" si="23"/>
        <v>0</v>
      </c>
      <c r="AA35" s="7"/>
      <c r="AB35" s="6">
        <f t="shared" si="29"/>
        <v>0</v>
      </c>
      <c r="AC35" s="6"/>
      <c r="AD35" s="6">
        <f t="shared" si="30"/>
        <v>0</v>
      </c>
      <c r="AE35" s="9"/>
      <c r="AF35" s="119">
        <f t="shared" si="27"/>
        <v>0</v>
      </c>
      <c r="AG35" s="7"/>
      <c r="AH35" s="6"/>
      <c r="AI35" s="9">
        <f>6.5*AJ8</f>
        <v>0</v>
      </c>
      <c r="AJ35" s="119">
        <f>AI35*A35</f>
        <v>0</v>
      </c>
      <c r="AK35" s="24" t="s">
        <v>346</v>
      </c>
      <c r="AL35" s="37">
        <f t="shared" si="0"/>
        <v>0</v>
      </c>
      <c r="AM35" s="20">
        <f t="shared" si="1"/>
        <v>0</v>
      </c>
    </row>
    <row r="36" spans="1:39" ht="33.6" x14ac:dyDescent="0.3">
      <c r="A36" s="20">
        <v>2.8</v>
      </c>
      <c r="B36" s="24" t="s">
        <v>294</v>
      </c>
      <c r="C36" s="7"/>
      <c r="D36" s="6">
        <f t="shared" si="28"/>
        <v>0</v>
      </c>
      <c r="E36" s="9"/>
      <c r="F36" s="119">
        <f t="shared" si="3"/>
        <v>0</v>
      </c>
      <c r="G36" s="7"/>
      <c r="H36" s="6">
        <f t="shared" si="5"/>
        <v>0</v>
      </c>
      <c r="I36" s="9"/>
      <c r="J36" s="119">
        <f t="shared" si="7"/>
        <v>0</v>
      </c>
      <c r="K36" s="7"/>
      <c r="L36" s="6">
        <f t="shared" si="9"/>
        <v>0</v>
      </c>
      <c r="M36" s="9"/>
      <c r="N36" s="119">
        <f t="shared" si="11"/>
        <v>0</v>
      </c>
      <c r="O36" s="7"/>
      <c r="P36" s="6">
        <f t="shared" si="13"/>
        <v>0</v>
      </c>
      <c r="Q36" s="9"/>
      <c r="R36" s="119">
        <f t="shared" si="15"/>
        <v>0</v>
      </c>
      <c r="S36" s="7"/>
      <c r="T36" s="6">
        <f t="shared" si="17"/>
        <v>0</v>
      </c>
      <c r="U36" s="9"/>
      <c r="V36" s="119">
        <f t="shared" si="19"/>
        <v>0</v>
      </c>
      <c r="W36" s="7"/>
      <c r="X36" s="6">
        <f t="shared" si="21"/>
        <v>0</v>
      </c>
      <c r="Y36" s="9"/>
      <c r="Z36" s="119">
        <f t="shared" si="23"/>
        <v>0</v>
      </c>
      <c r="AA36" s="7"/>
      <c r="AB36" s="6">
        <f t="shared" si="29"/>
        <v>0</v>
      </c>
      <c r="AC36" s="6"/>
      <c r="AD36" s="6">
        <f t="shared" si="30"/>
        <v>0</v>
      </c>
      <c r="AE36" s="9"/>
      <c r="AF36" s="119">
        <f t="shared" si="27"/>
        <v>0</v>
      </c>
      <c r="AG36" s="7"/>
      <c r="AH36" s="6"/>
      <c r="AI36" s="9"/>
      <c r="AJ36" s="119"/>
      <c r="AK36" s="24" t="s">
        <v>294</v>
      </c>
      <c r="AL36" s="37">
        <f t="shared" si="0"/>
        <v>0</v>
      </c>
      <c r="AM36" s="20">
        <f t="shared" si="1"/>
        <v>0</v>
      </c>
    </row>
    <row r="37" spans="1:39" ht="50.4" x14ac:dyDescent="0.3">
      <c r="A37" s="20">
        <v>6.45</v>
      </c>
      <c r="B37" s="26" t="s">
        <v>342</v>
      </c>
      <c r="C37" s="7">
        <f>2.05*D8</f>
        <v>0</v>
      </c>
      <c r="D37" s="6">
        <f t="shared" si="28"/>
        <v>0</v>
      </c>
      <c r="E37" s="9">
        <f>2.25*F8</f>
        <v>0</v>
      </c>
      <c r="F37" s="119">
        <f t="shared" si="3"/>
        <v>0</v>
      </c>
      <c r="G37" s="7"/>
      <c r="H37" s="6">
        <f t="shared" si="5"/>
        <v>0</v>
      </c>
      <c r="I37" s="9"/>
      <c r="J37" s="119">
        <f t="shared" si="7"/>
        <v>0</v>
      </c>
      <c r="K37" s="7"/>
      <c r="L37" s="6">
        <f t="shared" si="9"/>
        <v>0</v>
      </c>
      <c r="M37" s="9"/>
      <c r="N37" s="119">
        <f t="shared" si="11"/>
        <v>0</v>
      </c>
      <c r="O37" s="7">
        <f>2.2*P8</f>
        <v>0</v>
      </c>
      <c r="P37" s="6">
        <f t="shared" si="13"/>
        <v>0</v>
      </c>
      <c r="Q37" s="9"/>
      <c r="R37" s="119">
        <f t="shared" si="15"/>
        <v>0</v>
      </c>
      <c r="S37" s="7"/>
      <c r="T37" s="6">
        <f t="shared" si="17"/>
        <v>0</v>
      </c>
      <c r="U37" s="9"/>
      <c r="V37" s="119">
        <f t="shared" si="19"/>
        <v>0</v>
      </c>
      <c r="W37" s="7"/>
      <c r="X37" s="6">
        <f t="shared" si="21"/>
        <v>0</v>
      </c>
      <c r="Y37" s="9"/>
      <c r="Z37" s="119">
        <f t="shared" si="23"/>
        <v>0</v>
      </c>
      <c r="AA37" s="7"/>
      <c r="AB37" s="6">
        <f t="shared" si="29"/>
        <v>0</v>
      </c>
      <c r="AC37" s="6"/>
      <c r="AD37" s="6">
        <f t="shared" si="30"/>
        <v>0</v>
      </c>
      <c r="AE37" s="9"/>
      <c r="AF37" s="119">
        <f t="shared" si="27"/>
        <v>0</v>
      </c>
      <c r="AG37" s="7"/>
      <c r="AH37" s="6"/>
      <c r="AI37" s="9"/>
      <c r="AJ37" s="119"/>
      <c r="AK37" s="26" t="s">
        <v>340</v>
      </c>
      <c r="AL37" s="37">
        <f t="shared" si="0"/>
        <v>0</v>
      </c>
      <c r="AM37" s="20">
        <f t="shared" si="1"/>
        <v>0</v>
      </c>
    </row>
    <row r="38" spans="1:39" ht="33.6" x14ac:dyDescent="0.3">
      <c r="A38" s="20">
        <v>0.65</v>
      </c>
      <c r="B38" s="24" t="s">
        <v>345</v>
      </c>
      <c r="C38" s="7"/>
      <c r="D38" s="6">
        <f t="shared" si="28"/>
        <v>0</v>
      </c>
      <c r="E38" s="9"/>
      <c r="F38" s="119">
        <f t="shared" si="3"/>
        <v>0</v>
      </c>
      <c r="G38" s="7"/>
      <c r="H38" s="6">
        <f t="shared" si="5"/>
        <v>0</v>
      </c>
      <c r="I38" s="9"/>
      <c r="J38" s="119">
        <f t="shared" si="7"/>
        <v>0</v>
      </c>
      <c r="K38" s="7"/>
      <c r="L38" s="6">
        <f t="shared" si="9"/>
        <v>0</v>
      </c>
      <c r="M38" s="9"/>
      <c r="N38" s="119">
        <f t="shared" si="11"/>
        <v>0</v>
      </c>
      <c r="O38" s="7"/>
      <c r="P38" s="6">
        <f t="shared" si="13"/>
        <v>0</v>
      </c>
      <c r="Q38" s="9"/>
      <c r="R38" s="119">
        <f t="shared" si="15"/>
        <v>0</v>
      </c>
      <c r="S38" s="7"/>
      <c r="T38" s="6">
        <f t="shared" si="17"/>
        <v>0</v>
      </c>
      <c r="U38" s="9"/>
      <c r="V38" s="119">
        <f t="shared" si="19"/>
        <v>0</v>
      </c>
      <c r="W38" s="7"/>
      <c r="X38" s="6">
        <f t="shared" si="21"/>
        <v>0</v>
      </c>
      <c r="Y38" s="9"/>
      <c r="Z38" s="119">
        <f t="shared" si="23"/>
        <v>0</v>
      </c>
      <c r="AA38" s="7"/>
      <c r="AB38" s="6">
        <f t="shared" si="29"/>
        <v>0</v>
      </c>
      <c r="AC38" s="6"/>
      <c r="AD38" s="6">
        <f t="shared" si="30"/>
        <v>0</v>
      </c>
      <c r="AE38" s="9"/>
      <c r="AF38" s="119">
        <f t="shared" si="27"/>
        <v>0</v>
      </c>
      <c r="AG38" s="7">
        <f>0.28*AH8</f>
        <v>0</v>
      </c>
      <c r="AH38" s="6">
        <f>AG38*A38</f>
        <v>0</v>
      </c>
      <c r="AI38" s="9"/>
      <c r="AJ38" s="119"/>
      <c r="AK38" s="24" t="s">
        <v>345</v>
      </c>
      <c r="AL38" s="37">
        <f t="shared" si="0"/>
        <v>0</v>
      </c>
      <c r="AM38" s="20">
        <f t="shared" si="1"/>
        <v>0</v>
      </c>
    </row>
    <row r="39" spans="1:39" ht="33.6" x14ac:dyDescent="0.3">
      <c r="A39" s="20">
        <v>0.82</v>
      </c>
      <c r="B39" s="24" t="s">
        <v>251</v>
      </c>
      <c r="C39" s="7"/>
      <c r="D39" s="6">
        <f t="shared" si="28"/>
        <v>0</v>
      </c>
      <c r="E39" s="9"/>
      <c r="F39" s="119">
        <f t="shared" si="3"/>
        <v>0</v>
      </c>
      <c r="G39" s="7"/>
      <c r="H39" s="6">
        <f t="shared" si="5"/>
        <v>0</v>
      </c>
      <c r="I39" s="9"/>
      <c r="J39" s="119">
        <f t="shared" si="7"/>
        <v>0</v>
      </c>
      <c r="K39" s="7"/>
      <c r="L39" s="6">
        <f t="shared" si="9"/>
        <v>0</v>
      </c>
      <c r="M39" s="9"/>
      <c r="N39" s="119">
        <f t="shared" si="11"/>
        <v>0</v>
      </c>
      <c r="O39" s="7"/>
      <c r="P39" s="6">
        <f t="shared" si="13"/>
        <v>0</v>
      </c>
      <c r="Q39" s="9"/>
      <c r="R39" s="119">
        <f t="shared" si="15"/>
        <v>0</v>
      </c>
      <c r="S39" s="7"/>
      <c r="T39" s="6">
        <f t="shared" si="17"/>
        <v>0</v>
      </c>
      <c r="U39" s="9"/>
      <c r="V39" s="119">
        <f t="shared" si="19"/>
        <v>0</v>
      </c>
      <c r="W39" s="7"/>
      <c r="X39" s="6">
        <f t="shared" si="21"/>
        <v>0</v>
      </c>
      <c r="Y39" s="9"/>
      <c r="Z39" s="119">
        <f t="shared" si="23"/>
        <v>0</v>
      </c>
      <c r="AA39" s="7"/>
      <c r="AB39" s="6">
        <f t="shared" si="29"/>
        <v>0</v>
      </c>
      <c r="AC39" s="6"/>
      <c r="AD39" s="6">
        <f t="shared" si="30"/>
        <v>0</v>
      </c>
      <c r="AE39" s="9"/>
      <c r="AF39" s="119">
        <f t="shared" si="27"/>
        <v>0</v>
      </c>
      <c r="AG39" s="7"/>
      <c r="AH39" s="6"/>
      <c r="AI39" s="9"/>
      <c r="AJ39" s="119"/>
      <c r="AK39" s="24" t="s">
        <v>251</v>
      </c>
      <c r="AL39" s="37">
        <f t="shared" si="0"/>
        <v>0</v>
      </c>
      <c r="AM39" s="20">
        <f t="shared" si="1"/>
        <v>0</v>
      </c>
    </row>
    <row r="40" spans="1:39" ht="33.6" x14ac:dyDescent="0.3">
      <c r="A40" s="20">
        <v>1.4</v>
      </c>
      <c r="B40" s="24" t="s">
        <v>164</v>
      </c>
      <c r="C40" s="7"/>
      <c r="D40" s="6">
        <f t="shared" si="28"/>
        <v>0</v>
      </c>
      <c r="E40" s="9"/>
      <c r="F40" s="119">
        <f t="shared" si="3"/>
        <v>0</v>
      </c>
      <c r="G40" s="7"/>
      <c r="H40" s="6">
        <f t="shared" si="5"/>
        <v>0</v>
      </c>
      <c r="I40" s="9"/>
      <c r="J40" s="119">
        <f t="shared" si="7"/>
        <v>0</v>
      </c>
      <c r="K40" s="7"/>
      <c r="L40" s="6">
        <f t="shared" si="9"/>
        <v>0</v>
      </c>
      <c r="M40" s="9"/>
      <c r="N40" s="119">
        <f t="shared" si="11"/>
        <v>0</v>
      </c>
      <c r="O40" s="7"/>
      <c r="P40" s="6">
        <f t="shared" si="13"/>
        <v>0</v>
      </c>
      <c r="Q40" s="9"/>
      <c r="R40" s="119">
        <f t="shared" si="15"/>
        <v>0</v>
      </c>
      <c r="S40" s="7"/>
      <c r="T40" s="6">
        <f t="shared" si="17"/>
        <v>0</v>
      </c>
      <c r="U40" s="9"/>
      <c r="V40" s="119">
        <f t="shared" si="19"/>
        <v>0</v>
      </c>
      <c r="W40" s="7"/>
      <c r="X40" s="6">
        <f t="shared" si="21"/>
        <v>0</v>
      </c>
      <c r="Y40" s="9"/>
      <c r="Z40" s="119">
        <f t="shared" si="23"/>
        <v>0</v>
      </c>
      <c r="AA40" s="7"/>
      <c r="AB40" s="6">
        <f t="shared" si="29"/>
        <v>0</v>
      </c>
      <c r="AC40" s="6"/>
      <c r="AD40" s="6">
        <f t="shared" si="30"/>
        <v>0</v>
      </c>
      <c r="AE40" s="9"/>
      <c r="AF40" s="119">
        <f t="shared" si="27"/>
        <v>0</v>
      </c>
      <c r="AG40" s="7"/>
      <c r="AH40" s="6"/>
      <c r="AI40" s="9"/>
      <c r="AJ40" s="119"/>
      <c r="AK40" s="24" t="s">
        <v>164</v>
      </c>
      <c r="AL40" s="37">
        <f t="shared" si="0"/>
        <v>0</v>
      </c>
      <c r="AM40" s="20">
        <f t="shared" si="1"/>
        <v>0</v>
      </c>
    </row>
    <row r="41" spans="1:39" ht="47.25" customHeight="1" x14ac:dyDescent="0.3">
      <c r="A41" s="20">
        <v>1.18</v>
      </c>
      <c r="B41" s="24" t="s">
        <v>14</v>
      </c>
      <c r="C41" s="3"/>
      <c r="D41" s="6">
        <f t="shared" si="28"/>
        <v>0</v>
      </c>
      <c r="E41" s="4"/>
      <c r="F41" s="119">
        <f t="shared" si="3"/>
        <v>0</v>
      </c>
      <c r="G41" s="3"/>
      <c r="H41" s="6">
        <f t="shared" si="5"/>
        <v>0</v>
      </c>
      <c r="I41" s="4"/>
      <c r="J41" s="119">
        <f t="shared" si="7"/>
        <v>0</v>
      </c>
      <c r="K41" s="3"/>
      <c r="L41" s="6">
        <f t="shared" si="9"/>
        <v>0</v>
      </c>
      <c r="M41" s="4"/>
      <c r="N41" s="119">
        <f t="shared" si="11"/>
        <v>0</v>
      </c>
      <c r="O41" s="3"/>
      <c r="P41" s="6">
        <f t="shared" si="13"/>
        <v>0</v>
      </c>
      <c r="Q41" s="4"/>
      <c r="R41" s="119">
        <f t="shared" si="15"/>
        <v>0</v>
      </c>
      <c r="S41" s="3"/>
      <c r="T41" s="6">
        <f t="shared" si="17"/>
        <v>0</v>
      </c>
      <c r="U41" s="4"/>
      <c r="V41" s="119">
        <f t="shared" si="19"/>
        <v>0</v>
      </c>
      <c r="W41" s="3"/>
      <c r="X41" s="6">
        <f t="shared" si="21"/>
        <v>0</v>
      </c>
      <c r="Y41" s="4"/>
      <c r="Z41" s="119">
        <f t="shared" si="23"/>
        <v>0</v>
      </c>
      <c r="AA41" s="3"/>
      <c r="AB41" s="6">
        <f t="shared" si="29"/>
        <v>0</v>
      </c>
      <c r="AC41" s="6"/>
      <c r="AD41" s="6">
        <f t="shared" si="30"/>
        <v>0</v>
      </c>
      <c r="AE41" s="4"/>
      <c r="AF41" s="119">
        <f t="shared" si="27"/>
        <v>0</v>
      </c>
      <c r="AG41" s="3"/>
      <c r="AH41" s="6"/>
      <c r="AI41" s="4"/>
      <c r="AJ41" s="119"/>
      <c r="AK41" s="24" t="s">
        <v>14</v>
      </c>
      <c r="AL41" s="37">
        <f t="shared" si="0"/>
        <v>0</v>
      </c>
      <c r="AM41" s="20">
        <f t="shared" si="1"/>
        <v>0</v>
      </c>
    </row>
    <row r="42" spans="1:39" ht="46.5" customHeight="1" x14ac:dyDescent="0.3">
      <c r="A42" s="20">
        <v>1.96</v>
      </c>
      <c r="B42" s="24" t="s">
        <v>15</v>
      </c>
      <c r="C42" s="3"/>
      <c r="D42" s="6">
        <f t="shared" si="28"/>
        <v>0</v>
      </c>
      <c r="E42" s="4"/>
      <c r="F42" s="119">
        <f t="shared" si="3"/>
        <v>0</v>
      </c>
      <c r="G42" s="3"/>
      <c r="H42" s="6">
        <f t="shared" si="5"/>
        <v>0</v>
      </c>
      <c r="I42" s="4"/>
      <c r="J42" s="119">
        <f t="shared" si="7"/>
        <v>0</v>
      </c>
      <c r="K42" s="3"/>
      <c r="L42" s="6">
        <f t="shared" si="9"/>
        <v>0</v>
      </c>
      <c r="M42" s="4"/>
      <c r="N42" s="119">
        <f t="shared" si="11"/>
        <v>0</v>
      </c>
      <c r="O42" s="3"/>
      <c r="P42" s="6">
        <f t="shared" si="13"/>
        <v>0</v>
      </c>
      <c r="Q42" s="4"/>
      <c r="R42" s="119">
        <f t="shared" si="15"/>
        <v>0</v>
      </c>
      <c r="S42" s="3"/>
      <c r="T42" s="6">
        <f t="shared" si="17"/>
        <v>0</v>
      </c>
      <c r="U42" s="4"/>
      <c r="V42" s="119">
        <f t="shared" si="19"/>
        <v>0</v>
      </c>
      <c r="W42" s="3"/>
      <c r="X42" s="6">
        <f t="shared" si="21"/>
        <v>0</v>
      </c>
      <c r="Y42" s="4"/>
      <c r="Z42" s="119">
        <f t="shared" si="23"/>
        <v>0</v>
      </c>
      <c r="AA42" s="3"/>
      <c r="AB42" s="6">
        <f t="shared" si="29"/>
        <v>0</v>
      </c>
      <c r="AC42" s="6"/>
      <c r="AD42" s="6">
        <f t="shared" si="30"/>
        <v>0</v>
      </c>
      <c r="AE42" s="4"/>
      <c r="AF42" s="119">
        <f t="shared" si="27"/>
        <v>0</v>
      </c>
      <c r="AG42" s="3"/>
      <c r="AH42" s="6"/>
      <c r="AI42" s="4"/>
      <c r="AJ42" s="119"/>
      <c r="AK42" s="24" t="s">
        <v>15</v>
      </c>
      <c r="AL42" s="37">
        <f t="shared" si="0"/>
        <v>0</v>
      </c>
      <c r="AM42" s="20">
        <f t="shared" si="1"/>
        <v>0</v>
      </c>
    </row>
    <row r="43" spans="1:39" ht="46.5" customHeight="1" x14ac:dyDescent="0.3">
      <c r="A43" s="20">
        <v>3.3</v>
      </c>
      <c r="B43" s="24" t="s">
        <v>16</v>
      </c>
      <c r="C43" s="3"/>
      <c r="D43" s="6">
        <f t="shared" si="28"/>
        <v>0</v>
      </c>
      <c r="E43" s="4"/>
      <c r="F43" s="119">
        <f t="shared" si="3"/>
        <v>0</v>
      </c>
      <c r="G43" s="3"/>
      <c r="H43" s="6">
        <f t="shared" si="5"/>
        <v>0</v>
      </c>
      <c r="I43" s="4"/>
      <c r="J43" s="119">
        <f t="shared" si="7"/>
        <v>0</v>
      </c>
      <c r="K43" s="3"/>
      <c r="L43" s="6">
        <f t="shared" si="9"/>
        <v>0</v>
      </c>
      <c r="M43" s="4"/>
      <c r="N43" s="119">
        <f t="shared" si="11"/>
        <v>0</v>
      </c>
      <c r="O43" s="3"/>
      <c r="P43" s="6">
        <f t="shared" si="13"/>
        <v>0</v>
      </c>
      <c r="Q43" s="4"/>
      <c r="R43" s="119">
        <f t="shared" si="15"/>
        <v>0</v>
      </c>
      <c r="S43" s="3"/>
      <c r="T43" s="6">
        <f t="shared" si="17"/>
        <v>0</v>
      </c>
      <c r="U43" s="4"/>
      <c r="V43" s="119">
        <f t="shared" si="19"/>
        <v>0</v>
      </c>
      <c r="W43" s="3"/>
      <c r="X43" s="6">
        <f t="shared" si="21"/>
        <v>0</v>
      </c>
      <c r="Y43" s="4"/>
      <c r="Z43" s="119">
        <f t="shared" si="23"/>
        <v>0</v>
      </c>
      <c r="AA43" s="3"/>
      <c r="AB43" s="6">
        <f t="shared" si="29"/>
        <v>0</v>
      </c>
      <c r="AC43" s="6"/>
      <c r="AD43" s="6">
        <f t="shared" si="30"/>
        <v>0</v>
      </c>
      <c r="AE43" s="4"/>
      <c r="AF43" s="119">
        <f t="shared" si="27"/>
        <v>0</v>
      </c>
      <c r="AG43" s="3"/>
      <c r="AH43" s="6"/>
      <c r="AI43" s="4"/>
      <c r="AJ43" s="119"/>
      <c r="AK43" s="24" t="s">
        <v>16</v>
      </c>
      <c r="AL43" s="37">
        <f t="shared" si="0"/>
        <v>0</v>
      </c>
      <c r="AM43" s="20">
        <f t="shared" si="1"/>
        <v>0</v>
      </c>
    </row>
    <row r="44" spans="1:39" ht="46.5" customHeight="1" x14ac:dyDescent="0.3">
      <c r="A44" s="20">
        <v>2.42</v>
      </c>
      <c r="B44" s="24" t="s">
        <v>215</v>
      </c>
      <c r="C44" s="3"/>
      <c r="D44" s="6">
        <f t="shared" si="28"/>
        <v>0</v>
      </c>
      <c r="E44" s="4"/>
      <c r="F44" s="119">
        <f t="shared" si="3"/>
        <v>0</v>
      </c>
      <c r="G44" s="3"/>
      <c r="H44" s="6">
        <f t="shared" si="5"/>
        <v>0</v>
      </c>
      <c r="I44" s="4"/>
      <c r="J44" s="119">
        <f t="shared" si="7"/>
        <v>0</v>
      </c>
      <c r="K44" s="3"/>
      <c r="L44" s="6">
        <f t="shared" si="9"/>
        <v>0</v>
      </c>
      <c r="M44" s="4"/>
      <c r="N44" s="119">
        <f t="shared" si="11"/>
        <v>0</v>
      </c>
      <c r="O44" s="3"/>
      <c r="P44" s="6">
        <f t="shared" si="13"/>
        <v>0</v>
      </c>
      <c r="Q44" s="4"/>
      <c r="R44" s="119">
        <f t="shared" si="15"/>
        <v>0</v>
      </c>
      <c r="S44" s="3"/>
      <c r="T44" s="6">
        <f t="shared" si="17"/>
        <v>0</v>
      </c>
      <c r="U44" s="4"/>
      <c r="V44" s="119">
        <f t="shared" si="19"/>
        <v>0</v>
      </c>
      <c r="W44" s="3"/>
      <c r="X44" s="6">
        <f t="shared" si="21"/>
        <v>0</v>
      </c>
      <c r="Y44" s="4"/>
      <c r="Z44" s="119">
        <f t="shared" si="23"/>
        <v>0</v>
      </c>
      <c r="AA44" s="3"/>
      <c r="AB44" s="6">
        <f t="shared" si="29"/>
        <v>0</v>
      </c>
      <c r="AC44" s="6"/>
      <c r="AD44" s="6">
        <f t="shared" si="30"/>
        <v>0</v>
      </c>
      <c r="AE44" s="4"/>
      <c r="AF44" s="119">
        <f t="shared" si="27"/>
        <v>0</v>
      </c>
      <c r="AG44" s="3"/>
      <c r="AH44" s="6"/>
      <c r="AI44" s="4"/>
      <c r="AJ44" s="119"/>
      <c r="AK44" s="24" t="s">
        <v>215</v>
      </c>
      <c r="AL44" s="37">
        <f t="shared" si="0"/>
        <v>0</v>
      </c>
      <c r="AM44" s="20">
        <f t="shared" si="1"/>
        <v>0</v>
      </c>
    </row>
    <row r="45" spans="1:39" ht="48" customHeight="1" x14ac:dyDescent="0.3">
      <c r="A45" s="20">
        <v>3.91</v>
      </c>
      <c r="B45" s="24" t="s">
        <v>16</v>
      </c>
      <c r="C45" s="3"/>
      <c r="D45" s="6">
        <f t="shared" si="28"/>
        <v>0</v>
      </c>
      <c r="E45" s="4"/>
      <c r="F45" s="119">
        <f t="shared" si="3"/>
        <v>0</v>
      </c>
      <c r="G45" s="3"/>
      <c r="H45" s="6">
        <f t="shared" si="5"/>
        <v>0</v>
      </c>
      <c r="I45" s="4"/>
      <c r="J45" s="119">
        <f t="shared" si="7"/>
        <v>0</v>
      </c>
      <c r="K45" s="3"/>
      <c r="L45" s="6">
        <f t="shared" si="9"/>
        <v>0</v>
      </c>
      <c r="M45" s="4"/>
      <c r="N45" s="119">
        <f t="shared" si="11"/>
        <v>0</v>
      </c>
      <c r="O45" s="3"/>
      <c r="P45" s="6">
        <f t="shared" si="13"/>
        <v>0</v>
      </c>
      <c r="Q45" s="4"/>
      <c r="R45" s="119">
        <f t="shared" si="15"/>
        <v>0</v>
      </c>
      <c r="S45" s="3"/>
      <c r="T45" s="6">
        <f t="shared" si="17"/>
        <v>0</v>
      </c>
      <c r="U45" s="4"/>
      <c r="V45" s="119">
        <f t="shared" si="19"/>
        <v>0</v>
      </c>
      <c r="W45" s="3"/>
      <c r="X45" s="6">
        <f t="shared" si="21"/>
        <v>0</v>
      </c>
      <c r="Y45" s="4"/>
      <c r="Z45" s="119">
        <f t="shared" si="23"/>
        <v>0</v>
      </c>
      <c r="AA45" s="3"/>
      <c r="AB45" s="6">
        <f t="shared" si="29"/>
        <v>0</v>
      </c>
      <c r="AC45" s="6"/>
      <c r="AD45" s="6">
        <f t="shared" si="30"/>
        <v>0</v>
      </c>
      <c r="AE45" s="4"/>
      <c r="AF45" s="119">
        <f t="shared" si="27"/>
        <v>0</v>
      </c>
      <c r="AG45" s="3"/>
      <c r="AH45" s="6"/>
      <c r="AI45" s="4"/>
      <c r="AJ45" s="119"/>
      <c r="AK45" s="24" t="s">
        <v>16</v>
      </c>
      <c r="AL45" s="37">
        <f t="shared" si="0"/>
        <v>0</v>
      </c>
      <c r="AM45" s="20">
        <f t="shared" si="1"/>
        <v>0</v>
      </c>
    </row>
    <row r="46" spans="1:39" ht="48" customHeight="1" x14ac:dyDescent="0.3">
      <c r="A46" s="20">
        <v>4.82</v>
      </c>
      <c r="B46" s="24" t="s">
        <v>317</v>
      </c>
      <c r="C46" s="3"/>
      <c r="D46" s="6">
        <f t="shared" si="28"/>
        <v>0</v>
      </c>
      <c r="E46" s="4"/>
      <c r="F46" s="119">
        <f t="shared" si="3"/>
        <v>0</v>
      </c>
      <c r="G46" s="3"/>
      <c r="H46" s="6">
        <f t="shared" si="5"/>
        <v>0</v>
      </c>
      <c r="I46" s="4"/>
      <c r="J46" s="119">
        <f t="shared" si="7"/>
        <v>0</v>
      </c>
      <c r="K46" s="3"/>
      <c r="L46" s="6">
        <f t="shared" si="9"/>
        <v>0</v>
      </c>
      <c r="M46" s="4"/>
      <c r="N46" s="119">
        <f t="shared" si="11"/>
        <v>0</v>
      </c>
      <c r="O46" s="3"/>
      <c r="P46" s="6">
        <f t="shared" si="13"/>
        <v>0</v>
      </c>
      <c r="Q46" s="4"/>
      <c r="R46" s="119">
        <f t="shared" si="15"/>
        <v>0</v>
      </c>
      <c r="S46" s="3"/>
      <c r="T46" s="6">
        <f t="shared" si="17"/>
        <v>0</v>
      </c>
      <c r="U46" s="4"/>
      <c r="V46" s="119">
        <f t="shared" si="19"/>
        <v>0</v>
      </c>
      <c r="W46" s="3"/>
      <c r="X46" s="6">
        <f t="shared" si="21"/>
        <v>0</v>
      </c>
      <c r="Y46" s="4"/>
      <c r="Z46" s="119">
        <f t="shared" si="23"/>
        <v>0</v>
      </c>
      <c r="AA46" s="3"/>
      <c r="AB46" s="6">
        <f t="shared" si="29"/>
        <v>0</v>
      </c>
      <c r="AC46" s="6"/>
      <c r="AD46" s="6">
        <f t="shared" si="30"/>
        <v>0</v>
      </c>
      <c r="AE46" s="4"/>
      <c r="AF46" s="119">
        <f t="shared" si="27"/>
        <v>0</v>
      </c>
      <c r="AG46" s="3"/>
      <c r="AH46" s="6"/>
      <c r="AI46" s="4"/>
      <c r="AJ46" s="119"/>
      <c r="AK46" s="24" t="s">
        <v>317</v>
      </c>
      <c r="AL46" s="37">
        <f t="shared" si="0"/>
        <v>0</v>
      </c>
      <c r="AM46" s="20">
        <f t="shared" si="1"/>
        <v>0</v>
      </c>
    </row>
    <row r="47" spans="1:39" ht="48" customHeight="1" x14ac:dyDescent="0.3">
      <c r="A47" s="20">
        <v>5.91</v>
      </c>
      <c r="B47" s="24" t="s">
        <v>316</v>
      </c>
      <c r="C47" s="3"/>
      <c r="D47" s="6">
        <f t="shared" si="28"/>
        <v>0</v>
      </c>
      <c r="E47" s="4"/>
      <c r="F47" s="119">
        <f t="shared" si="3"/>
        <v>0</v>
      </c>
      <c r="G47" s="3"/>
      <c r="H47" s="6">
        <f t="shared" si="5"/>
        <v>0</v>
      </c>
      <c r="I47" s="4"/>
      <c r="J47" s="119">
        <f t="shared" si="7"/>
        <v>0</v>
      </c>
      <c r="K47" s="3"/>
      <c r="L47" s="6">
        <f t="shared" si="9"/>
        <v>0</v>
      </c>
      <c r="M47" s="4"/>
      <c r="N47" s="119">
        <f t="shared" si="11"/>
        <v>0</v>
      </c>
      <c r="O47" s="3"/>
      <c r="P47" s="6">
        <f t="shared" si="13"/>
        <v>0</v>
      </c>
      <c r="Q47" s="4"/>
      <c r="R47" s="119">
        <f t="shared" si="15"/>
        <v>0</v>
      </c>
      <c r="S47" s="3"/>
      <c r="T47" s="6">
        <f t="shared" si="17"/>
        <v>0</v>
      </c>
      <c r="U47" s="4"/>
      <c r="V47" s="119">
        <f t="shared" si="19"/>
        <v>0</v>
      </c>
      <c r="W47" s="3"/>
      <c r="X47" s="6">
        <f t="shared" si="21"/>
        <v>0</v>
      </c>
      <c r="Y47" s="4"/>
      <c r="Z47" s="119">
        <f t="shared" si="23"/>
        <v>0</v>
      </c>
      <c r="AA47" s="3"/>
      <c r="AB47" s="6">
        <f t="shared" si="29"/>
        <v>0</v>
      </c>
      <c r="AC47" s="6"/>
      <c r="AD47" s="6">
        <f t="shared" si="30"/>
        <v>0</v>
      </c>
      <c r="AE47" s="4">
        <f>0.68*AF8</f>
        <v>0</v>
      </c>
      <c r="AF47" s="119">
        <f t="shared" si="27"/>
        <v>0</v>
      </c>
      <c r="AG47" s="3"/>
      <c r="AH47" s="6"/>
      <c r="AI47" s="4"/>
      <c r="AJ47" s="119"/>
      <c r="AK47" s="24" t="s">
        <v>316</v>
      </c>
      <c r="AL47" s="37">
        <f t="shared" si="0"/>
        <v>0</v>
      </c>
      <c r="AM47" s="20">
        <f t="shared" si="1"/>
        <v>0</v>
      </c>
    </row>
    <row r="48" spans="1:39" ht="48" customHeight="1" x14ac:dyDescent="0.3">
      <c r="A48" s="20">
        <v>5.01</v>
      </c>
      <c r="B48" s="24" t="s">
        <v>17</v>
      </c>
      <c r="C48" s="7"/>
      <c r="D48" s="6">
        <f t="shared" si="28"/>
        <v>0</v>
      </c>
      <c r="E48" s="4"/>
      <c r="F48" s="119">
        <f t="shared" si="3"/>
        <v>0</v>
      </c>
      <c r="G48" s="7"/>
      <c r="H48" s="6">
        <f t="shared" si="5"/>
        <v>0</v>
      </c>
      <c r="I48" s="4"/>
      <c r="J48" s="119">
        <f t="shared" si="7"/>
        <v>0</v>
      </c>
      <c r="K48" s="7"/>
      <c r="L48" s="6">
        <f t="shared" si="9"/>
        <v>0</v>
      </c>
      <c r="M48" s="4"/>
      <c r="N48" s="119">
        <f t="shared" si="11"/>
        <v>0</v>
      </c>
      <c r="O48" s="7"/>
      <c r="P48" s="6">
        <f t="shared" si="13"/>
        <v>0</v>
      </c>
      <c r="Q48" s="4"/>
      <c r="R48" s="119">
        <f t="shared" si="15"/>
        <v>0</v>
      </c>
      <c r="S48" s="7"/>
      <c r="T48" s="6">
        <f t="shared" si="17"/>
        <v>0</v>
      </c>
      <c r="U48" s="4"/>
      <c r="V48" s="119">
        <f t="shared" si="19"/>
        <v>0</v>
      </c>
      <c r="W48" s="7"/>
      <c r="X48" s="6">
        <f t="shared" si="21"/>
        <v>0</v>
      </c>
      <c r="Y48" s="4"/>
      <c r="Z48" s="119">
        <f t="shared" si="23"/>
        <v>0</v>
      </c>
      <c r="AA48" s="7"/>
      <c r="AB48" s="6">
        <f t="shared" si="29"/>
        <v>0</v>
      </c>
      <c r="AC48" s="6"/>
      <c r="AD48" s="6">
        <f t="shared" si="30"/>
        <v>0</v>
      </c>
      <c r="AE48" s="4"/>
      <c r="AF48" s="119">
        <f t="shared" si="27"/>
        <v>0</v>
      </c>
      <c r="AG48" s="7"/>
      <c r="AH48" s="6"/>
      <c r="AI48" s="4"/>
      <c r="AJ48" s="119"/>
      <c r="AK48" s="24" t="s">
        <v>17</v>
      </c>
      <c r="AL48" s="37">
        <f t="shared" si="0"/>
        <v>0</v>
      </c>
      <c r="AM48" s="20">
        <f t="shared" si="1"/>
        <v>0</v>
      </c>
    </row>
    <row r="49" spans="1:39" ht="50.4" x14ac:dyDescent="0.3">
      <c r="A49" s="20">
        <v>6.26</v>
      </c>
      <c r="B49" s="24" t="s">
        <v>18</v>
      </c>
      <c r="C49" s="7"/>
      <c r="D49" s="6">
        <f t="shared" si="28"/>
        <v>0</v>
      </c>
      <c r="E49" s="17"/>
      <c r="F49" s="119">
        <f t="shared" si="3"/>
        <v>0</v>
      </c>
      <c r="G49" s="7"/>
      <c r="H49" s="6">
        <f t="shared" si="5"/>
        <v>0</v>
      </c>
      <c r="I49" s="9"/>
      <c r="J49" s="119">
        <f t="shared" si="7"/>
        <v>0</v>
      </c>
      <c r="K49" s="7"/>
      <c r="L49" s="6">
        <f t="shared" si="9"/>
        <v>0</v>
      </c>
      <c r="M49" s="17"/>
      <c r="N49" s="119">
        <f t="shared" si="11"/>
        <v>0</v>
      </c>
      <c r="O49" s="7"/>
      <c r="P49" s="6">
        <f t="shared" si="13"/>
        <v>0</v>
      </c>
      <c r="Q49" s="9"/>
      <c r="R49" s="119">
        <f t="shared" si="15"/>
        <v>0</v>
      </c>
      <c r="S49" s="7"/>
      <c r="T49" s="6">
        <f t="shared" si="17"/>
        <v>0</v>
      </c>
      <c r="U49" s="9"/>
      <c r="V49" s="119">
        <f t="shared" si="19"/>
        <v>0</v>
      </c>
      <c r="W49" s="7"/>
      <c r="X49" s="6">
        <f t="shared" si="21"/>
        <v>0</v>
      </c>
      <c r="Y49" s="9"/>
      <c r="Z49" s="119">
        <f t="shared" si="23"/>
        <v>0</v>
      </c>
      <c r="AA49" s="7"/>
      <c r="AB49" s="6">
        <f t="shared" si="29"/>
        <v>0</v>
      </c>
      <c r="AC49" s="6"/>
      <c r="AD49" s="6">
        <f t="shared" si="30"/>
        <v>0</v>
      </c>
      <c r="AE49" s="9"/>
      <c r="AF49" s="119">
        <f t="shared" si="27"/>
        <v>0</v>
      </c>
      <c r="AG49" s="7"/>
      <c r="AH49" s="6"/>
      <c r="AI49" s="17"/>
      <c r="AJ49" s="119"/>
      <c r="AK49" s="24" t="s">
        <v>18</v>
      </c>
      <c r="AL49" s="37">
        <f t="shared" si="0"/>
        <v>0</v>
      </c>
      <c r="AM49" s="20">
        <f t="shared" si="1"/>
        <v>0</v>
      </c>
    </row>
    <row r="50" spans="1:39" ht="52.95" customHeight="1" x14ac:dyDescent="0.3">
      <c r="A50" s="20">
        <v>5.37</v>
      </c>
      <c r="B50" s="24" t="s">
        <v>163</v>
      </c>
      <c r="C50" s="7"/>
      <c r="D50" s="6">
        <f t="shared" si="28"/>
        <v>0</v>
      </c>
      <c r="E50" s="9"/>
      <c r="F50" s="119">
        <f t="shared" si="3"/>
        <v>0</v>
      </c>
      <c r="G50" s="7"/>
      <c r="H50" s="6">
        <f t="shared" si="5"/>
        <v>0</v>
      </c>
      <c r="I50" s="9"/>
      <c r="J50" s="119">
        <f t="shared" si="7"/>
        <v>0</v>
      </c>
      <c r="K50" s="7"/>
      <c r="L50" s="6">
        <f t="shared" si="9"/>
        <v>0</v>
      </c>
      <c r="M50" s="17"/>
      <c r="N50" s="119">
        <f t="shared" si="11"/>
        <v>0</v>
      </c>
      <c r="O50" s="7"/>
      <c r="P50" s="6">
        <f t="shared" si="13"/>
        <v>0</v>
      </c>
      <c r="Q50" s="9"/>
      <c r="R50" s="119">
        <f t="shared" si="15"/>
        <v>0</v>
      </c>
      <c r="S50" s="7"/>
      <c r="T50" s="6">
        <f t="shared" si="17"/>
        <v>0</v>
      </c>
      <c r="U50" s="9"/>
      <c r="V50" s="119">
        <f t="shared" si="19"/>
        <v>0</v>
      </c>
      <c r="W50" s="7"/>
      <c r="X50" s="6">
        <f t="shared" si="21"/>
        <v>0</v>
      </c>
      <c r="Y50" s="9"/>
      <c r="Z50" s="119">
        <f t="shared" si="23"/>
        <v>0</v>
      </c>
      <c r="AA50" s="7"/>
      <c r="AB50" s="6">
        <f t="shared" si="29"/>
        <v>0</v>
      </c>
      <c r="AC50" s="6"/>
      <c r="AD50" s="6">
        <f t="shared" si="30"/>
        <v>0</v>
      </c>
      <c r="AE50" s="9"/>
      <c r="AF50" s="119">
        <f t="shared" si="27"/>
        <v>0</v>
      </c>
      <c r="AG50" s="7"/>
      <c r="AH50" s="6"/>
      <c r="AI50" s="17"/>
      <c r="AJ50" s="119"/>
      <c r="AK50" s="24" t="s">
        <v>163</v>
      </c>
      <c r="AL50" s="37">
        <f t="shared" si="0"/>
        <v>0</v>
      </c>
      <c r="AM50" s="20">
        <f t="shared" si="1"/>
        <v>0</v>
      </c>
    </row>
    <row r="51" spans="1:39" ht="52.95" customHeight="1" x14ac:dyDescent="0.3">
      <c r="A51" s="20">
        <v>7.56</v>
      </c>
      <c r="B51" s="24" t="s">
        <v>341</v>
      </c>
      <c r="C51" s="7">
        <f>0.4*D8</f>
        <v>0</v>
      </c>
      <c r="D51" s="6">
        <f t="shared" si="28"/>
        <v>0</v>
      </c>
      <c r="E51" s="9">
        <f>0.4*F8</f>
        <v>0</v>
      </c>
      <c r="F51" s="119">
        <f t="shared" si="3"/>
        <v>0</v>
      </c>
      <c r="G51" s="7">
        <f>0.64*H8</f>
        <v>0</v>
      </c>
      <c r="H51" s="6">
        <f t="shared" si="5"/>
        <v>0</v>
      </c>
      <c r="I51" s="9"/>
      <c r="J51" s="119">
        <f t="shared" si="7"/>
        <v>0</v>
      </c>
      <c r="K51" s="7"/>
      <c r="L51" s="6">
        <f t="shared" si="9"/>
        <v>0</v>
      </c>
      <c r="M51" s="17"/>
      <c r="N51" s="119">
        <f t="shared" si="11"/>
        <v>0</v>
      </c>
      <c r="O51" s="7">
        <f>0.44*P8</f>
        <v>0</v>
      </c>
      <c r="P51" s="6">
        <f t="shared" si="13"/>
        <v>0</v>
      </c>
      <c r="Q51" s="9">
        <f>0.64*R8</f>
        <v>0</v>
      </c>
      <c r="R51" s="119">
        <f t="shared" si="15"/>
        <v>0</v>
      </c>
      <c r="S51" s="7"/>
      <c r="T51" s="6">
        <f t="shared" si="17"/>
        <v>0</v>
      </c>
      <c r="U51" s="9"/>
      <c r="V51" s="119">
        <f t="shared" si="19"/>
        <v>0</v>
      </c>
      <c r="W51" s="7"/>
      <c r="X51" s="6">
        <f t="shared" si="21"/>
        <v>0</v>
      </c>
      <c r="Y51" s="9"/>
      <c r="Z51" s="119">
        <f t="shared" si="23"/>
        <v>0</v>
      </c>
      <c r="AA51" s="7"/>
      <c r="AB51" s="6">
        <f t="shared" si="29"/>
        <v>0</v>
      </c>
      <c r="AC51" s="6"/>
      <c r="AD51" s="6">
        <f t="shared" si="30"/>
        <v>0</v>
      </c>
      <c r="AE51" s="9"/>
      <c r="AF51" s="119">
        <f t="shared" si="27"/>
        <v>0</v>
      </c>
      <c r="AG51" s="7"/>
      <c r="AH51" s="6"/>
      <c r="AI51" s="17"/>
      <c r="AJ51" s="119"/>
      <c r="AK51" s="24" t="s">
        <v>341</v>
      </c>
      <c r="AL51" s="37">
        <f t="shared" ref="AL51" si="31">SUMPRODUCT(--(MOD(COLUMN(C51:AJ51),2)=1),C51:AJ51)</f>
        <v>0</v>
      </c>
      <c r="AM51" s="20">
        <f t="shared" ref="AM51" si="32">SUMPRODUCT(--(MOD(COLUMN(C51:AJ51),2)=0),C51:AJ51)</f>
        <v>0</v>
      </c>
    </row>
    <row r="52" spans="1:39" ht="52.95" customHeight="1" x14ac:dyDescent="0.3">
      <c r="A52" s="20">
        <v>12.3</v>
      </c>
      <c r="B52" s="24" t="s">
        <v>252</v>
      </c>
      <c r="C52" s="7"/>
      <c r="D52" s="6">
        <f t="shared" si="28"/>
        <v>0</v>
      </c>
      <c r="E52" s="9"/>
      <c r="F52" s="119">
        <f t="shared" si="3"/>
        <v>0</v>
      </c>
      <c r="G52" s="7"/>
      <c r="H52" s="6">
        <f t="shared" si="5"/>
        <v>0</v>
      </c>
      <c r="I52" s="9"/>
      <c r="J52" s="119">
        <f t="shared" si="7"/>
        <v>0</v>
      </c>
      <c r="K52" s="7"/>
      <c r="L52" s="6">
        <f t="shared" si="9"/>
        <v>0</v>
      </c>
      <c r="M52" s="17"/>
      <c r="N52" s="119">
        <f t="shared" si="11"/>
        <v>0</v>
      </c>
      <c r="O52" s="7"/>
      <c r="P52" s="6">
        <f t="shared" si="13"/>
        <v>0</v>
      </c>
      <c r="Q52" s="9"/>
      <c r="R52" s="119">
        <f t="shared" si="15"/>
        <v>0</v>
      </c>
      <c r="S52" s="7"/>
      <c r="T52" s="6">
        <f t="shared" si="17"/>
        <v>0</v>
      </c>
      <c r="U52" s="9"/>
      <c r="V52" s="119">
        <f t="shared" si="19"/>
        <v>0</v>
      </c>
      <c r="W52" s="7"/>
      <c r="X52" s="6">
        <f t="shared" si="21"/>
        <v>0</v>
      </c>
      <c r="Y52" s="9"/>
      <c r="Z52" s="119">
        <f t="shared" si="23"/>
        <v>0</v>
      </c>
      <c r="AA52" s="7"/>
      <c r="AB52" s="6">
        <f t="shared" si="29"/>
        <v>0</v>
      </c>
      <c r="AC52" s="6"/>
      <c r="AD52" s="6">
        <f t="shared" si="30"/>
        <v>0</v>
      </c>
      <c r="AE52" s="9"/>
      <c r="AF52" s="119">
        <f t="shared" si="27"/>
        <v>0</v>
      </c>
      <c r="AG52" s="7"/>
      <c r="AH52" s="6"/>
      <c r="AI52" s="17"/>
      <c r="AJ52" s="119"/>
      <c r="AK52" s="24" t="s">
        <v>252</v>
      </c>
      <c r="AL52" s="37">
        <f>SUMPRODUCT(--(MOD(COLUMN(C52:AJ52),2)=1),C52:AJ52)</f>
        <v>0</v>
      </c>
      <c r="AM52" s="20">
        <f>SUMPRODUCT(--(MOD(COLUMN(C52:AJ52),2)=0),C52:AJ52)</f>
        <v>0</v>
      </c>
    </row>
    <row r="53" spans="1:39" s="31" customFormat="1" x14ac:dyDescent="0.3">
      <c r="A53" s="27"/>
      <c r="B53" s="27"/>
      <c r="C53" s="30"/>
      <c r="D53" s="6"/>
      <c r="E53" s="30"/>
      <c r="F53" s="119"/>
      <c r="G53" s="30"/>
      <c r="H53" s="6"/>
      <c r="I53" s="30"/>
      <c r="J53" s="119"/>
      <c r="K53" s="30"/>
      <c r="L53" s="6"/>
      <c r="M53" s="30"/>
      <c r="N53" s="119"/>
      <c r="O53" s="30"/>
      <c r="P53" s="6"/>
      <c r="Q53" s="30"/>
      <c r="R53" s="119"/>
      <c r="S53" s="30"/>
      <c r="T53" s="6"/>
      <c r="U53" s="30"/>
      <c r="V53" s="119"/>
      <c r="W53" s="30"/>
      <c r="X53" s="6"/>
      <c r="Y53" s="30"/>
      <c r="Z53" s="119"/>
      <c r="AA53" s="30"/>
      <c r="AB53" s="6"/>
      <c r="AC53" s="6"/>
      <c r="AD53" s="6"/>
      <c r="AE53" s="30"/>
      <c r="AF53" s="119"/>
      <c r="AG53" s="30"/>
      <c r="AH53" s="6"/>
      <c r="AI53" s="30"/>
      <c r="AJ53" s="119"/>
      <c r="AK53" s="27"/>
      <c r="AL53" s="20"/>
      <c r="AM53" s="20"/>
    </row>
    <row r="54" spans="1:39" ht="36.75" customHeight="1" x14ac:dyDescent="0.3">
      <c r="A54" s="26" t="s">
        <v>19</v>
      </c>
      <c r="B54" s="48" t="s">
        <v>6</v>
      </c>
      <c r="C54" s="38"/>
      <c r="D54" s="6"/>
      <c r="E54" s="41"/>
      <c r="F54" s="119"/>
      <c r="G54" s="38"/>
      <c r="H54" s="6"/>
      <c r="I54" s="41"/>
      <c r="J54" s="119"/>
      <c r="K54" s="7"/>
      <c r="L54" s="6"/>
      <c r="M54" s="9"/>
      <c r="N54" s="119"/>
      <c r="O54" s="7"/>
      <c r="P54" s="6"/>
      <c r="Q54" s="9"/>
      <c r="R54" s="119"/>
      <c r="S54" s="7"/>
      <c r="T54" s="6"/>
      <c r="U54" s="9"/>
      <c r="V54" s="119"/>
      <c r="W54" s="7"/>
      <c r="X54" s="6"/>
      <c r="Y54" s="9"/>
      <c r="Z54" s="119"/>
      <c r="AA54" s="7"/>
      <c r="AB54" s="6"/>
      <c r="AC54" s="6"/>
      <c r="AD54" s="6"/>
      <c r="AE54" s="9"/>
      <c r="AF54" s="119"/>
      <c r="AG54" s="7"/>
      <c r="AH54" s="6"/>
      <c r="AI54" s="9"/>
      <c r="AJ54" s="119"/>
      <c r="AK54" s="48" t="s">
        <v>6</v>
      </c>
      <c r="AL54" s="20"/>
      <c r="AM54" s="20"/>
    </row>
    <row r="55" spans="1:39" ht="36.75" customHeight="1" x14ac:dyDescent="0.3">
      <c r="A55" s="24">
        <v>0.01</v>
      </c>
      <c r="B55" s="24" t="s">
        <v>175</v>
      </c>
      <c r="C55" s="38"/>
      <c r="D55" s="6">
        <f t="shared" si="28"/>
        <v>0</v>
      </c>
      <c r="E55" s="41"/>
      <c r="F55" s="119">
        <f t="shared" si="3"/>
        <v>0</v>
      </c>
      <c r="G55" s="38"/>
      <c r="H55" s="6">
        <f t="shared" si="5"/>
        <v>0</v>
      </c>
      <c r="I55" s="41"/>
      <c r="J55" s="119">
        <f t="shared" si="7"/>
        <v>0</v>
      </c>
      <c r="K55" s="7">
        <f>3*L8</f>
        <v>0</v>
      </c>
      <c r="L55" s="6">
        <f t="shared" si="9"/>
        <v>0</v>
      </c>
      <c r="M55" s="9"/>
      <c r="N55" s="119">
        <f t="shared" si="11"/>
        <v>0</v>
      </c>
      <c r="O55" s="7"/>
      <c r="P55" s="6">
        <f t="shared" si="13"/>
        <v>0</v>
      </c>
      <c r="Q55" s="9"/>
      <c r="R55" s="119">
        <f t="shared" si="15"/>
        <v>0</v>
      </c>
      <c r="S55" s="7"/>
      <c r="T55" s="6">
        <f t="shared" si="17"/>
        <v>0</v>
      </c>
      <c r="U55" s="9">
        <f>3*V8</f>
        <v>0</v>
      </c>
      <c r="V55" s="119">
        <f t="shared" si="19"/>
        <v>0</v>
      </c>
      <c r="W55" s="7"/>
      <c r="X55" s="6">
        <f t="shared" si="21"/>
        <v>0</v>
      </c>
      <c r="Y55" s="9"/>
      <c r="Z55" s="119">
        <f t="shared" si="23"/>
        <v>0</v>
      </c>
      <c r="AA55" s="7"/>
      <c r="AB55" s="6">
        <f t="shared" si="29"/>
        <v>0</v>
      </c>
      <c r="AC55" s="6"/>
      <c r="AD55" s="6">
        <f t="shared" si="30"/>
        <v>0</v>
      </c>
      <c r="AE55" s="9"/>
      <c r="AF55" s="119">
        <f t="shared" si="27"/>
        <v>0</v>
      </c>
      <c r="AG55" s="7"/>
      <c r="AH55" s="6"/>
      <c r="AI55" s="9"/>
      <c r="AJ55" s="119"/>
      <c r="AK55" s="24" t="s">
        <v>175</v>
      </c>
      <c r="AL55" s="44">
        <f t="shared" ref="AL55:AL77" si="33">SUMPRODUCT(--(MOD(COLUMN(C55:AJ55),2)=1),C55:AJ55)</f>
        <v>0</v>
      </c>
      <c r="AM55" s="37">
        <f t="shared" ref="AM55:AM77" si="34">SUMPRODUCT(--(MOD(COLUMN(C55:AJ55),2)=0),C55:AJ55)</f>
        <v>0</v>
      </c>
    </row>
    <row r="56" spans="1:39" ht="36.75" customHeight="1" x14ac:dyDescent="0.3">
      <c r="A56" s="24">
        <v>0.01</v>
      </c>
      <c r="B56" s="24" t="s">
        <v>296</v>
      </c>
      <c r="C56" s="38"/>
      <c r="D56" s="6">
        <f t="shared" si="28"/>
        <v>0</v>
      </c>
      <c r="E56" s="41"/>
      <c r="F56" s="119">
        <f t="shared" si="3"/>
        <v>0</v>
      </c>
      <c r="G56" s="38"/>
      <c r="H56" s="6">
        <f t="shared" si="5"/>
        <v>0</v>
      </c>
      <c r="I56" s="41"/>
      <c r="J56" s="119">
        <f t="shared" si="7"/>
        <v>0</v>
      </c>
      <c r="K56" s="7"/>
      <c r="L56" s="6">
        <f t="shared" si="9"/>
        <v>0</v>
      </c>
      <c r="M56" s="9"/>
      <c r="N56" s="119">
        <f t="shared" si="11"/>
        <v>0</v>
      </c>
      <c r="O56" s="7"/>
      <c r="P56" s="6">
        <f t="shared" si="13"/>
        <v>0</v>
      </c>
      <c r="Q56" s="9"/>
      <c r="R56" s="119">
        <f t="shared" si="15"/>
        <v>0</v>
      </c>
      <c r="S56" s="7"/>
      <c r="T56" s="6">
        <f t="shared" si="17"/>
        <v>0</v>
      </c>
      <c r="U56" s="9"/>
      <c r="V56" s="119">
        <f t="shared" si="19"/>
        <v>0</v>
      </c>
      <c r="W56" s="7"/>
      <c r="X56" s="6">
        <f t="shared" si="21"/>
        <v>0</v>
      </c>
      <c r="Y56" s="9"/>
      <c r="Z56" s="119">
        <f t="shared" si="23"/>
        <v>0</v>
      </c>
      <c r="AA56" s="7"/>
      <c r="AB56" s="6">
        <f t="shared" si="29"/>
        <v>0</v>
      </c>
      <c r="AC56" s="6"/>
      <c r="AD56" s="6">
        <f t="shared" si="30"/>
        <v>0</v>
      </c>
      <c r="AE56" s="9"/>
      <c r="AF56" s="119">
        <f t="shared" si="27"/>
        <v>0</v>
      </c>
      <c r="AG56" s="7"/>
      <c r="AH56" s="6"/>
      <c r="AI56" s="9"/>
      <c r="AJ56" s="119"/>
      <c r="AK56" s="24" t="s">
        <v>296</v>
      </c>
      <c r="AL56" s="44">
        <f t="shared" si="33"/>
        <v>0</v>
      </c>
      <c r="AM56" s="37">
        <f t="shared" si="34"/>
        <v>0</v>
      </c>
    </row>
    <row r="57" spans="1:39" ht="36.75" customHeight="1" x14ac:dyDescent="0.3">
      <c r="A57" s="24">
        <v>3.6999999999999998E-2</v>
      </c>
      <c r="B57" s="24" t="s">
        <v>167</v>
      </c>
      <c r="C57" s="38"/>
      <c r="D57" s="6">
        <f t="shared" si="28"/>
        <v>0</v>
      </c>
      <c r="E57" s="41"/>
      <c r="F57" s="119">
        <f t="shared" si="3"/>
        <v>0</v>
      </c>
      <c r="G57" s="38"/>
      <c r="H57" s="6">
        <f t="shared" si="5"/>
        <v>0</v>
      </c>
      <c r="I57" s="41"/>
      <c r="J57" s="119">
        <f t="shared" si="7"/>
        <v>0</v>
      </c>
      <c r="K57" s="7"/>
      <c r="L57" s="6">
        <f t="shared" si="9"/>
        <v>0</v>
      </c>
      <c r="M57" s="9"/>
      <c r="N57" s="119">
        <f t="shared" si="11"/>
        <v>0</v>
      </c>
      <c r="O57" s="7"/>
      <c r="P57" s="6">
        <f t="shared" si="13"/>
        <v>0</v>
      </c>
      <c r="Q57" s="9"/>
      <c r="R57" s="119">
        <f t="shared" si="15"/>
        <v>0</v>
      </c>
      <c r="S57" s="7"/>
      <c r="T57" s="6">
        <f t="shared" si="17"/>
        <v>0</v>
      </c>
      <c r="U57" s="9"/>
      <c r="V57" s="119">
        <f t="shared" si="19"/>
        <v>0</v>
      </c>
      <c r="W57" s="7"/>
      <c r="X57" s="6">
        <f t="shared" si="21"/>
        <v>0</v>
      </c>
      <c r="Y57" s="9"/>
      <c r="Z57" s="119">
        <f t="shared" si="23"/>
        <v>0</v>
      </c>
      <c r="AA57" s="7"/>
      <c r="AB57" s="6">
        <f t="shared" si="29"/>
        <v>0</v>
      </c>
      <c r="AC57" s="6"/>
      <c r="AD57" s="6">
        <f t="shared" si="30"/>
        <v>0</v>
      </c>
      <c r="AE57" s="9"/>
      <c r="AF57" s="119">
        <f t="shared" si="27"/>
        <v>0</v>
      </c>
      <c r="AG57" s="7"/>
      <c r="AH57" s="6"/>
      <c r="AI57" s="9"/>
      <c r="AJ57" s="119"/>
      <c r="AK57" s="24" t="s">
        <v>167</v>
      </c>
      <c r="AL57" s="44">
        <f t="shared" si="33"/>
        <v>0</v>
      </c>
      <c r="AM57" s="37">
        <f t="shared" si="34"/>
        <v>0</v>
      </c>
    </row>
    <row r="58" spans="1:39" ht="36.75" customHeight="1" x14ac:dyDescent="0.3">
      <c r="A58" s="37">
        <v>4.2999999999999997E-2</v>
      </c>
      <c r="B58" s="24" t="s">
        <v>254</v>
      </c>
      <c r="C58" s="38"/>
      <c r="D58" s="6">
        <f t="shared" si="28"/>
        <v>0</v>
      </c>
      <c r="E58" s="41"/>
      <c r="F58" s="119">
        <f t="shared" si="3"/>
        <v>0</v>
      </c>
      <c r="G58" s="38"/>
      <c r="H58" s="6">
        <f t="shared" si="5"/>
        <v>0</v>
      </c>
      <c r="I58" s="41"/>
      <c r="J58" s="119">
        <f t="shared" si="7"/>
        <v>0</v>
      </c>
      <c r="K58" s="7"/>
      <c r="L58" s="6">
        <f t="shared" si="9"/>
        <v>0</v>
      </c>
      <c r="M58" s="9"/>
      <c r="N58" s="119">
        <f t="shared" si="11"/>
        <v>0</v>
      </c>
      <c r="O58" s="7"/>
      <c r="P58" s="6">
        <f t="shared" si="13"/>
        <v>0</v>
      </c>
      <c r="Q58" s="9"/>
      <c r="R58" s="119">
        <f t="shared" si="15"/>
        <v>0</v>
      </c>
      <c r="S58" s="7"/>
      <c r="T58" s="6">
        <f t="shared" si="17"/>
        <v>0</v>
      </c>
      <c r="U58" s="9"/>
      <c r="V58" s="119">
        <f t="shared" si="19"/>
        <v>0</v>
      </c>
      <c r="W58" s="7"/>
      <c r="X58" s="6">
        <f t="shared" si="21"/>
        <v>0</v>
      </c>
      <c r="Y58" s="9"/>
      <c r="Z58" s="119">
        <f t="shared" si="23"/>
        <v>0</v>
      </c>
      <c r="AA58" s="7"/>
      <c r="AB58" s="6">
        <f t="shared" si="29"/>
        <v>0</v>
      </c>
      <c r="AC58" s="6"/>
      <c r="AD58" s="6">
        <f t="shared" si="30"/>
        <v>0</v>
      </c>
      <c r="AE58" s="9"/>
      <c r="AF58" s="119">
        <f t="shared" si="27"/>
        <v>0</v>
      </c>
      <c r="AG58" s="7"/>
      <c r="AH58" s="6"/>
      <c r="AI58" s="9"/>
      <c r="AJ58" s="119"/>
      <c r="AK58" s="24" t="s">
        <v>254</v>
      </c>
      <c r="AL58" s="44">
        <f t="shared" si="33"/>
        <v>0</v>
      </c>
      <c r="AM58" s="37">
        <f t="shared" si="34"/>
        <v>0</v>
      </c>
    </row>
    <row r="59" spans="1:39" ht="36.75" customHeight="1" x14ac:dyDescent="0.3">
      <c r="A59" s="37">
        <v>5.2999999999999999E-2</v>
      </c>
      <c r="B59" s="24" t="s">
        <v>20</v>
      </c>
      <c r="C59" s="38"/>
      <c r="D59" s="6">
        <f t="shared" si="28"/>
        <v>0</v>
      </c>
      <c r="E59" s="41"/>
      <c r="F59" s="119">
        <f t="shared" si="3"/>
        <v>0</v>
      </c>
      <c r="G59" s="38"/>
      <c r="H59" s="6">
        <f t="shared" si="5"/>
        <v>0</v>
      </c>
      <c r="I59" s="41"/>
      <c r="J59" s="119">
        <f t="shared" si="7"/>
        <v>0</v>
      </c>
      <c r="K59" s="7"/>
      <c r="L59" s="6">
        <f t="shared" si="9"/>
        <v>0</v>
      </c>
      <c r="M59" s="9"/>
      <c r="N59" s="119">
        <f t="shared" si="11"/>
        <v>0</v>
      </c>
      <c r="O59" s="7"/>
      <c r="P59" s="6">
        <f t="shared" si="13"/>
        <v>0</v>
      </c>
      <c r="Q59" s="9"/>
      <c r="R59" s="119">
        <f t="shared" si="15"/>
        <v>0</v>
      </c>
      <c r="S59" s="7"/>
      <c r="T59" s="6">
        <f t="shared" si="17"/>
        <v>0</v>
      </c>
      <c r="U59" s="9"/>
      <c r="V59" s="119">
        <f t="shared" si="19"/>
        <v>0</v>
      </c>
      <c r="W59" s="7"/>
      <c r="X59" s="6">
        <f t="shared" si="21"/>
        <v>0</v>
      </c>
      <c r="Y59" s="9"/>
      <c r="Z59" s="119">
        <f t="shared" si="23"/>
        <v>0</v>
      </c>
      <c r="AA59" s="7"/>
      <c r="AB59" s="6">
        <f t="shared" si="29"/>
        <v>0</v>
      </c>
      <c r="AC59" s="6"/>
      <c r="AD59" s="6">
        <f t="shared" si="30"/>
        <v>0</v>
      </c>
      <c r="AE59" s="9"/>
      <c r="AF59" s="119">
        <f t="shared" si="27"/>
        <v>0</v>
      </c>
      <c r="AG59" s="7"/>
      <c r="AH59" s="6"/>
      <c r="AI59" s="9"/>
      <c r="AJ59" s="119"/>
      <c r="AK59" s="24" t="s">
        <v>20</v>
      </c>
      <c r="AL59" s="44">
        <f t="shared" si="33"/>
        <v>0</v>
      </c>
      <c r="AM59" s="37">
        <f t="shared" si="34"/>
        <v>0</v>
      </c>
    </row>
    <row r="60" spans="1:39" ht="36.75" customHeight="1" x14ac:dyDescent="0.3">
      <c r="A60" s="37">
        <v>8.7999999999999995E-2</v>
      </c>
      <c r="B60" s="24" t="s">
        <v>21</v>
      </c>
      <c r="C60" s="38"/>
      <c r="D60" s="6">
        <f t="shared" si="28"/>
        <v>0</v>
      </c>
      <c r="E60" s="41"/>
      <c r="F60" s="119">
        <f t="shared" si="3"/>
        <v>0</v>
      </c>
      <c r="G60" s="38"/>
      <c r="H60" s="6">
        <f t="shared" si="5"/>
        <v>0</v>
      </c>
      <c r="I60" s="41"/>
      <c r="J60" s="119">
        <f t="shared" si="7"/>
        <v>0</v>
      </c>
      <c r="K60" s="7"/>
      <c r="L60" s="6">
        <f t="shared" si="9"/>
        <v>0</v>
      </c>
      <c r="M60" s="9"/>
      <c r="N60" s="119">
        <f t="shared" si="11"/>
        <v>0</v>
      </c>
      <c r="O60" s="7"/>
      <c r="P60" s="6">
        <f t="shared" si="13"/>
        <v>0</v>
      </c>
      <c r="Q60" s="9"/>
      <c r="R60" s="119">
        <f t="shared" si="15"/>
        <v>0</v>
      </c>
      <c r="S60" s="7"/>
      <c r="T60" s="6">
        <f t="shared" si="17"/>
        <v>0</v>
      </c>
      <c r="U60" s="9"/>
      <c r="V60" s="119">
        <f t="shared" si="19"/>
        <v>0</v>
      </c>
      <c r="W60" s="7"/>
      <c r="X60" s="6">
        <f t="shared" si="21"/>
        <v>0</v>
      </c>
      <c r="Y60" s="9"/>
      <c r="Z60" s="119">
        <f t="shared" si="23"/>
        <v>0</v>
      </c>
      <c r="AA60" s="7"/>
      <c r="AB60" s="6">
        <f t="shared" si="29"/>
        <v>0</v>
      </c>
      <c r="AC60" s="6"/>
      <c r="AD60" s="6">
        <f t="shared" si="30"/>
        <v>0</v>
      </c>
      <c r="AE60" s="9"/>
      <c r="AF60" s="119">
        <f t="shared" si="27"/>
        <v>0</v>
      </c>
      <c r="AG60" s="7"/>
      <c r="AH60" s="6"/>
      <c r="AI60" s="9"/>
      <c r="AJ60" s="119"/>
      <c r="AK60" s="24" t="s">
        <v>21</v>
      </c>
      <c r="AL60" s="44">
        <f t="shared" si="33"/>
        <v>0</v>
      </c>
      <c r="AM60" s="37">
        <f t="shared" si="34"/>
        <v>0</v>
      </c>
    </row>
    <row r="61" spans="1:39" ht="36.75" customHeight="1" x14ac:dyDescent="0.3">
      <c r="A61" s="37">
        <v>3.5000000000000003E-2</v>
      </c>
      <c r="B61" s="24" t="s">
        <v>178</v>
      </c>
      <c r="C61" s="38"/>
      <c r="D61" s="6">
        <f t="shared" si="28"/>
        <v>0</v>
      </c>
      <c r="E61" s="41"/>
      <c r="F61" s="119">
        <f t="shared" si="3"/>
        <v>0</v>
      </c>
      <c r="G61" s="38"/>
      <c r="H61" s="6">
        <f t="shared" si="5"/>
        <v>0</v>
      </c>
      <c r="I61" s="41"/>
      <c r="J61" s="119">
        <f t="shared" si="7"/>
        <v>0</v>
      </c>
      <c r="K61" s="7"/>
      <c r="L61" s="6">
        <f t="shared" si="9"/>
        <v>0</v>
      </c>
      <c r="M61" s="9"/>
      <c r="N61" s="119">
        <f t="shared" si="11"/>
        <v>0</v>
      </c>
      <c r="O61" s="7"/>
      <c r="P61" s="6">
        <f t="shared" si="13"/>
        <v>0</v>
      </c>
      <c r="Q61" s="9"/>
      <c r="R61" s="119">
        <f t="shared" si="15"/>
        <v>0</v>
      </c>
      <c r="S61" s="7"/>
      <c r="T61" s="6">
        <f t="shared" si="17"/>
        <v>0</v>
      </c>
      <c r="U61" s="9"/>
      <c r="V61" s="119">
        <f t="shared" si="19"/>
        <v>0</v>
      </c>
      <c r="W61" s="7"/>
      <c r="X61" s="6">
        <f t="shared" si="21"/>
        <v>0</v>
      </c>
      <c r="Y61" s="9"/>
      <c r="Z61" s="119">
        <f t="shared" si="23"/>
        <v>0</v>
      </c>
      <c r="AA61" s="7"/>
      <c r="AB61" s="6">
        <f t="shared" si="29"/>
        <v>0</v>
      </c>
      <c r="AC61" s="6"/>
      <c r="AD61" s="6">
        <f t="shared" si="30"/>
        <v>0</v>
      </c>
      <c r="AE61" s="9"/>
      <c r="AF61" s="119">
        <f t="shared" si="27"/>
        <v>0</v>
      </c>
      <c r="AG61" s="7">
        <f>6*AH8</f>
        <v>0</v>
      </c>
      <c r="AH61" s="6">
        <f>AG61*A61</f>
        <v>0</v>
      </c>
      <c r="AI61" s="9"/>
      <c r="AJ61" s="119"/>
      <c r="AK61" s="24" t="s">
        <v>178</v>
      </c>
      <c r="AL61" s="44">
        <f t="shared" si="33"/>
        <v>0</v>
      </c>
      <c r="AM61" s="37">
        <f t="shared" si="34"/>
        <v>0</v>
      </c>
    </row>
    <row r="62" spans="1:39" ht="36.75" customHeight="1" x14ac:dyDescent="0.3">
      <c r="A62" s="37">
        <v>0.04</v>
      </c>
      <c r="B62" s="24" t="s">
        <v>318</v>
      </c>
      <c r="C62" s="38"/>
      <c r="D62" s="6">
        <f t="shared" si="28"/>
        <v>0</v>
      </c>
      <c r="E62" s="41"/>
      <c r="F62" s="119">
        <f t="shared" si="3"/>
        <v>0</v>
      </c>
      <c r="G62" s="38"/>
      <c r="H62" s="6">
        <f t="shared" si="5"/>
        <v>0</v>
      </c>
      <c r="I62" s="41"/>
      <c r="J62" s="119">
        <f t="shared" si="7"/>
        <v>0</v>
      </c>
      <c r="K62" s="7"/>
      <c r="L62" s="6">
        <f t="shared" si="9"/>
        <v>0</v>
      </c>
      <c r="M62" s="9"/>
      <c r="N62" s="119">
        <f t="shared" si="11"/>
        <v>0</v>
      </c>
      <c r="O62" s="7"/>
      <c r="P62" s="6">
        <f t="shared" si="13"/>
        <v>0</v>
      </c>
      <c r="Q62" s="9"/>
      <c r="R62" s="119">
        <f t="shared" si="15"/>
        <v>0</v>
      </c>
      <c r="S62" s="7"/>
      <c r="T62" s="6">
        <f t="shared" si="17"/>
        <v>0</v>
      </c>
      <c r="U62" s="9"/>
      <c r="V62" s="119">
        <f t="shared" si="19"/>
        <v>0</v>
      </c>
      <c r="W62" s="7"/>
      <c r="X62" s="6">
        <f t="shared" si="21"/>
        <v>0</v>
      </c>
      <c r="Y62" s="9"/>
      <c r="Z62" s="119">
        <f t="shared" si="23"/>
        <v>0</v>
      </c>
      <c r="AA62" s="7"/>
      <c r="AB62" s="6">
        <f t="shared" si="29"/>
        <v>0</v>
      </c>
      <c r="AC62" s="6"/>
      <c r="AD62" s="6">
        <f t="shared" si="30"/>
        <v>0</v>
      </c>
      <c r="AE62" s="9"/>
      <c r="AF62" s="119">
        <f t="shared" si="27"/>
        <v>0</v>
      </c>
      <c r="AG62" s="7"/>
      <c r="AH62" s="6"/>
      <c r="AI62" s="9"/>
      <c r="AJ62" s="119"/>
      <c r="AK62" s="24" t="s">
        <v>318</v>
      </c>
      <c r="AL62" s="44">
        <f t="shared" si="33"/>
        <v>0</v>
      </c>
      <c r="AM62" s="37">
        <f t="shared" si="34"/>
        <v>0</v>
      </c>
    </row>
    <row r="63" spans="1:39" ht="36.75" customHeight="1" x14ac:dyDescent="0.3">
      <c r="A63" s="37">
        <v>0.48</v>
      </c>
      <c r="B63" s="24" t="s">
        <v>22</v>
      </c>
      <c r="C63" s="38"/>
      <c r="D63" s="6">
        <f t="shared" si="28"/>
        <v>0</v>
      </c>
      <c r="E63" s="41"/>
      <c r="F63" s="119">
        <f t="shared" si="3"/>
        <v>0</v>
      </c>
      <c r="G63" s="38"/>
      <c r="H63" s="6">
        <f t="shared" si="5"/>
        <v>0</v>
      </c>
      <c r="I63" s="41"/>
      <c r="J63" s="119">
        <f t="shared" si="7"/>
        <v>0</v>
      </c>
      <c r="K63" s="7"/>
      <c r="L63" s="6">
        <f t="shared" si="9"/>
        <v>0</v>
      </c>
      <c r="M63" s="9"/>
      <c r="N63" s="119">
        <f t="shared" si="11"/>
        <v>0</v>
      </c>
      <c r="O63" s="7"/>
      <c r="P63" s="6">
        <f t="shared" si="13"/>
        <v>0</v>
      </c>
      <c r="Q63" s="9"/>
      <c r="R63" s="119">
        <f t="shared" si="15"/>
        <v>0</v>
      </c>
      <c r="S63" s="7"/>
      <c r="T63" s="6">
        <f t="shared" si="17"/>
        <v>0</v>
      </c>
      <c r="U63" s="9"/>
      <c r="V63" s="119">
        <f t="shared" si="19"/>
        <v>0</v>
      </c>
      <c r="W63" s="7"/>
      <c r="X63" s="6">
        <f t="shared" si="21"/>
        <v>0</v>
      </c>
      <c r="Y63" s="9"/>
      <c r="Z63" s="119">
        <f t="shared" si="23"/>
        <v>0</v>
      </c>
      <c r="AA63" s="7"/>
      <c r="AB63" s="6">
        <f t="shared" si="29"/>
        <v>0</v>
      </c>
      <c r="AC63" s="6"/>
      <c r="AD63" s="6">
        <f t="shared" si="30"/>
        <v>0</v>
      </c>
      <c r="AE63" s="9"/>
      <c r="AF63" s="119">
        <f t="shared" si="27"/>
        <v>0</v>
      </c>
      <c r="AG63" s="7"/>
      <c r="AH63" s="6"/>
      <c r="AI63" s="9"/>
      <c r="AJ63" s="119"/>
      <c r="AK63" s="24" t="s">
        <v>22</v>
      </c>
      <c r="AL63" s="44">
        <f t="shared" si="33"/>
        <v>0</v>
      </c>
      <c r="AM63" s="37">
        <f t="shared" si="34"/>
        <v>0</v>
      </c>
    </row>
    <row r="64" spans="1:39" ht="36.75" customHeight="1" x14ac:dyDescent="0.3">
      <c r="A64" s="37">
        <v>0.56000000000000005</v>
      </c>
      <c r="B64" s="24" t="s">
        <v>268</v>
      </c>
      <c r="C64" s="38"/>
      <c r="D64" s="6">
        <f t="shared" si="28"/>
        <v>0</v>
      </c>
      <c r="E64" s="41"/>
      <c r="F64" s="119">
        <f t="shared" si="3"/>
        <v>0</v>
      </c>
      <c r="G64" s="38"/>
      <c r="H64" s="6">
        <f t="shared" si="5"/>
        <v>0</v>
      </c>
      <c r="I64" s="41"/>
      <c r="J64" s="119">
        <f t="shared" si="7"/>
        <v>0</v>
      </c>
      <c r="K64" s="7"/>
      <c r="L64" s="6">
        <f t="shared" si="9"/>
        <v>0</v>
      </c>
      <c r="M64" s="9"/>
      <c r="N64" s="119">
        <f t="shared" si="11"/>
        <v>0</v>
      </c>
      <c r="O64" s="7"/>
      <c r="P64" s="6">
        <f t="shared" si="13"/>
        <v>0</v>
      </c>
      <c r="Q64" s="9"/>
      <c r="R64" s="119">
        <f t="shared" si="15"/>
        <v>0</v>
      </c>
      <c r="S64" s="7"/>
      <c r="T64" s="6">
        <f t="shared" si="17"/>
        <v>0</v>
      </c>
      <c r="U64" s="9"/>
      <c r="V64" s="119">
        <f t="shared" si="19"/>
        <v>0</v>
      </c>
      <c r="W64" s="7"/>
      <c r="X64" s="6">
        <f t="shared" si="21"/>
        <v>0</v>
      </c>
      <c r="Y64" s="9"/>
      <c r="Z64" s="119">
        <f t="shared" si="23"/>
        <v>0</v>
      </c>
      <c r="AA64" s="7"/>
      <c r="AB64" s="6">
        <f t="shared" si="29"/>
        <v>0</v>
      </c>
      <c r="AC64" s="6"/>
      <c r="AD64" s="6">
        <f t="shared" si="30"/>
        <v>0</v>
      </c>
      <c r="AE64" s="9"/>
      <c r="AF64" s="119">
        <f t="shared" si="27"/>
        <v>0</v>
      </c>
      <c r="AG64" s="7"/>
      <c r="AH64" s="6"/>
      <c r="AI64" s="9"/>
      <c r="AJ64" s="119"/>
      <c r="AK64" s="24" t="s">
        <v>268</v>
      </c>
      <c r="AL64" s="44">
        <f t="shared" si="33"/>
        <v>0</v>
      </c>
      <c r="AM64" s="37">
        <f t="shared" si="34"/>
        <v>0</v>
      </c>
    </row>
    <row r="65" spans="1:39" ht="33.6" x14ac:dyDescent="0.3">
      <c r="A65" s="37">
        <v>0.66</v>
      </c>
      <c r="B65" s="24" t="s">
        <v>23</v>
      </c>
      <c r="C65" s="38"/>
      <c r="D65" s="6">
        <f t="shared" si="28"/>
        <v>0</v>
      </c>
      <c r="E65" s="41"/>
      <c r="F65" s="119">
        <f t="shared" si="3"/>
        <v>0</v>
      </c>
      <c r="G65" s="38"/>
      <c r="H65" s="6">
        <f t="shared" si="5"/>
        <v>0</v>
      </c>
      <c r="I65" s="41"/>
      <c r="J65" s="119">
        <f t="shared" si="7"/>
        <v>0</v>
      </c>
      <c r="K65" s="7"/>
      <c r="L65" s="6">
        <f t="shared" si="9"/>
        <v>0</v>
      </c>
      <c r="M65" s="9"/>
      <c r="N65" s="119">
        <f t="shared" si="11"/>
        <v>0</v>
      </c>
      <c r="O65" s="7"/>
      <c r="P65" s="6">
        <f t="shared" si="13"/>
        <v>0</v>
      </c>
      <c r="Q65" s="9"/>
      <c r="R65" s="119">
        <f t="shared" si="15"/>
        <v>0</v>
      </c>
      <c r="S65" s="7"/>
      <c r="T65" s="6">
        <f t="shared" si="17"/>
        <v>0</v>
      </c>
      <c r="U65" s="9"/>
      <c r="V65" s="119">
        <f t="shared" si="19"/>
        <v>0</v>
      </c>
      <c r="W65" s="7"/>
      <c r="X65" s="6">
        <f t="shared" si="21"/>
        <v>0</v>
      </c>
      <c r="Y65" s="9"/>
      <c r="Z65" s="119">
        <f t="shared" si="23"/>
        <v>0</v>
      </c>
      <c r="AA65" s="7"/>
      <c r="AB65" s="6">
        <f t="shared" si="29"/>
        <v>0</v>
      </c>
      <c r="AC65" s="6"/>
      <c r="AD65" s="6">
        <f t="shared" si="30"/>
        <v>0</v>
      </c>
      <c r="AE65" s="9"/>
      <c r="AF65" s="119">
        <f t="shared" si="27"/>
        <v>0</v>
      </c>
      <c r="AG65" s="7"/>
      <c r="AH65" s="6"/>
      <c r="AI65" s="9"/>
      <c r="AJ65" s="119"/>
      <c r="AK65" s="24" t="s">
        <v>23</v>
      </c>
      <c r="AL65" s="44">
        <f t="shared" si="33"/>
        <v>0</v>
      </c>
      <c r="AM65" s="37">
        <f t="shared" si="34"/>
        <v>0</v>
      </c>
    </row>
    <row r="66" spans="1:39" ht="33.6" x14ac:dyDescent="0.3">
      <c r="A66" s="37">
        <v>7.0000000000000001E-3</v>
      </c>
      <c r="B66" s="24" t="s">
        <v>297</v>
      </c>
      <c r="C66" s="38"/>
      <c r="D66" s="6">
        <f t="shared" si="28"/>
        <v>0</v>
      </c>
      <c r="E66" s="41"/>
      <c r="F66" s="119">
        <f t="shared" si="3"/>
        <v>0</v>
      </c>
      <c r="G66" s="38"/>
      <c r="H66" s="6">
        <f t="shared" si="5"/>
        <v>0</v>
      </c>
      <c r="I66" s="41"/>
      <c r="J66" s="119">
        <f t="shared" si="7"/>
        <v>0</v>
      </c>
      <c r="K66" s="7"/>
      <c r="L66" s="6">
        <f t="shared" si="9"/>
        <v>0</v>
      </c>
      <c r="M66" s="9"/>
      <c r="N66" s="119">
        <f t="shared" si="11"/>
        <v>0</v>
      </c>
      <c r="O66" s="7"/>
      <c r="P66" s="6">
        <f t="shared" si="13"/>
        <v>0</v>
      </c>
      <c r="Q66" s="9"/>
      <c r="R66" s="119">
        <f t="shared" si="15"/>
        <v>0</v>
      </c>
      <c r="S66" s="7"/>
      <c r="T66" s="6">
        <f t="shared" si="17"/>
        <v>0</v>
      </c>
      <c r="U66" s="9"/>
      <c r="V66" s="119">
        <f t="shared" si="19"/>
        <v>0</v>
      </c>
      <c r="W66" s="7"/>
      <c r="X66" s="6">
        <f t="shared" si="21"/>
        <v>0</v>
      </c>
      <c r="Y66" s="9"/>
      <c r="Z66" s="119">
        <f t="shared" si="23"/>
        <v>0</v>
      </c>
      <c r="AA66" s="7"/>
      <c r="AB66" s="6">
        <f t="shared" si="29"/>
        <v>0</v>
      </c>
      <c r="AC66" s="6"/>
      <c r="AD66" s="6">
        <f t="shared" si="30"/>
        <v>0</v>
      </c>
      <c r="AE66" s="9"/>
      <c r="AF66" s="119">
        <f t="shared" si="27"/>
        <v>0</v>
      </c>
      <c r="AG66" s="7"/>
      <c r="AH66" s="6"/>
      <c r="AI66" s="9"/>
      <c r="AJ66" s="119"/>
      <c r="AK66" s="24" t="s">
        <v>297</v>
      </c>
      <c r="AL66" s="44">
        <f t="shared" si="33"/>
        <v>0</v>
      </c>
      <c r="AM66" s="37">
        <f t="shared" si="34"/>
        <v>0</v>
      </c>
    </row>
    <row r="67" spans="1:39" ht="33.6" x14ac:dyDescent="0.3">
      <c r="A67" s="37">
        <v>8.9999999999999993E-3</v>
      </c>
      <c r="B67" s="24" t="s">
        <v>168</v>
      </c>
      <c r="C67" s="38"/>
      <c r="D67" s="6">
        <f t="shared" si="28"/>
        <v>0</v>
      </c>
      <c r="E67" s="41"/>
      <c r="F67" s="119">
        <f t="shared" si="3"/>
        <v>0</v>
      </c>
      <c r="G67" s="38"/>
      <c r="H67" s="6">
        <f t="shared" si="5"/>
        <v>0</v>
      </c>
      <c r="I67" s="41"/>
      <c r="J67" s="119">
        <f t="shared" si="7"/>
        <v>0</v>
      </c>
      <c r="K67" s="7"/>
      <c r="L67" s="6">
        <f t="shared" si="9"/>
        <v>0</v>
      </c>
      <c r="M67" s="9"/>
      <c r="N67" s="119">
        <f t="shared" si="11"/>
        <v>0</v>
      </c>
      <c r="O67" s="7"/>
      <c r="P67" s="6">
        <f t="shared" si="13"/>
        <v>0</v>
      </c>
      <c r="Q67" s="9"/>
      <c r="R67" s="119">
        <f t="shared" si="15"/>
        <v>0</v>
      </c>
      <c r="S67" s="7"/>
      <c r="T67" s="6">
        <f t="shared" si="17"/>
        <v>0</v>
      </c>
      <c r="U67" s="9"/>
      <c r="V67" s="119">
        <f t="shared" si="19"/>
        <v>0</v>
      </c>
      <c r="W67" s="7"/>
      <c r="X67" s="6">
        <f t="shared" si="21"/>
        <v>0</v>
      </c>
      <c r="Y67" s="9"/>
      <c r="Z67" s="119">
        <f t="shared" si="23"/>
        <v>0</v>
      </c>
      <c r="AA67" s="7"/>
      <c r="AB67" s="6">
        <f t="shared" si="29"/>
        <v>0</v>
      </c>
      <c r="AC67" s="6"/>
      <c r="AD67" s="6">
        <f t="shared" si="30"/>
        <v>0</v>
      </c>
      <c r="AE67" s="9"/>
      <c r="AF67" s="119">
        <f t="shared" si="27"/>
        <v>0</v>
      </c>
      <c r="AG67" s="7"/>
      <c r="AH67" s="6"/>
      <c r="AI67" s="9"/>
      <c r="AJ67" s="119"/>
      <c r="AK67" s="24" t="s">
        <v>168</v>
      </c>
      <c r="AL67" s="44">
        <f t="shared" si="33"/>
        <v>0</v>
      </c>
      <c r="AM67" s="37">
        <f t="shared" si="34"/>
        <v>0</v>
      </c>
    </row>
    <row r="68" spans="1:39" ht="33.6" x14ac:dyDescent="0.3">
      <c r="A68" s="37">
        <v>1.4999999999999999E-2</v>
      </c>
      <c r="B68" s="24" t="s">
        <v>24</v>
      </c>
      <c r="C68" s="38"/>
      <c r="D68" s="6">
        <f t="shared" si="28"/>
        <v>0</v>
      </c>
      <c r="E68" s="41"/>
      <c r="F68" s="119">
        <f t="shared" si="3"/>
        <v>0</v>
      </c>
      <c r="G68" s="38"/>
      <c r="H68" s="6">
        <f t="shared" si="5"/>
        <v>0</v>
      </c>
      <c r="I68" s="41"/>
      <c r="J68" s="119">
        <f t="shared" si="7"/>
        <v>0</v>
      </c>
      <c r="K68" s="7">
        <f>2*L8</f>
        <v>0</v>
      </c>
      <c r="L68" s="6">
        <f t="shared" si="9"/>
        <v>0</v>
      </c>
      <c r="M68" s="9"/>
      <c r="N68" s="119">
        <f t="shared" si="11"/>
        <v>0</v>
      </c>
      <c r="O68" s="7"/>
      <c r="P68" s="6">
        <f t="shared" si="13"/>
        <v>0</v>
      </c>
      <c r="Q68" s="9"/>
      <c r="R68" s="119">
        <f t="shared" si="15"/>
        <v>0</v>
      </c>
      <c r="S68" s="7"/>
      <c r="T68" s="6">
        <f t="shared" si="17"/>
        <v>0</v>
      </c>
      <c r="U68" s="9"/>
      <c r="V68" s="119">
        <f t="shared" si="19"/>
        <v>0</v>
      </c>
      <c r="W68" s="7"/>
      <c r="X68" s="6">
        <f t="shared" si="21"/>
        <v>0</v>
      </c>
      <c r="Y68" s="9"/>
      <c r="Z68" s="119">
        <f t="shared" si="23"/>
        <v>0</v>
      </c>
      <c r="AA68" s="7"/>
      <c r="AB68" s="6">
        <f t="shared" si="29"/>
        <v>0</v>
      </c>
      <c r="AC68" s="6"/>
      <c r="AD68" s="6">
        <f t="shared" si="30"/>
        <v>0</v>
      </c>
      <c r="AE68" s="9"/>
      <c r="AF68" s="119">
        <f t="shared" si="27"/>
        <v>0</v>
      </c>
      <c r="AG68" s="7"/>
      <c r="AH68" s="6"/>
      <c r="AI68" s="9"/>
      <c r="AJ68" s="119"/>
      <c r="AK68" s="24" t="s">
        <v>24</v>
      </c>
      <c r="AL68" s="44">
        <f t="shared" si="33"/>
        <v>0</v>
      </c>
      <c r="AM68" s="37">
        <f t="shared" si="34"/>
        <v>0</v>
      </c>
    </row>
    <row r="69" spans="1:39" ht="33.6" x14ac:dyDescent="0.3">
      <c r="A69" s="37">
        <v>3.3000000000000002E-2</v>
      </c>
      <c r="B69" s="24" t="s">
        <v>25</v>
      </c>
      <c r="C69" s="38">
        <f>4*D8</f>
        <v>0</v>
      </c>
      <c r="D69" s="6">
        <f t="shared" si="28"/>
        <v>0</v>
      </c>
      <c r="E69" s="41">
        <f>4*F8</f>
        <v>0</v>
      </c>
      <c r="F69" s="119">
        <f t="shared" si="3"/>
        <v>0</v>
      </c>
      <c r="G69" s="38">
        <f>4*H8</f>
        <v>0</v>
      </c>
      <c r="H69" s="6">
        <f t="shared" si="5"/>
        <v>0</v>
      </c>
      <c r="I69" s="41">
        <f>2*J8</f>
        <v>0</v>
      </c>
      <c r="J69" s="119">
        <f t="shared" si="7"/>
        <v>0</v>
      </c>
      <c r="K69" s="7"/>
      <c r="L69" s="6">
        <f t="shared" si="9"/>
        <v>0</v>
      </c>
      <c r="M69" s="109">
        <f>4*N8</f>
        <v>0</v>
      </c>
      <c r="N69" s="119">
        <f t="shared" si="11"/>
        <v>0</v>
      </c>
      <c r="O69" s="7">
        <f>4*P8</f>
        <v>0</v>
      </c>
      <c r="P69" s="6">
        <f t="shared" si="13"/>
        <v>0</v>
      </c>
      <c r="Q69" s="109">
        <f>4*R8</f>
        <v>0</v>
      </c>
      <c r="R69" s="119">
        <f t="shared" si="15"/>
        <v>0</v>
      </c>
      <c r="S69" s="7">
        <f>4*T8</f>
        <v>0</v>
      </c>
      <c r="T69" s="6">
        <f t="shared" si="17"/>
        <v>0</v>
      </c>
      <c r="U69" s="109">
        <f>4*V8</f>
        <v>0</v>
      </c>
      <c r="V69" s="119">
        <f t="shared" si="19"/>
        <v>0</v>
      </c>
      <c r="W69" s="7">
        <f>4*X8</f>
        <v>0</v>
      </c>
      <c r="X69" s="6">
        <f t="shared" si="21"/>
        <v>0</v>
      </c>
      <c r="Y69" s="109">
        <f>4*Z8</f>
        <v>0</v>
      </c>
      <c r="Z69" s="119">
        <f t="shared" si="23"/>
        <v>0</v>
      </c>
      <c r="AA69" s="7">
        <f>6*AB8</f>
        <v>0</v>
      </c>
      <c r="AB69" s="6">
        <f t="shared" si="29"/>
        <v>0</v>
      </c>
      <c r="AC69" s="6">
        <f>2*AD8</f>
        <v>0</v>
      </c>
      <c r="AD69" s="6">
        <f t="shared" si="30"/>
        <v>0</v>
      </c>
      <c r="AE69" s="109">
        <f>6*AF8</f>
        <v>0</v>
      </c>
      <c r="AF69" s="119">
        <f t="shared" si="27"/>
        <v>0</v>
      </c>
      <c r="AG69" s="7">
        <f>6*AH8</f>
        <v>0</v>
      </c>
      <c r="AH69" s="6">
        <f>AG69*A69</f>
        <v>0</v>
      </c>
      <c r="AI69" s="109"/>
      <c r="AJ69" s="119"/>
      <c r="AK69" s="24" t="s">
        <v>25</v>
      </c>
      <c r="AL69" s="44">
        <f t="shared" si="33"/>
        <v>0</v>
      </c>
      <c r="AM69" s="37">
        <f t="shared" si="34"/>
        <v>0</v>
      </c>
    </row>
    <row r="70" spans="1:39" ht="33.6" x14ac:dyDescent="0.3">
      <c r="A70" s="37">
        <v>7.0000000000000007E-2</v>
      </c>
      <c r="B70" s="24" t="s">
        <v>26</v>
      </c>
      <c r="C70" s="38"/>
      <c r="D70" s="6">
        <f t="shared" si="28"/>
        <v>0</v>
      </c>
      <c r="E70" s="41"/>
      <c r="F70" s="119">
        <f t="shared" si="3"/>
        <v>0</v>
      </c>
      <c r="G70" s="38"/>
      <c r="H70" s="6">
        <f t="shared" si="5"/>
        <v>0</v>
      </c>
      <c r="I70" s="41"/>
      <c r="J70" s="119">
        <f t="shared" si="7"/>
        <v>0</v>
      </c>
      <c r="K70" s="7"/>
      <c r="L70" s="6">
        <f t="shared" si="9"/>
        <v>0</v>
      </c>
      <c r="M70" s="9"/>
      <c r="N70" s="119">
        <f t="shared" si="11"/>
        <v>0</v>
      </c>
      <c r="O70" s="7"/>
      <c r="P70" s="6">
        <f t="shared" si="13"/>
        <v>0</v>
      </c>
      <c r="Q70" s="9"/>
      <c r="R70" s="119">
        <f t="shared" si="15"/>
        <v>0</v>
      </c>
      <c r="S70" s="7"/>
      <c r="T70" s="6">
        <f t="shared" si="17"/>
        <v>0</v>
      </c>
      <c r="U70" s="9"/>
      <c r="V70" s="119">
        <f t="shared" si="19"/>
        <v>0</v>
      </c>
      <c r="W70" s="7"/>
      <c r="X70" s="6">
        <f t="shared" si="21"/>
        <v>0</v>
      </c>
      <c r="Y70" s="9"/>
      <c r="Z70" s="119">
        <f t="shared" si="23"/>
        <v>0</v>
      </c>
      <c r="AA70" s="7"/>
      <c r="AB70" s="6">
        <f t="shared" si="29"/>
        <v>0</v>
      </c>
      <c r="AC70" s="6"/>
      <c r="AD70" s="6">
        <f t="shared" si="30"/>
        <v>0</v>
      </c>
      <c r="AE70" s="9"/>
      <c r="AF70" s="119">
        <f t="shared" si="27"/>
        <v>0</v>
      </c>
      <c r="AG70" s="7"/>
      <c r="AH70" s="6"/>
      <c r="AI70" s="9"/>
      <c r="AJ70" s="119"/>
      <c r="AK70" s="24" t="s">
        <v>26</v>
      </c>
      <c r="AL70" s="44">
        <f t="shared" si="33"/>
        <v>0</v>
      </c>
      <c r="AM70" s="37">
        <f t="shared" si="34"/>
        <v>0</v>
      </c>
    </row>
    <row r="71" spans="1:39" ht="33.6" x14ac:dyDescent="0.3">
      <c r="A71" s="37">
        <v>0.12</v>
      </c>
      <c r="B71" s="24" t="s">
        <v>27</v>
      </c>
      <c r="C71" s="38"/>
      <c r="D71" s="6">
        <f t="shared" si="28"/>
        <v>0</v>
      </c>
      <c r="E71" s="41"/>
      <c r="F71" s="119">
        <f t="shared" si="3"/>
        <v>0</v>
      </c>
      <c r="G71" s="38"/>
      <c r="H71" s="6">
        <f t="shared" si="5"/>
        <v>0</v>
      </c>
      <c r="I71" s="41"/>
      <c r="J71" s="119">
        <f t="shared" si="7"/>
        <v>0</v>
      </c>
      <c r="K71" s="7"/>
      <c r="L71" s="6">
        <f t="shared" si="9"/>
        <v>0</v>
      </c>
      <c r="M71" s="9"/>
      <c r="N71" s="119">
        <f t="shared" si="11"/>
        <v>0</v>
      </c>
      <c r="O71" s="7"/>
      <c r="P71" s="6">
        <f t="shared" si="13"/>
        <v>0</v>
      </c>
      <c r="Q71" s="9"/>
      <c r="R71" s="119">
        <f t="shared" si="15"/>
        <v>0</v>
      </c>
      <c r="S71" s="7"/>
      <c r="T71" s="6">
        <f t="shared" si="17"/>
        <v>0</v>
      </c>
      <c r="U71" s="9"/>
      <c r="V71" s="119">
        <f t="shared" si="19"/>
        <v>0</v>
      </c>
      <c r="W71" s="7"/>
      <c r="X71" s="6">
        <f t="shared" si="21"/>
        <v>0</v>
      </c>
      <c r="Y71" s="9"/>
      <c r="Z71" s="119">
        <f t="shared" si="23"/>
        <v>0</v>
      </c>
      <c r="AA71" s="7"/>
      <c r="AB71" s="6">
        <f t="shared" si="29"/>
        <v>0</v>
      </c>
      <c r="AC71" s="6"/>
      <c r="AD71" s="6">
        <f t="shared" si="30"/>
        <v>0</v>
      </c>
      <c r="AE71" s="9"/>
      <c r="AF71" s="119">
        <f t="shared" si="27"/>
        <v>0</v>
      </c>
      <c r="AG71" s="7"/>
      <c r="AH71" s="6"/>
      <c r="AI71" s="9"/>
      <c r="AJ71" s="119"/>
      <c r="AK71" s="24" t="s">
        <v>27</v>
      </c>
      <c r="AL71" s="44">
        <f t="shared" si="33"/>
        <v>0</v>
      </c>
      <c r="AM71" s="37">
        <f t="shared" si="34"/>
        <v>0</v>
      </c>
    </row>
    <row r="72" spans="1:39" ht="33.6" x14ac:dyDescent="0.3">
      <c r="A72" s="37">
        <v>1E-3</v>
      </c>
      <c r="B72" s="24" t="s">
        <v>105</v>
      </c>
      <c r="C72" s="38"/>
      <c r="D72" s="6">
        <f t="shared" si="28"/>
        <v>0</v>
      </c>
      <c r="E72" s="41"/>
      <c r="F72" s="119">
        <f t="shared" si="3"/>
        <v>0</v>
      </c>
      <c r="G72" s="38"/>
      <c r="H72" s="6">
        <f t="shared" si="5"/>
        <v>0</v>
      </c>
      <c r="I72" s="41"/>
      <c r="J72" s="119">
        <f t="shared" si="7"/>
        <v>0</v>
      </c>
      <c r="K72" s="7"/>
      <c r="L72" s="6">
        <f t="shared" si="9"/>
        <v>0</v>
      </c>
      <c r="M72" s="9"/>
      <c r="N72" s="119">
        <f t="shared" si="11"/>
        <v>0</v>
      </c>
      <c r="O72" s="7"/>
      <c r="P72" s="6">
        <f t="shared" si="13"/>
        <v>0</v>
      </c>
      <c r="Q72" s="9"/>
      <c r="R72" s="119">
        <f t="shared" si="15"/>
        <v>0</v>
      </c>
      <c r="S72" s="7"/>
      <c r="T72" s="6">
        <f t="shared" si="17"/>
        <v>0</v>
      </c>
      <c r="U72" s="9"/>
      <c r="V72" s="119">
        <f t="shared" si="19"/>
        <v>0</v>
      </c>
      <c r="W72" s="7"/>
      <c r="X72" s="6">
        <f t="shared" si="21"/>
        <v>0</v>
      </c>
      <c r="Y72" s="9"/>
      <c r="Z72" s="119">
        <f t="shared" si="23"/>
        <v>0</v>
      </c>
      <c r="AA72" s="7"/>
      <c r="AB72" s="6">
        <f t="shared" si="29"/>
        <v>0</v>
      </c>
      <c r="AC72" s="6"/>
      <c r="AD72" s="6">
        <f t="shared" si="30"/>
        <v>0</v>
      </c>
      <c r="AE72" s="9"/>
      <c r="AF72" s="119">
        <f t="shared" si="27"/>
        <v>0</v>
      </c>
      <c r="AG72" s="7"/>
      <c r="AH72" s="6"/>
      <c r="AI72" s="9"/>
      <c r="AJ72" s="119"/>
      <c r="AK72" s="24" t="s">
        <v>105</v>
      </c>
      <c r="AL72" s="44">
        <f t="shared" si="33"/>
        <v>0</v>
      </c>
      <c r="AM72" s="37">
        <f t="shared" si="34"/>
        <v>0</v>
      </c>
    </row>
    <row r="73" spans="1:39" ht="33.6" x14ac:dyDescent="0.3">
      <c r="A73" s="37">
        <v>1E-3</v>
      </c>
      <c r="B73" s="24" t="s">
        <v>169</v>
      </c>
      <c r="C73" s="38"/>
      <c r="D73" s="6">
        <f t="shared" si="28"/>
        <v>0</v>
      </c>
      <c r="E73" s="41"/>
      <c r="F73" s="119">
        <f t="shared" si="3"/>
        <v>0</v>
      </c>
      <c r="G73" s="38"/>
      <c r="H73" s="6">
        <f t="shared" si="5"/>
        <v>0</v>
      </c>
      <c r="I73" s="41"/>
      <c r="J73" s="119">
        <f t="shared" si="7"/>
        <v>0</v>
      </c>
      <c r="K73" s="7"/>
      <c r="L73" s="6">
        <f t="shared" si="9"/>
        <v>0</v>
      </c>
      <c r="M73" s="9"/>
      <c r="N73" s="119">
        <f t="shared" si="11"/>
        <v>0</v>
      </c>
      <c r="O73" s="7"/>
      <c r="P73" s="6">
        <f t="shared" si="13"/>
        <v>0</v>
      </c>
      <c r="Q73" s="9"/>
      <c r="R73" s="119">
        <f t="shared" si="15"/>
        <v>0</v>
      </c>
      <c r="S73" s="7"/>
      <c r="T73" s="6">
        <f t="shared" si="17"/>
        <v>0</v>
      </c>
      <c r="U73" s="9"/>
      <c r="V73" s="119">
        <f t="shared" si="19"/>
        <v>0</v>
      </c>
      <c r="W73" s="7"/>
      <c r="X73" s="6">
        <f t="shared" si="21"/>
        <v>0</v>
      </c>
      <c r="Y73" s="9"/>
      <c r="Z73" s="119">
        <f t="shared" si="23"/>
        <v>0</v>
      </c>
      <c r="AA73" s="7"/>
      <c r="AB73" s="6">
        <f t="shared" si="29"/>
        <v>0</v>
      </c>
      <c r="AC73" s="6"/>
      <c r="AD73" s="6">
        <f t="shared" si="30"/>
        <v>0</v>
      </c>
      <c r="AE73" s="9"/>
      <c r="AF73" s="119">
        <f t="shared" si="27"/>
        <v>0</v>
      </c>
      <c r="AG73" s="7"/>
      <c r="AH73" s="6"/>
      <c r="AI73" s="9"/>
      <c r="AJ73" s="119"/>
      <c r="AK73" s="24" t="s">
        <v>169</v>
      </c>
      <c r="AL73" s="44">
        <f t="shared" si="33"/>
        <v>0</v>
      </c>
      <c r="AM73" s="37">
        <f t="shared" si="34"/>
        <v>0</v>
      </c>
    </row>
    <row r="74" spans="1:39" ht="33.6" x14ac:dyDescent="0.3">
      <c r="A74" s="37">
        <v>2.1999999999999999E-2</v>
      </c>
      <c r="B74" s="24" t="s">
        <v>28</v>
      </c>
      <c r="C74" s="38"/>
      <c r="D74" s="6">
        <f t="shared" si="28"/>
        <v>0</v>
      </c>
      <c r="E74" s="41"/>
      <c r="F74" s="119">
        <f t="shared" si="3"/>
        <v>0</v>
      </c>
      <c r="G74" s="38"/>
      <c r="H74" s="6">
        <f t="shared" si="5"/>
        <v>0</v>
      </c>
      <c r="I74" s="41"/>
      <c r="J74" s="119">
        <f t="shared" si="7"/>
        <v>0</v>
      </c>
      <c r="K74" s="7">
        <f>2*L8</f>
        <v>0</v>
      </c>
      <c r="L74" s="6">
        <f t="shared" si="9"/>
        <v>0</v>
      </c>
      <c r="M74" s="9"/>
      <c r="N74" s="119">
        <f t="shared" si="11"/>
        <v>0</v>
      </c>
      <c r="O74" s="7"/>
      <c r="P74" s="6">
        <f t="shared" si="13"/>
        <v>0</v>
      </c>
      <c r="Q74" s="9"/>
      <c r="R74" s="119">
        <f t="shared" si="15"/>
        <v>0</v>
      </c>
      <c r="S74" s="7"/>
      <c r="T74" s="6">
        <f t="shared" si="17"/>
        <v>0</v>
      </c>
      <c r="U74" s="9"/>
      <c r="V74" s="119">
        <f t="shared" si="19"/>
        <v>0</v>
      </c>
      <c r="W74" s="7"/>
      <c r="X74" s="6">
        <f t="shared" si="21"/>
        <v>0</v>
      </c>
      <c r="Y74" s="9"/>
      <c r="Z74" s="119">
        <f t="shared" si="23"/>
        <v>0</v>
      </c>
      <c r="AA74" s="7"/>
      <c r="AB74" s="6">
        <f t="shared" si="29"/>
        <v>0</v>
      </c>
      <c r="AC74" s="6"/>
      <c r="AD74" s="6">
        <f t="shared" si="30"/>
        <v>0</v>
      </c>
      <c r="AE74" s="9"/>
      <c r="AF74" s="119">
        <f t="shared" si="27"/>
        <v>0</v>
      </c>
      <c r="AG74" s="7"/>
      <c r="AH74" s="6"/>
      <c r="AI74" s="9"/>
      <c r="AJ74" s="119"/>
      <c r="AK74" s="24" t="s">
        <v>28</v>
      </c>
      <c r="AL74" s="44">
        <f t="shared" si="33"/>
        <v>0</v>
      </c>
      <c r="AM74" s="37">
        <f t="shared" si="34"/>
        <v>0</v>
      </c>
    </row>
    <row r="75" spans="1:39" ht="33.6" x14ac:dyDescent="0.3">
      <c r="A75" s="37">
        <v>6.0000000000000001E-3</v>
      </c>
      <c r="B75" s="24" t="s">
        <v>29</v>
      </c>
      <c r="C75" s="38"/>
      <c r="D75" s="6">
        <f t="shared" si="28"/>
        <v>0</v>
      </c>
      <c r="E75" s="41"/>
      <c r="F75" s="119">
        <f t="shared" si="3"/>
        <v>0</v>
      </c>
      <c r="G75" s="38"/>
      <c r="H75" s="6">
        <f t="shared" si="5"/>
        <v>0</v>
      </c>
      <c r="I75" s="41"/>
      <c r="J75" s="119">
        <f t="shared" si="7"/>
        <v>0</v>
      </c>
      <c r="K75" s="7"/>
      <c r="L75" s="6">
        <f t="shared" si="9"/>
        <v>0</v>
      </c>
      <c r="M75" s="9"/>
      <c r="N75" s="119">
        <f t="shared" si="11"/>
        <v>0</v>
      </c>
      <c r="O75" s="7"/>
      <c r="P75" s="6">
        <f t="shared" si="13"/>
        <v>0</v>
      </c>
      <c r="Q75" s="9"/>
      <c r="R75" s="119">
        <f t="shared" si="15"/>
        <v>0</v>
      </c>
      <c r="S75" s="7"/>
      <c r="T75" s="6">
        <f t="shared" si="17"/>
        <v>0</v>
      </c>
      <c r="U75" s="9"/>
      <c r="V75" s="119">
        <f t="shared" si="19"/>
        <v>0</v>
      </c>
      <c r="W75" s="7"/>
      <c r="X75" s="6">
        <f t="shared" si="21"/>
        <v>0</v>
      </c>
      <c r="Y75" s="9"/>
      <c r="Z75" s="119">
        <f t="shared" si="23"/>
        <v>0</v>
      </c>
      <c r="AA75" s="7"/>
      <c r="AB75" s="6">
        <f t="shared" si="29"/>
        <v>0</v>
      </c>
      <c r="AC75" s="6"/>
      <c r="AD75" s="6">
        <f t="shared" si="30"/>
        <v>0</v>
      </c>
      <c r="AE75" s="9"/>
      <c r="AF75" s="119">
        <f t="shared" si="27"/>
        <v>0</v>
      </c>
      <c r="AG75" s="7"/>
      <c r="AH75" s="6"/>
      <c r="AI75" s="9"/>
      <c r="AJ75" s="119"/>
      <c r="AK75" s="24" t="s">
        <v>29</v>
      </c>
      <c r="AL75" s="44">
        <f t="shared" si="33"/>
        <v>0</v>
      </c>
      <c r="AM75" s="37">
        <f t="shared" si="34"/>
        <v>0</v>
      </c>
    </row>
    <row r="76" spans="1:39" s="106" customFormat="1" ht="33.6" x14ac:dyDescent="0.3">
      <c r="A76" s="37">
        <v>0.04</v>
      </c>
      <c r="B76" s="105" t="s">
        <v>30</v>
      </c>
      <c r="C76" s="7">
        <f>4*D8</f>
        <v>0</v>
      </c>
      <c r="D76" s="6">
        <f t="shared" si="28"/>
        <v>0</v>
      </c>
      <c r="E76" s="9">
        <f>4*F8</f>
        <v>0</v>
      </c>
      <c r="F76" s="119">
        <f t="shared" ref="F76:F89" si="35">E76*$A76</f>
        <v>0</v>
      </c>
      <c r="G76" s="7">
        <f>4*H8</f>
        <v>0</v>
      </c>
      <c r="H76" s="6">
        <f t="shared" ref="H76:H89" si="36">G76*$A76</f>
        <v>0</v>
      </c>
      <c r="I76" s="9">
        <f>2*J8</f>
        <v>0</v>
      </c>
      <c r="J76" s="119">
        <f t="shared" ref="J76:J89" si="37">I76*$A76</f>
        <v>0</v>
      </c>
      <c r="K76" s="7"/>
      <c r="L76" s="6">
        <f t="shared" ref="L76:L89" si="38">K76*$A76</f>
        <v>0</v>
      </c>
      <c r="M76" s="109">
        <f>4*N8</f>
        <v>0</v>
      </c>
      <c r="N76" s="119">
        <f t="shared" ref="N76:N89" si="39">M76*$A76</f>
        <v>0</v>
      </c>
      <c r="O76" s="7">
        <f>4*P8</f>
        <v>0</v>
      </c>
      <c r="P76" s="6">
        <f t="shared" ref="P76:P89" si="40">O76*$A76</f>
        <v>0</v>
      </c>
      <c r="Q76" s="109">
        <f>4*R8</f>
        <v>0</v>
      </c>
      <c r="R76" s="119">
        <f t="shared" ref="R76:R89" si="41">Q76*$A76</f>
        <v>0</v>
      </c>
      <c r="S76" s="7">
        <f>4*T8</f>
        <v>0</v>
      </c>
      <c r="T76" s="6">
        <f t="shared" ref="T76:T89" si="42">S76*$A76</f>
        <v>0</v>
      </c>
      <c r="U76" s="109">
        <f>4*V8</f>
        <v>0</v>
      </c>
      <c r="V76" s="119">
        <f t="shared" ref="V76:V89" si="43">U76*$A76</f>
        <v>0</v>
      </c>
      <c r="W76" s="7">
        <f>4*X8</f>
        <v>0</v>
      </c>
      <c r="X76" s="6">
        <f t="shared" ref="X76:X89" si="44">W76*$A76</f>
        <v>0</v>
      </c>
      <c r="Y76" s="109">
        <f>4*Z8</f>
        <v>0</v>
      </c>
      <c r="Z76" s="119">
        <f t="shared" ref="Z76:Z89" si="45">Y76*$A76</f>
        <v>0</v>
      </c>
      <c r="AA76" s="7">
        <f>6*AB8</f>
        <v>0</v>
      </c>
      <c r="AB76" s="6">
        <f t="shared" si="29"/>
        <v>0</v>
      </c>
      <c r="AC76" s="6">
        <f>2*AD8</f>
        <v>0</v>
      </c>
      <c r="AD76" s="6">
        <f t="shared" si="30"/>
        <v>0</v>
      </c>
      <c r="AE76" s="109">
        <f>6*AF8</f>
        <v>0</v>
      </c>
      <c r="AF76" s="119">
        <f t="shared" ref="AF76:AF89" si="46">AE76*$A76</f>
        <v>0</v>
      </c>
      <c r="AG76" s="7">
        <f>6*AH8</f>
        <v>0</v>
      </c>
      <c r="AH76" s="6"/>
      <c r="AI76" s="109"/>
      <c r="AJ76" s="119"/>
      <c r="AK76" s="105" t="s">
        <v>30</v>
      </c>
      <c r="AL76" s="44">
        <f t="shared" si="33"/>
        <v>0</v>
      </c>
      <c r="AM76" s="37">
        <f t="shared" si="34"/>
        <v>0</v>
      </c>
    </row>
    <row r="77" spans="1:39" ht="33.6" x14ac:dyDescent="0.3">
      <c r="A77" s="37">
        <v>6.0000000000000001E-3</v>
      </c>
      <c r="B77" s="24" t="s">
        <v>31</v>
      </c>
      <c r="C77" s="38"/>
      <c r="D77" s="6">
        <f t="shared" ref="D77:D89" si="47">C77*$A77</f>
        <v>0</v>
      </c>
      <c r="E77" s="41"/>
      <c r="F77" s="119">
        <f t="shared" si="35"/>
        <v>0</v>
      </c>
      <c r="G77" s="38"/>
      <c r="H77" s="6">
        <f t="shared" si="36"/>
        <v>0</v>
      </c>
      <c r="I77" s="41"/>
      <c r="J77" s="119">
        <f t="shared" si="37"/>
        <v>0</v>
      </c>
      <c r="K77" s="7"/>
      <c r="L77" s="6">
        <f t="shared" si="38"/>
        <v>0</v>
      </c>
      <c r="M77" s="9"/>
      <c r="N77" s="119">
        <f t="shared" si="39"/>
        <v>0</v>
      </c>
      <c r="O77" s="7"/>
      <c r="P77" s="6">
        <f t="shared" si="40"/>
        <v>0</v>
      </c>
      <c r="Q77" s="9"/>
      <c r="R77" s="119">
        <f t="shared" si="41"/>
        <v>0</v>
      </c>
      <c r="S77" s="7"/>
      <c r="T77" s="6">
        <f t="shared" si="42"/>
        <v>0</v>
      </c>
      <c r="U77" s="9"/>
      <c r="V77" s="119">
        <f t="shared" si="43"/>
        <v>0</v>
      </c>
      <c r="W77" s="7"/>
      <c r="X77" s="6">
        <f t="shared" si="44"/>
        <v>0</v>
      </c>
      <c r="Y77" s="9"/>
      <c r="Z77" s="119">
        <f t="shared" si="45"/>
        <v>0</v>
      </c>
      <c r="AA77" s="7"/>
      <c r="AB77" s="6">
        <f t="shared" si="29"/>
        <v>0</v>
      </c>
      <c r="AC77" s="6"/>
      <c r="AD77" s="6">
        <f t="shared" si="30"/>
        <v>0</v>
      </c>
      <c r="AE77" s="9"/>
      <c r="AF77" s="119">
        <f t="shared" si="46"/>
        <v>0</v>
      </c>
      <c r="AG77" s="7"/>
      <c r="AH77" s="6"/>
      <c r="AI77" s="9"/>
      <c r="AJ77" s="119"/>
      <c r="AK77" s="24" t="s">
        <v>31</v>
      </c>
      <c r="AL77" s="44">
        <f t="shared" si="33"/>
        <v>0</v>
      </c>
      <c r="AM77" s="37">
        <f t="shared" si="34"/>
        <v>0</v>
      </c>
    </row>
    <row r="78" spans="1:39" ht="33.6" x14ac:dyDescent="0.3">
      <c r="A78" s="37">
        <v>8.5000000000000006E-2</v>
      </c>
      <c r="B78" s="24" t="s">
        <v>319</v>
      </c>
      <c r="C78" s="38"/>
      <c r="D78" s="6">
        <f t="shared" si="47"/>
        <v>0</v>
      </c>
      <c r="E78" s="41"/>
      <c r="F78" s="119">
        <f t="shared" si="35"/>
        <v>0</v>
      </c>
      <c r="G78" s="38"/>
      <c r="H78" s="6">
        <f t="shared" si="36"/>
        <v>0</v>
      </c>
      <c r="I78" s="41"/>
      <c r="J78" s="119">
        <f t="shared" si="37"/>
        <v>0</v>
      </c>
      <c r="K78" s="7"/>
      <c r="L78" s="6">
        <f t="shared" si="38"/>
        <v>0</v>
      </c>
      <c r="M78" s="9"/>
      <c r="N78" s="119">
        <f t="shared" si="39"/>
        <v>0</v>
      </c>
      <c r="O78" s="7"/>
      <c r="P78" s="6">
        <f t="shared" si="40"/>
        <v>0</v>
      </c>
      <c r="Q78" s="9"/>
      <c r="R78" s="119">
        <f t="shared" si="41"/>
        <v>0</v>
      </c>
      <c r="S78" s="7"/>
      <c r="T78" s="6">
        <f t="shared" si="42"/>
        <v>0</v>
      </c>
      <c r="U78" s="9"/>
      <c r="V78" s="119">
        <f t="shared" si="43"/>
        <v>0</v>
      </c>
      <c r="W78" s="7"/>
      <c r="X78" s="6">
        <f t="shared" si="44"/>
        <v>0</v>
      </c>
      <c r="Y78" s="9"/>
      <c r="Z78" s="119">
        <f t="shared" si="45"/>
        <v>0</v>
      </c>
      <c r="AA78" s="7"/>
      <c r="AB78" s="6">
        <f t="shared" si="29"/>
        <v>0</v>
      </c>
      <c r="AC78" s="6"/>
      <c r="AD78" s="6">
        <f t="shared" si="30"/>
        <v>0</v>
      </c>
      <c r="AE78" s="9"/>
      <c r="AF78" s="119">
        <f t="shared" si="46"/>
        <v>0</v>
      </c>
      <c r="AG78" s="7"/>
      <c r="AH78" s="6"/>
      <c r="AI78" s="9"/>
      <c r="AJ78" s="119"/>
      <c r="AK78" s="24" t="s">
        <v>319</v>
      </c>
      <c r="AL78" s="44">
        <f t="shared" ref="AL78" si="48">SUMPRODUCT(--(MOD(COLUMN(C78:AJ78),2)=1),C78:AJ78)</f>
        <v>0</v>
      </c>
      <c r="AM78" s="37">
        <f t="shared" ref="AM78" si="49">SUMPRODUCT(--(MOD(COLUMN(C78:AJ78),2)=0),C78:AJ78)</f>
        <v>0</v>
      </c>
    </row>
    <row r="79" spans="1:39" ht="33.6" x14ac:dyDescent="0.3">
      <c r="A79" s="37">
        <v>7.8E-2</v>
      </c>
      <c r="B79" s="24" t="s">
        <v>32</v>
      </c>
      <c r="C79" s="38"/>
      <c r="D79" s="6">
        <f t="shared" si="47"/>
        <v>0</v>
      </c>
      <c r="E79" s="41"/>
      <c r="F79" s="119">
        <f t="shared" si="35"/>
        <v>0</v>
      </c>
      <c r="G79" s="38"/>
      <c r="H79" s="6">
        <f t="shared" si="36"/>
        <v>0</v>
      </c>
      <c r="I79" s="41"/>
      <c r="J79" s="119">
        <f t="shared" si="37"/>
        <v>0</v>
      </c>
      <c r="K79" s="7"/>
      <c r="L79" s="6">
        <f t="shared" si="38"/>
        <v>0</v>
      </c>
      <c r="M79" s="9"/>
      <c r="N79" s="119">
        <f t="shared" si="39"/>
        <v>0</v>
      </c>
      <c r="O79" s="7"/>
      <c r="P79" s="6">
        <f t="shared" si="40"/>
        <v>0</v>
      </c>
      <c r="Q79" s="9"/>
      <c r="R79" s="119">
        <f t="shared" si="41"/>
        <v>0</v>
      </c>
      <c r="S79" s="7"/>
      <c r="T79" s="6">
        <f t="shared" si="42"/>
        <v>0</v>
      </c>
      <c r="U79" s="9"/>
      <c r="V79" s="119">
        <f t="shared" si="43"/>
        <v>0</v>
      </c>
      <c r="W79" s="7"/>
      <c r="X79" s="6">
        <f t="shared" si="44"/>
        <v>0</v>
      </c>
      <c r="Y79" s="9"/>
      <c r="Z79" s="119">
        <f t="shared" si="45"/>
        <v>0</v>
      </c>
      <c r="AA79" s="7"/>
      <c r="AB79" s="6">
        <f t="shared" si="29"/>
        <v>0</v>
      </c>
      <c r="AC79" s="6"/>
      <c r="AD79" s="6">
        <f t="shared" si="30"/>
        <v>0</v>
      </c>
      <c r="AE79" s="9"/>
      <c r="AF79" s="119">
        <f t="shared" si="46"/>
        <v>0</v>
      </c>
      <c r="AG79" s="7"/>
      <c r="AH79" s="6"/>
      <c r="AI79" s="9"/>
      <c r="AJ79" s="119"/>
      <c r="AK79" s="24" t="s">
        <v>32</v>
      </c>
      <c r="AL79" s="44">
        <f t="shared" ref="AL79:AL89" si="50">SUMPRODUCT(--(MOD(COLUMN(C79:AJ79),2)=1),C79:AJ79)</f>
        <v>0</v>
      </c>
      <c r="AM79" s="37">
        <f>SUMPRODUCT(--(MOD(COLUMN(C79:AJ79),2)=0),C79:AJ79)</f>
        <v>0</v>
      </c>
    </row>
    <row r="80" spans="1:39" ht="33.6" x14ac:dyDescent="0.3">
      <c r="A80" s="37">
        <v>0.14000000000000001</v>
      </c>
      <c r="B80" s="24" t="s">
        <v>33</v>
      </c>
      <c r="C80" s="38"/>
      <c r="D80" s="6">
        <f t="shared" si="47"/>
        <v>0</v>
      </c>
      <c r="E80" s="41"/>
      <c r="F80" s="119">
        <f t="shared" si="35"/>
        <v>0</v>
      </c>
      <c r="G80" s="38"/>
      <c r="H80" s="6">
        <f t="shared" si="36"/>
        <v>0</v>
      </c>
      <c r="I80" s="9"/>
      <c r="J80" s="119">
        <f t="shared" si="37"/>
        <v>0</v>
      </c>
      <c r="K80" s="7"/>
      <c r="L80" s="6">
        <f t="shared" si="38"/>
        <v>0</v>
      </c>
      <c r="M80" s="9"/>
      <c r="N80" s="119">
        <f t="shared" si="39"/>
        <v>0</v>
      </c>
      <c r="O80" s="7"/>
      <c r="P80" s="6">
        <f t="shared" si="40"/>
        <v>0</v>
      </c>
      <c r="Q80" s="9"/>
      <c r="R80" s="119">
        <f t="shared" si="41"/>
        <v>0</v>
      </c>
      <c r="S80" s="7"/>
      <c r="T80" s="6">
        <f t="shared" si="42"/>
        <v>0</v>
      </c>
      <c r="U80" s="9"/>
      <c r="V80" s="119">
        <f t="shared" si="43"/>
        <v>0</v>
      </c>
      <c r="W80" s="7"/>
      <c r="X80" s="6">
        <f t="shared" si="44"/>
        <v>0</v>
      </c>
      <c r="Y80" s="9"/>
      <c r="Z80" s="119">
        <f t="shared" si="45"/>
        <v>0</v>
      </c>
      <c r="AA80" s="7"/>
      <c r="AB80" s="6">
        <f t="shared" si="29"/>
        <v>0</v>
      </c>
      <c r="AC80" s="6"/>
      <c r="AD80" s="6">
        <f t="shared" si="30"/>
        <v>0</v>
      </c>
      <c r="AE80" s="9"/>
      <c r="AF80" s="119">
        <f t="shared" si="46"/>
        <v>0</v>
      </c>
      <c r="AG80" s="7"/>
      <c r="AH80" s="6"/>
      <c r="AI80" s="9"/>
      <c r="AJ80" s="119"/>
      <c r="AK80" s="24" t="s">
        <v>33</v>
      </c>
      <c r="AL80" s="44">
        <f t="shared" si="50"/>
        <v>0</v>
      </c>
      <c r="AM80" s="37">
        <f>SUMPRODUCT(--(MOD(COLUMN(C80:AJ80),2)=0),C80:AJ80)</f>
        <v>0</v>
      </c>
    </row>
    <row r="81" spans="1:39" ht="33.6" x14ac:dyDescent="0.3">
      <c r="A81" s="37">
        <v>1E-3</v>
      </c>
      <c r="B81" s="24" t="s">
        <v>113</v>
      </c>
      <c r="C81" s="38"/>
      <c r="D81" s="6">
        <f t="shared" si="47"/>
        <v>0</v>
      </c>
      <c r="E81" s="41"/>
      <c r="F81" s="119">
        <f t="shared" si="35"/>
        <v>0</v>
      </c>
      <c r="G81" s="38"/>
      <c r="H81" s="6">
        <f t="shared" si="36"/>
        <v>0</v>
      </c>
      <c r="I81" s="9"/>
      <c r="J81" s="119">
        <f t="shared" si="37"/>
        <v>0</v>
      </c>
      <c r="K81" s="7"/>
      <c r="L81" s="6">
        <f t="shared" si="38"/>
        <v>0</v>
      </c>
      <c r="M81" s="9"/>
      <c r="N81" s="119">
        <f t="shared" si="39"/>
        <v>0</v>
      </c>
      <c r="O81" s="7"/>
      <c r="P81" s="6">
        <f t="shared" si="40"/>
        <v>0</v>
      </c>
      <c r="Q81" s="9"/>
      <c r="R81" s="119">
        <f t="shared" si="41"/>
        <v>0</v>
      </c>
      <c r="S81" s="7"/>
      <c r="T81" s="6">
        <f t="shared" si="42"/>
        <v>0</v>
      </c>
      <c r="U81" s="9"/>
      <c r="V81" s="119">
        <f t="shared" si="43"/>
        <v>0</v>
      </c>
      <c r="W81" s="7"/>
      <c r="X81" s="6">
        <f t="shared" si="44"/>
        <v>0</v>
      </c>
      <c r="Y81" s="9"/>
      <c r="Z81" s="119">
        <f t="shared" si="45"/>
        <v>0</v>
      </c>
      <c r="AA81" s="7"/>
      <c r="AB81" s="6">
        <f t="shared" si="29"/>
        <v>0</v>
      </c>
      <c r="AC81" s="6"/>
      <c r="AD81" s="6">
        <f t="shared" si="30"/>
        <v>0</v>
      </c>
      <c r="AE81" s="9"/>
      <c r="AF81" s="119">
        <f t="shared" si="46"/>
        <v>0</v>
      </c>
      <c r="AG81" s="7"/>
      <c r="AH81" s="6"/>
      <c r="AI81" s="9"/>
      <c r="AJ81" s="119"/>
      <c r="AK81" s="24" t="s">
        <v>113</v>
      </c>
      <c r="AL81" s="44">
        <f t="shared" si="50"/>
        <v>0</v>
      </c>
      <c r="AM81" s="37">
        <f>SUMPRODUCT(--(MOD(COLUMN(C81:AJ81),2)=0),C81:AJ81)</f>
        <v>0</v>
      </c>
    </row>
    <row r="82" spans="1:39" ht="39.6" x14ac:dyDescent="0.3">
      <c r="A82" s="43" t="s">
        <v>5</v>
      </c>
      <c r="B82" s="24" t="s">
        <v>34</v>
      </c>
      <c r="C82" s="38"/>
      <c r="D82" s="6"/>
      <c r="E82" s="41"/>
      <c r="F82" s="119"/>
      <c r="G82" s="38"/>
      <c r="H82" s="6"/>
      <c r="I82" s="9"/>
      <c r="J82" s="119"/>
      <c r="K82" s="7"/>
      <c r="L82" s="6"/>
      <c r="M82" s="9"/>
      <c r="N82" s="119"/>
      <c r="O82" s="7"/>
      <c r="P82" s="6"/>
      <c r="Q82" s="9"/>
      <c r="R82" s="119"/>
      <c r="S82" s="7"/>
      <c r="T82" s="6"/>
      <c r="U82" s="9"/>
      <c r="V82" s="119"/>
      <c r="W82" s="7"/>
      <c r="X82" s="6"/>
      <c r="Y82" s="9"/>
      <c r="Z82" s="119"/>
      <c r="AA82" s="7"/>
      <c r="AB82" s="6"/>
      <c r="AC82" s="6"/>
      <c r="AD82" s="6"/>
      <c r="AE82" s="9"/>
      <c r="AF82" s="119"/>
      <c r="AG82" s="7"/>
      <c r="AH82" s="6"/>
      <c r="AI82" s="9"/>
      <c r="AJ82" s="119"/>
      <c r="AK82" s="24" t="s">
        <v>34</v>
      </c>
      <c r="AL82" s="44">
        <f t="shared" si="50"/>
        <v>0</v>
      </c>
      <c r="AM82" s="37"/>
    </row>
    <row r="83" spans="1:39" ht="33.6" x14ac:dyDescent="0.3">
      <c r="A83" s="43">
        <v>0.12</v>
      </c>
      <c r="B83" s="26" t="s">
        <v>173</v>
      </c>
      <c r="C83" s="38"/>
      <c r="D83" s="6">
        <f t="shared" si="47"/>
        <v>0</v>
      </c>
      <c r="E83" s="41"/>
      <c r="F83" s="119">
        <f t="shared" si="35"/>
        <v>0</v>
      </c>
      <c r="G83" s="38"/>
      <c r="H83" s="6">
        <f t="shared" si="36"/>
        <v>0</v>
      </c>
      <c r="I83" s="9"/>
      <c r="J83" s="119">
        <f t="shared" si="37"/>
        <v>0</v>
      </c>
      <c r="K83" s="7"/>
      <c r="L83" s="6">
        <f t="shared" si="38"/>
        <v>0</v>
      </c>
      <c r="M83" s="9"/>
      <c r="N83" s="119">
        <f t="shared" si="39"/>
        <v>0</v>
      </c>
      <c r="O83" s="7"/>
      <c r="P83" s="6">
        <f t="shared" si="40"/>
        <v>0</v>
      </c>
      <c r="Q83" s="9"/>
      <c r="R83" s="119">
        <f t="shared" si="41"/>
        <v>0</v>
      </c>
      <c r="S83" s="7"/>
      <c r="T83" s="6">
        <f t="shared" si="42"/>
        <v>0</v>
      </c>
      <c r="U83" s="9"/>
      <c r="V83" s="119">
        <f t="shared" si="43"/>
        <v>0</v>
      </c>
      <c r="W83" s="7"/>
      <c r="X83" s="6">
        <f t="shared" si="44"/>
        <v>0</v>
      </c>
      <c r="Y83" s="9"/>
      <c r="Z83" s="119">
        <f t="shared" si="45"/>
        <v>0</v>
      </c>
      <c r="AA83" s="7"/>
      <c r="AB83" s="6">
        <f t="shared" si="29"/>
        <v>0</v>
      </c>
      <c r="AC83" s="6"/>
      <c r="AD83" s="6">
        <f t="shared" si="30"/>
        <v>0</v>
      </c>
      <c r="AE83" s="9"/>
      <c r="AF83" s="119">
        <f t="shared" si="46"/>
        <v>0</v>
      </c>
      <c r="AG83" s="7"/>
      <c r="AH83" s="6"/>
      <c r="AI83" s="9"/>
      <c r="AJ83" s="119"/>
      <c r="AK83" s="26" t="s">
        <v>172</v>
      </c>
      <c r="AL83" s="44">
        <f t="shared" si="50"/>
        <v>0</v>
      </c>
      <c r="AM83" s="37">
        <f t="shared" ref="AM83:AM89" si="51">SUMPRODUCT(--(MOD(COLUMN(C83:AJ83),2)=0),C83:AJ83)</f>
        <v>0</v>
      </c>
    </row>
    <row r="84" spans="1:39" ht="33.6" x14ac:dyDescent="0.3">
      <c r="A84" s="43">
        <v>0.14000000000000001</v>
      </c>
      <c r="B84" s="26" t="s">
        <v>214</v>
      </c>
      <c r="C84" s="38"/>
      <c r="D84" s="6">
        <f t="shared" si="47"/>
        <v>0</v>
      </c>
      <c r="E84" s="41"/>
      <c r="F84" s="119">
        <f t="shared" si="35"/>
        <v>0</v>
      </c>
      <c r="G84" s="38"/>
      <c r="H84" s="6">
        <f t="shared" si="36"/>
        <v>0</v>
      </c>
      <c r="I84" s="9"/>
      <c r="J84" s="119">
        <f t="shared" si="37"/>
        <v>0</v>
      </c>
      <c r="K84" s="7"/>
      <c r="L84" s="6">
        <f t="shared" si="38"/>
        <v>0</v>
      </c>
      <c r="M84" s="9"/>
      <c r="N84" s="119">
        <f t="shared" si="39"/>
        <v>0</v>
      </c>
      <c r="O84" s="7"/>
      <c r="P84" s="6">
        <f t="shared" si="40"/>
        <v>0</v>
      </c>
      <c r="Q84" s="9"/>
      <c r="R84" s="119">
        <f t="shared" si="41"/>
        <v>0</v>
      </c>
      <c r="S84" s="7"/>
      <c r="T84" s="6">
        <f t="shared" si="42"/>
        <v>0</v>
      </c>
      <c r="U84" s="9"/>
      <c r="V84" s="119">
        <f t="shared" si="43"/>
        <v>0</v>
      </c>
      <c r="W84" s="7"/>
      <c r="X84" s="6">
        <f t="shared" si="44"/>
        <v>0</v>
      </c>
      <c r="Y84" s="9"/>
      <c r="Z84" s="119">
        <f t="shared" si="45"/>
        <v>0</v>
      </c>
      <c r="AA84" s="7"/>
      <c r="AB84" s="6">
        <f t="shared" si="29"/>
        <v>0</v>
      </c>
      <c r="AC84" s="6"/>
      <c r="AD84" s="6">
        <f t="shared" si="30"/>
        <v>0</v>
      </c>
      <c r="AE84" s="9"/>
      <c r="AF84" s="119">
        <f t="shared" si="46"/>
        <v>0</v>
      </c>
      <c r="AG84" s="7"/>
      <c r="AH84" s="6"/>
      <c r="AI84" s="9"/>
      <c r="AJ84" s="119"/>
      <c r="AK84" s="26" t="s">
        <v>214</v>
      </c>
      <c r="AL84" s="44">
        <f t="shared" si="50"/>
        <v>0</v>
      </c>
      <c r="AM84" s="37">
        <f t="shared" si="51"/>
        <v>0</v>
      </c>
    </row>
    <row r="85" spans="1:39" ht="33.6" x14ac:dyDescent="0.3">
      <c r="A85" s="43">
        <v>0.15</v>
      </c>
      <c r="B85" s="26" t="s">
        <v>174</v>
      </c>
      <c r="C85" s="38"/>
      <c r="D85" s="6">
        <f t="shared" si="47"/>
        <v>0</v>
      </c>
      <c r="E85" s="41"/>
      <c r="F85" s="119">
        <f t="shared" si="35"/>
        <v>0</v>
      </c>
      <c r="G85" s="38"/>
      <c r="H85" s="6">
        <f t="shared" si="36"/>
        <v>0</v>
      </c>
      <c r="I85" s="9"/>
      <c r="J85" s="119">
        <f t="shared" si="37"/>
        <v>0</v>
      </c>
      <c r="K85" s="7"/>
      <c r="L85" s="6">
        <f t="shared" si="38"/>
        <v>0</v>
      </c>
      <c r="M85" s="9"/>
      <c r="N85" s="119">
        <f t="shared" si="39"/>
        <v>0</v>
      </c>
      <c r="O85" s="7"/>
      <c r="P85" s="6">
        <f t="shared" si="40"/>
        <v>0</v>
      </c>
      <c r="Q85" s="9"/>
      <c r="R85" s="119">
        <f t="shared" si="41"/>
        <v>0</v>
      </c>
      <c r="S85" s="7"/>
      <c r="T85" s="6">
        <f t="shared" si="42"/>
        <v>0</v>
      </c>
      <c r="U85" s="9"/>
      <c r="V85" s="119">
        <f t="shared" si="43"/>
        <v>0</v>
      </c>
      <c r="W85" s="7"/>
      <c r="X85" s="6">
        <f t="shared" si="44"/>
        <v>0</v>
      </c>
      <c r="Y85" s="9"/>
      <c r="Z85" s="119">
        <f t="shared" si="45"/>
        <v>0</v>
      </c>
      <c r="AA85" s="7">
        <f>3*AB8</f>
        <v>0</v>
      </c>
      <c r="AB85" s="6">
        <f t="shared" si="29"/>
        <v>0</v>
      </c>
      <c r="AC85" s="6"/>
      <c r="AD85" s="6">
        <f t="shared" si="30"/>
        <v>0</v>
      </c>
      <c r="AE85" s="9"/>
      <c r="AF85" s="119">
        <f t="shared" si="46"/>
        <v>0</v>
      </c>
      <c r="AG85" s="7">
        <f>AH8</f>
        <v>0</v>
      </c>
      <c r="AH85" s="6"/>
      <c r="AI85" s="9"/>
      <c r="AJ85" s="119"/>
      <c r="AK85" s="26" t="s">
        <v>174</v>
      </c>
      <c r="AL85" s="44">
        <f t="shared" si="50"/>
        <v>0</v>
      </c>
      <c r="AM85" s="37">
        <f t="shared" si="51"/>
        <v>0</v>
      </c>
    </row>
    <row r="86" spans="1:39" ht="33.6" x14ac:dyDescent="0.3">
      <c r="A86" s="43">
        <v>0.15</v>
      </c>
      <c r="B86" s="26" t="s">
        <v>255</v>
      </c>
      <c r="C86" s="38"/>
      <c r="D86" s="6">
        <f t="shared" si="47"/>
        <v>0</v>
      </c>
      <c r="E86" s="41"/>
      <c r="F86" s="119">
        <f t="shared" si="35"/>
        <v>0</v>
      </c>
      <c r="G86" s="38"/>
      <c r="H86" s="6">
        <f t="shared" si="36"/>
        <v>0</v>
      </c>
      <c r="I86" s="9"/>
      <c r="J86" s="119">
        <f t="shared" si="37"/>
        <v>0</v>
      </c>
      <c r="K86" s="7"/>
      <c r="L86" s="6">
        <f t="shared" si="38"/>
        <v>0</v>
      </c>
      <c r="M86" s="9"/>
      <c r="N86" s="119">
        <f t="shared" si="39"/>
        <v>0</v>
      </c>
      <c r="O86" s="7"/>
      <c r="P86" s="6">
        <f t="shared" si="40"/>
        <v>0</v>
      </c>
      <c r="Q86" s="9"/>
      <c r="R86" s="119">
        <f t="shared" si="41"/>
        <v>0</v>
      </c>
      <c r="S86" s="7"/>
      <c r="T86" s="6">
        <f t="shared" si="42"/>
        <v>0</v>
      </c>
      <c r="U86" s="9"/>
      <c r="V86" s="119">
        <f t="shared" si="43"/>
        <v>0</v>
      </c>
      <c r="W86" s="7"/>
      <c r="X86" s="6">
        <f t="shared" si="44"/>
        <v>0</v>
      </c>
      <c r="Y86" s="9"/>
      <c r="Z86" s="119">
        <f t="shared" si="45"/>
        <v>0</v>
      </c>
      <c r="AA86" s="7"/>
      <c r="AB86" s="6">
        <f t="shared" si="29"/>
        <v>0</v>
      </c>
      <c r="AC86" s="6"/>
      <c r="AD86" s="6">
        <f t="shared" si="30"/>
        <v>0</v>
      </c>
      <c r="AE86" s="9"/>
      <c r="AF86" s="119">
        <f t="shared" si="46"/>
        <v>0</v>
      </c>
      <c r="AG86" s="7"/>
      <c r="AH86" s="6"/>
      <c r="AI86" s="9"/>
      <c r="AJ86" s="119"/>
      <c r="AK86" s="26" t="s">
        <v>255</v>
      </c>
      <c r="AL86" s="44">
        <f t="shared" si="50"/>
        <v>0</v>
      </c>
      <c r="AM86" s="37">
        <f t="shared" si="51"/>
        <v>0</v>
      </c>
    </row>
    <row r="87" spans="1:39" ht="33.6" x14ac:dyDescent="0.3">
      <c r="A87" s="43">
        <v>0.45</v>
      </c>
      <c r="B87" s="26" t="s">
        <v>321</v>
      </c>
      <c r="C87" s="38"/>
      <c r="D87" s="6">
        <f t="shared" si="47"/>
        <v>0</v>
      </c>
      <c r="E87" s="41"/>
      <c r="F87" s="119">
        <f t="shared" si="35"/>
        <v>0</v>
      </c>
      <c r="G87" s="38"/>
      <c r="H87" s="6">
        <f t="shared" si="36"/>
        <v>0</v>
      </c>
      <c r="I87" s="9"/>
      <c r="J87" s="119">
        <f t="shared" si="37"/>
        <v>0</v>
      </c>
      <c r="K87" s="7"/>
      <c r="L87" s="6">
        <f t="shared" si="38"/>
        <v>0</v>
      </c>
      <c r="M87" s="9"/>
      <c r="N87" s="119">
        <f t="shared" si="39"/>
        <v>0</v>
      </c>
      <c r="O87" s="7"/>
      <c r="P87" s="6">
        <f t="shared" si="40"/>
        <v>0</v>
      </c>
      <c r="Q87" s="9"/>
      <c r="R87" s="119">
        <f t="shared" si="41"/>
        <v>0</v>
      </c>
      <c r="S87" s="7"/>
      <c r="T87" s="6">
        <f t="shared" si="42"/>
        <v>0</v>
      </c>
      <c r="U87" s="9"/>
      <c r="V87" s="119">
        <f t="shared" si="43"/>
        <v>0</v>
      </c>
      <c r="W87" s="7"/>
      <c r="X87" s="6">
        <f t="shared" si="44"/>
        <v>0</v>
      </c>
      <c r="Y87" s="9"/>
      <c r="Z87" s="119">
        <f t="shared" si="45"/>
        <v>0</v>
      </c>
      <c r="AA87" s="7"/>
      <c r="AB87" s="6">
        <f t="shared" si="29"/>
        <v>0</v>
      </c>
      <c r="AC87" s="6"/>
      <c r="AD87" s="6">
        <f t="shared" si="30"/>
        <v>0</v>
      </c>
      <c r="AE87" s="9"/>
      <c r="AF87" s="119">
        <f t="shared" si="46"/>
        <v>0</v>
      </c>
      <c r="AG87" s="7"/>
      <c r="AH87" s="6"/>
      <c r="AI87" s="9"/>
      <c r="AJ87" s="119"/>
      <c r="AK87" s="26" t="s">
        <v>321</v>
      </c>
      <c r="AL87" s="44">
        <f t="shared" si="50"/>
        <v>0</v>
      </c>
      <c r="AM87" s="37">
        <f t="shared" si="51"/>
        <v>0</v>
      </c>
    </row>
    <row r="88" spans="1:39" ht="33.6" x14ac:dyDescent="0.3">
      <c r="A88" s="43">
        <v>0.25</v>
      </c>
      <c r="B88" s="26" t="s">
        <v>320</v>
      </c>
      <c r="C88" s="38"/>
      <c r="D88" s="6">
        <f t="shared" si="47"/>
        <v>0</v>
      </c>
      <c r="E88" s="41"/>
      <c r="F88" s="119">
        <f t="shared" si="35"/>
        <v>0</v>
      </c>
      <c r="G88" s="38"/>
      <c r="H88" s="6">
        <f t="shared" si="36"/>
        <v>0</v>
      </c>
      <c r="I88" s="9"/>
      <c r="J88" s="119">
        <f t="shared" si="37"/>
        <v>0</v>
      </c>
      <c r="K88" s="7"/>
      <c r="L88" s="6">
        <f t="shared" si="38"/>
        <v>0</v>
      </c>
      <c r="M88" s="9"/>
      <c r="N88" s="119">
        <f t="shared" si="39"/>
        <v>0</v>
      </c>
      <c r="O88" s="7"/>
      <c r="P88" s="6">
        <f t="shared" si="40"/>
        <v>0</v>
      </c>
      <c r="Q88" s="9"/>
      <c r="R88" s="119">
        <f t="shared" si="41"/>
        <v>0</v>
      </c>
      <c r="S88" s="7"/>
      <c r="T88" s="6">
        <f t="shared" si="42"/>
        <v>0</v>
      </c>
      <c r="U88" s="9"/>
      <c r="V88" s="119">
        <f t="shared" si="43"/>
        <v>0</v>
      </c>
      <c r="W88" s="7"/>
      <c r="X88" s="6">
        <f t="shared" si="44"/>
        <v>0</v>
      </c>
      <c r="Y88" s="9"/>
      <c r="Z88" s="119">
        <f t="shared" si="45"/>
        <v>0</v>
      </c>
      <c r="AA88" s="7"/>
      <c r="AB88" s="6">
        <f t="shared" si="29"/>
        <v>0</v>
      </c>
      <c r="AC88" s="6"/>
      <c r="AD88" s="6">
        <f t="shared" si="30"/>
        <v>0</v>
      </c>
      <c r="AE88" s="9"/>
      <c r="AF88" s="119">
        <f t="shared" si="46"/>
        <v>0</v>
      </c>
      <c r="AG88" s="7"/>
      <c r="AH88" s="6"/>
      <c r="AI88" s="9"/>
      <c r="AJ88" s="119"/>
      <c r="AK88" s="26" t="s">
        <v>320</v>
      </c>
      <c r="AL88" s="44">
        <f t="shared" si="50"/>
        <v>0</v>
      </c>
      <c r="AM88" s="37">
        <f t="shared" si="51"/>
        <v>0</v>
      </c>
    </row>
    <row r="89" spans="1:39" s="31" customFormat="1" ht="33.6" x14ac:dyDescent="0.3">
      <c r="A89" s="43">
        <v>0.01</v>
      </c>
      <c r="B89" s="26" t="s">
        <v>176</v>
      </c>
      <c r="C89" s="38"/>
      <c r="D89" s="6">
        <f t="shared" si="47"/>
        <v>0</v>
      </c>
      <c r="E89" s="41"/>
      <c r="F89" s="119">
        <f t="shared" si="35"/>
        <v>0</v>
      </c>
      <c r="G89" s="38"/>
      <c r="H89" s="6">
        <f t="shared" si="36"/>
        <v>0</v>
      </c>
      <c r="I89" s="9"/>
      <c r="J89" s="119">
        <f t="shared" si="37"/>
        <v>0</v>
      </c>
      <c r="K89" s="7">
        <f>3*L8</f>
        <v>0</v>
      </c>
      <c r="L89" s="6">
        <f t="shared" si="38"/>
        <v>0</v>
      </c>
      <c r="M89" s="9"/>
      <c r="N89" s="119">
        <f t="shared" si="39"/>
        <v>0</v>
      </c>
      <c r="O89" s="7"/>
      <c r="P89" s="6">
        <f t="shared" si="40"/>
        <v>0</v>
      </c>
      <c r="Q89" s="9"/>
      <c r="R89" s="119">
        <f t="shared" si="41"/>
        <v>0</v>
      </c>
      <c r="S89" s="7"/>
      <c r="T89" s="6">
        <f t="shared" si="42"/>
        <v>0</v>
      </c>
      <c r="U89" s="9">
        <f>3*V8</f>
        <v>0</v>
      </c>
      <c r="V89" s="119">
        <f t="shared" si="43"/>
        <v>0</v>
      </c>
      <c r="W89" s="7"/>
      <c r="X89" s="6">
        <f t="shared" si="44"/>
        <v>0</v>
      </c>
      <c r="Y89" s="9"/>
      <c r="Z89" s="119">
        <f t="shared" si="45"/>
        <v>0</v>
      </c>
      <c r="AA89" s="7"/>
      <c r="AB89" s="6">
        <f t="shared" si="29"/>
        <v>0</v>
      </c>
      <c r="AC89" s="6"/>
      <c r="AD89" s="6">
        <f t="shared" si="30"/>
        <v>0</v>
      </c>
      <c r="AE89" s="9"/>
      <c r="AF89" s="119">
        <f t="shared" si="46"/>
        <v>0</v>
      </c>
      <c r="AG89" s="7"/>
      <c r="AH89" s="6"/>
      <c r="AI89" s="9"/>
      <c r="AJ89" s="119"/>
      <c r="AK89" s="26" t="s">
        <v>176</v>
      </c>
      <c r="AL89" s="44">
        <f t="shared" si="50"/>
        <v>0</v>
      </c>
      <c r="AM89" s="37">
        <f t="shared" si="51"/>
        <v>0</v>
      </c>
    </row>
    <row r="90" spans="1:39" x14ac:dyDescent="0.3">
      <c r="A90" s="20"/>
      <c r="B90" s="20"/>
      <c r="C90" s="7"/>
      <c r="D90" s="5"/>
      <c r="E90" s="41"/>
      <c r="F90" s="9"/>
      <c r="G90" s="38"/>
      <c r="H90" s="6"/>
      <c r="I90" s="9"/>
      <c r="J90" s="10"/>
      <c r="K90" s="7"/>
      <c r="L90" s="5"/>
      <c r="M90" s="9"/>
      <c r="N90" s="10"/>
      <c r="O90" s="7"/>
      <c r="P90" s="5"/>
      <c r="Q90" s="9"/>
      <c r="R90" s="10"/>
      <c r="S90" s="7"/>
      <c r="T90" s="5"/>
      <c r="U90" s="9"/>
      <c r="V90" s="119"/>
      <c r="W90" s="7"/>
      <c r="X90" s="5"/>
      <c r="Y90" s="9"/>
      <c r="Z90" s="10"/>
      <c r="AA90" s="7"/>
      <c r="AB90" s="5"/>
      <c r="AC90" s="5"/>
      <c r="AD90" s="5"/>
      <c r="AE90" s="9"/>
      <c r="AF90" s="10"/>
      <c r="AG90" s="7"/>
      <c r="AH90" s="5"/>
      <c r="AI90" s="9"/>
      <c r="AJ90" s="10"/>
      <c r="AK90" s="20"/>
      <c r="AL90" s="44"/>
      <c r="AM90" s="37"/>
    </row>
    <row r="91" spans="1:39" x14ac:dyDescent="0.3">
      <c r="A91" s="20"/>
      <c r="B91" s="20"/>
      <c r="C91" s="7"/>
      <c r="D91" s="5"/>
      <c r="E91" s="41"/>
      <c r="F91" s="9"/>
      <c r="G91" s="38"/>
      <c r="H91" s="7"/>
      <c r="I91" s="9"/>
      <c r="J91" s="10"/>
      <c r="K91" s="7"/>
      <c r="L91" s="5"/>
      <c r="M91" s="9"/>
      <c r="N91" s="10"/>
      <c r="O91" s="7"/>
      <c r="P91" s="5"/>
      <c r="Q91" s="9"/>
      <c r="R91" s="10"/>
      <c r="S91" s="7"/>
      <c r="T91" s="5"/>
      <c r="U91" s="9"/>
      <c r="V91" s="10"/>
      <c r="W91" s="7"/>
      <c r="X91" s="5"/>
      <c r="Y91" s="9"/>
      <c r="Z91" s="10"/>
      <c r="AA91" s="7"/>
      <c r="AB91" s="5"/>
      <c r="AC91" s="5"/>
      <c r="AD91" s="5"/>
      <c r="AE91" s="9"/>
      <c r="AF91" s="10"/>
      <c r="AG91" s="7"/>
      <c r="AH91" s="5"/>
      <c r="AI91" s="9"/>
      <c r="AJ91" s="10"/>
      <c r="AK91" s="20"/>
      <c r="AL91" s="44"/>
      <c r="AM91" s="37"/>
    </row>
    <row r="92" spans="1:39" x14ac:dyDescent="0.3">
      <c r="A92" s="20"/>
      <c r="B92" s="20"/>
      <c r="C92" s="7"/>
      <c r="D92" s="5"/>
      <c r="E92" s="41"/>
      <c r="F92" s="9"/>
      <c r="G92" s="38"/>
      <c r="H92" s="7"/>
      <c r="I92" s="9"/>
      <c r="J92" s="10"/>
      <c r="K92" s="7"/>
      <c r="L92" s="5"/>
      <c r="M92" s="9"/>
      <c r="N92" s="10"/>
      <c r="O92" s="7"/>
      <c r="P92" s="5"/>
      <c r="Q92" s="9"/>
      <c r="R92" s="10"/>
      <c r="S92" s="7"/>
      <c r="T92" s="5"/>
      <c r="U92" s="9"/>
      <c r="V92" s="10"/>
      <c r="W92" s="7"/>
      <c r="X92" s="5"/>
      <c r="Y92" s="9"/>
      <c r="Z92" s="10"/>
      <c r="AA92" s="7"/>
      <c r="AB92" s="5"/>
      <c r="AC92" s="5"/>
      <c r="AD92" s="5"/>
      <c r="AE92" s="9"/>
      <c r="AF92" s="10"/>
      <c r="AG92" s="7"/>
      <c r="AH92" s="5"/>
      <c r="AI92" s="9"/>
      <c r="AJ92" s="10"/>
      <c r="AK92" s="20"/>
      <c r="AL92" s="44"/>
      <c r="AM92" s="37"/>
    </row>
    <row r="93" spans="1:39" x14ac:dyDescent="0.3">
      <c r="A93" s="21"/>
      <c r="B93" s="21"/>
      <c r="C93" s="2"/>
      <c r="D93" s="12"/>
      <c r="E93" s="42"/>
      <c r="F93" s="34"/>
      <c r="G93" s="39"/>
      <c r="H93" s="2"/>
      <c r="I93" s="34"/>
      <c r="J93" s="35"/>
      <c r="K93" s="2"/>
      <c r="L93" s="12"/>
      <c r="M93" s="34"/>
      <c r="N93" s="35"/>
      <c r="O93" s="2"/>
      <c r="P93" s="12"/>
      <c r="Q93" s="34"/>
      <c r="R93" s="35"/>
      <c r="S93" s="2"/>
      <c r="T93" s="12"/>
      <c r="U93" s="34"/>
      <c r="V93" s="35"/>
      <c r="W93" s="2"/>
      <c r="X93" s="12"/>
      <c r="Y93" s="34"/>
      <c r="Z93" s="35"/>
      <c r="AA93" s="2"/>
      <c r="AB93" s="12"/>
      <c r="AC93" s="12"/>
      <c r="AD93" s="12"/>
      <c r="AE93" s="34"/>
      <c r="AF93" s="35"/>
      <c r="AG93" s="2"/>
      <c r="AH93" s="12"/>
      <c r="AI93" s="34"/>
      <c r="AJ93" s="35"/>
      <c r="AK93" s="21"/>
      <c r="AL93" s="45"/>
      <c r="AM93" s="46"/>
    </row>
    <row r="94" spans="1:39" x14ac:dyDescent="0.3">
      <c r="A94" s="22"/>
      <c r="B94" s="22"/>
      <c r="C94" s="2"/>
      <c r="D94" s="12"/>
      <c r="E94" s="42"/>
      <c r="F94" s="34"/>
      <c r="G94" s="39"/>
      <c r="H94" s="2"/>
      <c r="I94" s="34"/>
      <c r="J94" s="35"/>
      <c r="K94" s="2"/>
      <c r="L94" s="12"/>
      <c r="M94" s="34"/>
      <c r="N94" s="35"/>
      <c r="O94" s="2"/>
      <c r="P94" s="12"/>
      <c r="Q94" s="34"/>
      <c r="R94" s="35"/>
      <c r="S94" s="2"/>
      <c r="T94" s="12"/>
      <c r="U94" s="34"/>
      <c r="V94" s="35"/>
      <c r="W94" s="2"/>
      <c r="X94" s="12"/>
      <c r="Y94" s="34"/>
      <c r="Z94" s="35"/>
      <c r="AA94" s="2"/>
      <c r="AB94" s="12"/>
      <c r="AC94" s="12"/>
      <c r="AD94" s="12"/>
      <c r="AE94" s="34"/>
      <c r="AF94" s="35"/>
      <c r="AG94" s="2"/>
      <c r="AH94" s="12"/>
      <c r="AI94" s="34"/>
      <c r="AJ94" s="35"/>
      <c r="AK94" s="22"/>
      <c r="AL94" s="45"/>
      <c r="AM94" s="46"/>
    </row>
    <row r="95" spans="1:39" x14ac:dyDescent="0.3">
      <c r="A95" s="22"/>
      <c r="B95" s="22"/>
      <c r="C95" s="2"/>
      <c r="D95" s="12"/>
      <c r="E95" s="42"/>
      <c r="F95" s="34"/>
      <c r="G95" s="39"/>
      <c r="H95" s="2"/>
      <c r="I95" s="34"/>
      <c r="J95" s="35"/>
      <c r="K95" s="2"/>
      <c r="L95" s="12"/>
      <c r="M95" s="34"/>
      <c r="N95" s="35"/>
      <c r="O95" s="2"/>
      <c r="P95" s="12"/>
      <c r="Q95" s="34"/>
      <c r="R95" s="35"/>
      <c r="S95" s="2"/>
      <c r="T95" s="12"/>
      <c r="U95" s="34"/>
      <c r="V95" s="35"/>
      <c r="W95" s="2"/>
      <c r="X95" s="12"/>
      <c r="Y95" s="34"/>
      <c r="Z95" s="35"/>
      <c r="AA95" s="2"/>
      <c r="AB95" s="12"/>
      <c r="AC95" s="12"/>
      <c r="AD95" s="12"/>
      <c r="AE95" s="34"/>
      <c r="AF95" s="35"/>
      <c r="AG95" s="2"/>
      <c r="AH95" s="12"/>
      <c r="AI95" s="34"/>
      <c r="AJ95" s="35"/>
      <c r="AK95" s="22"/>
      <c r="AL95" s="45"/>
      <c r="AM95" s="46"/>
    </row>
    <row r="96" spans="1:39" x14ac:dyDescent="0.3">
      <c r="A96" s="22"/>
      <c r="B96" s="22"/>
      <c r="C96" s="2"/>
      <c r="D96" s="12"/>
      <c r="E96" s="34"/>
      <c r="F96" s="34"/>
      <c r="G96" s="39"/>
      <c r="H96" s="2"/>
      <c r="I96" s="34"/>
      <c r="J96" s="35"/>
      <c r="K96" s="2"/>
      <c r="L96" s="12"/>
      <c r="M96" s="34"/>
      <c r="N96" s="35"/>
      <c r="O96" s="2"/>
      <c r="P96" s="12"/>
      <c r="Q96" s="34"/>
      <c r="R96" s="35"/>
      <c r="S96" s="2"/>
      <c r="T96" s="12"/>
      <c r="U96" s="34"/>
      <c r="V96" s="35"/>
      <c r="W96" s="2"/>
      <c r="X96" s="12"/>
      <c r="Y96" s="34"/>
      <c r="Z96" s="35"/>
      <c r="AA96" s="2"/>
      <c r="AB96" s="12"/>
      <c r="AC96" s="12"/>
      <c r="AD96" s="12"/>
      <c r="AE96" s="34"/>
      <c r="AF96" s="35"/>
      <c r="AG96" s="2"/>
      <c r="AH96" s="12"/>
      <c r="AI96" s="34"/>
      <c r="AJ96" s="35"/>
      <c r="AK96" s="22"/>
      <c r="AL96" s="45"/>
      <c r="AM96" s="46"/>
    </row>
    <row r="97" spans="1:51" x14ac:dyDescent="0.3">
      <c r="A97" s="22"/>
      <c r="B97" s="22"/>
      <c r="C97" s="2"/>
      <c r="D97" s="12"/>
      <c r="E97" s="34"/>
      <c r="F97" s="34"/>
      <c r="G97" s="39"/>
      <c r="H97" s="2"/>
      <c r="I97" s="34"/>
      <c r="J97" s="35"/>
      <c r="K97" s="2"/>
      <c r="L97" s="12"/>
      <c r="M97" s="34"/>
      <c r="N97" s="35"/>
      <c r="O97" s="2"/>
      <c r="P97" s="12"/>
      <c r="Q97" s="34"/>
      <c r="R97" s="35"/>
      <c r="S97" s="2"/>
      <c r="T97" s="12"/>
      <c r="U97" s="34"/>
      <c r="V97" s="35"/>
      <c r="W97" s="2"/>
      <c r="X97" s="12"/>
      <c r="Y97" s="34"/>
      <c r="Z97" s="35"/>
      <c r="AA97" s="2"/>
      <c r="AB97" s="12"/>
      <c r="AC97" s="12"/>
      <c r="AD97" s="12"/>
      <c r="AE97" s="34"/>
      <c r="AF97" s="35"/>
      <c r="AG97" s="2"/>
      <c r="AH97" s="12"/>
      <c r="AI97" s="34"/>
      <c r="AJ97" s="35"/>
      <c r="AK97" s="22"/>
      <c r="AL97" s="45"/>
      <c r="AM97" s="46"/>
    </row>
    <row r="98" spans="1:51" x14ac:dyDescent="0.3">
      <c r="A98" s="22"/>
      <c r="B98" s="22"/>
      <c r="C98" s="2"/>
      <c r="D98" s="12"/>
      <c r="E98" s="34"/>
      <c r="F98" s="34"/>
      <c r="G98" s="39"/>
      <c r="H98" s="2"/>
      <c r="I98" s="34"/>
      <c r="J98" s="35"/>
      <c r="K98" s="2"/>
      <c r="L98" s="12"/>
      <c r="M98" s="34"/>
      <c r="N98" s="35"/>
      <c r="O98" s="2"/>
      <c r="P98" s="12"/>
      <c r="Q98" s="34"/>
      <c r="R98" s="35"/>
      <c r="S98" s="2"/>
      <c r="T98" s="12"/>
      <c r="U98" s="34"/>
      <c r="V98" s="35"/>
      <c r="W98" s="2"/>
      <c r="X98" s="12"/>
      <c r="Y98" s="34"/>
      <c r="Z98" s="35"/>
      <c r="AA98" s="2"/>
      <c r="AB98" s="12"/>
      <c r="AC98" s="12"/>
      <c r="AD98" s="12"/>
      <c r="AE98" s="34"/>
      <c r="AF98" s="35"/>
      <c r="AG98" s="2"/>
      <c r="AH98" s="12"/>
      <c r="AI98" s="34"/>
      <c r="AJ98" s="35"/>
      <c r="AK98" s="22"/>
      <c r="AL98" s="45"/>
      <c r="AM98" s="46"/>
    </row>
    <row r="99" spans="1:51" x14ac:dyDescent="0.3">
      <c r="A99" s="22"/>
      <c r="B99" s="22"/>
      <c r="C99" s="2"/>
      <c r="D99" s="12"/>
      <c r="E99" s="34"/>
      <c r="F99" s="34"/>
      <c r="G99" s="39"/>
      <c r="H99" s="2"/>
      <c r="I99" s="34"/>
      <c r="J99" s="35"/>
      <c r="K99" s="2"/>
      <c r="L99" s="12"/>
      <c r="M99" s="34"/>
      <c r="N99" s="35"/>
      <c r="O99" s="2"/>
      <c r="P99" s="12"/>
      <c r="Q99" s="34"/>
      <c r="R99" s="35"/>
      <c r="S99" s="2"/>
      <c r="T99" s="12"/>
      <c r="U99" s="34"/>
      <c r="V99" s="35"/>
      <c r="W99" s="2"/>
      <c r="X99" s="12"/>
      <c r="Y99" s="34"/>
      <c r="Z99" s="35"/>
      <c r="AA99" s="2"/>
      <c r="AB99" s="12"/>
      <c r="AC99" s="12"/>
      <c r="AD99" s="12"/>
      <c r="AE99" s="34"/>
      <c r="AF99" s="35"/>
      <c r="AG99" s="2"/>
      <c r="AH99" s="12"/>
      <c r="AI99" s="34"/>
      <c r="AJ99" s="35"/>
      <c r="AK99" s="22"/>
      <c r="AL99" s="22"/>
      <c r="AM99" s="46"/>
    </row>
    <row r="100" spans="1:51" x14ac:dyDescent="0.4">
      <c r="E100" s="32"/>
      <c r="F100" s="32"/>
      <c r="G100" s="40"/>
      <c r="H100" s="13"/>
      <c r="I100" s="32"/>
      <c r="J100" s="33"/>
      <c r="M100" s="32"/>
      <c r="N100" s="33"/>
      <c r="Q100" s="32"/>
      <c r="R100" s="33"/>
      <c r="U100" s="32"/>
      <c r="V100" s="33"/>
      <c r="Y100" s="32"/>
      <c r="Z100" s="33"/>
      <c r="AE100" s="32"/>
      <c r="AF100" s="33"/>
      <c r="AI100" s="32"/>
      <c r="AJ100" s="33"/>
      <c r="AM100" s="47"/>
    </row>
    <row r="101" spans="1:51" x14ac:dyDescent="0.4">
      <c r="E101" s="32"/>
      <c r="F101" s="32"/>
      <c r="G101" s="40"/>
      <c r="H101" s="13"/>
      <c r="I101" s="32"/>
      <c r="J101" s="33"/>
      <c r="M101" s="32"/>
      <c r="N101" s="33"/>
      <c r="Q101" s="32"/>
      <c r="R101" s="33"/>
      <c r="U101" s="32"/>
      <c r="V101" s="33"/>
      <c r="Y101" s="32"/>
      <c r="Z101" s="33"/>
      <c r="AE101" s="32"/>
      <c r="AF101" s="33"/>
      <c r="AI101" s="32"/>
      <c r="AJ101" s="33"/>
    </row>
    <row r="102" spans="1:51" x14ac:dyDescent="0.4">
      <c r="E102" s="32"/>
      <c r="F102" s="32"/>
      <c r="G102" s="40"/>
      <c r="H102" s="13"/>
      <c r="I102" s="32"/>
      <c r="J102" s="33"/>
      <c r="M102" s="32"/>
      <c r="N102" s="33"/>
      <c r="Q102" s="32"/>
      <c r="R102" s="33"/>
      <c r="U102" s="32"/>
      <c r="V102" s="33"/>
      <c r="Y102" s="32"/>
      <c r="Z102" s="33"/>
      <c r="AE102" s="32"/>
      <c r="AF102" s="33"/>
      <c r="AI102" s="32"/>
      <c r="AJ102" s="33"/>
    </row>
    <row r="103" spans="1:51" x14ac:dyDescent="0.4">
      <c r="E103" s="32"/>
      <c r="F103" s="32"/>
      <c r="G103" s="40"/>
      <c r="H103" s="13"/>
      <c r="I103" s="32"/>
      <c r="J103" s="33"/>
      <c r="M103" s="32"/>
      <c r="N103" s="33"/>
      <c r="Q103" s="32"/>
      <c r="R103" s="33"/>
      <c r="U103" s="32"/>
      <c r="V103" s="33"/>
      <c r="Y103" s="32"/>
      <c r="Z103" s="33"/>
      <c r="AE103" s="32"/>
      <c r="AF103" s="33"/>
      <c r="AI103" s="32"/>
      <c r="AJ103" s="33"/>
    </row>
    <row r="104" spans="1:51" x14ac:dyDescent="0.4">
      <c r="E104" s="32"/>
      <c r="F104" s="32"/>
      <c r="I104" s="32"/>
      <c r="J104" s="33"/>
      <c r="M104" s="32"/>
      <c r="N104" s="33"/>
      <c r="Q104" s="32"/>
      <c r="R104" s="33"/>
      <c r="U104" s="32"/>
      <c r="V104" s="33"/>
      <c r="Y104" s="32"/>
      <c r="Z104" s="33"/>
      <c r="AE104" s="32"/>
      <c r="AF104" s="33"/>
      <c r="AI104" s="32"/>
      <c r="AJ104" s="33"/>
    </row>
    <row r="105" spans="1:51" x14ac:dyDescent="0.4">
      <c r="E105" s="32"/>
      <c r="F105" s="32"/>
      <c r="I105" s="32"/>
      <c r="J105" s="33"/>
      <c r="M105" s="32"/>
      <c r="N105" s="33"/>
      <c r="Q105" s="32"/>
      <c r="R105" s="33"/>
      <c r="U105" s="32"/>
      <c r="V105" s="33"/>
      <c r="Y105" s="32"/>
      <c r="Z105" s="33"/>
      <c r="AE105" s="32"/>
      <c r="AF105" s="33"/>
      <c r="AI105" s="32"/>
      <c r="AJ105" s="33"/>
    </row>
    <row r="106" spans="1:51" x14ac:dyDescent="0.4">
      <c r="E106" s="32"/>
      <c r="F106" s="32"/>
      <c r="I106" s="32"/>
      <c r="J106" s="33"/>
      <c r="M106" s="32"/>
      <c r="N106" s="33"/>
      <c r="Q106" s="32"/>
      <c r="R106" s="33"/>
      <c r="U106" s="32"/>
      <c r="V106" s="33"/>
      <c r="Y106" s="32"/>
      <c r="Z106" s="33"/>
      <c r="AE106" s="32"/>
      <c r="AF106" s="33"/>
      <c r="AI106" s="32"/>
      <c r="AJ106" s="33"/>
    </row>
    <row r="107" spans="1:51" x14ac:dyDescent="0.4">
      <c r="E107" s="32"/>
      <c r="F107" s="32"/>
      <c r="I107" s="32"/>
      <c r="J107" s="33"/>
      <c r="M107" s="32"/>
      <c r="N107" s="33"/>
      <c r="Q107" s="32"/>
      <c r="R107" s="33"/>
      <c r="U107" s="32"/>
      <c r="V107" s="33"/>
      <c r="Y107" s="32"/>
      <c r="Z107" s="33"/>
      <c r="AE107" s="32"/>
      <c r="AF107" s="33"/>
      <c r="AI107" s="32"/>
      <c r="AJ107" s="33"/>
    </row>
    <row r="108" spans="1:51" x14ac:dyDescent="0.4">
      <c r="E108" s="32"/>
      <c r="F108" s="32"/>
      <c r="I108" s="32"/>
      <c r="J108" s="33"/>
      <c r="M108" s="32"/>
      <c r="N108" s="33"/>
      <c r="Q108" s="32"/>
      <c r="R108" s="33"/>
      <c r="U108" s="32"/>
      <c r="V108" s="33"/>
      <c r="Y108" s="32"/>
      <c r="Z108" s="33"/>
      <c r="AE108" s="32"/>
      <c r="AF108" s="33"/>
      <c r="AI108" s="32"/>
      <c r="AJ108" s="33"/>
    </row>
    <row r="109" spans="1:51" x14ac:dyDescent="0.4">
      <c r="E109" s="32"/>
      <c r="F109" s="33"/>
      <c r="I109" s="32"/>
      <c r="J109" s="33"/>
      <c r="M109" s="32"/>
      <c r="N109" s="33"/>
      <c r="Q109" s="32"/>
      <c r="R109" s="33"/>
      <c r="U109" s="32"/>
      <c r="V109" s="33"/>
      <c r="Y109" s="32"/>
      <c r="Z109" s="33"/>
      <c r="AE109" s="32"/>
      <c r="AF109" s="33"/>
      <c r="AI109" s="32"/>
      <c r="AJ109" s="33"/>
    </row>
    <row r="110" spans="1:51" s="23" customFormat="1" x14ac:dyDescent="0.4">
      <c r="C110" s="13"/>
      <c r="D110" s="16"/>
      <c r="E110" s="32"/>
      <c r="F110" s="33"/>
      <c r="G110" s="13"/>
      <c r="H110" s="16"/>
      <c r="I110" s="32"/>
      <c r="J110" s="33"/>
      <c r="K110" s="13"/>
      <c r="L110" s="16"/>
      <c r="M110" s="32"/>
      <c r="N110" s="33"/>
      <c r="O110" s="13"/>
      <c r="P110" s="16"/>
      <c r="Q110" s="32"/>
      <c r="R110" s="33"/>
      <c r="S110" s="13"/>
      <c r="T110" s="16"/>
      <c r="U110" s="32"/>
      <c r="V110" s="33"/>
      <c r="W110" s="13"/>
      <c r="X110" s="16"/>
      <c r="Y110" s="32"/>
      <c r="Z110" s="33"/>
      <c r="AA110" s="13"/>
      <c r="AB110" s="16"/>
      <c r="AC110" s="16"/>
      <c r="AD110" s="16"/>
      <c r="AE110" s="32"/>
      <c r="AF110" s="33"/>
      <c r="AG110" s="13"/>
      <c r="AH110" s="16"/>
      <c r="AI110" s="32"/>
      <c r="AJ110" s="33"/>
      <c r="AN110"/>
      <c r="AO110"/>
      <c r="AP110"/>
      <c r="AQ110"/>
      <c r="AR110"/>
      <c r="AS110"/>
      <c r="AT110"/>
      <c r="AU110"/>
      <c r="AV110"/>
      <c r="AW110"/>
      <c r="AX110"/>
      <c r="AY110"/>
    </row>
    <row r="111" spans="1:51" s="23" customFormat="1" x14ac:dyDescent="0.4">
      <c r="C111" s="13"/>
      <c r="D111" s="16"/>
      <c r="E111" s="32"/>
      <c r="F111" s="33"/>
      <c r="G111" s="13"/>
      <c r="H111" s="16"/>
      <c r="I111" s="32"/>
      <c r="J111" s="33"/>
      <c r="K111" s="13"/>
      <c r="L111" s="16"/>
      <c r="M111" s="32"/>
      <c r="N111" s="33"/>
      <c r="O111" s="13"/>
      <c r="P111" s="16"/>
      <c r="Q111" s="32"/>
      <c r="R111" s="33"/>
      <c r="S111" s="13"/>
      <c r="T111" s="16"/>
      <c r="U111" s="32"/>
      <c r="V111" s="33"/>
      <c r="W111" s="13"/>
      <c r="X111" s="16"/>
      <c r="Y111" s="32"/>
      <c r="Z111" s="33"/>
      <c r="AA111" s="13"/>
      <c r="AB111" s="16"/>
      <c r="AC111" s="16"/>
      <c r="AD111" s="16"/>
      <c r="AE111" s="32"/>
      <c r="AF111" s="33"/>
      <c r="AG111" s="13"/>
      <c r="AH111" s="16"/>
      <c r="AI111" s="32"/>
      <c r="AJ111" s="33"/>
      <c r="AN111"/>
      <c r="AO111"/>
      <c r="AP111"/>
      <c r="AQ111"/>
      <c r="AR111"/>
      <c r="AS111"/>
      <c r="AT111"/>
      <c r="AU111"/>
      <c r="AV111"/>
      <c r="AW111"/>
      <c r="AX111"/>
      <c r="AY111"/>
    </row>
    <row r="112" spans="1:51" s="23" customFormat="1" x14ac:dyDescent="0.4">
      <c r="C112" s="13"/>
      <c r="D112" s="16"/>
      <c r="E112" s="32"/>
      <c r="F112" s="33"/>
      <c r="G112" s="13"/>
      <c r="H112" s="16"/>
      <c r="I112" s="32"/>
      <c r="J112" s="33"/>
      <c r="K112" s="13"/>
      <c r="L112" s="16"/>
      <c r="M112" s="32"/>
      <c r="N112" s="33"/>
      <c r="O112" s="13"/>
      <c r="P112" s="16"/>
      <c r="Q112" s="32"/>
      <c r="R112" s="33"/>
      <c r="S112" s="13"/>
      <c r="T112" s="16"/>
      <c r="U112" s="32"/>
      <c r="V112" s="33"/>
      <c r="W112" s="13"/>
      <c r="X112" s="16"/>
      <c r="Y112" s="32"/>
      <c r="Z112" s="33"/>
      <c r="AA112" s="13"/>
      <c r="AB112" s="16"/>
      <c r="AC112" s="16"/>
      <c r="AD112" s="16"/>
      <c r="AE112" s="32"/>
      <c r="AF112" s="33"/>
      <c r="AG112" s="13"/>
      <c r="AH112" s="16"/>
      <c r="AI112" s="32"/>
      <c r="AJ112" s="33"/>
      <c r="AN112"/>
      <c r="AO112"/>
      <c r="AP112"/>
      <c r="AQ112"/>
      <c r="AR112"/>
      <c r="AS112"/>
      <c r="AT112"/>
      <c r="AU112"/>
      <c r="AV112"/>
      <c r="AW112"/>
      <c r="AX112"/>
      <c r="AY112"/>
    </row>
    <row r="113" spans="1:51" s="23" customFormat="1" x14ac:dyDescent="0.4">
      <c r="C113" s="13"/>
      <c r="D113" s="16"/>
      <c r="E113" s="32"/>
      <c r="F113" s="33"/>
      <c r="G113" s="13"/>
      <c r="H113" s="16"/>
      <c r="I113" s="32"/>
      <c r="J113" s="33"/>
      <c r="K113" s="13"/>
      <c r="L113" s="16"/>
      <c r="M113" s="32"/>
      <c r="N113" s="33"/>
      <c r="O113" s="13"/>
      <c r="P113" s="16"/>
      <c r="Q113" s="32"/>
      <c r="R113" s="33"/>
      <c r="S113" s="13"/>
      <c r="T113" s="16"/>
      <c r="U113" s="32"/>
      <c r="V113" s="33"/>
      <c r="W113" s="13"/>
      <c r="X113" s="16"/>
      <c r="Y113" s="32"/>
      <c r="Z113" s="33"/>
      <c r="AA113" s="13"/>
      <c r="AB113" s="16"/>
      <c r="AC113" s="16"/>
      <c r="AD113" s="16"/>
      <c r="AE113" s="32"/>
      <c r="AF113" s="33"/>
      <c r="AG113" s="13"/>
      <c r="AH113" s="16"/>
      <c r="AI113" s="32"/>
      <c r="AJ113" s="33"/>
      <c r="AN113"/>
      <c r="AO113"/>
      <c r="AP113"/>
      <c r="AQ113"/>
      <c r="AR113"/>
      <c r="AS113"/>
      <c r="AT113"/>
      <c r="AU113"/>
      <c r="AV113"/>
      <c r="AW113"/>
      <c r="AX113"/>
      <c r="AY113"/>
    </row>
    <row r="114" spans="1:51" s="23" customFormat="1" x14ac:dyDescent="0.4">
      <c r="C114" s="13"/>
      <c r="D114" s="16"/>
      <c r="E114" s="32"/>
      <c r="F114" s="33"/>
      <c r="G114" s="13"/>
      <c r="H114" s="16"/>
      <c r="I114" s="32"/>
      <c r="J114" s="33"/>
      <c r="K114" s="13"/>
      <c r="L114" s="16"/>
      <c r="M114" s="32"/>
      <c r="N114" s="33"/>
      <c r="O114" s="13"/>
      <c r="P114" s="16"/>
      <c r="Q114" s="32"/>
      <c r="R114" s="33"/>
      <c r="S114" s="13"/>
      <c r="T114" s="16"/>
      <c r="U114" s="32"/>
      <c r="V114" s="33"/>
      <c r="W114" s="13"/>
      <c r="X114" s="16"/>
      <c r="Y114" s="32"/>
      <c r="Z114" s="33"/>
      <c r="AA114" s="13"/>
      <c r="AB114" s="16"/>
      <c r="AC114" s="16"/>
      <c r="AD114" s="16"/>
      <c r="AE114" s="32"/>
      <c r="AF114" s="33"/>
      <c r="AG114" s="13"/>
      <c r="AH114" s="16"/>
      <c r="AI114" s="32"/>
      <c r="AJ114" s="33"/>
      <c r="AN114"/>
      <c r="AO114"/>
      <c r="AP114"/>
      <c r="AQ114"/>
      <c r="AR114"/>
      <c r="AS114"/>
      <c r="AT114"/>
      <c r="AU114"/>
      <c r="AV114"/>
      <c r="AW114"/>
      <c r="AX114"/>
      <c r="AY114"/>
    </row>
    <row r="115" spans="1:51" s="23" customFormat="1" x14ac:dyDescent="0.4">
      <c r="C115" s="13"/>
      <c r="D115" s="16"/>
      <c r="E115" s="32"/>
      <c r="F115" s="33"/>
      <c r="G115" s="13"/>
      <c r="H115" s="16"/>
      <c r="I115" s="32"/>
      <c r="J115" s="33"/>
      <c r="K115" s="13"/>
      <c r="L115" s="16"/>
      <c r="M115" s="32"/>
      <c r="N115" s="33"/>
      <c r="O115" s="13"/>
      <c r="P115" s="16"/>
      <c r="Q115" s="32"/>
      <c r="R115" s="33"/>
      <c r="S115" s="13"/>
      <c r="T115" s="16"/>
      <c r="U115" s="32"/>
      <c r="V115" s="33"/>
      <c r="W115" s="13"/>
      <c r="X115" s="16"/>
      <c r="Y115" s="32"/>
      <c r="Z115" s="33"/>
      <c r="AA115" s="13"/>
      <c r="AB115" s="16"/>
      <c r="AC115" s="16"/>
      <c r="AD115" s="16"/>
      <c r="AE115" s="32"/>
      <c r="AF115" s="33"/>
      <c r="AG115" s="13"/>
      <c r="AH115" s="16"/>
      <c r="AI115" s="32"/>
      <c r="AJ115" s="33"/>
      <c r="AN115"/>
      <c r="AO115"/>
      <c r="AP115"/>
      <c r="AQ115"/>
      <c r="AR115"/>
      <c r="AS115"/>
      <c r="AT115"/>
      <c r="AU115"/>
      <c r="AV115"/>
      <c r="AW115"/>
      <c r="AX115"/>
      <c r="AY115"/>
    </row>
    <row r="116" spans="1:51" s="23" customFormat="1" x14ac:dyDescent="0.4">
      <c r="C116" s="13"/>
      <c r="D116" s="16"/>
      <c r="E116" s="32"/>
      <c r="F116" s="33"/>
      <c r="G116" s="13"/>
      <c r="H116" s="16"/>
      <c r="I116" s="32"/>
      <c r="J116" s="33"/>
      <c r="K116" s="13"/>
      <c r="L116" s="16"/>
      <c r="M116" s="32"/>
      <c r="N116" s="33"/>
      <c r="O116" s="13"/>
      <c r="P116" s="16"/>
      <c r="Q116" s="32"/>
      <c r="R116" s="33"/>
      <c r="S116" s="13"/>
      <c r="T116" s="16"/>
      <c r="U116" s="32"/>
      <c r="V116" s="33"/>
      <c r="W116" s="13"/>
      <c r="X116" s="16"/>
      <c r="Y116" s="32"/>
      <c r="Z116" s="33"/>
      <c r="AA116" s="13"/>
      <c r="AB116" s="16"/>
      <c r="AC116" s="16"/>
      <c r="AD116" s="16"/>
      <c r="AE116" s="32"/>
      <c r="AF116" s="33"/>
      <c r="AG116" s="13"/>
      <c r="AH116" s="16"/>
      <c r="AI116" s="32"/>
      <c r="AJ116" s="33"/>
      <c r="AN116"/>
      <c r="AO116"/>
      <c r="AP116"/>
      <c r="AQ116"/>
      <c r="AR116"/>
      <c r="AS116"/>
      <c r="AT116"/>
      <c r="AU116"/>
      <c r="AV116"/>
      <c r="AW116"/>
      <c r="AX116"/>
      <c r="AY116"/>
    </row>
    <row r="117" spans="1:51" s="23" customFormat="1" x14ac:dyDescent="0.4">
      <c r="C117" s="13"/>
      <c r="D117" s="16"/>
      <c r="E117" s="32"/>
      <c r="F117" s="33"/>
      <c r="G117" s="13"/>
      <c r="H117" s="16"/>
      <c r="I117" s="32"/>
      <c r="J117" s="33"/>
      <c r="K117" s="13"/>
      <c r="L117" s="16"/>
      <c r="M117" s="32"/>
      <c r="N117" s="33"/>
      <c r="O117" s="13"/>
      <c r="P117" s="16"/>
      <c r="Q117" s="32"/>
      <c r="R117" s="33"/>
      <c r="S117" s="13"/>
      <c r="T117" s="16"/>
      <c r="U117" s="32"/>
      <c r="V117" s="33"/>
      <c r="W117" s="13"/>
      <c r="X117" s="16"/>
      <c r="Y117" s="32"/>
      <c r="Z117" s="33"/>
      <c r="AA117" s="13"/>
      <c r="AB117" s="16"/>
      <c r="AC117" s="16"/>
      <c r="AD117" s="16"/>
      <c r="AE117" s="32"/>
      <c r="AF117" s="33"/>
      <c r="AG117" s="13"/>
      <c r="AH117" s="16"/>
      <c r="AI117" s="32"/>
      <c r="AJ117" s="33"/>
      <c r="AN117"/>
      <c r="AO117"/>
      <c r="AP117"/>
      <c r="AQ117"/>
      <c r="AR117"/>
      <c r="AS117"/>
      <c r="AT117"/>
      <c r="AU117"/>
      <c r="AV117"/>
      <c r="AW117"/>
      <c r="AX117"/>
      <c r="AY117"/>
    </row>
    <row r="118" spans="1:51" s="23" customFormat="1" x14ac:dyDescent="0.4">
      <c r="C118" s="13"/>
      <c r="D118" s="16"/>
      <c r="E118" s="32"/>
      <c r="F118" s="33"/>
      <c r="G118" s="13"/>
      <c r="H118" s="16"/>
      <c r="I118" s="32"/>
      <c r="J118" s="33"/>
      <c r="K118" s="13"/>
      <c r="L118" s="16"/>
      <c r="M118" s="32"/>
      <c r="N118" s="33"/>
      <c r="O118" s="13"/>
      <c r="P118" s="16"/>
      <c r="Q118" s="32"/>
      <c r="R118" s="33"/>
      <c r="S118" s="13"/>
      <c r="T118" s="16"/>
      <c r="U118" s="32"/>
      <c r="V118" s="33"/>
      <c r="W118" s="13"/>
      <c r="X118" s="16"/>
      <c r="Y118" s="32"/>
      <c r="Z118" s="33"/>
      <c r="AA118" s="13"/>
      <c r="AB118" s="16"/>
      <c r="AC118" s="16"/>
      <c r="AD118" s="16"/>
      <c r="AE118" s="32"/>
      <c r="AF118" s="33"/>
      <c r="AG118" s="13"/>
      <c r="AH118" s="16"/>
      <c r="AI118" s="32"/>
      <c r="AJ118" s="33"/>
      <c r="AN118"/>
      <c r="AO118"/>
      <c r="AP118"/>
      <c r="AQ118"/>
      <c r="AR118"/>
      <c r="AS118"/>
      <c r="AT118"/>
      <c r="AU118"/>
      <c r="AV118"/>
      <c r="AW118"/>
      <c r="AX118"/>
      <c r="AY118"/>
    </row>
    <row r="119" spans="1:51" s="23" customFormat="1" x14ac:dyDescent="0.4">
      <c r="C119" s="13"/>
      <c r="D119" s="16"/>
      <c r="E119" s="32"/>
      <c r="F119" s="33"/>
      <c r="G119" s="13"/>
      <c r="H119" s="16"/>
      <c r="I119" s="32"/>
      <c r="J119" s="33"/>
      <c r="K119" s="13"/>
      <c r="L119" s="16"/>
      <c r="M119" s="32"/>
      <c r="N119" s="33"/>
      <c r="O119" s="13"/>
      <c r="P119" s="16"/>
      <c r="Q119" s="32"/>
      <c r="R119" s="33"/>
      <c r="S119" s="13"/>
      <c r="T119" s="16"/>
      <c r="U119" s="32"/>
      <c r="V119" s="33"/>
      <c r="W119" s="13"/>
      <c r="X119" s="16"/>
      <c r="Y119" s="32"/>
      <c r="Z119" s="33"/>
      <c r="AA119" s="13"/>
      <c r="AB119" s="16"/>
      <c r="AC119" s="16"/>
      <c r="AD119" s="16"/>
      <c r="AE119" s="32"/>
      <c r="AF119" s="33"/>
      <c r="AG119" s="13"/>
      <c r="AH119" s="16"/>
      <c r="AI119" s="32"/>
      <c r="AJ119" s="33"/>
      <c r="AN119"/>
      <c r="AO119"/>
      <c r="AP119"/>
      <c r="AQ119"/>
      <c r="AR119"/>
      <c r="AS119"/>
      <c r="AT119"/>
      <c r="AU119"/>
      <c r="AV119"/>
      <c r="AW119"/>
      <c r="AX119"/>
      <c r="AY119"/>
    </row>
    <row r="120" spans="1:51" s="23" customFormat="1" x14ac:dyDescent="0.4">
      <c r="C120" s="13"/>
      <c r="D120" s="16"/>
      <c r="E120" s="32"/>
      <c r="F120" s="33"/>
      <c r="G120" s="13"/>
      <c r="H120" s="16"/>
      <c r="I120" s="32"/>
      <c r="J120" s="33"/>
      <c r="K120" s="13"/>
      <c r="L120" s="16"/>
      <c r="M120" s="32"/>
      <c r="N120" s="33"/>
      <c r="O120" s="13"/>
      <c r="P120" s="16"/>
      <c r="Q120" s="32"/>
      <c r="R120" s="33"/>
      <c r="S120" s="13"/>
      <c r="T120" s="16"/>
      <c r="U120" s="32"/>
      <c r="V120" s="33"/>
      <c r="W120" s="13"/>
      <c r="X120" s="16"/>
      <c r="Y120" s="32"/>
      <c r="Z120" s="33"/>
      <c r="AA120" s="13"/>
      <c r="AB120" s="16"/>
      <c r="AC120" s="16"/>
      <c r="AD120" s="16"/>
      <c r="AE120" s="32"/>
      <c r="AF120" s="33"/>
      <c r="AG120" s="13"/>
      <c r="AH120" s="16"/>
      <c r="AI120" s="32"/>
      <c r="AJ120" s="33"/>
      <c r="AN120"/>
      <c r="AO120"/>
      <c r="AP120"/>
      <c r="AQ120"/>
      <c r="AR120"/>
      <c r="AS120"/>
      <c r="AT120"/>
      <c r="AU120"/>
      <c r="AV120"/>
      <c r="AW120"/>
      <c r="AX120"/>
      <c r="AY120"/>
    </row>
    <row r="121" spans="1:51" s="23" customFormat="1" x14ac:dyDescent="0.4">
      <c r="C121" s="13"/>
      <c r="D121" s="16"/>
      <c r="E121" s="32"/>
      <c r="F121" s="33"/>
      <c r="G121" s="13"/>
      <c r="H121" s="16"/>
      <c r="I121" s="32"/>
      <c r="J121" s="33"/>
      <c r="K121" s="13"/>
      <c r="L121" s="16"/>
      <c r="M121" s="32"/>
      <c r="N121" s="33"/>
      <c r="O121" s="13"/>
      <c r="P121" s="16"/>
      <c r="Q121" s="32"/>
      <c r="R121" s="33"/>
      <c r="S121" s="13"/>
      <c r="T121" s="16"/>
      <c r="U121" s="32"/>
      <c r="V121" s="33"/>
      <c r="W121" s="13"/>
      <c r="X121" s="16"/>
      <c r="Y121" s="32"/>
      <c r="Z121" s="33"/>
      <c r="AA121" s="13"/>
      <c r="AB121" s="16"/>
      <c r="AC121" s="16"/>
      <c r="AD121" s="16"/>
      <c r="AE121" s="32"/>
      <c r="AF121" s="33"/>
      <c r="AG121" s="13"/>
      <c r="AH121" s="16"/>
      <c r="AI121" s="32"/>
      <c r="AJ121" s="33"/>
      <c r="AN121"/>
      <c r="AO121"/>
      <c r="AP121"/>
      <c r="AQ121"/>
      <c r="AR121"/>
      <c r="AS121"/>
      <c r="AT121"/>
      <c r="AU121"/>
      <c r="AV121"/>
      <c r="AW121"/>
      <c r="AX121"/>
      <c r="AY121"/>
    </row>
    <row r="122" spans="1:51" s="23" customFormat="1" x14ac:dyDescent="0.4">
      <c r="C122" s="13"/>
      <c r="D122" s="16"/>
      <c r="E122" s="32"/>
      <c r="F122" s="33"/>
      <c r="G122" s="13"/>
      <c r="H122" s="16"/>
      <c r="I122" s="32"/>
      <c r="J122" s="33"/>
      <c r="K122" s="13"/>
      <c r="L122" s="16"/>
      <c r="M122" s="32"/>
      <c r="N122" s="33"/>
      <c r="O122" s="13"/>
      <c r="P122" s="16"/>
      <c r="Q122" s="32"/>
      <c r="R122" s="33"/>
      <c r="S122" s="13"/>
      <c r="T122" s="16"/>
      <c r="U122" s="32"/>
      <c r="V122" s="33"/>
      <c r="W122" s="13"/>
      <c r="X122" s="16"/>
      <c r="Y122" s="32"/>
      <c r="Z122" s="33"/>
      <c r="AA122" s="13"/>
      <c r="AB122" s="16"/>
      <c r="AC122" s="16"/>
      <c r="AD122" s="16"/>
      <c r="AE122" s="32"/>
      <c r="AF122" s="33"/>
      <c r="AG122" s="13"/>
      <c r="AH122" s="16"/>
      <c r="AI122" s="32"/>
      <c r="AJ122" s="33"/>
      <c r="AN122"/>
      <c r="AO122"/>
      <c r="AP122"/>
      <c r="AQ122"/>
      <c r="AR122"/>
      <c r="AS122"/>
      <c r="AT122"/>
      <c r="AU122"/>
      <c r="AV122"/>
      <c r="AW122"/>
      <c r="AX122"/>
      <c r="AY122"/>
    </row>
    <row r="123" spans="1:51" s="23" customFormat="1" x14ac:dyDescent="0.4">
      <c r="C123" s="13"/>
      <c r="D123" s="16"/>
      <c r="E123" s="32"/>
      <c r="F123" s="33"/>
      <c r="G123" s="13"/>
      <c r="H123" s="16"/>
      <c r="I123" s="32"/>
      <c r="J123" s="33"/>
      <c r="K123" s="13"/>
      <c r="L123" s="16"/>
      <c r="M123" s="32"/>
      <c r="N123" s="33"/>
      <c r="O123" s="13"/>
      <c r="P123" s="16"/>
      <c r="Q123" s="32"/>
      <c r="R123" s="33"/>
      <c r="S123" s="13"/>
      <c r="T123" s="16"/>
      <c r="U123" s="32"/>
      <c r="V123" s="33"/>
      <c r="W123" s="13"/>
      <c r="X123" s="16"/>
      <c r="Y123" s="32"/>
      <c r="Z123" s="33"/>
      <c r="AA123" s="13"/>
      <c r="AB123" s="16"/>
      <c r="AC123" s="16"/>
      <c r="AD123" s="16"/>
      <c r="AE123" s="32"/>
      <c r="AF123" s="33"/>
      <c r="AG123" s="13"/>
      <c r="AH123" s="16"/>
      <c r="AI123" s="32"/>
      <c r="AJ123" s="33"/>
      <c r="AN123"/>
      <c r="AO123"/>
      <c r="AP123"/>
      <c r="AQ123"/>
      <c r="AR123"/>
      <c r="AS123"/>
      <c r="AT123"/>
      <c r="AU123"/>
      <c r="AV123"/>
      <c r="AW123"/>
      <c r="AX123"/>
      <c r="AY123"/>
    </row>
    <row r="124" spans="1:51" s="23" customFormat="1" x14ac:dyDescent="0.4">
      <c r="C124" s="13"/>
      <c r="D124" s="16"/>
      <c r="E124" s="32"/>
      <c r="F124" s="33"/>
      <c r="G124" s="13"/>
      <c r="H124" s="16"/>
      <c r="I124" s="32"/>
      <c r="J124" s="33"/>
      <c r="K124" s="13"/>
      <c r="L124" s="16"/>
      <c r="M124" s="32"/>
      <c r="N124" s="33"/>
      <c r="O124" s="13"/>
      <c r="P124" s="16"/>
      <c r="Q124" s="32"/>
      <c r="R124" s="33"/>
      <c r="S124" s="13"/>
      <c r="T124" s="16"/>
      <c r="U124" s="32"/>
      <c r="V124" s="33"/>
      <c r="W124" s="13"/>
      <c r="X124" s="16"/>
      <c r="Y124" s="32"/>
      <c r="Z124" s="33"/>
      <c r="AA124" s="13"/>
      <c r="AB124" s="16"/>
      <c r="AC124" s="16"/>
      <c r="AD124" s="16"/>
      <c r="AE124" s="32"/>
      <c r="AF124" s="33"/>
      <c r="AG124" s="13"/>
      <c r="AH124" s="16"/>
      <c r="AI124" s="32"/>
      <c r="AJ124" s="33"/>
      <c r="AN124"/>
      <c r="AO124"/>
      <c r="AP124"/>
      <c r="AQ124"/>
      <c r="AR124"/>
      <c r="AS124"/>
      <c r="AT124"/>
      <c r="AU124"/>
      <c r="AV124"/>
      <c r="AW124"/>
      <c r="AX124"/>
      <c r="AY124"/>
    </row>
    <row r="125" spans="1:51" s="23" customFormat="1" x14ac:dyDescent="0.4">
      <c r="C125" s="13"/>
      <c r="D125" s="16"/>
      <c r="E125" s="32"/>
      <c r="F125" s="33"/>
      <c r="G125" s="13"/>
      <c r="H125" s="16"/>
      <c r="I125" s="32"/>
      <c r="J125" s="33"/>
      <c r="K125" s="13"/>
      <c r="L125" s="16"/>
      <c r="M125" s="32"/>
      <c r="N125" s="33"/>
      <c r="O125" s="13"/>
      <c r="P125" s="16"/>
      <c r="Q125" s="32"/>
      <c r="R125" s="33"/>
      <c r="S125" s="13"/>
      <c r="T125" s="16"/>
      <c r="U125" s="32"/>
      <c r="V125" s="33"/>
      <c r="W125" s="13"/>
      <c r="X125" s="16"/>
      <c r="Y125" s="32"/>
      <c r="Z125" s="33"/>
      <c r="AA125" s="13"/>
      <c r="AB125" s="16"/>
      <c r="AC125" s="16"/>
      <c r="AD125" s="16"/>
      <c r="AE125" s="32"/>
      <c r="AF125" s="33"/>
      <c r="AG125" s="13"/>
      <c r="AH125" s="16"/>
      <c r="AI125" s="32"/>
      <c r="AJ125" s="33"/>
      <c r="AN125"/>
      <c r="AO125"/>
      <c r="AP125"/>
      <c r="AQ125"/>
      <c r="AR125"/>
      <c r="AS125"/>
      <c r="AT125"/>
      <c r="AU125"/>
      <c r="AV125"/>
      <c r="AW125"/>
      <c r="AX125"/>
      <c r="AY125"/>
    </row>
    <row r="126" spans="1:51" s="13" customFormat="1" x14ac:dyDescent="0.4">
      <c r="A126" s="23"/>
      <c r="B126" s="23"/>
      <c r="D126" s="16"/>
      <c r="E126" s="32"/>
      <c r="F126" s="33"/>
      <c r="H126" s="16"/>
      <c r="I126" s="32"/>
      <c r="J126" s="33"/>
      <c r="L126" s="16"/>
      <c r="M126" s="32"/>
      <c r="N126" s="33"/>
      <c r="P126" s="16"/>
      <c r="Q126" s="32"/>
      <c r="R126" s="33"/>
      <c r="T126" s="16"/>
      <c r="U126" s="32"/>
      <c r="V126" s="33"/>
      <c r="X126" s="16"/>
      <c r="Y126" s="32"/>
      <c r="Z126" s="33"/>
      <c r="AB126" s="16"/>
      <c r="AC126" s="16"/>
      <c r="AD126" s="16"/>
      <c r="AE126" s="32"/>
      <c r="AF126" s="33"/>
      <c r="AH126" s="16"/>
      <c r="AI126" s="32"/>
      <c r="AJ126" s="33"/>
      <c r="AK126" s="23"/>
      <c r="AL126" s="23"/>
      <c r="AM126" s="23"/>
      <c r="AN126"/>
      <c r="AO126"/>
      <c r="AP126"/>
      <c r="AQ126"/>
      <c r="AR126"/>
      <c r="AS126"/>
      <c r="AT126"/>
      <c r="AU126"/>
      <c r="AV126"/>
      <c r="AW126"/>
      <c r="AX126"/>
      <c r="AY126"/>
    </row>
    <row r="127" spans="1:51" s="13" customFormat="1" x14ac:dyDescent="0.4">
      <c r="A127" s="23"/>
      <c r="B127" s="23"/>
      <c r="D127" s="16"/>
      <c r="E127" s="32"/>
      <c r="F127" s="33"/>
      <c r="H127" s="16"/>
      <c r="I127" s="32"/>
      <c r="J127" s="33"/>
      <c r="L127" s="16"/>
      <c r="M127" s="32"/>
      <c r="N127" s="33"/>
      <c r="P127" s="16"/>
      <c r="Q127" s="32"/>
      <c r="R127" s="33"/>
      <c r="T127" s="16"/>
      <c r="U127" s="32"/>
      <c r="V127" s="33"/>
      <c r="X127" s="16"/>
      <c r="Y127" s="32"/>
      <c r="Z127" s="33"/>
      <c r="AB127" s="16"/>
      <c r="AC127" s="16"/>
      <c r="AD127" s="16"/>
      <c r="AE127" s="32"/>
      <c r="AF127" s="33"/>
      <c r="AH127" s="16"/>
      <c r="AI127" s="32"/>
      <c r="AJ127" s="33"/>
      <c r="AK127" s="23"/>
      <c r="AL127" s="23"/>
      <c r="AM127" s="23"/>
      <c r="AN127"/>
      <c r="AO127"/>
      <c r="AP127"/>
      <c r="AQ127"/>
      <c r="AR127"/>
      <c r="AS127"/>
      <c r="AT127"/>
      <c r="AU127"/>
      <c r="AV127"/>
      <c r="AW127"/>
      <c r="AX127"/>
      <c r="AY127"/>
    </row>
    <row r="128" spans="1:51" s="13" customFormat="1" x14ac:dyDescent="0.4">
      <c r="A128" s="23"/>
      <c r="B128" s="23"/>
      <c r="D128" s="16"/>
      <c r="E128" s="32"/>
      <c r="F128" s="33"/>
      <c r="H128" s="16"/>
      <c r="I128" s="32"/>
      <c r="J128" s="33"/>
      <c r="L128" s="16"/>
      <c r="M128" s="32"/>
      <c r="N128" s="33"/>
      <c r="P128" s="16"/>
      <c r="Q128" s="32"/>
      <c r="R128" s="33"/>
      <c r="T128" s="16"/>
      <c r="U128" s="32"/>
      <c r="V128" s="33"/>
      <c r="X128" s="16"/>
      <c r="Y128" s="32"/>
      <c r="Z128" s="33"/>
      <c r="AB128" s="16"/>
      <c r="AC128" s="16"/>
      <c r="AD128" s="16"/>
      <c r="AE128" s="32"/>
      <c r="AF128" s="33"/>
      <c r="AH128" s="16"/>
      <c r="AI128" s="32"/>
      <c r="AJ128" s="33"/>
      <c r="AK128" s="23"/>
      <c r="AL128" s="23"/>
      <c r="AM128" s="23"/>
      <c r="AN128"/>
      <c r="AO128"/>
      <c r="AP128"/>
      <c r="AQ128"/>
      <c r="AR128"/>
      <c r="AS128"/>
      <c r="AT128"/>
      <c r="AU128"/>
      <c r="AV128"/>
      <c r="AW128"/>
      <c r="AX128"/>
      <c r="AY128"/>
    </row>
    <row r="129" spans="1:51" s="13" customFormat="1" x14ac:dyDescent="0.4">
      <c r="A129" s="23"/>
      <c r="B129" s="23"/>
      <c r="D129" s="16"/>
      <c r="E129" s="32"/>
      <c r="F129" s="33"/>
      <c r="H129" s="16"/>
      <c r="I129" s="32"/>
      <c r="J129" s="33"/>
      <c r="L129" s="16"/>
      <c r="M129" s="32"/>
      <c r="N129" s="33"/>
      <c r="P129" s="16"/>
      <c r="Q129" s="32"/>
      <c r="R129" s="33"/>
      <c r="T129" s="16"/>
      <c r="U129" s="32"/>
      <c r="V129" s="33"/>
      <c r="X129" s="16"/>
      <c r="Y129" s="32"/>
      <c r="Z129" s="33"/>
      <c r="AB129" s="16"/>
      <c r="AC129" s="16"/>
      <c r="AD129" s="16"/>
      <c r="AE129" s="32"/>
      <c r="AF129" s="33"/>
      <c r="AH129" s="16"/>
      <c r="AI129" s="32"/>
      <c r="AJ129" s="33"/>
      <c r="AK129" s="23"/>
      <c r="AL129" s="23"/>
      <c r="AM129" s="23"/>
      <c r="AN129"/>
      <c r="AO129"/>
      <c r="AP129"/>
      <c r="AQ129"/>
      <c r="AR129"/>
      <c r="AS129"/>
      <c r="AT129"/>
      <c r="AU129"/>
      <c r="AV129"/>
      <c r="AW129"/>
      <c r="AX129"/>
      <c r="AY129"/>
    </row>
    <row r="130" spans="1:51" s="13" customFormat="1" x14ac:dyDescent="0.4">
      <c r="A130" s="23"/>
      <c r="B130" s="23"/>
      <c r="D130" s="16"/>
      <c r="E130" s="32"/>
      <c r="F130" s="33"/>
      <c r="H130" s="16"/>
      <c r="I130" s="32"/>
      <c r="J130" s="33"/>
      <c r="L130" s="16"/>
      <c r="M130" s="32"/>
      <c r="N130" s="33"/>
      <c r="P130" s="16"/>
      <c r="Q130" s="32"/>
      <c r="R130" s="33"/>
      <c r="T130" s="16"/>
      <c r="U130" s="32"/>
      <c r="V130" s="33"/>
      <c r="X130" s="16"/>
      <c r="Y130" s="32"/>
      <c r="Z130" s="33"/>
      <c r="AB130" s="16"/>
      <c r="AC130" s="16"/>
      <c r="AD130" s="16"/>
      <c r="AE130" s="32"/>
      <c r="AF130" s="33"/>
      <c r="AH130" s="16"/>
      <c r="AI130" s="32"/>
      <c r="AJ130" s="33"/>
      <c r="AK130" s="23"/>
      <c r="AL130" s="23"/>
      <c r="AM130" s="23"/>
      <c r="AN130"/>
      <c r="AO130"/>
      <c r="AP130"/>
      <c r="AQ130"/>
      <c r="AR130"/>
      <c r="AS130"/>
      <c r="AT130"/>
      <c r="AU130"/>
      <c r="AV130"/>
      <c r="AW130"/>
      <c r="AX130"/>
      <c r="AY130"/>
    </row>
    <row r="131" spans="1:51" s="13" customFormat="1" x14ac:dyDescent="0.4">
      <c r="A131" s="23"/>
      <c r="B131" s="23"/>
      <c r="D131" s="16"/>
      <c r="E131" s="32"/>
      <c r="F131" s="33"/>
      <c r="H131" s="16"/>
      <c r="I131" s="32"/>
      <c r="J131" s="33"/>
      <c r="L131" s="16"/>
      <c r="M131" s="32"/>
      <c r="N131" s="33"/>
      <c r="P131" s="16"/>
      <c r="Q131" s="32"/>
      <c r="R131" s="33"/>
      <c r="T131" s="16"/>
      <c r="U131" s="32"/>
      <c r="V131" s="33"/>
      <c r="X131" s="16"/>
      <c r="Y131" s="32"/>
      <c r="Z131" s="33"/>
      <c r="AB131" s="16"/>
      <c r="AC131" s="16"/>
      <c r="AD131" s="16"/>
      <c r="AE131" s="32"/>
      <c r="AF131" s="33"/>
      <c r="AH131" s="16"/>
      <c r="AI131" s="32"/>
      <c r="AJ131" s="33"/>
      <c r="AK131" s="23"/>
      <c r="AL131" s="23"/>
      <c r="AM131" s="23"/>
      <c r="AN131"/>
      <c r="AO131"/>
      <c r="AP131"/>
      <c r="AQ131"/>
      <c r="AR131"/>
      <c r="AS131"/>
      <c r="AT131"/>
      <c r="AU131"/>
      <c r="AV131"/>
      <c r="AW131"/>
      <c r="AX131"/>
      <c r="AY131"/>
    </row>
    <row r="132" spans="1:51" s="13" customFormat="1" x14ac:dyDescent="0.4">
      <c r="A132" s="23"/>
      <c r="B132" s="23"/>
      <c r="D132" s="16"/>
      <c r="E132" s="32"/>
      <c r="F132" s="33"/>
      <c r="H132" s="16"/>
      <c r="I132" s="32"/>
      <c r="J132" s="33"/>
      <c r="L132" s="16"/>
      <c r="M132" s="32"/>
      <c r="N132" s="33"/>
      <c r="P132" s="16"/>
      <c r="Q132" s="32"/>
      <c r="R132" s="33"/>
      <c r="T132" s="16"/>
      <c r="U132" s="32"/>
      <c r="V132" s="33"/>
      <c r="X132" s="16"/>
      <c r="Y132" s="32"/>
      <c r="Z132" s="33"/>
      <c r="AB132" s="16"/>
      <c r="AC132" s="16"/>
      <c r="AD132" s="16"/>
      <c r="AE132" s="32"/>
      <c r="AF132" s="33"/>
      <c r="AH132" s="16"/>
      <c r="AI132" s="32"/>
      <c r="AJ132" s="33"/>
      <c r="AK132" s="23"/>
      <c r="AL132" s="23"/>
      <c r="AM132" s="23"/>
      <c r="AN132"/>
      <c r="AO132"/>
      <c r="AP132"/>
      <c r="AQ132"/>
      <c r="AR132"/>
      <c r="AS132"/>
      <c r="AT132"/>
      <c r="AU132"/>
      <c r="AV132"/>
      <c r="AW132"/>
      <c r="AX132"/>
      <c r="AY132"/>
    </row>
    <row r="133" spans="1:51" s="13" customFormat="1" x14ac:dyDescent="0.4">
      <c r="A133" s="23"/>
      <c r="B133" s="23"/>
      <c r="D133" s="16"/>
      <c r="E133" s="32"/>
      <c r="F133" s="33"/>
      <c r="H133" s="16"/>
      <c r="I133" s="32"/>
      <c r="J133" s="33"/>
      <c r="L133" s="16"/>
      <c r="M133" s="32"/>
      <c r="N133" s="33"/>
      <c r="P133" s="16"/>
      <c r="Q133" s="32"/>
      <c r="R133" s="33"/>
      <c r="T133" s="16"/>
      <c r="U133" s="32"/>
      <c r="V133" s="33"/>
      <c r="X133" s="16"/>
      <c r="Y133" s="32"/>
      <c r="Z133" s="33"/>
      <c r="AB133" s="16"/>
      <c r="AC133" s="16"/>
      <c r="AD133" s="16"/>
      <c r="AE133" s="32"/>
      <c r="AF133" s="33"/>
      <c r="AH133" s="16"/>
      <c r="AI133" s="32"/>
      <c r="AJ133" s="33"/>
      <c r="AK133" s="23"/>
      <c r="AL133" s="23"/>
      <c r="AM133" s="23"/>
      <c r="AN133"/>
      <c r="AO133"/>
      <c r="AP133"/>
      <c r="AQ133"/>
      <c r="AR133"/>
      <c r="AS133"/>
      <c r="AT133"/>
      <c r="AU133"/>
      <c r="AV133"/>
      <c r="AW133"/>
      <c r="AX133"/>
      <c r="AY133"/>
    </row>
    <row r="134" spans="1:51" s="13" customFormat="1" x14ac:dyDescent="0.4">
      <c r="A134" s="23"/>
      <c r="B134" s="23"/>
      <c r="D134" s="16"/>
      <c r="E134" s="32"/>
      <c r="F134" s="33"/>
      <c r="H134" s="16"/>
      <c r="I134" s="32"/>
      <c r="J134" s="33"/>
      <c r="L134" s="16"/>
      <c r="M134" s="32"/>
      <c r="N134" s="33"/>
      <c r="P134" s="16"/>
      <c r="Q134" s="32"/>
      <c r="R134" s="33"/>
      <c r="T134" s="16"/>
      <c r="U134" s="32"/>
      <c r="V134" s="33"/>
      <c r="X134" s="16"/>
      <c r="Y134" s="32"/>
      <c r="Z134" s="33"/>
      <c r="AB134" s="16"/>
      <c r="AC134" s="16"/>
      <c r="AD134" s="16"/>
      <c r="AE134" s="32"/>
      <c r="AF134" s="33"/>
      <c r="AH134" s="16"/>
      <c r="AI134" s="32"/>
      <c r="AJ134" s="33"/>
      <c r="AK134" s="23"/>
      <c r="AL134" s="23"/>
      <c r="AM134" s="23"/>
      <c r="AN134"/>
      <c r="AO134"/>
      <c r="AP134"/>
      <c r="AQ134"/>
      <c r="AR134"/>
      <c r="AS134"/>
      <c r="AT134"/>
      <c r="AU134"/>
      <c r="AV134"/>
      <c r="AW134"/>
      <c r="AX134"/>
      <c r="AY134"/>
    </row>
    <row r="135" spans="1:51" s="13" customFormat="1" x14ac:dyDescent="0.4">
      <c r="A135" s="23"/>
      <c r="B135" s="23"/>
      <c r="D135" s="16"/>
      <c r="E135" s="32"/>
      <c r="F135" s="33"/>
      <c r="H135" s="16"/>
      <c r="I135" s="32"/>
      <c r="J135" s="33"/>
      <c r="L135" s="16"/>
      <c r="M135" s="32"/>
      <c r="N135" s="33"/>
      <c r="P135" s="16"/>
      <c r="Q135" s="32"/>
      <c r="R135" s="33"/>
      <c r="T135" s="16"/>
      <c r="U135" s="32"/>
      <c r="V135" s="33"/>
      <c r="X135" s="16"/>
      <c r="Y135" s="32"/>
      <c r="Z135" s="33"/>
      <c r="AB135" s="16"/>
      <c r="AC135" s="16"/>
      <c r="AD135" s="16"/>
      <c r="AE135" s="32"/>
      <c r="AF135" s="33"/>
      <c r="AH135" s="16"/>
      <c r="AI135" s="32"/>
      <c r="AJ135" s="33"/>
      <c r="AK135" s="23"/>
      <c r="AL135" s="23"/>
      <c r="AM135" s="23"/>
      <c r="AN135"/>
      <c r="AO135"/>
      <c r="AP135"/>
      <c r="AQ135"/>
      <c r="AR135"/>
      <c r="AS135"/>
      <c r="AT135"/>
      <c r="AU135"/>
      <c r="AV135"/>
      <c r="AW135"/>
      <c r="AX135"/>
      <c r="AY135"/>
    </row>
    <row r="136" spans="1:51" s="13" customFormat="1" x14ac:dyDescent="0.4">
      <c r="A136" s="23"/>
      <c r="B136" s="23"/>
      <c r="D136" s="16"/>
      <c r="E136" s="32"/>
      <c r="F136" s="33"/>
      <c r="H136" s="16"/>
      <c r="I136" s="32"/>
      <c r="J136" s="33"/>
      <c r="L136" s="16"/>
      <c r="M136" s="32"/>
      <c r="N136" s="33"/>
      <c r="P136" s="16"/>
      <c r="Q136" s="32"/>
      <c r="R136" s="33"/>
      <c r="T136" s="16"/>
      <c r="U136" s="32"/>
      <c r="V136" s="33"/>
      <c r="X136" s="16"/>
      <c r="Y136" s="32"/>
      <c r="Z136" s="33"/>
      <c r="AB136" s="16"/>
      <c r="AC136" s="16"/>
      <c r="AD136" s="16"/>
      <c r="AE136" s="32"/>
      <c r="AF136" s="33"/>
      <c r="AH136" s="16"/>
      <c r="AI136" s="32"/>
      <c r="AJ136" s="33"/>
      <c r="AK136" s="23"/>
      <c r="AL136" s="23"/>
      <c r="AM136" s="23"/>
      <c r="AN136"/>
      <c r="AO136"/>
      <c r="AP136"/>
      <c r="AQ136"/>
      <c r="AR136"/>
      <c r="AS136"/>
      <c r="AT136"/>
      <c r="AU136"/>
      <c r="AV136"/>
      <c r="AW136"/>
      <c r="AX136"/>
      <c r="AY136"/>
    </row>
    <row r="137" spans="1:51" s="13" customFormat="1" x14ac:dyDescent="0.4">
      <c r="A137" s="23"/>
      <c r="B137" s="23"/>
      <c r="D137" s="16"/>
      <c r="E137" s="32"/>
      <c r="F137" s="33"/>
      <c r="H137" s="16"/>
      <c r="I137" s="32"/>
      <c r="J137" s="33"/>
      <c r="L137" s="16"/>
      <c r="M137" s="32"/>
      <c r="N137" s="33"/>
      <c r="P137" s="16"/>
      <c r="Q137" s="32"/>
      <c r="R137" s="33"/>
      <c r="T137" s="16"/>
      <c r="U137" s="32"/>
      <c r="V137" s="33"/>
      <c r="X137" s="16"/>
      <c r="Y137" s="32"/>
      <c r="Z137" s="33"/>
      <c r="AB137" s="16"/>
      <c r="AC137" s="16"/>
      <c r="AD137" s="16"/>
      <c r="AE137" s="32"/>
      <c r="AF137" s="33"/>
      <c r="AH137" s="16"/>
      <c r="AI137" s="32"/>
      <c r="AJ137" s="33"/>
      <c r="AK137" s="23"/>
      <c r="AL137" s="23"/>
      <c r="AM137" s="23"/>
      <c r="AN137"/>
      <c r="AO137"/>
      <c r="AP137"/>
      <c r="AQ137"/>
      <c r="AR137"/>
      <c r="AS137"/>
      <c r="AT137"/>
      <c r="AU137"/>
      <c r="AV137"/>
      <c r="AW137"/>
      <c r="AX137"/>
      <c r="AY137"/>
    </row>
    <row r="138" spans="1:51" s="13" customFormat="1" x14ac:dyDescent="0.4">
      <c r="A138" s="23"/>
      <c r="B138" s="23"/>
      <c r="D138" s="16"/>
      <c r="E138" s="32"/>
      <c r="F138" s="33"/>
      <c r="H138" s="16"/>
      <c r="I138" s="32"/>
      <c r="J138" s="33"/>
      <c r="L138" s="16"/>
      <c r="M138" s="32"/>
      <c r="N138" s="33"/>
      <c r="P138" s="16"/>
      <c r="Q138" s="32"/>
      <c r="R138" s="33"/>
      <c r="T138" s="16"/>
      <c r="U138" s="32"/>
      <c r="V138" s="33"/>
      <c r="X138" s="16"/>
      <c r="Y138" s="32"/>
      <c r="Z138" s="33"/>
      <c r="AB138" s="16"/>
      <c r="AC138" s="16"/>
      <c r="AD138" s="16"/>
      <c r="AE138" s="32"/>
      <c r="AF138" s="33"/>
      <c r="AH138" s="16"/>
      <c r="AI138" s="32"/>
      <c r="AJ138" s="33"/>
      <c r="AK138" s="23"/>
      <c r="AL138" s="23"/>
      <c r="AM138" s="23"/>
      <c r="AN138"/>
      <c r="AO138"/>
      <c r="AP138"/>
      <c r="AQ138"/>
      <c r="AR138"/>
      <c r="AS138"/>
      <c r="AT138"/>
      <c r="AU138"/>
      <c r="AV138"/>
      <c r="AW138"/>
      <c r="AX138"/>
      <c r="AY138"/>
    </row>
    <row r="139" spans="1:51" s="13" customFormat="1" x14ac:dyDescent="0.4">
      <c r="A139" s="23"/>
      <c r="B139" s="23"/>
      <c r="D139" s="16"/>
      <c r="E139" s="32"/>
      <c r="F139" s="33"/>
      <c r="H139" s="16"/>
      <c r="I139" s="32"/>
      <c r="J139" s="33"/>
      <c r="L139" s="16"/>
      <c r="M139" s="32"/>
      <c r="N139" s="33"/>
      <c r="P139" s="16"/>
      <c r="Q139" s="32"/>
      <c r="R139" s="33"/>
      <c r="T139" s="16"/>
      <c r="U139" s="32"/>
      <c r="V139" s="33"/>
      <c r="X139" s="16"/>
      <c r="Y139" s="32"/>
      <c r="Z139" s="33"/>
      <c r="AB139" s="16"/>
      <c r="AC139" s="16"/>
      <c r="AD139" s="16"/>
      <c r="AE139" s="32"/>
      <c r="AF139" s="33"/>
      <c r="AH139" s="16"/>
      <c r="AI139" s="32"/>
      <c r="AJ139" s="33"/>
      <c r="AK139" s="23"/>
      <c r="AL139" s="23"/>
      <c r="AM139" s="23"/>
      <c r="AN139"/>
      <c r="AO139"/>
      <c r="AP139"/>
      <c r="AQ139"/>
      <c r="AR139"/>
      <c r="AS139"/>
      <c r="AT139"/>
      <c r="AU139"/>
      <c r="AV139"/>
      <c r="AW139"/>
      <c r="AX139"/>
      <c r="AY139"/>
    </row>
    <row r="140" spans="1:51" s="13" customFormat="1" x14ac:dyDescent="0.4">
      <c r="A140" s="23"/>
      <c r="B140" s="23"/>
      <c r="D140" s="16"/>
      <c r="E140" s="32"/>
      <c r="F140" s="33"/>
      <c r="H140" s="16"/>
      <c r="I140" s="32"/>
      <c r="J140" s="33"/>
      <c r="L140" s="16"/>
      <c r="M140" s="32"/>
      <c r="N140" s="33"/>
      <c r="P140" s="16"/>
      <c r="Q140" s="32"/>
      <c r="R140" s="33"/>
      <c r="T140" s="16"/>
      <c r="U140" s="32"/>
      <c r="V140" s="33"/>
      <c r="X140" s="16"/>
      <c r="Y140" s="32"/>
      <c r="Z140" s="33"/>
      <c r="AB140" s="16"/>
      <c r="AC140" s="16"/>
      <c r="AD140" s="16"/>
      <c r="AE140" s="32"/>
      <c r="AF140" s="33"/>
      <c r="AH140" s="16"/>
      <c r="AI140" s="32"/>
      <c r="AJ140" s="33"/>
      <c r="AK140" s="23"/>
      <c r="AL140" s="23"/>
      <c r="AM140" s="23"/>
      <c r="AN140"/>
      <c r="AO140"/>
      <c r="AP140"/>
      <c r="AQ140"/>
      <c r="AR140"/>
      <c r="AS140"/>
      <c r="AT140"/>
      <c r="AU140"/>
      <c r="AV140"/>
      <c r="AW140"/>
      <c r="AX140"/>
      <c r="AY140"/>
    </row>
    <row r="141" spans="1:51" s="13" customFormat="1" x14ac:dyDescent="0.4">
      <c r="A141" s="23"/>
      <c r="B141" s="23"/>
      <c r="D141" s="16"/>
      <c r="E141" s="32"/>
      <c r="F141" s="33"/>
      <c r="H141" s="16"/>
      <c r="I141" s="32"/>
      <c r="J141" s="33"/>
      <c r="L141" s="16"/>
      <c r="M141" s="32"/>
      <c r="N141" s="33"/>
      <c r="P141" s="16"/>
      <c r="Q141" s="32"/>
      <c r="R141" s="33"/>
      <c r="T141" s="16"/>
      <c r="U141" s="32"/>
      <c r="V141" s="33"/>
      <c r="X141" s="16"/>
      <c r="Y141" s="32"/>
      <c r="Z141" s="33"/>
      <c r="AB141" s="16"/>
      <c r="AC141" s="16"/>
      <c r="AD141" s="16"/>
      <c r="AE141" s="32"/>
      <c r="AF141" s="33"/>
      <c r="AH141" s="16"/>
      <c r="AI141" s="32"/>
      <c r="AJ141" s="33"/>
      <c r="AK141" s="23"/>
      <c r="AL141" s="23"/>
      <c r="AM141" s="23"/>
      <c r="AN141"/>
      <c r="AO141"/>
      <c r="AP141"/>
      <c r="AQ141"/>
      <c r="AR141"/>
      <c r="AS141"/>
      <c r="AT141"/>
      <c r="AU141"/>
      <c r="AV141"/>
      <c r="AW141"/>
      <c r="AX141"/>
      <c r="AY141"/>
    </row>
    <row r="142" spans="1:51" s="13" customFormat="1" x14ac:dyDescent="0.4">
      <c r="A142" s="23"/>
      <c r="B142" s="23"/>
      <c r="D142" s="16"/>
      <c r="E142" s="32"/>
      <c r="F142" s="33"/>
      <c r="H142" s="16"/>
      <c r="I142" s="32"/>
      <c r="J142" s="33"/>
      <c r="L142" s="16"/>
      <c r="M142" s="32"/>
      <c r="N142" s="33"/>
      <c r="P142" s="16"/>
      <c r="Q142" s="32"/>
      <c r="R142" s="33"/>
      <c r="T142" s="16"/>
      <c r="U142" s="32"/>
      <c r="V142" s="33"/>
      <c r="X142" s="16"/>
      <c r="Y142" s="32"/>
      <c r="Z142" s="33"/>
      <c r="AB142" s="16"/>
      <c r="AC142" s="16"/>
      <c r="AD142" s="16"/>
      <c r="AE142" s="32"/>
      <c r="AF142" s="33"/>
      <c r="AH142" s="16"/>
      <c r="AI142" s="32"/>
      <c r="AJ142" s="33"/>
      <c r="AK142" s="23"/>
      <c r="AL142" s="23"/>
      <c r="AM142" s="23"/>
      <c r="AN142"/>
      <c r="AO142"/>
      <c r="AP142"/>
      <c r="AQ142"/>
      <c r="AR142"/>
      <c r="AS142"/>
      <c r="AT142"/>
      <c r="AU142"/>
      <c r="AV142"/>
      <c r="AW142"/>
      <c r="AX142"/>
      <c r="AY142"/>
    </row>
    <row r="143" spans="1:51" s="13" customFormat="1" x14ac:dyDescent="0.4">
      <c r="A143" s="23"/>
      <c r="B143" s="23"/>
      <c r="D143" s="16"/>
      <c r="E143" s="32"/>
      <c r="F143" s="33"/>
      <c r="H143" s="16"/>
      <c r="I143" s="32"/>
      <c r="J143" s="33"/>
      <c r="L143" s="16"/>
      <c r="M143" s="32"/>
      <c r="N143" s="33"/>
      <c r="P143" s="16"/>
      <c r="Q143" s="32"/>
      <c r="R143" s="33"/>
      <c r="T143" s="16"/>
      <c r="U143" s="32"/>
      <c r="V143" s="33"/>
      <c r="X143" s="16"/>
      <c r="Y143" s="32"/>
      <c r="Z143" s="33"/>
      <c r="AB143" s="16"/>
      <c r="AC143" s="16"/>
      <c r="AD143" s="16"/>
      <c r="AE143" s="32"/>
      <c r="AF143" s="33"/>
      <c r="AH143" s="16"/>
      <c r="AI143" s="32"/>
      <c r="AJ143" s="33"/>
      <c r="AK143" s="23"/>
      <c r="AL143" s="23"/>
      <c r="AM143" s="23"/>
      <c r="AN143"/>
      <c r="AO143"/>
      <c r="AP143"/>
      <c r="AQ143"/>
      <c r="AR143"/>
      <c r="AS143"/>
      <c r="AT143"/>
      <c r="AU143"/>
      <c r="AV143"/>
      <c r="AW143"/>
      <c r="AX143"/>
      <c r="AY143"/>
    </row>
    <row r="144" spans="1:51" s="13" customFormat="1" x14ac:dyDescent="0.4">
      <c r="A144" s="23"/>
      <c r="B144" s="23"/>
      <c r="D144" s="16"/>
      <c r="E144" s="32"/>
      <c r="F144" s="33"/>
      <c r="H144" s="16"/>
      <c r="I144" s="32"/>
      <c r="J144" s="33"/>
      <c r="L144" s="16"/>
      <c r="M144" s="32"/>
      <c r="N144" s="33"/>
      <c r="P144" s="16"/>
      <c r="Q144" s="32"/>
      <c r="R144" s="33"/>
      <c r="T144" s="16"/>
      <c r="U144" s="32"/>
      <c r="V144" s="33"/>
      <c r="X144" s="16"/>
      <c r="Y144" s="32"/>
      <c r="Z144" s="33"/>
      <c r="AB144" s="16"/>
      <c r="AC144" s="16"/>
      <c r="AD144" s="16"/>
      <c r="AE144" s="32"/>
      <c r="AF144" s="33"/>
      <c r="AH144" s="16"/>
      <c r="AI144" s="32"/>
      <c r="AJ144" s="33"/>
      <c r="AK144" s="23"/>
      <c r="AL144" s="23"/>
      <c r="AM144" s="23"/>
      <c r="AN144"/>
      <c r="AO144"/>
      <c r="AP144"/>
      <c r="AQ144"/>
      <c r="AR144"/>
      <c r="AS144"/>
      <c r="AT144"/>
      <c r="AU144"/>
      <c r="AV144"/>
      <c r="AW144"/>
      <c r="AX144"/>
      <c r="AY144"/>
    </row>
    <row r="145" spans="1:51" s="13" customFormat="1" x14ac:dyDescent="0.4">
      <c r="A145" s="23"/>
      <c r="B145" s="23"/>
      <c r="D145" s="16"/>
      <c r="E145" s="32"/>
      <c r="F145" s="33"/>
      <c r="H145" s="16"/>
      <c r="I145" s="32"/>
      <c r="J145" s="33"/>
      <c r="L145" s="16"/>
      <c r="M145" s="32"/>
      <c r="N145" s="33"/>
      <c r="P145" s="16"/>
      <c r="Q145" s="32"/>
      <c r="R145" s="33"/>
      <c r="T145" s="16"/>
      <c r="U145" s="32"/>
      <c r="V145" s="33"/>
      <c r="X145" s="16"/>
      <c r="Y145" s="32"/>
      <c r="Z145" s="33"/>
      <c r="AB145" s="16"/>
      <c r="AC145" s="16"/>
      <c r="AD145" s="16"/>
      <c r="AE145" s="32"/>
      <c r="AF145" s="33"/>
      <c r="AH145" s="16"/>
      <c r="AI145" s="32"/>
      <c r="AJ145" s="33"/>
      <c r="AK145" s="23"/>
      <c r="AL145" s="23"/>
      <c r="AM145" s="23"/>
      <c r="AN145"/>
      <c r="AO145"/>
      <c r="AP145"/>
      <c r="AQ145"/>
      <c r="AR145"/>
      <c r="AS145"/>
      <c r="AT145"/>
      <c r="AU145"/>
      <c r="AV145"/>
      <c r="AW145"/>
      <c r="AX145"/>
      <c r="AY145"/>
    </row>
    <row r="146" spans="1:51" s="13" customFormat="1" x14ac:dyDescent="0.4">
      <c r="A146" s="23"/>
      <c r="B146" s="23"/>
      <c r="D146" s="16"/>
      <c r="E146" s="32"/>
      <c r="F146" s="33"/>
      <c r="H146" s="16"/>
      <c r="I146" s="32"/>
      <c r="J146" s="33"/>
      <c r="L146" s="16"/>
      <c r="M146" s="32"/>
      <c r="N146" s="33"/>
      <c r="P146" s="16"/>
      <c r="Q146" s="32"/>
      <c r="R146" s="33"/>
      <c r="T146" s="16"/>
      <c r="U146" s="32"/>
      <c r="V146" s="33"/>
      <c r="X146" s="16"/>
      <c r="Y146" s="32"/>
      <c r="Z146" s="33"/>
      <c r="AB146" s="16"/>
      <c r="AC146" s="16"/>
      <c r="AD146" s="16"/>
      <c r="AE146" s="32"/>
      <c r="AF146" s="33"/>
      <c r="AH146" s="16"/>
      <c r="AI146" s="32"/>
      <c r="AJ146" s="33"/>
      <c r="AK146" s="23"/>
      <c r="AL146" s="23"/>
      <c r="AM146" s="23"/>
      <c r="AN146"/>
      <c r="AO146"/>
      <c r="AP146"/>
      <c r="AQ146"/>
      <c r="AR146"/>
      <c r="AS146"/>
      <c r="AT146"/>
      <c r="AU146"/>
      <c r="AV146"/>
      <c r="AW146"/>
      <c r="AX146"/>
      <c r="AY146"/>
    </row>
    <row r="147" spans="1:51" s="13" customFormat="1" x14ac:dyDescent="0.4">
      <c r="A147" s="23"/>
      <c r="B147" s="23"/>
      <c r="D147" s="16"/>
      <c r="E147" s="32"/>
      <c r="F147" s="33"/>
      <c r="H147" s="16"/>
      <c r="I147" s="32"/>
      <c r="J147" s="33"/>
      <c r="L147" s="16"/>
      <c r="M147" s="32"/>
      <c r="N147" s="33"/>
      <c r="P147" s="16"/>
      <c r="Q147" s="32"/>
      <c r="R147" s="33"/>
      <c r="T147" s="16"/>
      <c r="U147" s="32"/>
      <c r="V147" s="33"/>
      <c r="X147" s="16"/>
      <c r="Y147" s="32"/>
      <c r="Z147" s="33"/>
      <c r="AB147" s="16"/>
      <c r="AC147" s="16"/>
      <c r="AD147" s="16"/>
      <c r="AE147" s="32"/>
      <c r="AF147" s="33"/>
      <c r="AH147" s="16"/>
      <c r="AI147" s="32"/>
      <c r="AJ147" s="33"/>
      <c r="AK147" s="23"/>
      <c r="AL147" s="23"/>
      <c r="AM147" s="23"/>
      <c r="AN147"/>
      <c r="AO147"/>
      <c r="AP147"/>
      <c r="AQ147"/>
      <c r="AR147"/>
      <c r="AS147"/>
      <c r="AT147"/>
      <c r="AU147"/>
      <c r="AV147"/>
      <c r="AW147"/>
      <c r="AX147"/>
      <c r="AY147"/>
    </row>
    <row r="148" spans="1:51" s="13" customFormat="1" x14ac:dyDescent="0.4">
      <c r="A148" s="23"/>
      <c r="B148" s="23"/>
      <c r="D148" s="16"/>
      <c r="E148" s="32"/>
      <c r="F148" s="33"/>
      <c r="H148" s="16"/>
      <c r="I148" s="32"/>
      <c r="J148" s="33"/>
      <c r="L148" s="16"/>
      <c r="M148" s="32"/>
      <c r="N148" s="33"/>
      <c r="P148" s="16"/>
      <c r="Q148" s="32"/>
      <c r="R148" s="33"/>
      <c r="T148" s="16"/>
      <c r="U148" s="32"/>
      <c r="V148" s="33"/>
      <c r="X148" s="16"/>
      <c r="Y148" s="32"/>
      <c r="Z148" s="33"/>
      <c r="AB148" s="16"/>
      <c r="AC148" s="16"/>
      <c r="AD148" s="16"/>
      <c r="AE148" s="32"/>
      <c r="AF148" s="33"/>
      <c r="AH148" s="16"/>
      <c r="AI148" s="32"/>
      <c r="AJ148" s="33"/>
      <c r="AK148" s="23"/>
      <c r="AL148" s="23"/>
      <c r="AM148" s="23"/>
      <c r="AN148"/>
      <c r="AO148"/>
      <c r="AP148"/>
      <c r="AQ148"/>
      <c r="AR148"/>
      <c r="AS148"/>
      <c r="AT148"/>
      <c r="AU148"/>
      <c r="AV148"/>
      <c r="AW148"/>
      <c r="AX148"/>
      <c r="AY148"/>
    </row>
    <row r="149" spans="1:51" s="13" customFormat="1" x14ac:dyDescent="0.4">
      <c r="A149" s="23"/>
      <c r="B149" s="23"/>
      <c r="D149" s="16"/>
      <c r="E149" s="32"/>
      <c r="F149" s="33"/>
      <c r="H149" s="16"/>
      <c r="I149" s="32"/>
      <c r="J149" s="33"/>
      <c r="L149" s="16"/>
      <c r="M149" s="32"/>
      <c r="N149" s="33"/>
      <c r="P149" s="16"/>
      <c r="Q149" s="32"/>
      <c r="R149" s="33"/>
      <c r="T149" s="16"/>
      <c r="U149" s="32"/>
      <c r="V149" s="33"/>
      <c r="X149" s="16"/>
      <c r="Y149" s="32"/>
      <c r="Z149" s="33"/>
      <c r="AB149" s="16"/>
      <c r="AC149" s="16"/>
      <c r="AD149" s="16"/>
      <c r="AE149" s="32"/>
      <c r="AF149" s="33"/>
      <c r="AH149" s="16"/>
      <c r="AI149" s="32"/>
      <c r="AJ149" s="33"/>
      <c r="AK149" s="23"/>
      <c r="AL149" s="23"/>
      <c r="AM149" s="23"/>
      <c r="AN149"/>
      <c r="AO149"/>
      <c r="AP149"/>
      <c r="AQ149"/>
      <c r="AR149"/>
      <c r="AS149"/>
      <c r="AT149"/>
      <c r="AU149"/>
      <c r="AV149"/>
      <c r="AW149"/>
      <c r="AX149"/>
      <c r="AY149"/>
    </row>
    <row r="150" spans="1:51" s="13" customFormat="1" x14ac:dyDescent="0.4">
      <c r="A150" s="23"/>
      <c r="B150" s="23"/>
      <c r="D150" s="16"/>
      <c r="E150" s="32"/>
      <c r="F150" s="33"/>
      <c r="H150" s="16"/>
      <c r="I150" s="32"/>
      <c r="J150" s="33"/>
      <c r="L150" s="16"/>
      <c r="M150" s="32"/>
      <c r="N150" s="33"/>
      <c r="P150" s="16"/>
      <c r="Q150" s="32"/>
      <c r="R150" s="33"/>
      <c r="T150" s="16"/>
      <c r="U150" s="32"/>
      <c r="V150" s="33"/>
      <c r="X150" s="16"/>
      <c r="Y150" s="32"/>
      <c r="Z150" s="33"/>
      <c r="AB150" s="16"/>
      <c r="AC150" s="16"/>
      <c r="AD150" s="16"/>
      <c r="AE150" s="32"/>
      <c r="AF150" s="33"/>
      <c r="AH150" s="16"/>
      <c r="AI150" s="32"/>
      <c r="AJ150" s="33"/>
      <c r="AK150" s="23"/>
      <c r="AL150" s="23"/>
      <c r="AM150" s="23"/>
      <c r="AN150"/>
      <c r="AO150"/>
      <c r="AP150"/>
      <c r="AQ150"/>
      <c r="AR150"/>
      <c r="AS150"/>
      <c r="AT150"/>
      <c r="AU150"/>
      <c r="AV150"/>
      <c r="AW150"/>
      <c r="AX150"/>
      <c r="AY150"/>
    </row>
    <row r="151" spans="1:51" s="13" customFormat="1" x14ac:dyDescent="0.4">
      <c r="A151" s="23"/>
      <c r="B151" s="23"/>
      <c r="D151" s="16"/>
      <c r="E151" s="32"/>
      <c r="F151" s="33"/>
      <c r="H151" s="16"/>
      <c r="I151" s="32"/>
      <c r="J151" s="33"/>
      <c r="L151" s="16"/>
      <c r="M151" s="32"/>
      <c r="N151" s="33"/>
      <c r="P151" s="16"/>
      <c r="Q151" s="32"/>
      <c r="R151" s="33"/>
      <c r="T151" s="16"/>
      <c r="U151" s="32"/>
      <c r="V151" s="33"/>
      <c r="X151" s="16"/>
      <c r="Y151" s="32"/>
      <c r="Z151" s="33"/>
      <c r="AB151" s="16"/>
      <c r="AC151" s="16"/>
      <c r="AD151" s="16"/>
      <c r="AE151" s="32"/>
      <c r="AF151" s="33"/>
      <c r="AH151" s="16"/>
      <c r="AI151" s="32"/>
      <c r="AJ151" s="33"/>
      <c r="AK151" s="23"/>
      <c r="AL151" s="23"/>
      <c r="AM151" s="23"/>
      <c r="AN151"/>
      <c r="AO151"/>
      <c r="AP151"/>
      <c r="AQ151"/>
      <c r="AR151"/>
      <c r="AS151"/>
      <c r="AT151"/>
      <c r="AU151"/>
      <c r="AV151"/>
      <c r="AW151"/>
      <c r="AX151"/>
      <c r="AY151"/>
    </row>
    <row r="152" spans="1:51" s="13" customFormat="1" x14ac:dyDescent="0.4">
      <c r="A152" s="23"/>
      <c r="B152" s="23"/>
      <c r="D152" s="16"/>
      <c r="E152" s="32"/>
      <c r="F152" s="33"/>
      <c r="H152" s="16"/>
      <c r="I152" s="32"/>
      <c r="J152" s="33"/>
      <c r="L152" s="16"/>
      <c r="M152" s="32"/>
      <c r="N152" s="33"/>
      <c r="P152" s="16"/>
      <c r="Q152" s="32"/>
      <c r="R152" s="33"/>
      <c r="T152" s="16"/>
      <c r="U152" s="32"/>
      <c r="V152" s="33"/>
      <c r="X152" s="16"/>
      <c r="Y152" s="32"/>
      <c r="Z152" s="33"/>
      <c r="AB152" s="16"/>
      <c r="AC152" s="16"/>
      <c r="AD152" s="16"/>
      <c r="AE152" s="32"/>
      <c r="AF152" s="33"/>
      <c r="AH152" s="16"/>
      <c r="AI152" s="32"/>
      <c r="AJ152" s="33"/>
      <c r="AK152" s="23"/>
      <c r="AL152" s="23"/>
      <c r="AM152" s="23"/>
      <c r="AN152"/>
      <c r="AO152"/>
      <c r="AP152"/>
      <c r="AQ152"/>
      <c r="AR152"/>
      <c r="AS152"/>
      <c r="AT152"/>
      <c r="AU152"/>
      <c r="AV152"/>
      <c r="AW152"/>
      <c r="AX152"/>
      <c r="AY152"/>
    </row>
    <row r="153" spans="1:51" s="13" customFormat="1" x14ac:dyDescent="0.4">
      <c r="A153" s="23"/>
      <c r="B153" s="23"/>
      <c r="D153" s="16"/>
      <c r="E153" s="32"/>
      <c r="F153" s="33"/>
      <c r="H153" s="16"/>
      <c r="I153" s="32"/>
      <c r="J153" s="33"/>
      <c r="L153" s="16"/>
      <c r="M153" s="32"/>
      <c r="N153" s="33"/>
      <c r="P153" s="16"/>
      <c r="Q153" s="32"/>
      <c r="R153" s="33"/>
      <c r="T153" s="16"/>
      <c r="U153" s="32"/>
      <c r="V153" s="33"/>
      <c r="X153" s="16"/>
      <c r="Y153" s="32"/>
      <c r="Z153" s="33"/>
      <c r="AB153" s="16"/>
      <c r="AC153" s="16"/>
      <c r="AD153" s="16"/>
      <c r="AE153" s="32"/>
      <c r="AF153" s="33"/>
      <c r="AH153" s="16"/>
      <c r="AI153" s="32"/>
      <c r="AJ153" s="33"/>
      <c r="AK153" s="23"/>
      <c r="AL153" s="23"/>
      <c r="AM153" s="23"/>
      <c r="AN153"/>
      <c r="AO153"/>
      <c r="AP153"/>
      <c r="AQ153"/>
      <c r="AR153"/>
      <c r="AS153"/>
      <c r="AT153"/>
      <c r="AU153"/>
      <c r="AV153"/>
      <c r="AW153"/>
      <c r="AX153"/>
      <c r="AY153"/>
    </row>
    <row r="154" spans="1:51" s="13" customFormat="1" x14ac:dyDescent="0.4">
      <c r="A154" s="23"/>
      <c r="B154" s="23"/>
      <c r="D154" s="16"/>
      <c r="E154" s="32"/>
      <c r="F154" s="33"/>
      <c r="H154" s="16"/>
      <c r="I154" s="32"/>
      <c r="J154" s="33"/>
      <c r="L154" s="16"/>
      <c r="M154" s="32"/>
      <c r="N154" s="33"/>
      <c r="P154" s="16"/>
      <c r="Q154" s="32"/>
      <c r="R154" s="33"/>
      <c r="T154" s="16"/>
      <c r="U154" s="32"/>
      <c r="V154" s="33"/>
      <c r="X154" s="16"/>
      <c r="Y154" s="32"/>
      <c r="Z154" s="33"/>
      <c r="AB154" s="16"/>
      <c r="AC154" s="16"/>
      <c r="AD154" s="16"/>
      <c r="AE154" s="32"/>
      <c r="AF154" s="33"/>
      <c r="AH154" s="16"/>
      <c r="AI154" s="32"/>
      <c r="AJ154" s="33"/>
      <c r="AK154" s="23"/>
      <c r="AL154" s="23"/>
      <c r="AM154" s="23"/>
      <c r="AN154"/>
      <c r="AO154"/>
      <c r="AP154"/>
      <c r="AQ154"/>
      <c r="AR154"/>
      <c r="AS154"/>
      <c r="AT154"/>
      <c r="AU154"/>
      <c r="AV154"/>
      <c r="AW154"/>
      <c r="AX154"/>
      <c r="AY154"/>
    </row>
    <row r="155" spans="1:51" s="13" customFormat="1" x14ac:dyDescent="0.4">
      <c r="A155" s="23"/>
      <c r="B155" s="23"/>
      <c r="D155" s="16"/>
      <c r="E155" s="32"/>
      <c r="F155" s="33"/>
      <c r="H155" s="16"/>
      <c r="I155" s="32"/>
      <c r="J155" s="33"/>
      <c r="L155" s="16"/>
      <c r="M155" s="32"/>
      <c r="N155" s="33"/>
      <c r="P155" s="16"/>
      <c r="Q155" s="32"/>
      <c r="R155" s="33"/>
      <c r="T155" s="16"/>
      <c r="U155" s="32"/>
      <c r="V155" s="33"/>
      <c r="X155" s="16"/>
      <c r="Y155" s="32"/>
      <c r="Z155" s="33"/>
      <c r="AB155" s="16"/>
      <c r="AC155" s="16"/>
      <c r="AD155" s="16"/>
      <c r="AE155" s="32"/>
      <c r="AF155" s="33"/>
      <c r="AH155" s="16"/>
      <c r="AI155" s="32"/>
      <c r="AJ155" s="33"/>
      <c r="AK155" s="23"/>
      <c r="AL155" s="23"/>
      <c r="AM155" s="23"/>
      <c r="AN155"/>
      <c r="AO155"/>
      <c r="AP155"/>
      <c r="AQ155"/>
      <c r="AR155"/>
      <c r="AS155"/>
      <c r="AT155"/>
      <c r="AU155"/>
      <c r="AV155"/>
      <c r="AW155"/>
      <c r="AX155"/>
      <c r="AY155"/>
    </row>
    <row r="156" spans="1:51" s="13" customFormat="1" x14ac:dyDescent="0.4">
      <c r="A156" s="23"/>
      <c r="B156" s="23"/>
      <c r="D156" s="16"/>
      <c r="E156" s="32"/>
      <c r="F156" s="33"/>
      <c r="H156" s="16"/>
      <c r="I156" s="32"/>
      <c r="J156" s="33"/>
      <c r="L156" s="16"/>
      <c r="M156" s="32"/>
      <c r="N156" s="33"/>
      <c r="P156" s="16"/>
      <c r="Q156" s="32"/>
      <c r="R156" s="33"/>
      <c r="T156" s="16"/>
      <c r="U156" s="32"/>
      <c r="V156" s="33"/>
      <c r="X156" s="16"/>
      <c r="Y156" s="32"/>
      <c r="Z156" s="33"/>
      <c r="AB156" s="16"/>
      <c r="AC156" s="16"/>
      <c r="AD156" s="16"/>
      <c r="AE156" s="32"/>
      <c r="AF156" s="33"/>
      <c r="AH156" s="16"/>
      <c r="AI156" s="32"/>
      <c r="AJ156" s="33"/>
      <c r="AK156" s="23"/>
      <c r="AL156" s="23"/>
      <c r="AM156" s="23"/>
      <c r="AN156"/>
      <c r="AO156"/>
      <c r="AP156"/>
      <c r="AQ156"/>
      <c r="AR156"/>
      <c r="AS156"/>
      <c r="AT156"/>
      <c r="AU156"/>
      <c r="AV156"/>
      <c r="AW156"/>
      <c r="AX156"/>
      <c r="AY156"/>
    </row>
    <row r="157" spans="1:51" s="13" customFormat="1" x14ac:dyDescent="0.4">
      <c r="A157" s="23"/>
      <c r="B157" s="23"/>
      <c r="D157" s="16"/>
      <c r="E157" s="32"/>
      <c r="F157" s="33"/>
      <c r="H157" s="16"/>
      <c r="I157" s="32"/>
      <c r="J157" s="33"/>
      <c r="L157" s="16"/>
      <c r="M157" s="32"/>
      <c r="N157" s="33"/>
      <c r="P157" s="16"/>
      <c r="Q157" s="32"/>
      <c r="R157" s="33"/>
      <c r="T157" s="16"/>
      <c r="U157" s="32"/>
      <c r="V157" s="33"/>
      <c r="X157" s="16"/>
      <c r="Y157" s="32"/>
      <c r="Z157" s="33"/>
      <c r="AB157" s="16"/>
      <c r="AC157" s="16"/>
      <c r="AD157" s="16"/>
      <c r="AE157" s="32"/>
      <c r="AF157" s="33"/>
      <c r="AH157" s="16"/>
      <c r="AI157" s="32"/>
      <c r="AJ157" s="33"/>
      <c r="AK157" s="23"/>
      <c r="AL157" s="23"/>
      <c r="AM157" s="23"/>
      <c r="AN157"/>
      <c r="AO157"/>
      <c r="AP157"/>
      <c r="AQ157"/>
      <c r="AR157"/>
      <c r="AS157"/>
      <c r="AT157"/>
      <c r="AU157"/>
      <c r="AV157"/>
      <c r="AW157"/>
      <c r="AX157"/>
      <c r="AY157"/>
    </row>
    <row r="158" spans="1:51" s="13" customFormat="1" x14ac:dyDescent="0.4">
      <c r="A158" s="23"/>
      <c r="B158" s="23"/>
      <c r="D158" s="16"/>
      <c r="E158" s="32"/>
      <c r="F158" s="33"/>
      <c r="H158" s="16"/>
      <c r="I158" s="32"/>
      <c r="J158" s="33"/>
      <c r="L158" s="16"/>
      <c r="M158" s="32"/>
      <c r="N158" s="33"/>
      <c r="P158" s="16"/>
      <c r="Q158" s="32"/>
      <c r="R158" s="33"/>
      <c r="T158" s="16"/>
      <c r="U158" s="32"/>
      <c r="V158" s="33"/>
      <c r="X158" s="16"/>
      <c r="Y158" s="32"/>
      <c r="Z158" s="33"/>
      <c r="AB158" s="16"/>
      <c r="AC158" s="16"/>
      <c r="AD158" s="16"/>
      <c r="AE158" s="32"/>
      <c r="AF158" s="33"/>
      <c r="AH158" s="16"/>
      <c r="AI158" s="32"/>
      <c r="AJ158" s="33"/>
      <c r="AK158" s="23"/>
      <c r="AL158" s="23"/>
      <c r="AM158" s="23"/>
      <c r="AN158"/>
      <c r="AO158"/>
      <c r="AP158"/>
      <c r="AQ158"/>
      <c r="AR158"/>
      <c r="AS158"/>
      <c r="AT158"/>
      <c r="AU158"/>
      <c r="AV158"/>
      <c r="AW158"/>
      <c r="AX158"/>
      <c r="AY158"/>
    </row>
    <row r="159" spans="1:51" s="13" customFormat="1" x14ac:dyDescent="0.4">
      <c r="A159" s="23"/>
      <c r="B159" s="23"/>
      <c r="D159" s="16"/>
      <c r="E159" s="32"/>
      <c r="F159" s="33"/>
      <c r="H159" s="16"/>
      <c r="I159" s="32"/>
      <c r="J159" s="33"/>
      <c r="L159" s="16"/>
      <c r="M159" s="32"/>
      <c r="N159" s="33"/>
      <c r="P159" s="16"/>
      <c r="Q159" s="32"/>
      <c r="R159" s="33"/>
      <c r="T159" s="16"/>
      <c r="U159" s="32"/>
      <c r="V159" s="33"/>
      <c r="X159" s="16"/>
      <c r="Y159" s="32"/>
      <c r="Z159" s="33"/>
      <c r="AB159" s="16"/>
      <c r="AC159" s="16"/>
      <c r="AD159" s="16"/>
      <c r="AE159" s="32"/>
      <c r="AF159" s="33"/>
      <c r="AH159" s="16"/>
      <c r="AI159" s="32"/>
      <c r="AJ159" s="33"/>
      <c r="AK159" s="23"/>
      <c r="AL159" s="23"/>
      <c r="AM159" s="23"/>
      <c r="AN159"/>
      <c r="AO159"/>
      <c r="AP159"/>
      <c r="AQ159"/>
      <c r="AR159"/>
      <c r="AS159"/>
      <c r="AT159"/>
      <c r="AU159"/>
      <c r="AV159"/>
      <c r="AW159"/>
      <c r="AX159"/>
      <c r="AY159"/>
    </row>
    <row r="160" spans="1:51" s="13" customFormat="1" x14ac:dyDescent="0.4">
      <c r="A160" s="23"/>
      <c r="B160" s="23"/>
      <c r="D160" s="16"/>
      <c r="E160" s="32"/>
      <c r="F160" s="33"/>
      <c r="H160" s="16"/>
      <c r="I160" s="32"/>
      <c r="J160" s="33"/>
      <c r="L160" s="16"/>
      <c r="M160" s="32"/>
      <c r="N160" s="33"/>
      <c r="P160" s="16"/>
      <c r="Q160" s="32"/>
      <c r="R160" s="33"/>
      <c r="T160" s="16"/>
      <c r="U160" s="32"/>
      <c r="V160" s="33"/>
      <c r="X160" s="16"/>
      <c r="Y160" s="32"/>
      <c r="Z160" s="33"/>
      <c r="AB160" s="16"/>
      <c r="AC160" s="16"/>
      <c r="AD160" s="16"/>
      <c r="AE160" s="32"/>
      <c r="AF160" s="33"/>
      <c r="AH160" s="16"/>
      <c r="AI160" s="32"/>
      <c r="AJ160" s="33"/>
      <c r="AK160" s="23"/>
      <c r="AL160" s="23"/>
      <c r="AM160" s="23"/>
      <c r="AN160"/>
      <c r="AO160"/>
      <c r="AP160"/>
      <c r="AQ160"/>
      <c r="AR160"/>
      <c r="AS160"/>
      <c r="AT160"/>
      <c r="AU160"/>
      <c r="AV160"/>
      <c r="AW160"/>
      <c r="AX160"/>
      <c r="AY160"/>
    </row>
    <row r="161" spans="1:51" s="13" customFormat="1" x14ac:dyDescent="0.4">
      <c r="A161" s="23"/>
      <c r="B161" s="23"/>
      <c r="D161" s="16"/>
      <c r="E161" s="32"/>
      <c r="F161" s="33"/>
      <c r="H161" s="16"/>
      <c r="I161" s="32"/>
      <c r="J161" s="33"/>
      <c r="L161" s="16"/>
      <c r="M161" s="32"/>
      <c r="N161" s="33"/>
      <c r="P161" s="16"/>
      <c r="Q161" s="32"/>
      <c r="R161" s="33"/>
      <c r="T161" s="16"/>
      <c r="U161" s="32"/>
      <c r="V161" s="33"/>
      <c r="X161" s="16"/>
      <c r="Y161" s="32"/>
      <c r="Z161" s="33"/>
      <c r="AB161" s="16"/>
      <c r="AC161" s="16"/>
      <c r="AD161" s="16"/>
      <c r="AE161" s="32"/>
      <c r="AF161" s="33"/>
      <c r="AH161" s="16"/>
      <c r="AI161" s="32"/>
      <c r="AJ161" s="33"/>
      <c r="AK161" s="23"/>
      <c r="AL161" s="23"/>
      <c r="AM161" s="23"/>
      <c r="AN161"/>
      <c r="AO161"/>
      <c r="AP161"/>
      <c r="AQ161"/>
      <c r="AR161"/>
      <c r="AS161"/>
      <c r="AT161"/>
      <c r="AU161"/>
      <c r="AV161"/>
      <c r="AW161"/>
      <c r="AX161"/>
      <c r="AY161"/>
    </row>
    <row r="162" spans="1:51" s="13" customFormat="1" x14ac:dyDescent="0.4">
      <c r="A162" s="23"/>
      <c r="B162" s="23"/>
      <c r="D162" s="16"/>
      <c r="E162" s="32"/>
      <c r="F162" s="33"/>
      <c r="H162" s="16"/>
      <c r="I162" s="32"/>
      <c r="J162" s="33"/>
      <c r="L162" s="16"/>
      <c r="M162" s="32"/>
      <c r="N162" s="33"/>
      <c r="P162" s="16"/>
      <c r="Q162" s="32"/>
      <c r="R162" s="33"/>
      <c r="T162" s="16"/>
      <c r="U162" s="32"/>
      <c r="V162" s="33"/>
      <c r="X162" s="16"/>
      <c r="Y162" s="32"/>
      <c r="Z162" s="33"/>
      <c r="AB162" s="16"/>
      <c r="AC162" s="16"/>
      <c r="AD162" s="16"/>
      <c r="AE162" s="32"/>
      <c r="AF162" s="33"/>
      <c r="AH162" s="16"/>
      <c r="AI162" s="32"/>
      <c r="AJ162" s="33"/>
      <c r="AK162" s="23"/>
      <c r="AL162" s="23"/>
      <c r="AM162" s="23"/>
      <c r="AN162"/>
      <c r="AO162"/>
      <c r="AP162"/>
      <c r="AQ162"/>
      <c r="AR162"/>
      <c r="AS162"/>
      <c r="AT162"/>
      <c r="AU162"/>
      <c r="AV162"/>
      <c r="AW162"/>
      <c r="AX162"/>
      <c r="AY162"/>
    </row>
    <row r="163" spans="1:51" s="13" customFormat="1" x14ac:dyDescent="0.4">
      <c r="A163" s="23"/>
      <c r="B163" s="23"/>
      <c r="D163" s="16"/>
      <c r="E163" s="32"/>
      <c r="F163" s="33"/>
      <c r="H163" s="16"/>
      <c r="I163" s="32"/>
      <c r="J163" s="33"/>
      <c r="L163" s="16"/>
      <c r="M163" s="32"/>
      <c r="N163" s="33"/>
      <c r="P163" s="16"/>
      <c r="Q163" s="32"/>
      <c r="R163" s="33"/>
      <c r="T163" s="16"/>
      <c r="U163" s="32"/>
      <c r="V163" s="33"/>
      <c r="X163" s="16"/>
      <c r="Y163" s="32"/>
      <c r="Z163" s="33"/>
      <c r="AB163" s="16"/>
      <c r="AC163" s="16"/>
      <c r="AD163" s="16"/>
      <c r="AE163" s="32"/>
      <c r="AF163" s="33"/>
      <c r="AH163" s="16"/>
      <c r="AI163" s="32"/>
      <c r="AJ163" s="33"/>
      <c r="AK163" s="23"/>
      <c r="AL163" s="23"/>
      <c r="AM163" s="23"/>
      <c r="AN163"/>
      <c r="AO163"/>
      <c r="AP163"/>
      <c r="AQ163"/>
      <c r="AR163"/>
      <c r="AS163"/>
      <c r="AT163"/>
      <c r="AU163"/>
      <c r="AV163"/>
      <c r="AW163"/>
      <c r="AX163"/>
      <c r="AY163"/>
    </row>
    <row r="164" spans="1:51" s="13" customFormat="1" x14ac:dyDescent="0.4">
      <c r="A164" s="23"/>
      <c r="B164" s="23"/>
      <c r="D164" s="16"/>
      <c r="E164" s="32"/>
      <c r="F164" s="33"/>
      <c r="H164" s="16"/>
      <c r="I164" s="32"/>
      <c r="J164" s="33"/>
      <c r="L164" s="16"/>
      <c r="M164" s="32"/>
      <c r="N164" s="33"/>
      <c r="P164" s="16"/>
      <c r="Q164" s="32"/>
      <c r="R164" s="33"/>
      <c r="T164" s="16"/>
      <c r="U164" s="32"/>
      <c r="V164" s="33"/>
      <c r="X164" s="16"/>
      <c r="Y164" s="32"/>
      <c r="Z164" s="33"/>
      <c r="AB164" s="16"/>
      <c r="AC164" s="16"/>
      <c r="AD164" s="16"/>
      <c r="AE164" s="32"/>
      <c r="AF164" s="33"/>
      <c r="AH164" s="16"/>
      <c r="AI164" s="32"/>
      <c r="AJ164" s="33"/>
      <c r="AK164" s="23"/>
      <c r="AL164" s="23"/>
      <c r="AM164" s="23"/>
      <c r="AN164"/>
      <c r="AO164"/>
      <c r="AP164"/>
      <c r="AQ164"/>
      <c r="AR164"/>
      <c r="AS164"/>
      <c r="AT164"/>
      <c r="AU164"/>
      <c r="AV164"/>
      <c r="AW164"/>
      <c r="AX164"/>
      <c r="AY164"/>
    </row>
    <row r="165" spans="1:51" s="13" customFormat="1" x14ac:dyDescent="0.4">
      <c r="A165" s="23"/>
      <c r="B165" s="23"/>
      <c r="D165" s="16"/>
      <c r="E165" s="32"/>
      <c r="F165" s="33"/>
      <c r="H165" s="16"/>
      <c r="I165" s="32"/>
      <c r="J165" s="33"/>
      <c r="L165" s="16"/>
      <c r="M165" s="32"/>
      <c r="N165" s="33"/>
      <c r="P165" s="16"/>
      <c r="Q165" s="32"/>
      <c r="R165" s="33"/>
      <c r="T165" s="16"/>
      <c r="U165" s="32"/>
      <c r="V165" s="33"/>
      <c r="X165" s="16"/>
      <c r="Y165" s="32"/>
      <c r="Z165" s="33"/>
      <c r="AB165" s="16"/>
      <c r="AC165" s="16"/>
      <c r="AD165" s="16"/>
      <c r="AE165" s="32"/>
      <c r="AF165" s="33"/>
      <c r="AH165" s="16"/>
      <c r="AI165" s="32"/>
      <c r="AJ165" s="33"/>
      <c r="AK165" s="23"/>
      <c r="AL165" s="23"/>
      <c r="AM165" s="23"/>
      <c r="AN165"/>
      <c r="AO165"/>
      <c r="AP165"/>
      <c r="AQ165"/>
      <c r="AR165"/>
      <c r="AS165"/>
      <c r="AT165"/>
      <c r="AU165"/>
      <c r="AV165"/>
      <c r="AW165"/>
      <c r="AX165"/>
      <c r="AY165"/>
    </row>
    <row r="166" spans="1:51" s="13" customFormat="1" x14ac:dyDescent="0.4">
      <c r="A166" s="23"/>
      <c r="B166" s="23"/>
      <c r="D166" s="16"/>
      <c r="E166" s="32"/>
      <c r="F166" s="33"/>
      <c r="H166" s="16"/>
      <c r="I166" s="32"/>
      <c r="J166" s="33"/>
      <c r="L166" s="16"/>
      <c r="M166" s="32"/>
      <c r="N166" s="33"/>
      <c r="P166" s="16"/>
      <c r="Q166" s="32"/>
      <c r="R166" s="33"/>
      <c r="T166" s="16"/>
      <c r="U166" s="32"/>
      <c r="V166" s="33"/>
      <c r="X166" s="16"/>
      <c r="Y166" s="32"/>
      <c r="Z166" s="33"/>
      <c r="AB166" s="16"/>
      <c r="AC166" s="16"/>
      <c r="AD166" s="16"/>
      <c r="AE166" s="32"/>
      <c r="AF166" s="33"/>
      <c r="AH166" s="16"/>
      <c r="AI166" s="32"/>
      <c r="AJ166" s="33"/>
      <c r="AK166" s="23"/>
      <c r="AL166" s="23"/>
      <c r="AM166" s="23"/>
      <c r="AN166"/>
      <c r="AO166"/>
      <c r="AP166"/>
      <c r="AQ166"/>
      <c r="AR166"/>
      <c r="AS166"/>
      <c r="AT166"/>
      <c r="AU166"/>
      <c r="AV166"/>
      <c r="AW166"/>
      <c r="AX166"/>
      <c r="AY166"/>
    </row>
    <row r="167" spans="1:51" s="13" customFormat="1" x14ac:dyDescent="0.4">
      <c r="A167" s="23"/>
      <c r="B167" s="23"/>
      <c r="D167" s="16"/>
      <c r="E167" s="32"/>
      <c r="F167" s="33"/>
      <c r="H167" s="16"/>
      <c r="I167" s="32"/>
      <c r="J167" s="33"/>
      <c r="L167" s="16"/>
      <c r="M167" s="32"/>
      <c r="N167" s="33"/>
      <c r="P167" s="16"/>
      <c r="Q167" s="32"/>
      <c r="R167" s="33"/>
      <c r="T167" s="16"/>
      <c r="U167" s="32"/>
      <c r="V167" s="33"/>
      <c r="X167" s="16"/>
      <c r="Y167" s="32"/>
      <c r="Z167" s="33"/>
      <c r="AB167" s="16"/>
      <c r="AC167" s="16"/>
      <c r="AD167" s="16"/>
      <c r="AE167" s="32"/>
      <c r="AF167" s="33"/>
      <c r="AH167" s="16"/>
      <c r="AI167" s="32"/>
      <c r="AJ167" s="33"/>
      <c r="AK167" s="23"/>
      <c r="AL167" s="23"/>
      <c r="AM167" s="23"/>
      <c r="AN167"/>
      <c r="AO167"/>
      <c r="AP167"/>
      <c r="AQ167"/>
      <c r="AR167"/>
      <c r="AS167"/>
      <c r="AT167"/>
      <c r="AU167"/>
      <c r="AV167"/>
      <c r="AW167"/>
      <c r="AX167"/>
      <c r="AY167"/>
    </row>
    <row r="168" spans="1:51" s="13" customFormat="1" x14ac:dyDescent="0.4">
      <c r="A168" s="23"/>
      <c r="B168" s="23"/>
      <c r="D168" s="16"/>
      <c r="E168" s="32"/>
      <c r="F168" s="33"/>
      <c r="H168" s="16"/>
      <c r="I168" s="32"/>
      <c r="J168" s="33"/>
      <c r="L168" s="16"/>
      <c r="M168" s="32"/>
      <c r="N168" s="33"/>
      <c r="P168" s="16"/>
      <c r="Q168" s="32"/>
      <c r="R168" s="33"/>
      <c r="T168" s="16"/>
      <c r="U168" s="32"/>
      <c r="V168" s="33"/>
      <c r="X168" s="16"/>
      <c r="Y168" s="32"/>
      <c r="Z168" s="33"/>
      <c r="AB168" s="16"/>
      <c r="AC168" s="16"/>
      <c r="AD168" s="16"/>
      <c r="AE168" s="32"/>
      <c r="AF168" s="33"/>
      <c r="AH168" s="16"/>
      <c r="AI168" s="32"/>
      <c r="AJ168" s="33"/>
      <c r="AK168" s="23"/>
      <c r="AL168" s="23"/>
      <c r="AM168" s="23"/>
      <c r="AN168"/>
      <c r="AO168"/>
      <c r="AP168"/>
      <c r="AQ168"/>
      <c r="AR168"/>
      <c r="AS168"/>
      <c r="AT168"/>
      <c r="AU168"/>
      <c r="AV168"/>
      <c r="AW168"/>
      <c r="AX168"/>
      <c r="AY168"/>
    </row>
    <row r="169" spans="1:51" s="13" customFormat="1" x14ac:dyDescent="0.4">
      <c r="A169" s="23"/>
      <c r="B169" s="23"/>
      <c r="D169" s="16"/>
      <c r="E169" s="32"/>
      <c r="F169" s="33"/>
      <c r="H169" s="16"/>
      <c r="I169" s="32"/>
      <c r="J169" s="33"/>
      <c r="L169" s="16"/>
      <c r="M169" s="32"/>
      <c r="N169" s="33"/>
      <c r="P169" s="16"/>
      <c r="Q169" s="32"/>
      <c r="R169" s="33"/>
      <c r="T169" s="16"/>
      <c r="U169" s="32"/>
      <c r="V169" s="33"/>
      <c r="X169" s="16"/>
      <c r="Y169" s="32"/>
      <c r="Z169" s="33"/>
      <c r="AB169" s="16"/>
      <c r="AC169" s="16"/>
      <c r="AD169" s="16"/>
      <c r="AE169" s="32"/>
      <c r="AF169" s="33"/>
      <c r="AH169" s="16"/>
      <c r="AI169" s="32"/>
      <c r="AJ169" s="33"/>
      <c r="AK169" s="23"/>
      <c r="AL169" s="23"/>
      <c r="AM169" s="23"/>
      <c r="AN169"/>
      <c r="AO169"/>
      <c r="AP169"/>
      <c r="AQ169"/>
      <c r="AR169"/>
      <c r="AS169"/>
      <c r="AT169"/>
      <c r="AU169"/>
      <c r="AV169"/>
      <c r="AW169"/>
      <c r="AX169"/>
      <c r="AY169"/>
    </row>
    <row r="170" spans="1:51" s="13" customFormat="1" x14ac:dyDescent="0.4">
      <c r="A170" s="23"/>
      <c r="B170" s="23"/>
      <c r="D170" s="16"/>
      <c r="E170" s="32"/>
      <c r="F170" s="33"/>
      <c r="H170" s="16"/>
      <c r="I170" s="32"/>
      <c r="J170" s="33"/>
      <c r="L170" s="16"/>
      <c r="M170" s="32"/>
      <c r="N170" s="33"/>
      <c r="P170" s="16"/>
      <c r="Q170" s="32"/>
      <c r="R170" s="33"/>
      <c r="T170" s="16"/>
      <c r="U170" s="32"/>
      <c r="V170" s="33"/>
      <c r="X170" s="16"/>
      <c r="Y170" s="32"/>
      <c r="Z170" s="33"/>
      <c r="AB170" s="16"/>
      <c r="AC170" s="16"/>
      <c r="AD170" s="16"/>
      <c r="AE170" s="32"/>
      <c r="AF170" s="33"/>
      <c r="AH170" s="16"/>
      <c r="AI170" s="32"/>
      <c r="AJ170" s="33"/>
      <c r="AK170" s="23"/>
      <c r="AL170" s="23"/>
      <c r="AM170" s="23"/>
      <c r="AN170"/>
      <c r="AO170"/>
      <c r="AP170"/>
      <c r="AQ170"/>
      <c r="AR170"/>
      <c r="AS170"/>
      <c r="AT170"/>
      <c r="AU170"/>
      <c r="AV170"/>
      <c r="AW170"/>
      <c r="AX170"/>
      <c r="AY170"/>
    </row>
    <row r="171" spans="1:51" s="13" customFormat="1" x14ac:dyDescent="0.4">
      <c r="A171" s="23"/>
      <c r="B171" s="23"/>
      <c r="D171" s="16"/>
      <c r="E171" s="32"/>
      <c r="F171" s="33"/>
      <c r="H171" s="16"/>
      <c r="I171" s="32"/>
      <c r="J171" s="33"/>
      <c r="L171" s="16"/>
      <c r="M171" s="32"/>
      <c r="N171" s="33"/>
      <c r="P171" s="16"/>
      <c r="Q171" s="32"/>
      <c r="R171" s="33"/>
      <c r="T171" s="16"/>
      <c r="U171" s="32"/>
      <c r="V171" s="33"/>
      <c r="X171" s="16"/>
      <c r="Y171" s="32"/>
      <c r="Z171" s="33"/>
      <c r="AB171" s="16"/>
      <c r="AC171" s="16"/>
      <c r="AD171" s="16"/>
      <c r="AE171" s="32"/>
      <c r="AF171" s="33"/>
      <c r="AH171" s="16"/>
      <c r="AI171" s="32"/>
      <c r="AJ171" s="33"/>
      <c r="AK171" s="23"/>
      <c r="AL171" s="23"/>
      <c r="AM171" s="23"/>
      <c r="AN171"/>
      <c r="AO171"/>
      <c r="AP171"/>
      <c r="AQ171"/>
      <c r="AR171"/>
      <c r="AS171"/>
      <c r="AT171"/>
      <c r="AU171"/>
      <c r="AV171"/>
      <c r="AW171"/>
      <c r="AX171"/>
      <c r="AY171"/>
    </row>
    <row r="172" spans="1:51" s="13" customFormat="1" x14ac:dyDescent="0.4">
      <c r="A172" s="23"/>
      <c r="B172" s="23"/>
      <c r="D172" s="16"/>
      <c r="E172" s="32"/>
      <c r="F172" s="33"/>
      <c r="H172" s="16"/>
      <c r="I172" s="32"/>
      <c r="J172" s="33"/>
      <c r="L172" s="16"/>
      <c r="M172" s="32"/>
      <c r="N172" s="33"/>
      <c r="P172" s="16"/>
      <c r="Q172" s="32"/>
      <c r="R172" s="33"/>
      <c r="T172" s="16"/>
      <c r="U172" s="32"/>
      <c r="V172" s="33"/>
      <c r="X172" s="16"/>
      <c r="Y172" s="32"/>
      <c r="Z172" s="33"/>
      <c r="AB172" s="16"/>
      <c r="AC172" s="16"/>
      <c r="AD172" s="16"/>
      <c r="AE172" s="32"/>
      <c r="AF172" s="33"/>
      <c r="AH172" s="16"/>
      <c r="AI172" s="32"/>
      <c r="AJ172" s="33"/>
      <c r="AK172" s="23"/>
      <c r="AL172" s="23"/>
      <c r="AM172" s="23"/>
      <c r="AN172"/>
      <c r="AO172"/>
      <c r="AP172"/>
      <c r="AQ172"/>
      <c r="AR172"/>
      <c r="AS172"/>
      <c r="AT172"/>
      <c r="AU172"/>
      <c r="AV172"/>
      <c r="AW172"/>
      <c r="AX172"/>
      <c r="AY172"/>
    </row>
    <row r="173" spans="1:51" s="13" customFormat="1" x14ac:dyDescent="0.4">
      <c r="A173" s="23"/>
      <c r="B173" s="23"/>
      <c r="D173" s="16"/>
      <c r="E173" s="32"/>
      <c r="F173" s="33"/>
      <c r="H173" s="16"/>
      <c r="I173" s="32"/>
      <c r="J173" s="33"/>
      <c r="L173" s="16"/>
      <c r="M173" s="32"/>
      <c r="N173" s="33"/>
      <c r="P173" s="16"/>
      <c r="Q173" s="32"/>
      <c r="R173" s="33"/>
      <c r="T173" s="16"/>
      <c r="U173" s="32"/>
      <c r="V173" s="33"/>
      <c r="X173" s="16"/>
      <c r="Y173" s="32"/>
      <c r="Z173" s="33"/>
      <c r="AB173" s="16"/>
      <c r="AC173" s="16"/>
      <c r="AD173" s="16"/>
      <c r="AE173" s="32"/>
      <c r="AF173" s="33"/>
      <c r="AH173" s="16"/>
      <c r="AI173" s="32"/>
      <c r="AJ173" s="33"/>
      <c r="AK173" s="23"/>
      <c r="AL173" s="23"/>
      <c r="AM173" s="23"/>
      <c r="AN173"/>
      <c r="AO173"/>
      <c r="AP173"/>
      <c r="AQ173"/>
      <c r="AR173"/>
      <c r="AS173"/>
      <c r="AT173"/>
      <c r="AU173"/>
      <c r="AV173"/>
      <c r="AW173"/>
      <c r="AX173"/>
      <c r="AY173"/>
    </row>
    <row r="174" spans="1:51" s="13" customFormat="1" x14ac:dyDescent="0.4">
      <c r="A174" s="23"/>
      <c r="B174" s="23"/>
      <c r="D174" s="16"/>
      <c r="E174" s="32"/>
      <c r="F174" s="33"/>
      <c r="H174" s="16"/>
      <c r="I174" s="32"/>
      <c r="J174" s="33"/>
      <c r="L174" s="16"/>
      <c r="M174" s="32"/>
      <c r="N174" s="33"/>
      <c r="P174" s="16"/>
      <c r="Q174" s="32"/>
      <c r="R174" s="33"/>
      <c r="T174" s="16"/>
      <c r="U174" s="32"/>
      <c r="V174" s="33"/>
      <c r="X174" s="16"/>
      <c r="Y174" s="32"/>
      <c r="Z174" s="33"/>
      <c r="AB174" s="16"/>
      <c r="AC174" s="16"/>
      <c r="AD174" s="16"/>
      <c r="AE174" s="32"/>
      <c r="AF174" s="33"/>
      <c r="AH174" s="16"/>
      <c r="AI174" s="32"/>
      <c r="AJ174" s="33"/>
      <c r="AK174" s="23"/>
      <c r="AL174" s="23"/>
      <c r="AM174" s="23"/>
      <c r="AN174"/>
      <c r="AO174"/>
      <c r="AP174"/>
      <c r="AQ174"/>
      <c r="AR174"/>
      <c r="AS174"/>
      <c r="AT174"/>
      <c r="AU174"/>
      <c r="AV174"/>
      <c r="AW174"/>
      <c r="AX174"/>
      <c r="AY174"/>
    </row>
    <row r="175" spans="1:51" s="13" customFormat="1" x14ac:dyDescent="0.4">
      <c r="A175" s="23"/>
      <c r="B175" s="23"/>
      <c r="D175" s="16"/>
      <c r="E175" s="32"/>
      <c r="F175" s="33"/>
      <c r="H175" s="16"/>
      <c r="I175" s="32"/>
      <c r="J175" s="33"/>
      <c r="L175" s="16"/>
      <c r="M175" s="32"/>
      <c r="N175" s="33"/>
      <c r="P175" s="16"/>
      <c r="Q175" s="32"/>
      <c r="R175" s="33"/>
      <c r="T175" s="16"/>
      <c r="U175" s="32"/>
      <c r="V175" s="33"/>
      <c r="X175" s="16"/>
      <c r="Y175" s="32"/>
      <c r="Z175" s="33"/>
      <c r="AB175" s="16"/>
      <c r="AC175" s="16"/>
      <c r="AD175" s="16"/>
      <c r="AE175" s="32"/>
      <c r="AF175" s="33"/>
      <c r="AH175" s="16"/>
      <c r="AI175" s="32"/>
      <c r="AJ175" s="33"/>
      <c r="AK175" s="23"/>
      <c r="AL175" s="23"/>
      <c r="AM175" s="23"/>
      <c r="AN175"/>
      <c r="AO175"/>
      <c r="AP175"/>
      <c r="AQ175"/>
      <c r="AR175"/>
      <c r="AS175"/>
      <c r="AT175"/>
      <c r="AU175"/>
      <c r="AV175"/>
      <c r="AW175"/>
      <c r="AX175"/>
      <c r="AY175"/>
    </row>
    <row r="176" spans="1:51" s="13" customFormat="1" x14ac:dyDescent="0.4">
      <c r="A176" s="23"/>
      <c r="B176" s="23"/>
      <c r="D176" s="16"/>
      <c r="E176" s="32"/>
      <c r="F176" s="33"/>
      <c r="H176" s="16"/>
      <c r="I176" s="32"/>
      <c r="J176" s="33"/>
      <c r="L176" s="16"/>
      <c r="M176" s="32"/>
      <c r="N176" s="33"/>
      <c r="P176" s="16"/>
      <c r="Q176" s="32"/>
      <c r="R176" s="33"/>
      <c r="T176" s="16"/>
      <c r="U176" s="32"/>
      <c r="V176" s="33"/>
      <c r="X176" s="16"/>
      <c r="Y176" s="32"/>
      <c r="Z176" s="33"/>
      <c r="AB176" s="16"/>
      <c r="AC176" s="16"/>
      <c r="AD176" s="16"/>
      <c r="AE176" s="32"/>
      <c r="AF176" s="33"/>
      <c r="AH176" s="16"/>
      <c r="AI176" s="32"/>
      <c r="AJ176" s="33"/>
      <c r="AK176" s="23"/>
      <c r="AL176" s="23"/>
      <c r="AM176" s="23"/>
      <c r="AN176"/>
      <c r="AO176"/>
      <c r="AP176"/>
      <c r="AQ176"/>
      <c r="AR176"/>
      <c r="AS176"/>
      <c r="AT176"/>
      <c r="AU176"/>
      <c r="AV176"/>
      <c r="AW176"/>
      <c r="AX176"/>
      <c r="AY176"/>
    </row>
    <row r="177" spans="1:51" s="13" customFormat="1" x14ac:dyDescent="0.4">
      <c r="A177" s="23"/>
      <c r="B177" s="23"/>
      <c r="D177" s="16"/>
      <c r="E177" s="32"/>
      <c r="F177" s="33"/>
      <c r="H177" s="16"/>
      <c r="I177" s="32"/>
      <c r="J177" s="33"/>
      <c r="L177" s="16"/>
      <c r="M177" s="32"/>
      <c r="N177" s="33"/>
      <c r="P177" s="16"/>
      <c r="Q177" s="32"/>
      <c r="R177" s="33"/>
      <c r="T177" s="16"/>
      <c r="U177" s="32"/>
      <c r="V177" s="33"/>
      <c r="X177" s="16"/>
      <c r="Y177" s="32"/>
      <c r="Z177" s="33"/>
      <c r="AB177" s="16"/>
      <c r="AC177" s="16"/>
      <c r="AD177" s="16"/>
      <c r="AE177" s="32"/>
      <c r="AF177" s="33"/>
      <c r="AH177" s="16"/>
      <c r="AI177" s="32"/>
      <c r="AJ177" s="33"/>
      <c r="AK177" s="23"/>
      <c r="AL177" s="23"/>
      <c r="AM177" s="23"/>
      <c r="AN177"/>
      <c r="AO177"/>
      <c r="AP177"/>
      <c r="AQ177"/>
      <c r="AR177"/>
      <c r="AS177"/>
      <c r="AT177"/>
      <c r="AU177"/>
      <c r="AV177"/>
      <c r="AW177"/>
      <c r="AX177"/>
      <c r="AY177"/>
    </row>
    <row r="178" spans="1:51" s="13" customFormat="1" x14ac:dyDescent="0.4">
      <c r="A178" s="23"/>
      <c r="B178" s="23"/>
      <c r="D178" s="16"/>
      <c r="E178" s="32"/>
      <c r="F178" s="33"/>
      <c r="H178" s="16"/>
      <c r="I178" s="32"/>
      <c r="J178" s="33"/>
      <c r="L178" s="16"/>
      <c r="M178" s="32"/>
      <c r="N178" s="33"/>
      <c r="P178" s="16"/>
      <c r="Q178" s="32"/>
      <c r="R178" s="33"/>
      <c r="T178" s="16"/>
      <c r="U178" s="32"/>
      <c r="V178" s="33"/>
      <c r="X178" s="16"/>
      <c r="Y178" s="32"/>
      <c r="Z178" s="33"/>
      <c r="AB178" s="16"/>
      <c r="AC178" s="16"/>
      <c r="AD178" s="16"/>
      <c r="AE178" s="32"/>
      <c r="AF178" s="33"/>
      <c r="AH178" s="16"/>
      <c r="AI178" s="32"/>
      <c r="AJ178" s="33"/>
      <c r="AK178" s="23"/>
      <c r="AL178" s="23"/>
      <c r="AM178" s="23"/>
      <c r="AN178"/>
      <c r="AO178"/>
      <c r="AP178"/>
      <c r="AQ178"/>
      <c r="AR178"/>
      <c r="AS178"/>
      <c r="AT178"/>
      <c r="AU178"/>
      <c r="AV178"/>
      <c r="AW178"/>
      <c r="AX178"/>
      <c r="AY178"/>
    </row>
    <row r="179" spans="1:51" s="13" customFormat="1" x14ac:dyDescent="0.4">
      <c r="A179" s="23"/>
      <c r="B179" s="23"/>
      <c r="D179" s="16"/>
      <c r="E179" s="32"/>
      <c r="F179" s="33"/>
      <c r="H179" s="16"/>
      <c r="I179" s="32"/>
      <c r="J179" s="33"/>
      <c r="L179" s="16"/>
      <c r="M179" s="32"/>
      <c r="N179" s="33"/>
      <c r="P179" s="16"/>
      <c r="Q179" s="32"/>
      <c r="R179" s="33"/>
      <c r="T179" s="16"/>
      <c r="U179" s="32"/>
      <c r="V179" s="33"/>
      <c r="X179" s="16"/>
      <c r="Y179" s="32"/>
      <c r="Z179" s="33"/>
      <c r="AB179" s="16"/>
      <c r="AC179" s="16"/>
      <c r="AD179" s="16"/>
      <c r="AE179" s="32"/>
      <c r="AF179" s="33"/>
      <c r="AH179" s="16"/>
      <c r="AI179" s="32"/>
      <c r="AJ179" s="33"/>
      <c r="AK179" s="23"/>
      <c r="AL179" s="23"/>
      <c r="AM179" s="23"/>
      <c r="AN179"/>
      <c r="AO179"/>
      <c r="AP179"/>
      <c r="AQ179"/>
      <c r="AR179"/>
      <c r="AS179"/>
      <c r="AT179"/>
      <c r="AU179"/>
      <c r="AV179"/>
      <c r="AW179"/>
      <c r="AX179"/>
      <c r="AY179"/>
    </row>
    <row r="180" spans="1:51" s="13" customFormat="1" x14ac:dyDescent="0.4">
      <c r="A180" s="23"/>
      <c r="B180" s="23"/>
      <c r="D180" s="16"/>
      <c r="E180" s="32"/>
      <c r="F180" s="33"/>
      <c r="H180" s="16"/>
      <c r="I180" s="32"/>
      <c r="J180" s="33"/>
      <c r="L180" s="16"/>
      <c r="M180" s="32"/>
      <c r="N180" s="33"/>
      <c r="P180" s="16"/>
      <c r="Q180" s="32"/>
      <c r="R180" s="33"/>
      <c r="T180" s="16"/>
      <c r="U180" s="32"/>
      <c r="V180" s="33"/>
      <c r="X180" s="16"/>
      <c r="Y180" s="32"/>
      <c r="Z180" s="33"/>
      <c r="AB180" s="16"/>
      <c r="AC180" s="16"/>
      <c r="AD180" s="16"/>
      <c r="AE180" s="32"/>
      <c r="AF180" s="33"/>
      <c r="AH180" s="16"/>
      <c r="AI180" s="32"/>
      <c r="AJ180" s="33"/>
      <c r="AK180" s="23"/>
      <c r="AL180" s="23"/>
      <c r="AM180" s="23"/>
      <c r="AN180"/>
      <c r="AO180"/>
      <c r="AP180"/>
      <c r="AQ180"/>
      <c r="AR180"/>
      <c r="AS180"/>
      <c r="AT180"/>
      <c r="AU180"/>
      <c r="AV180"/>
      <c r="AW180"/>
      <c r="AX180"/>
      <c r="AY180"/>
    </row>
    <row r="181" spans="1:51" s="13" customFormat="1" x14ac:dyDescent="0.4">
      <c r="A181" s="23"/>
      <c r="B181" s="23"/>
      <c r="D181" s="16"/>
      <c r="E181" s="32"/>
      <c r="F181" s="33"/>
      <c r="H181" s="16"/>
      <c r="I181" s="32"/>
      <c r="J181" s="33"/>
      <c r="L181" s="16"/>
      <c r="M181" s="32"/>
      <c r="N181" s="33"/>
      <c r="P181" s="16"/>
      <c r="Q181" s="32"/>
      <c r="R181" s="33"/>
      <c r="T181" s="16"/>
      <c r="U181" s="32"/>
      <c r="V181" s="33"/>
      <c r="X181" s="16"/>
      <c r="Y181" s="32"/>
      <c r="Z181" s="33"/>
      <c r="AB181" s="16"/>
      <c r="AC181" s="16"/>
      <c r="AD181" s="16"/>
      <c r="AE181" s="32"/>
      <c r="AF181" s="33"/>
      <c r="AH181" s="16"/>
      <c r="AI181" s="32"/>
      <c r="AJ181" s="33"/>
      <c r="AK181" s="23"/>
      <c r="AL181" s="23"/>
      <c r="AM181" s="23"/>
      <c r="AN181"/>
      <c r="AO181"/>
      <c r="AP181"/>
      <c r="AQ181"/>
      <c r="AR181"/>
      <c r="AS181"/>
      <c r="AT181"/>
      <c r="AU181"/>
      <c r="AV181"/>
      <c r="AW181"/>
      <c r="AX181"/>
      <c r="AY181"/>
    </row>
    <row r="182" spans="1:51" s="13" customFormat="1" x14ac:dyDescent="0.4">
      <c r="A182" s="23"/>
      <c r="B182" s="23"/>
      <c r="D182" s="16"/>
      <c r="E182" s="32"/>
      <c r="F182" s="33"/>
      <c r="H182" s="16"/>
      <c r="I182" s="32"/>
      <c r="J182" s="33"/>
      <c r="L182" s="16"/>
      <c r="M182" s="32"/>
      <c r="N182" s="33"/>
      <c r="P182" s="16"/>
      <c r="Q182" s="32"/>
      <c r="R182" s="33"/>
      <c r="T182" s="16"/>
      <c r="U182" s="32"/>
      <c r="V182" s="33"/>
      <c r="X182" s="16"/>
      <c r="Y182" s="32"/>
      <c r="Z182" s="33"/>
      <c r="AB182" s="16"/>
      <c r="AC182" s="16"/>
      <c r="AD182" s="16"/>
      <c r="AE182" s="32"/>
      <c r="AF182" s="33"/>
      <c r="AH182" s="16"/>
      <c r="AI182" s="32"/>
      <c r="AJ182" s="33"/>
      <c r="AK182" s="23"/>
      <c r="AL182" s="23"/>
      <c r="AM182" s="23"/>
      <c r="AN182"/>
      <c r="AO182"/>
      <c r="AP182"/>
      <c r="AQ182"/>
      <c r="AR182"/>
      <c r="AS182"/>
      <c r="AT182"/>
      <c r="AU182"/>
      <c r="AV182"/>
      <c r="AW182"/>
      <c r="AX182"/>
      <c r="AY182"/>
    </row>
    <row r="183" spans="1:51" s="13" customFormat="1" x14ac:dyDescent="0.4">
      <c r="A183" s="23"/>
      <c r="B183" s="23"/>
      <c r="D183" s="16"/>
      <c r="E183" s="32"/>
      <c r="F183" s="33"/>
      <c r="H183" s="16"/>
      <c r="I183" s="32"/>
      <c r="J183" s="33"/>
      <c r="L183" s="16"/>
      <c r="M183" s="32"/>
      <c r="N183" s="33"/>
      <c r="P183" s="16"/>
      <c r="Q183" s="32"/>
      <c r="R183" s="33"/>
      <c r="T183" s="16"/>
      <c r="U183" s="32"/>
      <c r="V183" s="33"/>
      <c r="X183" s="16"/>
      <c r="Y183" s="32"/>
      <c r="Z183" s="33"/>
      <c r="AB183" s="16"/>
      <c r="AC183" s="16"/>
      <c r="AD183" s="16"/>
      <c r="AE183" s="32"/>
      <c r="AF183" s="33"/>
      <c r="AH183" s="16"/>
      <c r="AI183" s="32"/>
      <c r="AJ183" s="33"/>
      <c r="AK183" s="23"/>
      <c r="AL183" s="23"/>
      <c r="AM183" s="23"/>
      <c r="AN183"/>
      <c r="AO183"/>
      <c r="AP183"/>
      <c r="AQ183"/>
      <c r="AR183"/>
      <c r="AS183"/>
      <c r="AT183"/>
      <c r="AU183"/>
      <c r="AV183"/>
      <c r="AW183"/>
      <c r="AX183"/>
      <c r="AY183"/>
    </row>
    <row r="184" spans="1:51" s="13" customFormat="1" x14ac:dyDescent="0.4">
      <c r="A184" s="23"/>
      <c r="B184" s="23"/>
      <c r="D184" s="16"/>
      <c r="E184" s="32"/>
      <c r="F184" s="33"/>
      <c r="H184" s="16"/>
      <c r="I184" s="32"/>
      <c r="J184" s="33"/>
      <c r="L184" s="16"/>
      <c r="M184" s="32"/>
      <c r="N184" s="33"/>
      <c r="P184" s="16"/>
      <c r="Q184" s="32"/>
      <c r="R184" s="33"/>
      <c r="T184" s="16"/>
      <c r="U184" s="32"/>
      <c r="V184" s="33"/>
      <c r="X184" s="16"/>
      <c r="Y184" s="32"/>
      <c r="Z184" s="33"/>
      <c r="AB184" s="16"/>
      <c r="AC184" s="16"/>
      <c r="AD184" s="16"/>
      <c r="AE184" s="32"/>
      <c r="AF184" s="33"/>
      <c r="AH184" s="16"/>
      <c r="AI184" s="32"/>
      <c r="AJ184" s="33"/>
      <c r="AK184" s="23"/>
      <c r="AL184" s="23"/>
      <c r="AM184" s="23"/>
      <c r="AN184"/>
      <c r="AO184"/>
      <c r="AP184"/>
      <c r="AQ184"/>
      <c r="AR184"/>
      <c r="AS184"/>
      <c r="AT184"/>
      <c r="AU184"/>
      <c r="AV184"/>
      <c r="AW184"/>
      <c r="AX184"/>
      <c r="AY184"/>
    </row>
    <row r="185" spans="1:51" s="13" customFormat="1" x14ac:dyDescent="0.4">
      <c r="A185" s="23"/>
      <c r="B185" s="23"/>
      <c r="D185" s="16"/>
      <c r="E185" s="32"/>
      <c r="F185" s="33"/>
      <c r="H185" s="16"/>
      <c r="I185" s="32"/>
      <c r="J185" s="33"/>
      <c r="L185" s="16"/>
      <c r="M185" s="32"/>
      <c r="N185" s="33"/>
      <c r="P185" s="16"/>
      <c r="Q185" s="32"/>
      <c r="R185" s="33"/>
      <c r="T185" s="16"/>
      <c r="U185" s="32"/>
      <c r="V185" s="33"/>
      <c r="X185" s="16"/>
      <c r="Y185" s="32"/>
      <c r="Z185" s="33"/>
      <c r="AB185" s="16"/>
      <c r="AC185" s="16"/>
      <c r="AD185" s="16"/>
      <c r="AE185" s="32"/>
      <c r="AF185" s="33"/>
      <c r="AH185" s="16"/>
      <c r="AI185" s="32"/>
      <c r="AJ185" s="33"/>
      <c r="AK185" s="23"/>
      <c r="AL185" s="23"/>
      <c r="AM185" s="23"/>
      <c r="AN185"/>
      <c r="AO185"/>
      <c r="AP185"/>
      <c r="AQ185"/>
      <c r="AR185"/>
      <c r="AS185"/>
      <c r="AT185"/>
      <c r="AU185"/>
      <c r="AV185"/>
      <c r="AW185"/>
      <c r="AX185"/>
      <c r="AY185"/>
    </row>
    <row r="186" spans="1:51" s="13" customFormat="1" x14ac:dyDescent="0.4">
      <c r="A186" s="23"/>
      <c r="B186" s="23"/>
      <c r="D186" s="16"/>
      <c r="E186" s="32"/>
      <c r="F186" s="33"/>
      <c r="H186" s="16"/>
      <c r="I186" s="32"/>
      <c r="J186" s="33"/>
      <c r="L186" s="16"/>
      <c r="M186" s="32"/>
      <c r="N186" s="33"/>
      <c r="P186" s="16"/>
      <c r="Q186" s="32"/>
      <c r="R186" s="33"/>
      <c r="T186" s="16"/>
      <c r="U186" s="32"/>
      <c r="V186" s="33"/>
      <c r="X186" s="16"/>
      <c r="Y186" s="32"/>
      <c r="Z186" s="33"/>
      <c r="AB186" s="16"/>
      <c r="AC186" s="16"/>
      <c r="AD186" s="16"/>
      <c r="AE186" s="32"/>
      <c r="AF186" s="33"/>
      <c r="AH186" s="16"/>
      <c r="AI186" s="32"/>
      <c r="AJ186" s="33"/>
      <c r="AK186" s="23"/>
      <c r="AL186" s="23"/>
      <c r="AM186" s="23"/>
      <c r="AN186"/>
      <c r="AO186"/>
      <c r="AP186"/>
      <c r="AQ186"/>
      <c r="AR186"/>
      <c r="AS186"/>
      <c r="AT186"/>
      <c r="AU186"/>
      <c r="AV186"/>
      <c r="AW186"/>
      <c r="AX186"/>
      <c r="AY186"/>
    </row>
    <row r="187" spans="1:51" s="13" customFormat="1" x14ac:dyDescent="0.4">
      <c r="A187" s="23"/>
      <c r="B187" s="23"/>
      <c r="D187" s="16"/>
      <c r="E187" s="32"/>
      <c r="F187" s="33"/>
      <c r="H187" s="16"/>
      <c r="I187" s="32"/>
      <c r="J187" s="33"/>
      <c r="L187" s="16"/>
      <c r="M187" s="32"/>
      <c r="N187" s="33"/>
      <c r="P187" s="16"/>
      <c r="Q187" s="32"/>
      <c r="R187" s="33"/>
      <c r="T187" s="16"/>
      <c r="U187" s="32"/>
      <c r="V187" s="33"/>
      <c r="X187" s="16"/>
      <c r="Y187" s="32"/>
      <c r="Z187" s="33"/>
      <c r="AB187" s="16"/>
      <c r="AC187" s="16"/>
      <c r="AD187" s="16"/>
      <c r="AE187" s="32"/>
      <c r="AF187" s="33"/>
      <c r="AH187" s="16"/>
      <c r="AI187" s="32"/>
      <c r="AJ187" s="33"/>
      <c r="AK187" s="23"/>
      <c r="AL187" s="23"/>
      <c r="AM187" s="23"/>
      <c r="AN187"/>
      <c r="AO187"/>
      <c r="AP187"/>
      <c r="AQ187"/>
      <c r="AR187"/>
      <c r="AS187"/>
      <c r="AT187"/>
      <c r="AU187"/>
      <c r="AV187"/>
      <c r="AW187"/>
      <c r="AX187"/>
      <c r="AY187"/>
    </row>
    <row r="188" spans="1:51" s="13" customFormat="1" x14ac:dyDescent="0.4">
      <c r="A188" s="23"/>
      <c r="B188" s="23"/>
      <c r="D188" s="16"/>
      <c r="E188" s="32"/>
      <c r="F188" s="33"/>
      <c r="H188" s="16"/>
      <c r="I188" s="32"/>
      <c r="J188" s="33"/>
      <c r="L188" s="16"/>
      <c r="M188" s="32"/>
      <c r="N188" s="33"/>
      <c r="P188" s="16"/>
      <c r="Q188" s="32"/>
      <c r="R188" s="33"/>
      <c r="T188" s="16"/>
      <c r="U188" s="32"/>
      <c r="V188" s="33"/>
      <c r="X188" s="16"/>
      <c r="Y188" s="32"/>
      <c r="Z188" s="33"/>
      <c r="AB188" s="16"/>
      <c r="AC188" s="16"/>
      <c r="AD188" s="16"/>
      <c r="AE188" s="32"/>
      <c r="AF188" s="33"/>
      <c r="AH188" s="16"/>
      <c r="AI188" s="32"/>
      <c r="AJ188" s="33"/>
      <c r="AK188" s="23"/>
      <c r="AL188" s="23"/>
      <c r="AM188" s="23"/>
      <c r="AN188"/>
      <c r="AO188"/>
      <c r="AP188"/>
      <c r="AQ188"/>
      <c r="AR188"/>
      <c r="AS188"/>
      <c r="AT188"/>
      <c r="AU188"/>
      <c r="AV188"/>
      <c r="AW188"/>
      <c r="AX188"/>
      <c r="AY188"/>
    </row>
    <row r="189" spans="1:51" s="13" customFormat="1" x14ac:dyDescent="0.4">
      <c r="A189" s="23"/>
      <c r="B189" s="23"/>
      <c r="D189" s="16"/>
      <c r="E189" s="32"/>
      <c r="F189" s="33"/>
      <c r="H189" s="16"/>
      <c r="I189" s="32"/>
      <c r="J189" s="33"/>
      <c r="L189" s="16"/>
      <c r="M189" s="32"/>
      <c r="N189" s="33"/>
      <c r="P189" s="16"/>
      <c r="Q189" s="32"/>
      <c r="R189" s="33"/>
      <c r="T189" s="16"/>
      <c r="U189" s="32"/>
      <c r="V189" s="33"/>
      <c r="X189" s="16"/>
      <c r="Y189" s="32"/>
      <c r="Z189" s="33"/>
      <c r="AB189" s="16"/>
      <c r="AC189" s="16"/>
      <c r="AD189" s="16"/>
      <c r="AE189" s="32"/>
      <c r="AF189" s="33"/>
      <c r="AH189" s="16"/>
      <c r="AI189" s="32"/>
      <c r="AJ189" s="33"/>
      <c r="AK189" s="23"/>
      <c r="AL189" s="23"/>
      <c r="AM189" s="23"/>
      <c r="AN189"/>
      <c r="AO189"/>
      <c r="AP189"/>
      <c r="AQ189"/>
      <c r="AR189"/>
      <c r="AS189"/>
      <c r="AT189"/>
      <c r="AU189"/>
      <c r="AV189"/>
      <c r="AW189"/>
      <c r="AX189"/>
      <c r="AY189"/>
    </row>
    <row r="190" spans="1:51" s="13" customFormat="1" x14ac:dyDescent="0.4">
      <c r="A190" s="23"/>
      <c r="B190" s="23"/>
      <c r="D190" s="16"/>
      <c r="E190" s="32"/>
      <c r="F190" s="33"/>
      <c r="H190" s="16"/>
      <c r="I190" s="32"/>
      <c r="J190" s="33"/>
      <c r="L190" s="16"/>
      <c r="M190" s="32"/>
      <c r="N190" s="33"/>
      <c r="P190" s="16"/>
      <c r="Q190" s="32"/>
      <c r="R190" s="33"/>
      <c r="T190" s="16"/>
      <c r="U190" s="32"/>
      <c r="V190" s="33"/>
      <c r="X190" s="16"/>
      <c r="Y190" s="32"/>
      <c r="Z190" s="33"/>
      <c r="AB190" s="16"/>
      <c r="AC190" s="16"/>
      <c r="AD190" s="16"/>
      <c r="AE190" s="32"/>
      <c r="AF190" s="33"/>
      <c r="AH190" s="16"/>
      <c r="AI190" s="32"/>
      <c r="AJ190" s="33"/>
      <c r="AK190" s="23"/>
      <c r="AL190" s="23"/>
      <c r="AM190" s="23"/>
      <c r="AN190"/>
      <c r="AO190"/>
      <c r="AP190"/>
      <c r="AQ190"/>
      <c r="AR190"/>
      <c r="AS190"/>
      <c r="AT190"/>
      <c r="AU190"/>
      <c r="AV190"/>
      <c r="AW190"/>
      <c r="AX190"/>
      <c r="AY190"/>
    </row>
    <row r="191" spans="1:51" s="13" customFormat="1" x14ac:dyDescent="0.4">
      <c r="A191" s="23"/>
      <c r="B191" s="23"/>
      <c r="D191" s="16"/>
      <c r="E191" s="32"/>
      <c r="F191" s="33"/>
      <c r="H191" s="16"/>
      <c r="I191" s="32"/>
      <c r="J191" s="33"/>
      <c r="L191" s="16"/>
      <c r="M191" s="32"/>
      <c r="N191" s="33"/>
      <c r="P191" s="16"/>
      <c r="Q191" s="32"/>
      <c r="R191" s="33"/>
      <c r="T191" s="16"/>
      <c r="U191" s="32"/>
      <c r="V191" s="33"/>
      <c r="X191" s="16"/>
      <c r="Y191" s="32"/>
      <c r="Z191" s="33"/>
      <c r="AB191" s="16"/>
      <c r="AC191" s="16"/>
      <c r="AD191" s="16"/>
      <c r="AE191" s="32"/>
      <c r="AF191" s="33"/>
      <c r="AH191" s="16"/>
      <c r="AI191" s="32"/>
      <c r="AJ191" s="33"/>
      <c r="AK191" s="23"/>
      <c r="AL191" s="23"/>
      <c r="AM191" s="23"/>
      <c r="AN191"/>
      <c r="AO191"/>
      <c r="AP191"/>
      <c r="AQ191"/>
      <c r="AR191"/>
      <c r="AS191"/>
      <c r="AT191"/>
      <c r="AU191"/>
      <c r="AV191"/>
      <c r="AW191"/>
      <c r="AX191"/>
      <c r="AY191"/>
    </row>
    <row r="192" spans="1:51" s="13" customFormat="1" x14ac:dyDescent="0.4">
      <c r="A192" s="23"/>
      <c r="B192" s="23"/>
      <c r="D192" s="16"/>
      <c r="E192" s="32"/>
      <c r="F192" s="33"/>
      <c r="H192" s="16"/>
      <c r="I192" s="32"/>
      <c r="J192" s="33"/>
      <c r="L192" s="16"/>
      <c r="M192" s="32"/>
      <c r="N192" s="33"/>
      <c r="P192" s="16"/>
      <c r="Q192" s="32"/>
      <c r="R192" s="33"/>
      <c r="T192" s="16"/>
      <c r="U192" s="32"/>
      <c r="V192" s="33"/>
      <c r="X192" s="16"/>
      <c r="Y192" s="32"/>
      <c r="Z192" s="33"/>
      <c r="AB192" s="16"/>
      <c r="AC192" s="16"/>
      <c r="AD192" s="16"/>
      <c r="AE192" s="32"/>
      <c r="AF192" s="33"/>
      <c r="AH192" s="16"/>
      <c r="AI192" s="32"/>
      <c r="AJ192" s="33"/>
      <c r="AK192" s="23"/>
      <c r="AL192" s="23"/>
      <c r="AM192" s="23"/>
      <c r="AN192"/>
      <c r="AO192"/>
      <c r="AP192"/>
      <c r="AQ192"/>
      <c r="AR192"/>
      <c r="AS192"/>
      <c r="AT192"/>
      <c r="AU192"/>
      <c r="AV192"/>
      <c r="AW192"/>
      <c r="AX192"/>
      <c r="AY192"/>
    </row>
    <row r="193" spans="1:51" s="13" customFormat="1" x14ac:dyDescent="0.4">
      <c r="A193" s="23"/>
      <c r="B193" s="23"/>
      <c r="D193" s="16"/>
      <c r="E193" s="32"/>
      <c r="F193" s="33"/>
      <c r="H193" s="16"/>
      <c r="I193" s="32"/>
      <c r="J193" s="33"/>
      <c r="L193" s="16"/>
      <c r="M193" s="32"/>
      <c r="N193" s="33"/>
      <c r="P193" s="16"/>
      <c r="Q193" s="32"/>
      <c r="R193" s="33"/>
      <c r="T193" s="16"/>
      <c r="U193" s="32"/>
      <c r="V193" s="33"/>
      <c r="X193" s="16"/>
      <c r="Y193" s="32"/>
      <c r="Z193" s="33"/>
      <c r="AB193" s="16"/>
      <c r="AC193" s="16"/>
      <c r="AD193" s="16"/>
      <c r="AE193" s="32"/>
      <c r="AF193" s="33"/>
      <c r="AH193" s="16"/>
      <c r="AI193" s="32"/>
      <c r="AJ193" s="33"/>
      <c r="AK193" s="23"/>
      <c r="AL193" s="23"/>
      <c r="AM193" s="23"/>
      <c r="AN193"/>
      <c r="AO193"/>
      <c r="AP193"/>
      <c r="AQ193"/>
      <c r="AR193"/>
      <c r="AS193"/>
      <c r="AT193"/>
      <c r="AU193"/>
      <c r="AV193"/>
      <c r="AW193"/>
      <c r="AX193"/>
      <c r="AY193"/>
    </row>
    <row r="194" spans="1:51" s="13" customFormat="1" x14ac:dyDescent="0.4">
      <c r="A194" s="23"/>
      <c r="B194" s="23"/>
      <c r="D194" s="16"/>
      <c r="E194" s="32"/>
      <c r="F194" s="33"/>
      <c r="H194" s="16"/>
      <c r="I194" s="32"/>
      <c r="J194" s="33"/>
      <c r="L194" s="16"/>
      <c r="M194" s="32"/>
      <c r="N194" s="33"/>
      <c r="P194" s="16"/>
      <c r="Q194" s="32"/>
      <c r="R194" s="33"/>
      <c r="T194" s="16"/>
      <c r="U194" s="32"/>
      <c r="V194" s="33"/>
      <c r="X194" s="16"/>
      <c r="Y194" s="32"/>
      <c r="Z194" s="33"/>
      <c r="AB194" s="16"/>
      <c r="AC194" s="16"/>
      <c r="AD194" s="16"/>
      <c r="AE194" s="32"/>
      <c r="AF194" s="33"/>
      <c r="AH194" s="16"/>
      <c r="AI194" s="32"/>
      <c r="AJ194" s="33"/>
      <c r="AK194" s="23"/>
      <c r="AL194" s="23"/>
      <c r="AM194" s="23"/>
      <c r="AN194"/>
      <c r="AO194"/>
      <c r="AP194"/>
      <c r="AQ194"/>
      <c r="AR194"/>
      <c r="AS194"/>
      <c r="AT194"/>
      <c r="AU194"/>
      <c r="AV194"/>
      <c r="AW194"/>
      <c r="AX194"/>
      <c r="AY194"/>
    </row>
    <row r="195" spans="1:51" s="13" customFormat="1" x14ac:dyDescent="0.4">
      <c r="A195" s="23"/>
      <c r="B195" s="23"/>
      <c r="D195" s="16"/>
      <c r="E195" s="32"/>
      <c r="F195" s="33"/>
      <c r="H195" s="16"/>
      <c r="I195" s="32"/>
      <c r="J195" s="33"/>
      <c r="L195" s="16"/>
      <c r="M195" s="32"/>
      <c r="N195" s="33"/>
      <c r="P195" s="16"/>
      <c r="Q195" s="32"/>
      <c r="R195" s="33"/>
      <c r="T195" s="16"/>
      <c r="U195" s="32"/>
      <c r="V195" s="33"/>
      <c r="X195" s="16"/>
      <c r="Y195" s="32"/>
      <c r="Z195" s="33"/>
      <c r="AB195" s="16"/>
      <c r="AC195" s="16"/>
      <c r="AD195" s="16"/>
      <c r="AE195" s="32"/>
      <c r="AF195" s="33"/>
      <c r="AH195" s="16"/>
      <c r="AI195" s="32"/>
      <c r="AJ195" s="33"/>
      <c r="AK195" s="23"/>
      <c r="AL195" s="23"/>
      <c r="AM195" s="23"/>
      <c r="AN195"/>
      <c r="AO195"/>
      <c r="AP195"/>
      <c r="AQ195"/>
      <c r="AR195"/>
      <c r="AS195"/>
      <c r="AT195"/>
      <c r="AU195"/>
      <c r="AV195"/>
      <c r="AW195"/>
      <c r="AX195"/>
      <c r="AY195"/>
    </row>
    <row r="196" spans="1:51" s="13" customFormat="1" x14ac:dyDescent="0.4">
      <c r="A196" s="23"/>
      <c r="B196" s="23"/>
      <c r="D196" s="16"/>
      <c r="E196" s="32"/>
      <c r="F196" s="33"/>
      <c r="H196" s="16"/>
      <c r="I196" s="32"/>
      <c r="J196" s="33"/>
      <c r="L196" s="16"/>
      <c r="M196" s="32"/>
      <c r="N196" s="33"/>
      <c r="P196" s="16"/>
      <c r="Q196" s="32"/>
      <c r="R196" s="33"/>
      <c r="T196" s="16"/>
      <c r="U196" s="32"/>
      <c r="V196" s="33"/>
      <c r="X196" s="16"/>
      <c r="Y196" s="32"/>
      <c r="Z196" s="33"/>
      <c r="AB196" s="16"/>
      <c r="AC196" s="16"/>
      <c r="AD196" s="16"/>
      <c r="AE196" s="32"/>
      <c r="AF196" s="33"/>
      <c r="AH196" s="16"/>
      <c r="AI196" s="32"/>
      <c r="AJ196" s="33"/>
      <c r="AK196" s="23"/>
      <c r="AL196" s="23"/>
      <c r="AM196" s="23"/>
      <c r="AN196"/>
      <c r="AO196"/>
      <c r="AP196"/>
      <c r="AQ196"/>
      <c r="AR196"/>
      <c r="AS196"/>
      <c r="AT196"/>
      <c r="AU196"/>
      <c r="AV196"/>
      <c r="AW196"/>
      <c r="AX196"/>
      <c r="AY196"/>
    </row>
    <row r="197" spans="1:51" s="13" customFormat="1" x14ac:dyDescent="0.4">
      <c r="A197" s="23"/>
      <c r="B197" s="23"/>
      <c r="D197" s="16"/>
      <c r="E197" s="32"/>
      <c r="F197" s="33"/>
      <c r="H197" s="16"/>
      <c r="I197" s="32"/>
      <c r="J197" s="33"/>
      <c r="L197" s="16"/>
      <c r="M197" s="32"/>
      <c r="N197" s="33"/>
      <c r="P197" s="16"/>
      <c r="Q197" s="32"/>
      <c r="R197" s="33"/>
      <c r="T197" s="16"/>
      <c r="U197" s="32"/>
      <c r="V197" s="33"/>
      <c r="X197" s="16"/>
      <c r="Y197" s="32"/>
      <c r="Z197" s="33"/>
      <c r="AB197" s="16"/>
      <c r="AC197" s="16"/>
      <c r="AD197" s="16"/>
      <c r="AE197" s="32"/>
      <c r="AF197" s="33"/>
      <c r="AH197" s="16"/>
      <c r="AI197" s="32"/>
      <c r="AJ197" s="33"/>
      <c r="AK197" s="23"/>
      <c r="AL197" s="23"/>
      <c r="AM197" s="23"/>
      <c r="AN197"/>
      <c r="AO197"/>
      <c r="AP197"/>
      <c r="AQ197"/>
      <c r="AR197"/>
      <c r="AS197"/>
      <c r="AT197"/>
      <c r="AU197"/>
      <c r="AV197"/>
      <c r="AW197"/>
      <c r="AX197"/>
      <c r="AY197"/>
    </row>
    <row r="198" spans="1:51" s="13" customFormat="1" x14ac:dyDescent="0.4">
      <c r="A198" s="23"/>
      <c r="B198" s="23"/>
      <c r="D198" s="16"/>
      <c r="E198" s="32"/>
      <c r="F198" s="33"/>
      <c r="H198" s="16"/>
      <c r="I198" s="32"/>
      <c r="J198" s="33"/>
      <c r="L198" s="16"/>
      <c r="M198" s="32"/>
      <c r="N198" s="33"/>
      <c r="P198" s="16"/>
      <c r="Q198" s="32"/>
      <c r="R198" s="33"/>
      <c r="T198" s="16"/>
      <c r="U198" s="32"/>
      <c r="V198" s="33"/>
      <c r="X198" s="16"/>
      <c r="Y198" s="32"/>
      <c r="Z198" s="33"/>
      <c r="AB198" s="16"/>
      <c r="AC198" s="16"/>
      <c r="AD198" s="16"/>
      <c r="AE198" s="32"/>
      <c r="AF198" s="33"/>
      <c r="AH198" s="16"/>
      <c r="AI198" s="32"/>
      <c r="AJ198" s="33"/>
      <c r="AK198" s="23"/>
      <c r="AL198" s="23"/>
      <c r="AM198" s="23"/>
      <c r="AN198"/>
      <c r="AO198"/>
      <c r="AP198"/>
      <c r="AQ198"/>
      <c r="AR198"/>
      <c r="AS198"/>
      <c r="AT198"/>
      <c r="AU198"/>
      <c r="AV198"/>
      <c r="AW198"/>
      <c r="AX198"/>
      <c r="AY198"/>
    </row>
    <row r="199" spans="1:51" s="13" customFormat="1" x14ac:dyDescent="0.4">
      <c r="A199" s="23"/>
      <c r="B199" s="23"/>
      <c r="D199" s="16"/>
      <c r="E199" s="32"/>
      <c r="F199" s="33"/>
      <c r="H199" s="16"/>
      <c r="I199" s="32"/>
      <c r="J199" s="33"/>
      <c r="L199" s="16"/>
      <c r="M199" s="32"/>
      <c r="N199" s="33"/>
      <c r="P199" s="16"/>
      <c r="Q199" s="32"/>
      <c r="R199" s="33"/>
      <c r="T199" s="16"/>
      <c r="U199" s="32"/>
      <c r="V199" s="33"/>
      <c r="X199" s="16"/>
      <c r="Y199" s="32"/>
      <c r="Z199" s="33"/>
      <c r="AB199" s="16"/>
      <c r="AC199" s="16"/>
      <c r="AD199" s="16"/>
      <c r="AE199" s="32"/>
      <c r="AF199" s="33"/>
      <c r="AH199" s="16"/>
      <c r="AI199" s="32"/>
      <c r="AJ199" s="33"/>
      <c r="AK199" s="23"/>
      <c r="AL199" s="23"/>
      <c r="AM199" s="23"/>
      <c r="AN199"/>
      <c r="AO199"/>
      <c r="AP199"/>
      <c r="AQ199"/>
      <c r="AR199"/>
      <c r="AS199"/>
      <c r="AT199"/>
      <c r="AU199"/>
      <c r="AV199"/>
      <c r="AW199"/>
      <c r="AX199"/>
      <c r="AY199"/>
    </row>
    <row r="200" spans="1:51" s="13" customFormat="1" x14ac:dyDescent="0.4">
      <c r="A200" s="23"/>
      <c r="B200" s="23"/>
      <c r="D200" s="16"/>
      <c r="E200" s="32"/>
      <c r="F200" s="33"/>
      <c r="H200" s="16"/>
      <c r="I200" s="32"/>
      <c r="J200" s="33"/>
      <c r="L200" s="16"/>
      <c r="M200" s="32"/>
      <c r="N200" s="33"/>
      <c r="P200" s="16"/>
      <c r="Q200" s="32"/>
      <c r="R200" s="33"/>
      <c r="T200" s="16"/>
      <c r="U200" s="32"/>
      <c r="V200" s="33"/>
      <c r="X200" s="16"/>
      <c r="Y200" s="32"/>
      <c r="Z200" s="33"/>
      <c r="AB200" s="16"/>
      <c r="AC200" s="16"/>
      <c r="AD200" s="16"/>
      <c r="AE200" s="32"/>
      <c r="AF200" s="33"/>
      <c r="AH200" s="16"/>
      <c r="AI200" s="32"/>
      <c r="AJ200" s="33"/>
      <c r="AK200" s="23"/>
      <c r="AL200" s="23"/>
      <c r="AM200" s="23"/>
      <c r="AN200"/>
      <c r="AO200"/>
      <c r="AP200"/>
      <c r="AQ200"/>
      <c r="AR200"/>
      <c r="AS200"/>
      <c r="AT200"/>
      <c r="AU200"/>
      <c r="AV200"/>
      <c r="AW200"/>
      <c r="AX200"/>
      <c r="AY200"/>
    </row>
    <row r="201" spans="1:51" s="13" customFormat="1" x14ac:dyDescent="0.4">
      <c r="A201" s="23"/>
      <c r="B201" s="23"/>
      <c r="D201" s="16"/>
      <c r="E201" s="32"/>
      <c r="F201" s="33"/>
      <c r="H201" s="16"/>
      <c r="I201" s="32"/>
      <c r="J201" s="33"/>
      <c r="L201" s="16"/>
      <c r="M201" s="32"/>
      <c r="N201" s="33"/>
      <c r="P201" s="16"/>
      <c r="Q201" s="32"/>
      <c r="R201" s="33"/>
      <c r="T201" s="16"/>
      <c r="U201" s="32"/>
      <c r="V201" s="33"/>
      <c r="X201" s="16"/>
      <c r="Y201" s="32"/>
      <c r="Z201" s="33"/>
      <c r="AB201" s="16"/>
      <c r="AC201" s="16"/>
      <c r="AD201" s="16"/>
      <c r="AE201" s="32"/>
      <c r="AF201" s="33"/>
      <c r="AH201" s="16"/>
      <c r="AI201" s="32"/>
      <c r="AJ201" s="33"/>
      <c r="AK201" s="23"/>
      <c r="AL201" s="23"/>
      <c r="AM201" s="23"/>
      <c r="AN201"/>
      <c r="AO201"/>
      <c r="AP201"/>
      <c r="AQ201"/>
      <c r="AR201"/>
      <c r="AS201"/>
      <c r="AT201"/>
      <c r="AU201"/>
      <c r="AV201"/>
      <c r="AW201"/>
      <c r="AX201"/>
      <c r="AY201"/>
    </row>
    <row r="202" spans="1:51" s="13" customFormat="1" x14ac:dyDescent="0.4">
      <c r="A202" s="23"/>
      <c r="B202" s="23"/>
      <c r="D202" s="16"/>
      <c r="E202" s="32"/>
      <c r="F202" s="33"/>
      <c r="H202" s="16"/>
      <c r="I202" s="32"/>
      <c r="J202" s="33"/>
      <c r="L202" s="16"/>
      <c r="M202" s="32"/>
      <c r="N202" s="33"/>
      <c r="P202" s="16"/>
      <c r="Q202" s="32"/>
      <c r="R202" s="33"/>
      <c r="T202" s="16"/>
      <c r="U202" s="32"/>
      <c r="V202" s="33"/>
      <c r="X202" s="16"/>
      <c r="Y202" s="32"/>
      <c r="Z202" s="33"/>
      <c r="AB202" s="16"/>
      <c r="AC202" s="16"/>
      <c r="AD202" s="16"/>
      <c r="AE202" s="32"/>
      <c r="AF202" s="33"/>
      <c r="AH202" s="16"/>
      <c r="AI202" s="32"/>
      <c r="AJ202" s="33"/>
      <c r="AK202" s="23"/>
      <c r="AL202" s="23"/>
      <c r="AM202" s="23"/>
      <c r="AN202"/>
      <c r="AO202"/>
      <c r="AP202"/>
      <c r="AQ202"/>
      <c r="AR202"/>
      <c r="AS202"/>
      <c r="AT202"/>
      <c r="AU202"/>
      <c r="AV202"/>
      <c r="AW202"/>
      <c r="AX202"/>
      <c r="AY202"/>
    </row>
    <row r="203" spans="1:51" s="13" customFormat="1" x14ac:dyDescent="0.4">
      <c r="A203" s="23"/>
      <c r="B203" s="23"/>
      <c r="D203" s="16"/>
      <c r="E203" s="32"/>
      <c r="F203" s="33"/>
      <c r="H203" s="16"/>
      <c r="I203" s="32"/>
      <c r="J203" s="33"/>
      <c r="L203" s="16"/>
      <c r="M203" s="32"/>
      <c r="N203" s="33"/>
      <c r="P203" s="16"/>
      <c r="Q203" s="32"/>
      <c r="R203" s="33"/>
      <c r="T203" s="16"/>
      <c r="U203" s="32"/>
      <c r="V203" s="33"/>
      <c r="X203" s="16"/>
      <c r="Y203" s="32"/>
      <c r="Z203" s="33"/>
      <c r="AB203" s="16"/>
      <c r="AC203" s="16"/>
      <c r="AD203" s="16"/>
      <c r="AE203" s="32"/>
      <c r="AF203" s="33"/>
      <c r="AH203" s="16"/>
      <c r="AI203" s="32"/>
      <c r="AJ203" s="33"/>
      <c r="AK203" s="23"/>
      <c r="AL203" s="23"/>
      <c r="AM203" s="23"/>
      <c r="AN203"/>
      <c r="AO203"/>
      <c r="AP203"/>
      <c r="AQ203"/>
      <c r="AR203"/>
      <c r="AS203"/>
      <c r="AT203"/>
      <c r="AU203"/>
      <c r="AV203"/>
      <c r="AW203"/>
      <c r="AX203"/>
      <c r="AY203"/>
    </row>
    <row r="204" spans="1:51" s="13" customFormat="1" x14ac:dyDescent="0.4">
      <c r="A204" s="23"/>
      <c r="B204" s="23"/>
      <c r="D204" s="16"/>
      <c r="E204" s="32"/>
      <c r="F204" s="33"/>
      <c r="H204" s="16"/>
      <c r="I204" s="32"/>
      <c r="J204" s="33"/>
      <c r="L204" s="16"/>
      <c r="M204" s="32"/>
      <c r="N204" s="33"/>
      <c r="P204" s="16"/>
      <c r="Q204" s="32"/>
      <c r="R204" s="33"/>
      <c r="T204" s="16"/>
      <c r="U204" s="32"/>
      <c r="V204" s="33"/>
      <c r="X204" s="16"/>
      <c r="Y204" s="32"/>
      <c r="Z204" s="33"/>
      <c r="AB204" s="16"/>
      <c r="AC204" s="16"/>
      <c r="AD204" s="16"/>
      <c r="AE204" s="32"/>
      <c r="AF204" s="33"/>
      <c r="AH204" s="16"/>
      <c r="AI204" s="32"/>
      <c r="AJ204" s="33"/>
      <c r="AK204" s="23"/>
      <c r="AL204" s="23"/>
      <c r="AM204" s="23"/>
      <c r="AN204"/>
      <c r="AO204"/>
      <c r="AP204"/>
      <c r="AQ204"/>
      <c r="AR204"/>
      <c r="AS204"/>
      <c r="AT204"/>
      <c r="AU204"/>
      <c r="AV204"/>
      <c r="AW204"/>
      <c r="AX204"/>
      <c r="AY204"/>
    </row>
    <row r="205" spans="1:51" s="13" customFormat="1" x14ac:dyDescent="0.4">
      <c r="A205" s="23"/>
      <c r="B205" s="23"/>
      <c r="D205" s="16"/>
      <c r="E205" s="32"/>
      <c r="F205" s="33"/>
      <c r="H205" s="16"/>
      <c r="I205" s="32"/>
      <c r="J205" s="33"/>
      <c r="L205" s="16"/>
      <c r="M205" s="32"/>
      <c r="N205" s="33"/>
      <c r="P205" s="16"/>
      <c r="Q205" s="32"/>
      <c r="R205" s="33"/>
      <c r="T205" s="16"/>
      <c r="U205" s="32"/>
      <c r="V205" s="33"/>
      <c r="X205" s="16"/>
      <c r="Y205" s="32"/>
      <c r="Z205" s="33"/>
      <c r="AB205" s="16"/>
      <c r="AC205" s="16"/>
      <c r="AD205" s="16"/>
      <c r="AE205" s="32"/>
      <c r="AF205" s="33"/>
      <c r="AH205" s="16"/>
      <c r="AI205" s="32"/>
      <c r="AJ205" s="33"/>
      <c r="AK205" s="23"/>
      <c r="AL205" s="23"/>
      <c r="AM205" s="23"/>
      <c r="AN205"/>
      <c r="AO205"/>
      <c r="AP205"/>
      <c r="AQ205"/>
      <c r="AR205"/>
      <c r="AS205"/>
      <c r="AT205"/>
      <c r="AU205"/>
      <c r="AV205"/>
      <c r="AW205"/>
      <c r="AX205"/>
      <c r="AY205"/>
    </row>
    <row r="206" spans="1:51" s="13" customFormat="1" x14ac:dyDescent="0.4">
      <c r="A206" s="23"/>
      <c r="B206" s="23"/>
      <c r="D206" s="16"/>
      <c r="E206" s="32"/>
      <c r="F206" s="33"/>
      <c r="H206" s="16"/>
      <c r="I206" s="32"/>
      <c r="J206" s="33"/>
      <c r="L206" s="16"/>
      <c r="M206" s="32"/>
      <c r="N206" s="33"/>
      <c r="P206" s="16"/>
      <c r="Q206" s="32"/>
      <c r="R206" s="33"/>
      <c r="T206" s="16"/>
      <c r="U206" s="32"/>
      <c r="V206" s="33"/>
      <c r="X206" s="16"/>
      <c r="Y206" s="32"/>
      <c r="Z206" s="33"/>
      <c r="AB206" s="16"/>
      <c r="AC206" s="16"/>
      <c r="AD206" s="16"/>
      <c r="AE206" s="32"/>
      <c r="AF206" s="33"/>
      <c r="AH206" s="16"/>
      <c r="AI206" s="32"/>
      <c r="AJ206" s="33"/>
      <c r="AK206" s="23"/>
      <c r="AL206" s="23"/>
      <c r="AM206" s="23"/>
      <c r="AN206"/>
      <c r="AO206"/>
      <c r="AP206"/>
      <c r="AQ206"/>
      <c r="AR206"/>
      <c r="AS206"/>
      <c r="AT206"/>
      <c r="AU206"/>
      <c r="AV206"/>
      <c r="AW206"/>
      <c r="AX206"/>
      <c r="AY206"/>
    </row>
    <row r="207" spans="1:51" s="13" customFormat="1" x14ac:dyDescent="0.4">
      <c r="A207" s="23"/>
      <c r="B207" s="23"/>
      <c r="D207" s="16"/>
      <c r="E207" s="32"/>
      <c r="F207" s="33"/>
      <c r="H207" s="16"/>
      <c r="I207" s="32"/>
      <c r="J207" s="33"/>
      <c r="L207" s="16"/>
      <c r="M207" s="32"/>
      <c r="N207" s="33"/>
      <c r="P207" s="16"/>
      <c r="Q207" s="32"/>
      <c r="R207" s="33"/>
      <c r="T207" s="16"/>
      <c r="U207" s="32"/>
      <c r="V207" s="33"/>
      <c r="X207" s="16"/>
      <c r="Y207" s="32"/>
      <c r="Z207" s="33"/>
      <c r="AB207" s="16"/>
      <c r="AC207" s="16"/>
      <c r="AD207" s="16"/>
      <c r="AE207" s="32"/>
      <c r="AF207" s="33"/>
      <c r="AH207" s="16"/>
      <c r="AI207" s="32"/>
      <c r="AJ207" s="33"/>
      <c r="AK207" s="23"/>
      <c r="AL207" s="23"/>
      <c r="AM207" s="23"/>
      <c r="AN207"/>
      <c r="AO207"/>
      <c r="AP207"/>
      <c r="AQ207"/>
      <c r="AR207"/>
      <c r="AS207"/>
      <c r="AT207"/>
      <c r="AU207"/>
      <c r="AV207"/>
      <c r="AW207"/>
      <c r="AX207"/>
      <c r="AY207"/>
    </row>
    <row r="208" spans="1:51" s="13" customFormat="1" x14ac:dyDescent="0.4">
      <c r="A208" s="23"/>
      <c r="B208" s="23"/>
      <c r="D208" s="16"/>
      <c r="E208" s="32"/>
      <c r="F208" s="33"/>
      <c r="H208" s="16"/>
      <c r="I208" s="32"/>
      <c r="J208" s="33"/>
      <c r="L208" s="16"/>
      <c r="M208" s="32"/>
      <c r="N208" s="33"/>
      <c r="P208" s="16"/>
      <c r="Q208" s="32"/>
      <c r="R208" s="33"/>
      <c r="T208" s="16"/>
      <c r="U208" s="32"/>
      <c r="V208" s="33"/>
      <c r="X208" s="16"/>
      <c r="Y208" s="32"/>
      <c r="Z208" s="33"/>
      <c r="AB208" s="16"/>
      <c r="AC208" s="16"/>
      <c r="AD208" s="16"/>
      <c r="AE208" s="32"/>
      <c r="AF208" s="33"/>
      <c r="AH208" s="16"/>
      <c r="AI208" s="32"/>
      <c r="AJ208" s="33"/>
      <c r="AK208" s="23"/>
      <c r="AL208" s="23"/>
      <c r="AM208" s="23"/>
      <c r="AN208"/>
      <c r="AO208"/>
      <c r="AP208"/>
      <c r="AQ208"/>
      <c r="AR208"/>
      <c r="AS208"/>
      <c r="AT208"/>
      <c r="AU208"/>
      <c r="AV208"/>
      <c r="AW208"/>
      <c r="AX208"/>
      <c r="AY208"/>
    </row>
    <row r="209" spans="1:51" s="13" customFormat="1" x14ac:dyDescent="0.4">
      <c r="A209" s="23"/>
      <c r="B209" s="23"/>
      <c r="D209" s="16"/>
      <c r="E209" s="32"/>
      <c r="F209" s="33"/>
      <c r="H209" s="16"/>
      <c r="I209" s="32"/>
      <c r="J209" s="33"/>
      <c r="L209" s="16"/>
      <c r="M209" s="32"/>
      <c r="N209" s="33"/>
      <c r="P209" s="16"/>
      <c r="Q209" s="32"/>
      <c r="R209" s="33"/>
      <c r="T209" s="16"/>
      <c r="U209" s="32"/>
      <c r="V209" s="33"/>
      <c r="X209" s="16"/>
      <c r="Y209" s="32"/>
      <c r="Z209" s="33"/>
      <c r="AB209" s="16"/>
      <c r="AC209" s="16"/>
      <c r="AD209" s="16"/>
      <c r="AE209" s="32"/>
      <c r="AF209" s="33"/>
      <c r="AH209" s="16"/>
      <c r="AI209" s="32"/>
      <c r="AJ209" s="33"/>
      <c r="AK209" s="23"/>
      <c r="AL209" s="23"/>
      <c r="AM209" s="23"/>
      <c r="AN209"/>
      <c r="AO209"/>
      <c r="AP209"/>
      <c r="AQ209"/>
      <c r="AR209"/>
      <c r="AS209"/>
      <c r="AT209"/>
      <c r="AU209"/>
      <c r="AV209"/>
      <c r="AW209"/>
      <c r="AX209"/>
      <c r="AY209"/>
    </row>
    <row r="210" spans="1:51" s="13" customFormat="1" x14ac:dyDescent="0.4">
      <c r="A210" s="23"/>
      <c r="B210" s="23"/>
      <c r="D210" s="16"/>
      <c r="E210" s="32"/>
      <c r="F210" s="33"/>
      <c r="H210" s="16"/>
      <c r="I210" s="32"/>
      <c r="J210" s="33"/>
      <c r="L210" s="16"/>
      <c r="M210" s="32"/>
      <c r="N210" s="33"/>
      <c r="P210" s="16"/>
      <c r="Q210" s="32"/>
      <c r="R210" s="33"/>
      <c r="T210" s="16"/>
      <c r="U210" s="32"/>
      <c r="V210" s="33"/>
      <c r="X210" s="16"/>
      <c r="Y210" s="32"/>
      <c r="Z210" s="33"/>
      <c r="AB210" s="16"/>
      <c r="AC210" s="16"/>
      <c r="AD210" s="16"/>
      <c r="AE210" s="32"/>
      <c r="AF210" s="33"/>
      <c r="AH210" s="16"/>
      <c r="AI210" s="32"/>
      <c r="AJ210" s="33"/>
      <c r="AK210" s="23"/>
      <c r="AL210" s="23"/>
      <c r="AM210" s="23"/>
      <c r="AN210"/>
      <c r="AO210"/>
      <c r="AP210"/>
      <c r="AQ210"/>
      <c r="AR210"/>
      <c r="AS210"/>
      <c r="AT210"/>
      <c r="AU210"/>
      <c r="AV210"/>
      <c r="AW210"/>
      <c r="AX210"/>
      <c r="AY210"/>
    </row>
    <row r="211" spans="1:51" s="13" customFormat="1" x14ac:dyDescent="0.4">
      <c r="A211" s="23"/>
      <c r="B211" s="23"/>
      <c r="D211" s="16"/>
      <c r="E211" s="32"/>
      <c r="F211" s="33"/>
      <c r="H211" s="16"/>
      <c r="I211" s="32"/>
      <c r="J211" s="33"/>
      <c r="L211" s="16"/>
      <c r="M211" s="32"/>
      <c r="N211" s="33"/>
      <c r="P211" s="16"/>
      <c r="Q211" s="32"/>
      <c r="R211" s="33"/>
      <c r="T211" s="16"/>
      <c r="U211" s="32"/>
      <c r="V211" s="33"/>
      <c r="X211" s="16"/>
      <c r="Y211" s="32"/>
      <c r="Z211" s="33"/>
      <c r="AB211" s="16"/>
      <c r="AC211" s="16"/>
      <c r="AD211" s="16"/>
      <c r="AE211" s="32"/>
      <c r="AF211" s="33"/>
      <c r="AH211" s="16"/>
      <c r="AI211" s="32"/>
      <c r="AJ211" s="33"/>
      <c r="AK211" s="23"/>
      <c r="AL211" s="23"/>
      <c r="AM211" s="23"/>
      <c r="AN211"/>
      <c r="AO211"/>
      <c r="AP211"/>
      <c r="AQ211"/>
      <c r="AR211"/>
      <c r="AS211"/>
      <c r="AT211"/>
      <c r="AU211"/>
      <c r="AV211"/>
      <c r="AW211"/>
      <c r="AX211"/>
      <c r="AY211"/>
    </row>
    <row r="212" spans="1:51" s="13" customFormat="1" x14ac:dyDescent="0.4">
      <c r="A212" s="23"/>
      <c r="B212" s="23"/>
      <c r="D212" s="16"/>
      <c r="E212" s="32"/>
      <c r="F212" s="33"/>
      <c r="H212" s="16"/>
      <c r="I212" s="32"/>
      <c r="J212" s="33"/>
      <c r="L212" s="16"/>
      <c r="M212" s="32"/>
      <c r="N212" s="33"/>
      <c r="P212" s="16"/>
      <c r="Q212" s="32"/>
      <c r="R212" s="33"/>
      <c r="T212" s="16"/>
      <c r="U212" s="32"/>
      <c r="V212" s="33"/>
      <c r="X212" s="16"/>
      <c r="Y212" s="32"/>
      <c r="Z212" s="33"/>
      <c r="AB212" s="16"/>
      <c r="AC212" s="16"/>
      <c r="AD212" s="16"/>
      <c r="AE212" s="32"/>
      <c r="AF212" s="33"/>
      <c r="AH212" s="16"/>
      <c r="AI212" s="32"/>
      <c r="AJ212" s="33"/>
      <c r="AK212" s="23"/>
      <c r="AL212" s="23"/>
      <c r="AM212" s="23"/>
      <c r="AN212"/>
      <c r="AO212"/>
      <c r="AP212"/>
      <c r="AQ212"/>
      <c r="AR212"/>
      <c r="AS212"/>
      <c r="AT212"/>
      <c r="AU212"/>
      <c r="AV212"/>
      <c r="AW212"/>
      <c r="AX212"/>
      <c r="AY212"/>
    </row>
    <row r="213" spans="1:51" s="13" customFormat="1" x14ac:dyDescent="0.4">
      <c r="A213" s="23"/>
      <c r="B213" s="23"/>
      <c r="D213" s="16"/>
      <c r="E213" s="32"/>
      <c r="F213" s="33"/>
      <c r="H213" s="16"/>
      <c r="I213" s="32"/>
      <c r="J213" s="33"/>
      <c r="L213" s="16"/>
      <c r="M213" s="32"/>
      <c r="N213" s="33"/>
      <c r="P213" s="16"/>
      <c r="Q213" s="32"/>
      <c r="R213" s="33"/>
      <c r="T213" s="16"/>
      <c r="U213" s="32"/>
      <c r="V213" s="33"/>
      <c r="X213" s="16"/>
      <c r="Y213" s="32"/>
      <c r="Z213" s="33"/>
      <c r="AB213" s="16"/>
      <c r="AC213" s="16"/>
      <c r="AD213" s="16"/>
      <c r="AE213" s="32"/>
      <c r="AF213" s="33"/>
      <c r="AH213" s="16"/>
      <c r="AI213" s="32"/>
      <c r="AJ213" s="33"/>
      <c r="AK213" s="23"/>
      <c r="AL213" s="23"/>
      <c r="AM213" s="23"/>
      <c r="AN213"/>
      <c r="AO213"/>
      <c r="AP213"/>
      <c r="AQ213"/>
      <c r="AR213"/>
      <c r="AS213"/>
      <c r="AT213"/>
      <c r="AU213"/>
      <c r="AV213"/>
      <c r="AW213"/>
      <c r="AX213"/>
      <c r="AY213"/>
    </row>
    <row r="214" spans="1:51" s="13" customFormat="1" x14ac:dyDescent="0.4">
      <c r="A214" s="23"/>
      <c r="B214" s="23"/>
      <c r="D214" s="16"/>
      <c r="E214" s="32"/>
      <c r="F214" s="33"/>
      <c r="H214" s="16"/>
      <c r="I214" s="32"/>
      <c r="J214" s="33"/>
      <c r="L214" s="16"/>
      <c r="M214" s="32"/>
      <c r="N214" s="33"/>
      <c r="P214" s="16"/>
      <c r="Q214" s="32"/>
      <c r="R214" s="33"/>
      <c r="T214" s="16"/>
      <c r="U214" s="32"/>
      <c r="V214" s="33"/>
      <c r="X214" s="16"/>
      <c r="Y214" s="32"/>
      <c r="Z214" s="33"/>
      <c r="AB214" s="16"/>
      <c r="AC214" s="16"/>
      <c r="AD214" s="16"/>
      <c r="AE214" s="32"/>
      <c r="AF214" s="33"/>
      <c r="AH214" s="16"/>
      <c r="AI214" s="32"/>
      <c r="AJ214" s="33"/>
      <c r="AK214" s="23"/>
      <c r="AL214" s="23"/>
      <c r="AM214" s="23"/>
      <c r="AN214"/>
      <c r="AO214"/>
      <c r="AP214"/>
      <c r="AQ214"/>
      <c r="AR214"/>
      <c r="AS214"/>
      <c r="AT214"/>
      <c r="AU214"/>
      <c r="AV214"/>
      <c r="AW214"/>
      <c r="AX214"/>
      <c r="AY214"/>
    </row>
    <row r="215" spans="1:51" s="13" customFormat="1" x14ac:dyDescent="0.4">
      <c r="A215" s="23"/>
      <c r="B215" s="23"/>
      <c r="D215" s="16"/>
      <c r="E215" s="32"/>
      <c r="F215" s="33"/>
      <c r="H215" s="16"/>
      <c r="I215" s="32"/>
      <c r="J215" s="33"/>
      <c r="L215" s="16"/>
      <c r="M215" s="32"/>
      <c r="N215" s="33"/>
      <c r="P215" s="16"/>
      <c r="Q215" s="32"/>
      <c r="R215" s="33"/>
      <c r="T215" s="16"/>
      <c r="U215" s="32"/>
      <c r="V215" s="33"/>
      <c r="X215" s="16"/>
      <c r="Y215" s="32"/>
      <c r="Z215" s="33"/>
      <c r="AB215" s="16"/>
      <c r="AC215" s="16"/>
      <c r="AD215" s="16"/>
      <c r="AE215" s="32"/>
      <c r="AF215" s="33"/>
      <c r="AH215" s="16"/>
      <c r="AI215" s="32"/>
      <c r="AJ215" s="33"/>
      <c r="AK215" s="23"/>
      <c r="AL215" s="23"/>
      <c r="AM215" s="23"/>
      <c r="AN215"/>
      <c r="AO215"/>
      <c r="AP215"/>
      <c r="AQ215"/>
      <c r="AR215"/>
      <c r="AS215"/>
      <c r="AT215"/>
      <c r="AU215"/>
      <c r="AV215"/>
      <c r="AW215"/>
      <c r="AX215"/>
      <c r="AY215"/>
    </row>
    <row r="216" spans="1:51" s="13" customFormat="1" x14ac:dyDescent="0.4">
      <c r="A216" s="23"/>
      <c r="B216" s="23"/>
      <c r="D216" s="16"/>
      <c r="E216" s="32"/>
      <c r="F216" s="33"/>
      <c r="H216" s="16"/>
      <c r="I216" s="32"/>
      <c r="J216" s="33"/>
      <c r="L216" s="16"/>
      <c r="M216" s="32"/>
      <c r="N216" s="33"/>
      <c r="P216" s="16"/>
      <c r="Q216" s="32"/>
      <c r="R216" s="33"/>
      <c r="T216" s="16"/>
      <c r="U216" s="32"/>
      <c r="V216" s="33"/>
      <c r="X216" s="16"/>
      <c r="Y216" s="32"/>
      <c r="Z216" s="33"/>
      <c r="AB216" s="16"/>
      <c r="AC216" s="16"/>
      <c r="AD216" s="16"/>
      <c r="AE216" s="32"/>
      <c r="AF216" s="33"/>
      <c r="AH216" s="16"/>
      <c r="AI216" s="32"/>
      <c r="AJ216" s="33"/>
      <c r="AK216" s="23"/>
      <c r="AL216" s="23"/>
      <c r="AM216" s="23"/>
      <c r="AN216"/>
      <c r="AO216"/>
      <c r="AP216"/>
      <c r="AQ216"/>
      <c r="AR216"/>
      <c r="AS216"/>
      <c r="AT216"/>
      <c r="AU216"/>
      <c r="AV216"/>
      <c r="AW216"/>
      <c r="AX216"/>
      <c r="AY216"/>
    </row>
    <row r="217" spans="1:51" s="13" customFormat="1" x14ac:dyDescent="0.4">
      <c r="A217" s="23"/>
      <c r="B217" s="23"/>
      <c r="D217" s="16"/>
      <c r="E217" s="32"/>
      <c r="F217" s="33"/>
      <c r="H217" s="16"/>
      <c r="I217" s="32"/>
      <c r="J217" s="33"/>
      <c r="L217" s="16"/>
      <c r="M217" s="32"/>
      <c r="N217" s="33"/>
      <c r="P217" s="16"/>
      <c r="Q217" s="32"/>
      <c r="R217" s="33"/>
      <c r="T217" s="16"/>
      <c r="U217" s="32"/>
      <c r="V217" s="33"/>
      <c r="X217" s="16"/>
      <c r="Y217" s="32"/>
      <c r="Z217" s="33"/>
      <c r="AB217" s="16"/>
      <c r="AC217" s="16"/>
      <c r="AD217" s="16"/>
      <c r="AE217" s="32"/>
      <c r="AF217" s="33"/>
      <c r="AH217" s="16"/>
      <c r="AI217" s="32"/>
      <c r="AJ217" s="33"/>
      <c r="AK217" s="23"/>
      <c r="AL217" s="23"/>
      <c r="AM217" s="23"/>
      <c r="AN217"/>
      <c r="AO217"/>
      <c r="AP217"/>
      <c r="AQ217"/>
      <c r="AR217"/>
      <c r="AS217"/>
      <c r="AT217"/>
      <c r="AU217"/>
      <c r="AV217"/>
      <c r="AW217"/>
      <c r="AX217"/>
      <c r="AY217"/>
    </row>
    <row r="218" spans="1:51" s="13" customFormat="1" x14ac:dyDescent="0.4">
      <c r="A218" s="23"/>
      <c r="B218" s="23"/>
      <c r="D218" s="16"/>
      <c r="E218" s="32"/>
      <c r="F218" s="33"/>
      <c r="H218" s="16"/>
      <c r="I218" s="32"/>
      <c r="J218" s="33"/>
      <c r="L218" s="16"/>
      <c r="M218" s="32"/>
      <c r="N218" s="33"/>
      <c r="P218" s="16"/>
      <c r="Q218" s="32"/>
      <c r="R218" s="33"/>
      <c r="T218" s="16"/>
      <c r="U218" s="32"/>
      <c r="V218" s="33"/>
      <c r="X218" s="16"/>
      <c r="Y218" s="32"/>
      <c r="Z218" s="33"/>
      <c r="AB218" s="16"/>
      <c r="AC218" s="16"/>
      <c r="AD218" s="16"/>
      <c r="AE218" s="32"/>
      <c r="AF218" s="33"/>
      <c r="AH218" s="16"/>
      <c r="AI218" s="32"/>
      <c r="AJ218" s="33"/>
      <c r="AK218" s="23"/>
      <c r="AL218" s="23"/>
      <c r="AM218" s="23"/>
      <c r="AN218"/>
      <c r="AO218"/>
      <c r="AP218"/>
      <c r="AQ218"/>
      <c r="AR218"/>
      <c r="AS218"/>
      <c r="AT218"/>
      <c r="AU218"/>
      <c r="AV218"/>
      <c r="AW218"/>
      <c r="AX218"/>
      <c r="AY218"/>
    </row>
    <row r="219" spans="1:51" s="13" customFormat="1" x14ac:dyDescent="0.4">
      <c r="A219" s="23"/>
      <c r="B219" s="23"/>
      <c r="D219" s="16"/>
      <c r="E219" s="32"/>
      <c r="F219" s="33"/>
      <c r="H219" s="16"/>
      <c r="I219" s="32"/>
      <c r="J219" s="33"/>
      <c r="L219" s="16"/>
      <c r="M219" s="32"/>
      <c r="N219" s="33"/>
      <c r="P219" s="16"/>
      <c r="Q219" s="32"/>
      <c r="R219" s="33"/>
      <c r="T219" s="16"/>
      <c r="U219" s="32"/>
      <c r="V219" s="33"/>
      <c r="X219" s="16"/>
      <c r="Y219" s="32"/>
      <c r="Z219" s="33"/>
      <c r="AB219" s="16"/>
      <c r="AC219" s="16"/>
      <c r="AD219" s="16"/>
      <c r="AE219" s="32"/>
      <c r="AF219" s="33"/>
      <c r="AH219" s="16"/>
      <c r="AI219" s="32"/>
      <c r="AJ219" s="33"/>
      <c r="AK219" s="23"/>
      <c r="AL219" s="23"/>
      <c r="AM219" s="23"/>
      <c r="AN219"/>
      <c r="AO219"/>
      <c r="AP219"/>
      <c r="AQ219"/>
      <c r="AR219"/>
      <c r="AS219"/>
      <c r="AT219"/>
      <c r="AU219"/>
      <c r="AV219"/>
      <c r="AW219"/>
      <c r="AX219"/>
      <c r="AY219"/>
    </row>
    <row r="220" spans="1:51" s="13" customFormat="1" x14ac:dyDescent="0.4">
      <c r="A220" s="23"/>
      <c r="B220" s="23"/>
      <c r="D220" s="16"/>
      <c r="E220" s="32"/>
      <c r="F220" s="33"/>
      <c r="H220" s="16"/>
      <c r="I220" s="32"/>
      <c r="J220" s="33"/>
      <c r="L220" s="16"/>
      <c r="M220" s="32"/>
      <c r="N220" s="33"/>
      <c r="P220" s="16"/>
      <c r="Q220" s="32"/>
      <c r="R220" s="33"/>
      <c r="T220" s="16"/>
      <c r="U220" s="32"/>
      <c r="V220" s="33"/>
      <c r="X220" s="16"/>
      <c r="Y220" s="32"/>
      <c r="Z220" s="33"/>
      <c r="AB220" s="16"/>
      <c r="AC220" s="16"/>
      <c r="AD220" s="16"/>
      <c r="AE220" s="32"/>
      <c r="AF220" s="33"/>
      <c r="AH220" s="16"/>
      <c r="AI220" s="32"/>
      <c r="AJ220" s="33"/>
      <c r="AK220" s="23"/>
      <c r="AL220" s="23"/>
      <c r="AM220" s="23"/>
      <c r="AN220"/>
      <c r="AO220"/>
      <c r="AP220"/>
      <c r="AQ220"/>
      <c r="AR220"/>
      <c r="AS220"/>
      <c r="AT220"/>
      <c r="AU220"/>
      <c r="AV220"/>
      <c r="AW220"/>
      <c r="AX220"/>
      <c r="AY220"/>
    </row>
    <row r="221" spans="1:51" s="13" customFormat="1" x14ac:dyDescent="0.4">
      <c r="A221" s="23"/>
      <c r="B221" s="23"/>
      <c r="D221" s="16"/>
      <c r="E221" s="32"/>
      <c r="F221" s="33"/>
      <c r="H221" s="16"/>
      <c r="I221" s="32"/>
      <c r="J221" s="33"/>
      <c r="L221" s="16"/>
      <c r="M221" s="32"/>
      <c r="N221" s="33"/>
      <c r="P221" s="16"/>
      <c r="Q221" s="32"/>
      <c r="R221" s="33"/>
      <c r="T221" s="16"/>
      <c r="U221" s="32"/>
      <c r="V221" s="33"/>
      <c r="X221" s="16"/>
      <c r="Y221" s="32"/>
      <c r="Z221" s="33"/>
      <c r="AB221" s="16"/>
      <c r="AC221" s="16"/>
      <c r="AD221" s="16"/>
      <c r="AE221" s="32"/>
      <c r="AF221" s="33"/>
      <c r="AH221" s="16"/>
      <c r="AI221" s="32"/>
      <c r="AJ221" s="33"/>
      <c r="AK221" s="23"/>
      <c r="AL221" s="23"/>
      <c r="AM221" s="23"/>
      <c r="AN221"/>
      <c r="AO221"/>
      <c r="AP221"/>
      <c r="AQ221"/>
      <c r="AR221"/>
      <c r="AS221"/>
      <c r="AT221"/>
      <c r="AU221"/>
      <c r="AV221"/>
      <c r="AW221"/>
      <c r="AX221"/>
      <c r="AY221"/>
    </row>
    <row r="222" spans="1:51" s="13" customFormat="1" x14ac:dyDescent="0.4">
      <c r="A222" s="23"/>
      <c r="B222" s="23"/>
      <c r="D222" s="16"/>
      <c r="E222" s="32"/>
      <c r="F222" s="33"/>
      <c r="H222" s="16"/>
      <c r="I222" s="32"/>
      <c r="J222" s="33"/>
      <c r="L222" s="16"/>
      <c r="M222" s="32"/>
      <c r="N222" s="33"/>
      <c r="P222" s="16"/>
      <c r="Q222" s="32"/>
      <c r="R222" s="33"/>
      <c r="T222" s="16"/>
      <c r="U222" s="32"/>
      <c r="V222" s="33"/>
      <c r="X222" s="16"/>
      <c r="Y222" s="32"/>
      <c r="Z222" s="33"/>
      <c r="AB222" s="16"/>
      <c r="AC222" s="16"/>
      <c r="AD222" s="16"/>
      <c r="AE222" s="32"/>
      <c r="AF222" s="33"/>
      <c r="AH222" s="16"/>
      <c r="AI222" s="32"/>
      <c r="AJ222" s="33"/>
      <c r="AK222" s="23"/>
      <c r="AL222" s="23"/>
      <c r="AM222" s="23"/>
      <c r="AN222"/>
      <c r="AO222"/>
      <c r="AP222"/>
      <c r="AQ222"/>
      <c r="AR222"/>
      <c r="AS222"/>
      <c r="AT222"/>
      <c r="AU222"/>
      <c r="AV222"/>
      <c r="AW222"/>
      <c r="AX222"/>
      <c r="AY222"/>
    </row>
    <row r="223" spans="1:51" s="13" customFormat="1" x14ac:dyDescent="0.4">
      <c r="A223" s="23"/>
      <c r="B223" s="23"/>
      <c r="D223" s="16"/>
      <c r="E223" s="32"/>
      <c r="F223" s="33"/>
      <c r="H223" s="16"/>
      <c r="I223" s="32"/>
      <c r="J223" s="33"/>
      <c r="L223" s="16"/>
      <c r="M223" s="32"/>
      <c r="N223" s="33"/>
      <c r="P223" s="16"/>
      <c r="Q223" s="32"/>
      <c r="R223" s="33"/>
      <c r="T223" s="16"/>
      <c r="U223" s="32"/>
      <c r="V223" s="33"/>
      <c r="X223" s="16"/>
      <c r="Y223" s="32"/>
      <c r="Z223" s="33"/>
      <c r="AB223" s="16"/>
      <c r="AC223" s="16"/>
      <c r="AD223" s="16"/>
      <c r="AE223" s="32"/>
      <c r="AF223" s="33"/>
      <c r="AH223" s="16"/>
      <c r="AI223" s="32"/>
      <c r="AJ223" s="33"/>
      <c r="AK223" s="23"/>
      <c r="AL223" s="23"/>
      <c r="AM223" s="23"/>
      <c r="AN223"/>
      <c r="AO223"/>
      <c r="AP223"/>
      <c r="AQ223"/>
      <c r="AR223"/>
      <c r="AS223"/>
      <c r="AT223"/>
      <c r="AU223"/>
      <c r="AV223"/>
      <c r="AW223"/>
      <c r="AX223"/>
      <c r="AY223"/>
    </row>
    <row r="224" spans="1:51" s="13" customFormat="1" x14ac:dyDescent="0.4">
      <c r="A224" s="23"/>
      <c r="B224" s="23"/>
      <c r="D224" s="16"/>
      <c r="E224" s="32"/>
      <c r="F224" s="33"/>
      <c r="H224" s="16"/>
      <c r="I224" s="32"/>
      <c r="J224" s="33"/>
      <c r="L224" s="16"/>
      <c r="M224" s="32"/>
      <c r="N224" s="33"/>
      <c r="P224" s="16"/>
      <c r="Q224" s="32"/>
      <c r="R224" s="33"/>
      <c r="T224" s="16"/>
      <c r="U224" s="32"/>
      <c r="V224" s="33"/>
      <c r="X224" s="16"/>
      <c r="Y224" s="32"/>
      <c r="Z224" s="33"/>
      <c r="AB224" s="16"/>
      <c r="AC224" s="16"/>
      <c r="AD224" s="16"/>
      <c r="AE224" s="32"/>
      <c r="AF224" s="33"/>
      <c r="AH224" s="16"/>
      <c r="AI224" s="32"/>
      <c r="AJ224" s="33"/>
      <c r="AK224" s="23"/>
      <c r="AL224" s="23"/>
      <c r="AM224" s="23"/>
      <c r="AN224"/>
      <c r="AO224"/>
      <c r="AP224"/>
      <c r="AQ224"/>
      <c r="AR224"/>
      <c r="AS224"/>
      <c r="AT224"/>
      <c r="AU224"/>
      <c r="AV224"/>
      <c r="AW224"/>
      <c r="AX224"/>
      <c r="AY224"/>
    </row>
    <row r="225" spans="1:51" s="13" customFormat="1" x14ac:dyDescent="0.4">
      <c r="A225" s="23"/>
      <c r="B225" s="23"/>
      <c r="D225" s="16"/>
      <c r="E225" s="32"/>
      <c r="F225" s="33"/>
      <c r="H225" s="16"/>
      <c r="I225" s="32"/>
      <c r="J225" s="33"/>
      <c r="L225" s="16"/>
      <c r="M225" s="32"/>
      <c r="N225" s="33"/>
      <c r="P225" s="16"/>
      <c r="Q225" s="32"/>
      <c r="R225" s="33"/>
      <c r="T225" s="16"/>
      <c r="U225" s="32"/>
      <c r="V225" s="33"/>
      <c r="X225" s="16"/>
      <c r="Y225" s="32"/>
      <c r="Z225" s="33"/>
      <c r="AB225" s="16"/>
      <c r="AC225" s="16"/>
      <c r="AD225" s="16"/>
      <c r="AE225" s="32"/>
      <c r="AF225" s="33"/>
      <c r="AH225" s="16"/>
      <c r="AI225" s="32"/>
      <c r="AJ225" s="33"/>
      <c r="AK225" s="23"/>
      <c r="AL225" s="23"/>
      <c r="AM225" s="23"/>
      <c r="AN225"/>
      <c r="AO225"/>
      <c r="AP225"/>
      <c r="AQ225"/>
      <c r="AR225"/>
      <c r="AS225"/>
      <c r="AT225"/>
      <c r="AU225"/>
      <c r="AV225"/>
      <c r="AW225"/>
      <c r="AX225"/>
      <c r="AY225"/>
    </row>
    <row r="226" spans="1:51" s="13" customFormat="1" x14ac:dyDescent="0.4">
      <c r="A226" s="23"/>
      <c r="B226" s="23"/>
      <c r="D226" s="16"/>
      <c r="E226" s="32"/>
      <c r="F226" s="33"/>
      <c r="H226" s="16"/>
      <c r="I226" s="32"/>
      <c r="J226" s="33"/>
      <c r="L226" s="16"/>
      <c r="M226" s="32"/>
      <c r="N226" s="33"/>
      <c r="P226" s="16"/>
      <c r="Q226" s="32"/>
      <c r="R226" s="33"/>
      <c r="T226" s="16"/>
      <c r="U226" s="32"/>
      <c r="V226" s="33"/>
      <c r="X226" s="16"/>
      <c r="Y226" s="32"/>
      <c r="Z226" s="33"/>
      <c r="AB226" s="16"/>
      <c r="AC226" s="16"/>
      <c r="AD226" s="16"/>
      <c r="AE226" s="32"/>
      <c r="AF226" s="33"/>
      <c r="AH226" s="16"/>
      <c r="AI226" s="32"/>
      <c r="AJ226" s="33"/>
      <c r="AK226" s="23"/>
      <c r="AL226" s="23"/>
      <c r="AM226" s="23"/>
      <c r="AN226"/>
      <c r="AO226"/>
      <c r="AP226"/>
      <c r="AQ226"/>
      <c r="AR226"/>
      <c r="AS226"/>
      <c r="AT226"/>
      <c r="AU226"/>
      <c r="AV226"/>
      <c r="AW226"/>
      <c r="AX226"/>
      <c r="AY226"/>
    </row>
    <row r="227" spans="1:51" s="13" customFormat="1" x14ac:dyDescent="0.4">
      <c r="A227" s="23"/>
      <c r="B227" s="23"/>
      <c r="D227" s="16"/>
      <c r="E227" s="32"/>
      <c r="F227" s="33"/>
      <c r="H227" s="16"/>
      <c r="I227" s="32"/>
      <c r="J227" s="33"/>
      <c r="L227" s="16"/>
      <c r="M227" s="32"/>
      <c r="N227" s="33"/>
      <c r="P227" s="16"/>
      <c r="Q227" s="32"/>
      <c r="R227" s="33"/>
      <c r="T227" s="16"/>
      <c r="U227" s="32"/>
      <c r="V227" s="33"/>
      <c r="X227" s="16"/>
      <c r="Y227" s="32"/>
      <c r="Z227" s="33"/>
      <c r="AB227" s="16"/>
      <c r="AC227" s="16"/>
      <c r="AD227" s="16"/>
      <c r="AE227" s="32"/>
      <c r="AF227" s="33"/>
      <c r="AH227" s="16"/>
      <c r="AI227" s="32"/>
      <c r="AJ227" s="33"/>
      <c r="AK227" s="23"/>
      <c r="AL227" s="23"/>
      <c r="AM227" s="23"/>
      <c r="AN227"/>
      <c r="AO227"/>
      <c r="AP227"/>
      <c r="AQ227"/>
      <c r="AR227"/>
      <c r="AS227"/>
      <c r="AT227"/>
      <c r="AU227"/>
      <c r="AV227"/>
      <c r="AW227"/>
      <c r="AX227"/>
      <c r="AY227"/>
    </row>
    <row r="228" spans="1:51" s="13" customFormat="1" x14ac:dyDescent="0.4">
      <c r="A228" s="23"/>
      <c r="B228" s="23"/>
      <c r="D228" s="16"/>
      <c r="E228" s="32"/>
      <c r="F228" s="33"/>
      <c r="H228" s="16"/>
      <c r="I228" s="32"/>
      <c r="J228" s="33"/>
      <c r="L228" s="16"/>
      <c r="M228" s="32"/>
      <c r="N228" s="33"/>
      <c r="P228" s="16"/>
      <c r="Q228" s="32"/>
      <c r="R228" s="33"/>
      <c r="T228" s="16"/>
      <c r="U228" s="32"/>
      <c r="V228" s="33"/>
      <c r="X228" s="16"/>
      <c r="Y228" s="32"/>
      <c r="Z228" s="33"/>
      <c r="AB228" s="16"/>
      <c r="AC228" s="16"/>
      <c r="AD228" s="16"/>
      <c r="AE228" s="32"/>
      <c r="AF228" s="33"/>
      <c r="AH228" s="16"/>
      <c r="AI228" s="32"/>
      <c r="AJ228" s="33"/>
      <c r="AK228" s="23"/>
      <c r="AL228" s="23"/>
      <c r="AM228" s="23"/>
      <c r="AN228"/>
      <c r="AO228"/>
      <c r="AP228"/>
      <c r="AQ228"/>
      <c r="AR228"/>
      <c r="AS228"/>
      <c r="AT228"/>
      <c r="AU228"/>
      <c r="AV228"/>
      <c r="AW228"/>
      <c r="AX228"/>
      <c r="AY228"/>
    </row>
    <row r="229" spans="1:51" s="13" customFormat="1" x14ac:dyDescent="0.4">
      <c r="A229" s="23"/>
      <c r="B229" s="23"/>
      <c r="D229" s="16"/>
      <c r="E229" s="32"/>
      <c r="F229" s="33"/>
      <c r="H229" s="16"/>
      <c r="I229" s="32"/>
      <c r="J229" s="33"/>
      <c r="L229" s="16"/>
      <c r="M229" s="32"/>
      <c r="N229" s="33"/>
      <c r="P229" s="16"/>
      <c r="Q229" s="32"/>
      <c r="R229" s="33"/>
      <c r="T229" s="16"/>
      <c r="U229" s="32"/>
      <c r="V229" s="33"/>
      <c r="X229" s="16"/>
      <c r="Y229" s="32"/>
      <c r="Z229" s="33"/>
      <c r="AB229" s="16"/>
      <c r="AC229" s="16"/>
      <c r="AD229" s="16"/>
      <c r="AE229" s="32"/>
      <c r="AF229" s="33"/>
      <c r="AH229" s="16"/>
      <c r="AI229" s="32"/>
      <c r="AJ229" s="33"/>
      <c r="AK229" s="23"/>
      <c r="AL229" s="23"/>
      <c r="AM229" s="23"/>
      <c r="AN229"/>
      <c r="AO229"/>
      <c r="AP229"/>
      <c r="AQ229"/>
      <c r="AR229"/>
      <c r="AS229"/>
      <c r="AT229"/>
      <c r="AU229"/>
      <c r="AV229"/>
      <c r="AW229"/>
      <c r="AX229"/>
      <c r="AY229"/>
    </row>
    <row r="230" spans="1:51" s="13" customFormat="1" x14ac:dyDescent="0.4">
      <c r="A230" s="23"/>
      <c r="B230" s="23"/>
      <c r="D230" s="16"/>
      <c r="E230" s="32"/>
      <c r="F230" s="33"/>
      <c r="H230" s="16"/>
      <c r="I230" s="32"/>
      <c r="J230" s="33"/>
      <c r="L230" s="16"/>
      <c r="M230" s="32"/>
      <c r="N230" s="33"/>
      <c r="P230" s="16"/>
      <c r="Q230" s="32"/>
      <c r="R230" s="33"/>
      <c r="T230" s="16"/>
      <c r="U230" s="32"/>
      <c r="V230" s="33"/>
      <c r="X230" s="16"/>
      <c r="Y230" s="32"/>
      <c r="Z230" s="33"/>
      <c r="AB230" s="16"/>
      <c r="AC230" s="16"/>
      <c r="AD230" s="16"/>
      <c r="AE230" s="32"/>
      <c r="AF230" s="33"/>
      <c r="AH230" s="16"/>
      <c r="AI230" s="32"/>
      <c r="AJ230" s="33"/>
      <c r="AK230" s="23"/>
      <c r="AL230" s="23"/>
      <c r="AM230" s="23"/>
      <c r="AN230"/>
      <c r="AO230"/>
      <c r="AP230"/>
      <c r="AQ230"/>
      <c r="AR230"/>
      <c r="AS230"/>
      <c r="AT230"/>
      <c r="AU230"/>
      <c r="AV230"/>
      <c r="AW230"/>
      <c r="AX230"/>
      <c r="AY230"/>
    </row>
    <row r="231" spans="1:51" s="13" customFormat="1" x14ac:dyDescent="0.4">
      <c r="A231" s="23"/>
      <c r="B231" s="23"/>
      <c r="D231" s="16"/>
      <c r="E231" s="32"/>
      <c r="F231" s="33"/>
      <c r="H231" s="16"/>
      <c r="I231" s="32"/>
      <c r="J231" s="33"/>
      <c r="L231" s="16"/>
      <c r="M231" s="32"/>
      <c r="N231" s="33"/>
      <c r="P231" s="16"/>
      <c r="Q231" s="32"/>
      <c r="R231" s="33"/>
      <c r="T231" s="16"/>
      <c r="U231" s="32"/>
      <c r="V231" s="33"/>
      <c r="X231" s="16"/>
      <c r="Y231" s="32"/>
      <c r="Z231" s="33"/>
      <c r="AB231" s="16"/>
      <c r="AC231" s="16"/>
      <c r="AD231" s="16"/>
      <c r="AE231" s="32"/>
      <c r="AF231" s="33"/>
      <c r="AH231" s="16"/>
      <c r="AI231" s="32"/>
      <c r="AJ231" s="33"/>
      <c r="AK231" s="23"/>
      <c r="AL231" s="23"/>
      <c r="AM231" s="23"/>
      <c r="AN231"/>
      <c r="AO231"/>
      <c r="AP231"/>
      <c r="AQ231"/>
      <c r="AR231"/>
      <c r="AS231"/>
      <c r="AT231"/>
      <c r="AU231"/>
      <c r="AV231"/>
      <c r="AW231"/>
      <c r="AX231"/>
      <c r="AY231"/>
    </row>
    <row r="232" spans="1:51" s="13" customFormat="1" x14ac:dyDescent="0.4">
      <c r="A232" s="23"/>
      <c r="B232" s="23"/>
      <c r="D232" s="16"/>
      <c r="E232" s="32"/>
      <c r="F232" s="33"/>
      <c r="H232" s="16"/>
      <c r="I232" s="32"/>
      <c r="J232" s="33"/>
      <c r="L232" s="16"/>
      <c r="M232" s="32"/>
      <c r="N232" s="33"/>
      <c r="P232" s="16"/>
      <c r="Q232" s="32"/>
      <c r="R232" s="33"/>
      <c r="T232" s="16"/>
      <c r="U232" s="32"/>
      <c r="V232" s="33"/>
      <c r="X232" s="16"/>
      <c r="Y232" s="32"/>
      <c r="Z232" s="33"/>
      <c r="AB232" s="16"/>
      <c r="AC232" s="16"/>
      <c r="AD232" s="16"/>
      <c r="AE232" s="32"/>
      <c r="AF232" s="33"/>
      <c r="AH232" s="16"/>
      <c r="AI232" s="32"/>
      <c r="AJ232" s="33"/>
      <c r="AK232" s="23"/>
      <c r="AL232" s="23"/>
      <c r="AM232" s="23"/>
      <c r="AN232"/>
      <c r="AO232"/>
      <c r="AP232"/>
      <c r="AQ232"/>
      <c r="AR232"/>
      <c r="AS232"/>
      <c r="AT232"/>
      <c r="AU232"/>
      <c r="AV232"/>
      <c r="AW232"/>
      <c r="AX232"/>
      <c r="AY232"/>
    </row>
    <row r="233" spans="1:51" s="13" customFormat="1" x14ac:dyDescent="0.4">
      <c r="A233" s="23"/>
      <c r="B233" s="23"/>
      <c r="D233" s="16"/>
      <c r="E233" s="32"/>
      <c r="F233" s="33"/>
      <c r="H233" s="16"/>
      <c r="I233" s="32"/>
      <c r="J233" s="33"/>
      <c r="L233" s="16"/>
      <c r="M233" s="32"/>
      <c r="N233" s="33"/>
      <c r="P233" s="16"/>
      <c r="Q233" s="32"/>
      <c r="R233" s="33"/>
      <c r="T233" s="16"/>
      <c r="U233" s="32"/>
      <c r="V233" s="33"/>
      <c r="X233" s="16"/>
      <c r="Y233" s="32"/>
      <c r="Z233" s="33"/>
      <c r="AB233" s="16"/>
      <c r="AC233" s="16"/>
      <c r="AD233" s="16"/>
      <c r="AE233" s="32"/>
      <c r="AF233" s="33"/>
      <c r="AH233" s="16"/>
      <c r="AI233" s="32"/>
      <c r="AJ233" s="33"/>
      <c r="AK233" s="23"/>
      <c r="AL233" s="23"/>
      <c r="AM233" s="23"/>
      <c r="AN233"/>
      <c r="AO233"/>
      <c r="AP233"/>
      <c r="AQ233"/>
      <c r="AR233"/>
      <c r="AS233"/>
      <c r="AT233"/>
      <c r="AU233"/>
      <c r="AV233"/>
      <c r="AW233"/>
      <c r="AX233"/>
      <c r="AY233"/>
    </row>
    <row r="234" spans="1:51" s="13" customFormat="1" x14ac:dyDescent="0.4">
      <c r="A234" s="23"/>
      <c r="B234" s="23"/>
      <c r="D234" s="16"/>
      <c r="E234" s="32"/>
      <c r="F234" s="33"/>
      <c r="H234" s="16"/>
      <c r="I234" s="32"/>
      <c r="J234" s="33"/>
      <c r="L234" s="16"/>
      <c r="M234" s="32"/>
      <c r="N234" s="33"/>
      <c r="P234" s="16"/>
      <c r="Q234" s="32"/>
      <c r="R234" s="33"/>
      <c r="T234" s="16"/>
      <c r="U234" s="32"/>
      <c r="V234" s="33"/>
      <c r="X234" s="16"/>
      <c r="Y234" s="32"/>
      <c r="Z234" s="33"/>
      <c r="AB234" s="16"/>
      <c r="AC234" s="16"/>
      <c r="AD234" s="16"/>
      <c r="AE234" s="32"/>
      <c r="AF234" s="33"/>
      <c r="AH234" s="16"/>
      <c r="AI234" s="32"/>
      <c r="AJ234" s="33"/>
      <c r="AK234" s="23"/>
      <c r="AL234" s="23"/>
      <c r="AM234" s="23"/>
      <c r="AN234"/>
      <c r="AO234"/>
      <c r="AP234"/>
      <c r="AQ234"/>
      <c r="AR234"/>
      <c r="AS234"/>
      <c r="AT234"/>
      <c r="AU234"/>
      <c r="AV234"/>
      <c r="AW234"/>
      <c r="AX234"/>
      <c r="AY234"/>
    </row>
    <row r="235" spans="1:51" s="13" customFormat="1" x14ac:dyDescent="0.4">
      <c r="A235" s="23"/>
      <c r="B235" s="23"/>
      <c r="D235" s="16"/>
      <c r="E235" s="32"/>
      <c r="F235" s="33"/>
      <c r="H235" s="16"/>
      <c r="I235" s="32"/>
      <c r="J235" s="33"/>
      <c r="L235" s="16"/>
      <c r="M235" s="32"/>
      <c r="N235" s="33"/>
      <c r="P235" s="16"/>
      <c r="Q235" s="32"/>
      <c r="R235" s="33"/>
      <c r="T235" s="16"/>
      <c r="U235" s="32"/>
      <c r="V235" s="33"/>
      <c r="X235" s="16"/>
      <c r="Y235" s="32"/>
      <c r="Z235" s="33"/>
      <c r="AB235" s="16"/>
      <c r="AC235" s="16"/>
      <c r="AD235" s="16"/>
      <c r="AE235" s="32"/>
      <c r="AF235" s="33"/>
      <c r="AH235" s="16"/>
      <c r="AI235" s="32"/>
      <c r="AJ235" s="33"/>
      <c r="AK235" s="23"/>
      <c r="AL235" s="23"/>
      <c r="AM235" s="23"/>
      <c r="AN235"/>
      <c r="AO235"/>
      <c r="AP235"/>
      <c r="AQ235"/>
      <c r="AR235"/>
      <c r="AS235"/>
      <c r="AT235"/>
      <c r="AU235"/>
      <c r="AV235"/>
      <c r="AW235"/>
      <c r="AX235"/>
      <c r="AY235"/>
    </row>
    <row r="236" spans="1:51" s="13" customFormat="1" x14ac:dyDescent="0.4">
      <c r="A236" s="23"/>
      <c r="B236" s="23"/>
      <c r="D236" s="16"/>
      <c r="E236" s="32"/>
      <c r="F236" s="33"/>
      <c r="H236" s="16"/>
      <c r="I236" s="32"/>
      <c r="J236" s="33"/>
      <c r="L236" s="16"/>
      <c r="M236" s="32"/>
      <c r="N236" s="33"/>
      <c r="P236" s="16"/>
      <c r="Q236" s="32"/>
      <c r="R236" s="33"/>
      <c r="T236" s="16"/>
      <c r="U236" s="32"/>
      <c r="V236" s="33"/>
      <c r="X236" s="16"/>
      <c r="Y236" s="32"/>
      <c r="Z236" s="33"/>
      <c r="AB236" s="16"/>
      <c r="AC236" s="16"/>
      <c r="AD236" s="16"/>
      <c r="AE236" s="32"/>
      <c r="AF236" s="33"/>
      <c r="AH236" s="16"/>
      <c r="AI236" s="32"/>
      <c r="AJ236" s="33"/>
      <c r="AK236" s="23"/>
      <c r="AL236" s="23"/>
      <c r="AM236" s="23"/>
      <c r="AN236"/>
      <c r="AO236"/>
      <c r="AP236"/>
      <c r="AQ236"/>
      <c r="AR236"/>
      <c r="AS236"/>
      <c r="AT236"/>
      <c r="AU236"/>
      <c r="AV236"/>
      <c r="AW236"/>
      <c r="AX236"/>
      <c r="AY236"/>
    </row>
    <row r="237" spans="1:51" s="13" customFormat="1" x14ac:dyDescent="0.4">
      <c r="A237" s="23"/>
      <c r="B237" s="23"/>
      <c r="D237" s="16"/>
      <c r="E237" s="32"/>
      <c r="F237" s="33"/>
      <c r="H237" s="16"/>
      <c r="I237" s="32"/>
      <c r="J237" s="33"/>
      <c r="L237" s="16"/>
      <c r="M237" s="32"/>
      <c r="N237" s="33"/>
      <c r="P237" s="16"/>
      <c r="Q237" s="32"/>
      <c r="R237" s="33"/>
      <c r="T237" s="16"/>
      <c r="U237" s="32"/>
      <c r="V237" s="33"/>
      <c r="X237" s="16"/>
      <c r="Y237" s="32"/>
      <c r="Z237" s="33"/>
      <c r="AB237" s="16"/>
      <c r="AC237" s="16"/>
      <c r="AD237" s="16"/>
      <c r="AE237" s="32"/>
      <c r="AF237" s="33"/>
      <c r="AH237" s="16"/>
      <c r="AI237" s="32"/>
      <c r="AJ237" s="33"/>
      <c r="AK237" s="23"/>
      <c r="AL237" s="23"/>
      <c r="AM237" s="23"/>
      <c r="AN237"/>
      <c r="AO237"/>
      <c r="AP237"/>
      <c r="AQ237"/>
      <c r="AR237"/>
      <c r="AS237"/>
      <c r="AT237"/>
      <c r="AU237"/>
      <c r="AV237"/>
      <c r="AW237"/>
      <c r="AX237"/>
      <c r="AY237"/>
    </row>
    <row r="238" spans="1:51" s="13" customFormat="1" x14ac:dyDescent="0.4">
      <c r="A238" s="23"/>
      <c r="B238" s="23"/>
      <c r="D238" s="16"/>
      <c r="E238" s="32"/>
      <c r="F238" s="33"/>
      <c r="H238" s="16"/>
      <c r="I238" s="32"/>
      <c r="J238" s="33"/>
      <c r="L238" s="16"/>
      <c r="M238" s="32"/>
      <c r="N238" s="33"/>
      <c r="P238" s="16"/>
      <c r="Q238" s="32"/>
      <c r="R238" s="33"/>
      <c r="T238" s="16"/>
      <c r="U238" s="32"/>
      <c r="V238" s="33"/>
      <c r="X238" s="16"/>
      <c r="Y238" s="32"/>
      <c r="Z238" s="33"/>
      <c r="AB238" s="16"/>
      <c r="AC238" s="16"/>
      <c r="AD238" s="16"/>
      <c r="AE238" s="32"/>
      <c r="AF238" s="33"/>
      <c r="AH238" s="16"/>
      <c r="AI238" s="32"/>
      <c r="AJ238" s="33"/>
      <c r="AK238" s="23"/>
      <c r="AL238" s="23"/>
      <c r="AM238" s="23"/>
      <c r="AN238"/>
      <c r="AO238"/>
      <c r="AP238"/>
      <c r="AQ238"/>
      <c r="AR238"/>
      <c r="AS238"/>
      <c r="AT238"/>
      <c r="AU238"/>
      <c r="AV238"/>
      <c r="AW238"/>
      <c r="AX238"/>
      <c r="AY238"/>
    </row>
    <row r="239" spans="1:51" s="13" customFormat="1" x14ac:dyDescent="0.4">
      <c r="A239" s="23"/>
      <c r="B239" s="23"/>
      <c r="D239" s="16"/>
      <c r="E239" s="32"/>
      <c r="F239" s="33"/>
      <c r="H239" s="16"/>
      <c r="I239" s="32"/>
      <c r="J239" s="33"/>
      <c r="L239" s="16"/>
      <c r="M239" s="32"/>
      <c r="N239" s="33"/>
      <c r="P239" s="16"/>
      <c r="Q239" s="32"/>
      <c r="R239" s="33"/>
      <c r="T239" s="16"/>
      <c r="U239" s="32"/>
      <c r="V239" s="33"/>
      <c r="X239" s="16"/>
      <c r="Y239" s="32"/>
      <c r="Z239" s="33"/>
      <c r="AB239" s="16"/>
      <c r="AC239" s="16"/>
      <c r="AD239" s="16"/>
      <c r="AE239" s="32"/>
      <c r="AF239" s="33"/>
      <c r="AH239" s="16"/>
      <c r="AI239" s="32"/>
      <c r="AJ239" s="33"/>
      <c r="AK239" s="23"/>
      <c r="AL239" s="23"/>
      <c r="AM239" s="23"/>
      <c r="AN239"/>
      <c r="AO239"/>
      <c r="AP239"/>
      <c r="AQ239"/>
      <c r="AR239"/>
      <c r="AS239"/>
      <c r="AT239"/>
      <c r="AU239"/>
      <c r="AV239"/>
      <c r="AW239"/>
      <c r="AX239"/>
      <c r="AY239"/>
    </row>
    <row r="240" spans="1:51" s="13" customFormat="1" x14ac:dyDescent="0.4">
      <c r="A240" s="23"/>
      <c r="B240" s="23"/>
      <c r="D240" s="16"/>
      <c r="E240" s="32"/>
      <c r="F240" s="33"/>
      <c r="H240" s="16"/>
      <c r="I240" s="32"/>
      <c r="J240" s="33"/>
      <c r="L240" s="16"/>
      <c r="M240" s="32"/>
      <c r="N240" s="33"/>
      <c r="P240" s="16"/>
      <c r="Q240" s="32"/>
      <c r="R240" s="33"/>
      <c r="T240" s="16"/>
      <c r="U240" s="32"/>
      <c r="V240" s="33"/>
      <c r="X240" s="16"/>
      <c r="Y240" s="32"/>
      <c r="Z240" s="33"/>
      <c r="AB240" s="16"/>
      <c r="AC240" s="16"/>
      <c r="AD240" s="16"/>
      <c r="AE240" s="32"/>
      <c r="AF240" s="33"/>
      <c r="AH240" s="16"/>
      <c r="AI240" s="32"/>
      <c r="AJ240" s="33"/>
      <c r="AK240" s="23"/>
      <c r="AL240" s="23"/>
      <c r="AM240" s="23"/>
      <c r="AN240"/>
      <c r="AO240"/>
      <c r="AP240"/>
      <c r="AQ240"/>
      <c r="AR240"/>
      <c r="AS240"/>
      <c r="AT240"/>
      <c r="AU240"/>
      <c r="AV240"/>
      <c r="AW240"/>
      <c r="AX240"/>
      <c r="AY240"/>
    </row>
    <row r="241" spans="1:51" s="13" customFormat="1" x14ac:dyDescent="0.4">
      <c r="A241" s="23"/>
      <c r="B241" s="23"/>
      <c r="D241" s="16"/>
      <c r="E241" s="32"/>
      <c r="F241" s="33"/>
      <c r="H241" s="16"/>
      <c r="I241" s="32"/>
      <c r="J241" s="33"/>
      <c r="L241" s="16"/>
      <c r="M241" s="32"/>
      <c r="N241" s="33"/>
      <c r="P241" s="16"/>
      <c r="Q241" s="32"/>
      <c r="R241" s="33"/>
      <c r="T241" s="16"/>
      <c r="U241" s="32"/>
      <c r="V241" s="33"/>
      <c r="X241" s="16"/>
      <c r="Y241" s="32"/>
      <c r="Z241" s="33"/>
      <c r="AB241" s="16"/>
      <c r="AC241" s="16"/>
      <c r="AD241" s="16"/>
      <c r="AE241" s="32"/>
      <c r="AF241" s="33"/>
      <c r="AH241" s="16"/>
      <c r="AI241" s="32"/>
      <c r="AJ241" s="33"/>
      <c r="AK241" s="23"/>
      <c r="AL241" s="23"/>
      <c r="AM241" s="23"/>
      <c r="AN241"/>
      <c r="AO241"/>
      <c r="AP241"/>
      <c r="AQ241"/>
      <c r="AR241"/>
      <c r="AS241"/>
      <c r="AT241"/>
      <c r="AU241"/>
      <c r="AV241"/>
      <c r="AW241"/>
      <c r="AX241"/>
      <c r="AY241"/>
    </row>
    <row r="242" spans="1:51" s="13" customFormat="1" x14ac:dyDescent="0.4">
      <c r="A242" s="23"/>
      <c r="B242" s="23"/>
      <c r="D242" s="16"/>
      <c r="E242" s="32"/>
      <c r="F242" s="33"/>
      <c r="H242" s="16"/>
      <c r="I242" s="32"/>
      <c r="J242" s="33"/>
      <c r="L242" s="16"/>
      <c r="M242" s="32"/>
      <c r="N242" s="33"/>
      <c r="P242" s="16"/>
      <c r="Q242" s="32"/>
      <c r="R242" s="33"/>
      <c r="T242" s="16"/>
      <c r="U242" s="32"/>
      <c r="V242" s="33"/>
      <c r="X242" s="16"/>
      <c r="Y242" s="32"/>
      <c r="Z242" s="33"/>
      <c r="AB242" s="16"/>
      <c r="AC242" s="16"/>
      <c r="AD242" s="16"/>
      <c r="AE242" s="32"/>
      <c r="AF242" s="33"/>
      <c r="AH242" s="16"/>
      <c r="AI242" s="32"/>
      <c r="AJ242" s="33"/>
      <c r="AK242" s="23"/>
      <c r="AL242" s="23"/>
      <c r="AM242" s="23"/>
      <c r="AN242"/>
      <c r="AO242"/>
      <c r="AP242"/>
      <c r="AQ242"/>
      <c r="AR242"/>
      <c r="AS242"/>
      <c r="AT242"/>
      <c r="AU242"/>
      <c r="AV242"/>
      <c r="AW242"/>
      <c r="AX242"/>
      <c r="AY242"/>
    </row>
    <row r="243" spans="1:51" s="13" customFormat="1" x14ac:dyDescent="0.4">
      <c r="A243" s="23"/>
      <c r="B243" s="23"/>
      <c r="D243" s="16"/>
      <c r="E243" s="32"/>
      <c r="F243" s="33"/>
      <c r="H243" s="16"/>
      <c r="I243" s="32"/>
      <c r="J243" s="33"/>
      <c r="L243" s="16"/>
      <c r="M243" s="32"/>
      <c r="N243" s="33"/>
      <c r="P243" s="16"/>
      <c r="Q243" s="32"/>
      <c r="R243" s="33"/>
      <c r="T243" s="16"/>
      <c r="U243" s="32"/>
      <c r="V243" s="33"/>
      <c r="X243" s="16"/>
      <c r="Y243" s="32"/>
      <c r="Z243" s="33"/>
      <c r="AB243" s="16"/>
      <c r="AC243" s="16"/>
      <c r="AD243" s="16"/>
      <c r="AE243" s="32"/>
      <c r="AF243" s="33"/>
      <c r="AH243" s="16"/>
      <c r="AI243" s="32"/>
      <c r="AJ243" s="33"/>
      <c r="AK243" s="23"/>
      <c r="AL243" s="23"/>
      <c r="AM243" s="23"/>
      <c r="AN243"/>
      <c r="AO243"/>
      <c r="AP243"/>
      <c r="AQ243"/>
      <c r="AR243"/>
      <c r="AS243"/>
      <c r="AT243"/>
      <c r="AU243"/>
      <c r="AV243"/>
      <c r="AW243"/>
      <c r="AX243"/>
      <c r="AY243"/>
    </row>
    <row r="244" spans="1:51" s="13" customFormat="1" x14ac:dyDescent="0.4">
      <c r="A244" s="23"/>
      <c r="B244" s="23"/>
      <c r="D244" s="16"/>
      <c r="E244" s="32"/>
      <c r="F244" s="33"/>
      <c r="H244" s="16"/>
      <c r="I244" s="32"/>
      <c r="J244" s="33"/>
      <c r="L244" s="16"/>
      <c r="M244" s="32"/>
      <c r="N244" s="33"/>
      <c r="P244" s="16"/>
      <c r="Q244" s="32"/>
      <c r="R244" s="33"/>
      <c r="T244" s="16"/>
      <c r="U244" s="32"/>
      <c r="V244" s="33"/>
      <c r="X244" s="16"/>
      <c r="Y244" s="32"/>
      <c r="Z244" s="33"/>
      <c r="AB244" s="16"/>
      <c r="AC244" s="16"/>
      <c r="AD244" s="16"/>
      <c r="AE244" s="32"/>
      <c r="AF244" s="33"/>
      <c r="AH244" s="16"/>
      <c r="AI244" s="32"/>
      <c r="AJ244" s="33"/>
      <c r="AK244" s="23"/>
      <c r="AL244" s="23"/>
      <c r="AM244" s="23"/>
      <c r="AN244"/>
      <c r="AO244"/>
      <c r="AP244"/>
      <c r="AQ244"/>
      <c r="AR244"/>
      <c r="AS244"/>
      <c r="AT244"/>
      <c r="AU244"/>
      <c r="AV244"/>
      <c r="AW244"/>
      <c r="AX244"/>
      <c r="AY244"/>
    </row>
    <row r="245" spans="1:51" s="13" customFormat="1" x14ac:dyDescent="0.4">
      <c r="A245" s="23"/>
      <c r="B245" s="23"/>
      <c r="D245" s="16"/>
      <c r="E245" s="32"/>
      <c r="F245" s="33"/>
      <c r="H245" s="16"/>
      <c r="I245" s="32"/>
      <c r="J245" s="33"/>
      <c r="L245" s="16"/>
      <c r="M245" s="32"/>
      <c r="N245" s="33"/>
      <c r="P245" s="16"/>
      <c r="Q245" s="32"/>
      <c r="R245" s="33"/>
      <c r="T245" s="16"/>
      <c r="U245" s="32"/>
      <c r="V245" s="33"/>
      <c r="X245" s="16"/>
      <c r="Y245" s="32"/>
      <c r="Z245" s="33"/>
      <c r="AB245" s="16"/>
      <c r="AC245" s="16"/>
      <c r="AD245" s="16"/>
      <c r="AE245" s="32"/>
      <c r="AF245" s="33"/>
      <c r="AH245" s="16"/>
      <c r="AI245" s="32"/>
      <c r="AJ245" s="33"/>
      <c r="AK245" s="23"/>
      <c r="AL245" s="23"/>
      <c r="AM245" s="23"/>
      <c r="AN245"/>
      <c r="AO245"/>
      <c r="AP245"/>
      <c r="AQ245"/>
      <c r="AR245"/>
      <c r="AS245"/>
      <c r="AT245"/>
      <c r="AU245"/>
      <c r="AV245"/>
      <c r="AW245"/>
      <c r="AX245"/>
      <c r="AY245"/>
    </row>
    <row r="246" spans="1:51" s="13" customFormat="1" x14ac:dyDescent="0.4">
      <c r="A246" s="23"/>
      <c r="B246" s="23"/>
      <c r="D246" s="16"/>
      <c r="E246" s="32"/>
      <c r="F246" s="33"/>
      <c r="H246" s="16"/>
      <c r="I246" s="32"/>
      <c r="J246" s="33"/>
      <c r="L246" s="16"/>
      <c r="M246" s="32"/>
      <c r="N246" s="33"/>
      <c r="P246" s="16"/>
      <c r="Q246" s="32"/>
      <c r="R246" s="33"/>
      <c r="T246" s="16"/>
      <c r="U246" s="32"/>
      <c r="V246" s="33"/>
      <c r="X246" s="16"/>
      <c r="Y246" s="32"/>
      <c r="Z246" s="33"/>
      <c r="AB246" s="16"/>
      <c r="AC246" s="16"/>
      <c r="AD246" s="16"/>
      <c r="AE246" s="32"/>
      <c r="AF246" s="33"/>
      <c r="AH246" s="16"/>
      <c r="AI246" s="32"/>
      <c r="AJ246" s="33"/>
      <c r="AK246" s="23"/>
      <c r="AL246" s="23"/>
      <c r="AM246" s="23"/>
      <c r="AN246"/>
      <c r="AO246"/>
      <c r="AP246"/>
      <c r="AQ246"/>
      <c r="AR246"/>
      <c r="AS246"/>
      <c r="AT246"/>
      <c r="AU246"/>
      <c r="AV246"/>
      <c r="AW246"/>
      <c r="AX246"/>
      <c r="AY246"/>
    </row>
    <row r="247" spans="1:51" s="13" customFormat="1" x14ac:dyDescent="0.4">
      <c r="A247" s="23"/>
      <c r="B247" s="23"/>
      <c r="D247" s="16"/>
      <c r="E247" s="32"/>
      <c r="F247" s="33"/>
      <c r="H247" s="16"/>
      <c r="I247" s="32"/>
      <c r="J247" s="33"/>
      <c r="L247" s="16"/>
      <c r="M247" s="32"/>
      <c r="N247" s="33"/>
      <c r="P247" s="16"/>
      <c r="Q247" s="32"/>
      <c r="R247" s="33"/>
      <c r="T247" s="16"/>
      <c r="U247" s="32"/>
      <c r="V247" s="33"/>
      <c r="X247" s="16"/>
      <c r="Y247" s="32"/>
      <c r="Z247" s="33"/>
      <c r="AB247" s="16"/>
      <c r="AC247" s="16"/>
      <c r="AD247" s="16"/>
      <c r="AE247" s="32"/>
      <c r="AF247" s="33"/>
      <c r="AH247" s="16"/>
      <c r="AI247" s="32"/>
      <c r="AJ247" s="33"/>
      <c r="AK247" s="23"/>
      <c r="AL247" s="23"/>
      <c r="AM247" s="23"/>
      <c r="AN247"/>
      <c r="AO247"/>
      <c r="AP247"/>
      <c r="AQ247"/>
      <c r="AR247"/>
      <c r="AS247"/>
      <c r="AT247"/>
      <c r="AU247"/>
      <c r="AV247"/>
      <c r="AW247"/>
      <c r="AX247"/>
      <c r="AY247"/>
    </row>
    <row r="248" spans="1:51" s="13" customFormat="1" x14ac:dyDescent="0.4">
      <c r="A248" s="23"/>
      <c r="B248" s="23"/>
      <c r="D248" s="16"/>
      <c r="E248" s="32"/>
      <c r="F248" s="33"/>
      <c r="H248" s="16"/>
      <c r="I248" s="32"/>
      <c r="J248" s="33"/>
      <c r="L248" s="16"/>
      <c r="M248" s="32"/>
      <c r="N248" s="33"/>
      <c r="P248" s="16"/>
      <c r="Q248" s="32"/>
      <c r="R248" s="33"/>
      <c r="T248" s="16"/>
      <c r="U248" s="32"/>
      <c r="V248" s="33"/>
      <c r="X248" s="16"/>
      <c r="Y248" s="32"/>
      <c r="Z248" s="33"/>
      <c r="AB248" s="16"/>
      <c r="AC248" s="16"/>
      <c r="AD248" s="16"/>
      <c r="AE248" s="32"/>
      <c r="AF248" s="33"/>
      <c r="AH248" s="16"/>
      <c r="AI248" s="32"/>
      <c r="AJ248" s="33"/>
      <c r="AK248" s="23"/>
      <c r="AL248" s="23"/>
      <c r="AM248" s="23"/>
      <c r="AN248"/>
      <c r="AO248"/>
      <c r="AP248"/>
      <c r="AQ248"/>
      <c r="AR248"/>
      <c r="AS248"/>
      <c r="AT248"/>
      <c r="AU248"/>
      <c r="AV248"/>
      <c r="AW248"/>
      <c r="AX248"/>
      <c r="AY248"/>
    </row>
    <row r="249" spans="1:51" s="13" customFormat="1" x14ac:dyDescent="0.4">
      <c r="A249" s="23"/>
      <c r="B249" s="23"/>
      <c r="D249" s="16"/>
      <c r="E249" s="32"/>
      <c r="F249" s="33"/>
      <c r="H249" s="16"/>
      <c r="I249" s="32"/>
      <c r="J249" s="33"/>
      <c r="L249" s="16"/>
      <c r="M249" s="32"/>
      <c r="N249" s="33"/>
      <c r="P249" s="16"/>
      <c r="Q249" s="32"/>
      <c r="R249" s="33"/>
      <c r="T249" s="16"/>
      <c r="U249" s="32"/>
      <c r="V249" s="33"/>
      <c r="X249" s="16"/>
      <c r="Y249" s="32"/>
      <c r="Z249" s="33"/>
      <c r="AB249" s="16"/>
      <c r="AC249" s="16"/>
      <c r="AD249" s="16"/>
      <c r="AE249" s="32"/>
      <c r="AF249" s="33"/>
      <c r="AH249" s="16"/>
      <c r="AI249" s="32"/>
      <c r="AJ249" s="33"/>
      <c r="AK249" s="23"/>
      <c r="AL249" s="23"/>
      <c r="AM249" s="23"/>
      <c r="AN249"/>
      <c r="AO249"/>
      <c r="AP249"/>
      <c r="AQ249"/>
      <c r="AR249"/>
      <c r="AS249"/>
      <c r="AT249"/>
      <c r="AU249"/>
      <c r="AV249"/>
      <c r="AW249"/>
      <c r="AX249"/>
      <c r="AY249"/>
    </row>
    <row r="250" spans="1:51" s="13" customFormat="1" x14ac:dyDescent="0.4">
      <c r="A250" s="23"/>
      <c r="B250" s="23"/>
      <c r="D250" s="16"/>
      <c r="E250" s="32"/>
      <c r="F250" s="33"/>
      <c r="H250" s="16"/>
      <c r="I250" s="32"/>
      <c r="J250" s="33"/>
      <c r="L250" s="16"/>
      <c r="M250" s="32"/>
      <c r="N250" s="33"/>
      <c r="P250" s="16"/>
      <c r="Q250" s="32"/>
      <c r="R250" s="33"/>
      <c r="T250" s="16"/>
      <c r="U250" s="32"/>
      <c r="V250" s="33"/>
      <c r="X250" s="16"/>
      <c r="Y250" s="32"/>
      <c r="Z250" s="33"/>
      <c r="AB250" s="16"/>
      <c r="AC250" s="16"/>
      <c r="AD250" s="16"/>
      <c r="AE250" s="32"/>
      <c r="AF250" s="33"/>
      <c r="AH250" s="16"/>
      <c r="AI250" s="32"/>
      <c r="AJ250" s="33"/>
      <c r="AK250" s="23"/>
      <c r="AL250" s="23"/>
      <c r="AM250" s="23"/>
      <c r="AN250"/>
      <c r="AO250"/>
      <c r="AP250"/>
      <c r="AQ250"/>
      <c r="AR250"/>
      <c r="AS250"/>
      <c r="AT250"/>
      <c r="AU250"/>
      <c r="AV250"/>
      <c r="AW250"/>
      <c r="AX250"/>
      <c r="AY250"/>
    </row>
    <row r="251" spans="1:51" s="13" customFormat="1" x14ac:dyDescent="0.4">
      <c r="A251" s="23"/>
      <c r="B251" s="23"/>
      <c r="D251" s="16"/>
      <c r="E251" s="32"/>
      <c r="F251" s="33"/>
      <c r="H251" s="16"/>
      <c r="I251" s="32"/>
      <c r="J251" s="33"/>
      <c r="L251" s="16"/>
      <c r="M251" s="32"/>
      <c r="N251" s="33"/>
      <c r="P251" s="16"/>
      <c r="Q251" s="32"/>
      <c r="R251" s="33"/>
      <c r="T251" s="16"/>
      <c r="U251" s="32"/>
      <c r="V251" s="33"/>
      <c r="X251" s="16"/>
      <c r="Y251" s="32"/>
      <c r="Z251" s="33"/>
      <c r="AB251" s="16"/>
      <c r="AC251" s="16"/>
      <c r="AD251" s="16"/>
      <c r="AE251" s="32"/>
      <c r="AF251" s="33"/>
      <c r="AH251" s="16"/>
      <c r="AI251" s="32"/>
      <c r="AJ251" s="33"/>
      <c r="AK251" s="23"/>
      <c r="AL251" s="23"/>
      <c r="AM251" s="23"/>
      <c r="AN251"/>
      <c r="AO251"/>
      <c r="AP251"/>
      <c r="AQ251"/>
      <c r="AR251"/>
      <c r="AS251"/>
      <c r="AT251"/>
      <c r="AU251"/>
      <c r="AV251"/>
      <c r="AW251"/>
      <c r="AX251"/>
      <c r="AY251"/>
    </row>
    <row r="252" spans="1:51" s="13" customFormat="1" x14ac:dyDescent="0.4">
      <c r="A252" s="23"/>
      <c r="B252" s="23"/>
      <c r="D252" s="16"/>
      <c r="E252" s="32"/>
      <c r="F252" s="33"/>
      <c r="H252" s="16"/>
      <c r="I252" s="32"/>
      <c r="J252" s="33"/>
      <c r="L252" s="16"/>
      <c r="M252" s="32"/>
      <c r="N252" s="33"/>
      <c r="P252" s="16"/>
      <c r="Q252" s="32"/>
      <c r="R252" s="33"/>
      <c r="T252" s="16"/>
      <c r="U252" s="32"/>
      <c r="V252" s="33"/>
      <c r="X252" s="16"/>
      <c r="Y252" s="32"/>
      <c r="Z252" s="33"/>
      <c r="AB252" s="16"/>
      <c r="AC252" s="16"/>
      <c r="AD252" s="16"/>
      <c r="AE252" s="32"/>
      <c r="AF252" s="33"/>
      <c r="AH252" s="16"/>
      <c r="AI252" s="32"/>
      <c r="AJ252" s="33"/>
      <c r="AK252" s="23"/>
      <c r="AL252" s="23"/>
      <c r="AM252" s="23"/>
      <c r="AN252"/>
      <c r="AO252"/>
      <c r="AP252"/>
      <c r="AQ252"/>
      <c r="AR252"/>
      <c r="AS252"/>
      <c r="AT252"/>
      <c r="AU252"/>
      <c r="AV252"/>
      <c r="AW252"/>
      <c r="AX252"/>
      <c r="AY252"/>
    </row>
    <row r="253" spans="1:51" s="13" customFormat="1" x14ac:dyDescent="0.4">
      <c r="A253" s="23"/>
      <c r="B253" s="23"/>
      <c r="D253" s="16"/>
      <c r="E253" s="32"/>
      <c r="F253" s="33"/>
      <c r="H253" s="16"/>
      <c r="I253" s="32"/>
      <c r="J253" s="33"/>
      <c r="L253" s="16"/>
      <c r="M253" s="32"/>
      <c r="N253" s="33"/>
      <c r="P253" s="16"/>
      <c r="Q253" s="32"/>
      <c r="R253" s="33"/>
      <c r="T253" s="16"/>
      <c r="U253" s="32"/>
      <c r="V253" s="33"/>
      <c r="X253" s="16"/>
      <c r="Y253" s="32"/>
      <c r="Z253" s="33"/>
      <c r="AB253" s="16"/>
      <c r="AC253" s="16"/>
      <c r="AD253" s="16"/>
      <c r="AE253" s="32"/>
      <c r="AF253" s="33"/>
      <c r="AH253" s="16"/>
      <c r="AI253" s="32"/>
      <c r="AJ253" s="33"/>
      <c r="AK253" s="23"/>
      <c r="AL253" s="23"/>
      <c r="AM253" s="23"/>
      <c r="AN253"/>
      <c r="AO253"/>
      <c r="AP253"/>
      <c r="AQ253"/>
      <c r="AR253"/>
      <c r="AS253"/>
      <c r="AT253"/>
      <c r="AU253"/>
      <c r="AV253"/>
      <c r="AW253"/>
      <c r="AX253"/>
      <c r="AY253"/>
    </row>
    <row r="254" spans="1:51" s="13" customFormat="1" x14ac:dyDescent="0.4">
      <c r="A254" s="23"/>
      <c r="B254" s="23"/>
      <c r="D254" s="16"/>
      <c r="E254" s="32"/>
      <c r="F254" s="33"/>
      <c r="H254" s="16"/>
      <c r="I254" s="32"/>
      <c r="J254" s="33"/>
      <c r="L254" s="16"/>
      <c r="M254" s="32"/>
      <c r="N254" s="33"/>
      <c r="P254" s="16"/>
      <c r="Q254" s="32"/>
      <c r="R254" s="33"/>
      <c r="T254" s="16"/>
      <c r="U254" s="32"/>
      <c r="V254" s="33"/>
      <c r="X254" s="16"/>
      <c r="Y254" s="32"/>
      <c r="Z254" s="33"/>
      <c r="AB254" s="16"/>
      <c r="AC254" s="16"/>
      <c r="AD254" s="16"/>
      <c r="AE254" s="32"/>
      <c r="AF254" s="33"/>
      <c r="AH254" s="16"/>
      <c r="AI254" s="32"/>
      <c r="AJ254" s="33"/>
      <c r="AK254" s="23"/>
      <c r="AL254" s="23"/>
      <c r="AM254" s="23"/>
      <c r="AN254"/>
      <c r="AO254"/>
      <c r="AP254"/>
      <c r="AQ254"/>
      <c r="AR254"/>
      <c r="AS254"/>
      <c r="AT254"/>
      <c r="AU254"/>
      <c r="AV254"/>
      <c r="AW254"/>
      <c r="AX254"/>
      <c r="AY254"/>
    </row>
    <row r="255" spans="1:51" s="13" customFormat="1" x14ac:dyDescent="0.4">
      <c r="A255" s="23"/>
      <c r="B255" s="23"/>
      <c r="D255" s="16"/>
      <c r="E255" s="32"/>
      <c r="F255" s="33"/>
      <c r="H255" s="16"/>
      <c r="I255" s="32"/>
      <c r="J255" s="33"/>
      <c r="L255" s="16"/>
      <c r="M255" s="32"/>
      <c r="N255" s="33"/>
      <c r="P255" s="16"/>
      <c r="Q255" s="32"/>
      <c r="R255" s="33"/>
      <c r="T255" s="16"/>
      <c r="U255" s="32"/>
      <c r="V255" s="33"/>
      <c r="X255" s="16"/>
      <c r="Y255" s="32"/>
      <c r="Z255" s="33"/>
      <c r="AB255" s="16"/>
      <c r="AC255" s="16"/>
      <c r="AD255" s="16"/>
      <c r="AE255" s="32"/>
      <c r="AF255" s="33"/>
      <c r="AH255" s="16"/>
      <c r="AI255" s="32"/>
      <c r="AJ255" s="33"/>
      <c r="AK255" s="23"/>
      <c r="AL255" s="23"/>
      <c r="AM255" s="23"/>
      <c r="AN255"/>
      <c r="AO255"/>
      <c r="AP255"/>
      <c r="AQ255"/>
      <c r="AR255"/>
      <c r="AS255"/>
      <c r="AT255"/>
      <c r="AU255"/>
      <c r="AV255"/>
      <c r="AW255"/>
      <c r="AX255"/>
      <c r="AY255"/>
    </row>
    <row r="256" spans="1:51" s="13" customFormat="1" x14ac:dyDescent="0.4">
      <c r="A256" s="23"/>
      <c r="B256" s="23"/>
      <c r="D256" s="16"/>
      <c r="E256" s="32"/>
      <c r="F256" s="33"/>
      <c r="H256" s="16"/>
      <c r="I256" s="32"/>
      <c r="J256" s="33"/>
      <c r="L256" s="16"/>
      <c r="M256" s="32"/>
      <c r="N256" s="33"/>
      <c r="P256" s="16"/>
      <c r="Q256" s="32"/>
      <c r="R256" s="33"/>
      <c r="T256" s="16"/>
      <c r="U256" s="32"/>
      <c r="V256" s="33"/>
      <c r="X256" s="16"/>
      <c r="Y256" s="32"/>
      <c r="Z256" s="33"/>
      <c r="AB256" s="16"/>
      <c r="AC256" s="16"/>
      <c r="AD256" s="16"/>
      <c r="AE256" s="32"/>
      <c r="AF256" s="33"/>
      <c r="AH256" s="16"/>
      <c r="AI256" s="32"/>
      <c r="AJ256" s="33"/>
      <c r="AK256" s="23"/>
      <c r="AL256" s="23"/>
      <c r="AM256" s="23"/>
      <c r="AN256"/>
      <c r="AO256"/>
      <c r="AP256"/>
      <c r="AQ256"/>
      <c r="AR256"/>
      <c r="AS256"/>
      <c r="AT256"/>
      <c r="AU256"/>
      <c r="AV256"/>
      <c r="AW256"/>
      <c r="AX256"/>
      <c r="AY256"/>
    </row>
    <row r="257" spans="1:51" s="13" customFormat="1" x14ac:dyDescent="0.4">
      <c r="A257" s="23"/>
      <c r="B257" s="23"/>
      <c r="D257" s="16"/>
      <c r="E257" s="32"/>
      <c r="F257" s="33"/>
      <c r="H257" s="16"/>
      <c r="I257" s="32"/>
      <c r="J257" s="33"/>
      <c r="L257" s="16"/>
      <c r="M257" s="32"/>
      <c r="N257" s="33"/>
      <c r="P257" s="16"/>
      <c r="Q257" s="32"/>
      <c r="R257" s="33"/>
      <c r="T257" s="16"/>
      <c r="U257" s="32"/>
      <c r="V257" s="33"/>
      <c r="X257" s="16"/>
      <c r="Y257" s="32"/>
      <c r="Z257" s="33"/>
      <c r="AB257" s="16"/>
      <c r="AC257" s="16"/>
      <c r="AD257" s="16"/>
      <c r="AE257" s="32"/>
      <c r="AF257" s="33"/>
      <c r="AH257" s="16"/>
      <c r="AI257" s="32"/>
      <c r="AJ257" s="33"/>
      <c r="AK257" s="23"/>
      <c r="AL257" s="23"/>
      <c r="AM257" s="23"/>
      <c r="AN257"/>
      <c r="AO257"/>
      <c r="AP257"/>
      <c r="AQ257"/>
      <c r="AR257"/>
      <c r="AS257"/>
      <c r="AT257"/>
      <c r="AU257"/>
      <c r="AV257"/>
      <c r="AW257"/>
      <c r="AX257"/>
      <c r="AY257"/>
    </row>
    <row r="258" spans="1:51" s="13" customFormat="1" x14ac:dyDescent="0.4">
      <c r="A258" s="23"/>
      <c r="B258" s="23"/>
      <c r="D258" s="16"/>
      <c r="E258" s="32"/>
      <c r="F258" s="33"/>
      <c r="H258" s="16"/>
      <c r="I258" s="32"/>
      <c r="J258" s="33"/>
      <c r="L258" s="16"/>
      <c r="M258" s="32"/>
      <c r="N258" s="33"/>
      <c r="P258" s="16"/>
      <c r="Q258" s="32"/>
      <c r="R258" s="33"/>
      <c r="T258" s="16"/>
      <c r="U258" s="32"/>
      <c r="V258" s="33"/>
      <c r="X258" s="16"/>
      <c r="Y258" s="32"/>
      <c r="Z258" s="33"/>
      <c r="AB258" s="16"/>
      <c r="AC258" s="16"/>
      <c r="AD258" s="16"/>
      <c r="AE258" s="32"/>
      <c r="AF258" s="33"/>
      <c r="AH258" s="16"/>
      <c r="AI258" s="32"/>
      <c r="AJ258" s="33"/>
      <c r="AK258" s="23"/>
      <c r="AL258" s="23"/>
      <c r="AM258" s="23"/>
      <c r="AN258"/>
      <c r="AO258"/>
      <c r="AP258"/>
      <c r="AQ258"/>
      <c r="AR258"/>
      <c r="AS258"/>
      <c r="AT258"/>
      <c r="AU258"/>
      <c r="AV258"/>
      <c r="AW258"/>
      <c r="AX258"/>
      <c r="AY258"/>
    </row>
    <row r="259" spans="1:51" s="13" customFormat="1" x14ac:dyDescent="0.4">
      <c r="A259" s="23"/>
      <c r="B259" s="23"/>
      <c r="D259" s="16"/>
      <c r="E259" s="32"/>
      <c r="F259" s="33"/>
      <c r="H259" s="16"/>
      <c r="I259" s="32"/>
      <c r="J259" s="33"/>
      <c r="L259" s="16"/>
      <c r="M259" s="32"/>
      <c r="N259" s="33"/>
      <c r="P259" s="16"/>
      <c r="Q259" s="32"/>
      <c r="R259" s="33"/>
      <c r="T259" s="16"/>
      <c r="U259" s="32"/>
      <c r="V259" s="33"/>
      <c r="X259" s="16"/>
      <c r="Y259" s="32"/>
      <c r="Z259" s="33"/>
      <c r="AB259" s="16"/>
      <c r="AC259" s="16"/>
      <c r="AD259" s="16"/>
      <c r="AE259" s="32"/>
      <c r="AF259" s="33"/>
      <c r="AH259" s="16"/>
      <c r="AI259" s="32"/>
      <c r="AJ259" s="33"/>
      <c r="AK259" s="23"/>
      <c r="AL259" s="23"/>
      <c r="AM259" s="23"/>
      <c r="AN259"/>
      <c r="AO259"/>
      <c r="AP259"/>
      <c r="AQ259"/>
      <c r="AR259"/>
      <c r="AS259"/>
      <c r="AT259"/>
      <c r="AU259"/>
      <c r="AV259"/>
      <c r="AW259"/>
      <c r="AX259"/>
      <c r="AY259"/>
    </row>
    <row r="260" spans="1:51" s="13" customFormat="1" x14ac:dyDescent="0.4">
      <c r="A260" s="23"/>
      <c r="B260" s="23"/>
      <c r="D260" s="16"/>
      <c r="E260" s="32"/>
      <c r="F260" s="33"/>
      <c r="H260" s="16"/>
      <c r="I260" s="32"/>
      <c r="J260" s="33"/>
      <c r="L260" s="16"/>
      <c r="M260" s="32"/>
      <c r="N260" s="33"/>
      <c r="P260" s="16"/>
      <c r="Q260" s="32"/>
      <c r="R260" s="33"/>
      <c r="T260" s="16"/>
      <c r="U260" s="32"/>
      <c r="V260" s="33"/>
      <c r="X260" s="16"/>
      <c r="Y260" s="32"/>
      <c r="Z260" s="33"/>
      <c r="AB260" s="16"/>
      <c r="AC260" s="16"/>
      <c r="AD260" s="16"/>
      <c r="AE260" s="32"/>
      <c r="AF260" s="33"/>
      <c r="AH260" s="16"/>
      <c r="AI260" s="32"/>
      <c r="AJ260" s="33"/>
      <c r="AK260" s="23"/>
      <c r="AL260" s="23"/>
      <c r="AM260" s="23"/>
      <c r="AN260"/>
      <c r="AO260"/>
      <c r="AP260"/>
      <c r="AQ260"/>
      <c r="AR260"/>
      <c r="AS260"/>
      <c r="AT260"/>
      <c r="AU260"/>
      <c r="AV260"/>
      <c r="AW260"/>
      <c r="AX260"/>
      <c r="AY260"/>
    </row>
    <row r="261" spans="1:51" s="13" customFormat="1" x14ac:dyDescent="0.4">
      <c r="A261" s="23"/>
      <c r="B261" s="23"/>
      <c r="D261" s="16"/>
      <c r="E261" s="32"/>
      <c r="F261" s="33"/>
      <c r="H261" s="16"/>
      <c r="I261" s="32"/>
      <c r="J261" s="33"/>
      <c r="L261" s="16"/>
      <c r="M261" s="32"/>
      <c r="N261" s="33"/>
      <c r="P261" s="16"/>
      <c r="Q261" s="32"/>
      <c r="R261" s="33"/>
      <c r="T261" s="16"/>
      <c r="U261" s="32"/>
      <c r="V261" s="33"/>
      <c r="X261" s="16"/>
      <c r="Y261" s="32"/>
      <c r="Z261" s="33"/>
      <c r="AB261" s="16"/>
      <c r="AC261" s="16"/>
      <c r="AD261" s="16"/>
      <c r="AE261" s="32"/>
      <c r="AF261" s="33"/>
      <c r="AH261" s="16"/>
      <c r="AI261" s="32"/>
      <c r="AJ261" s="33"/>
      <c r="AK261" s="23"/>
      <c r="AL261" s="23"/>
      <c r="AM261" s="23"/>
      <c r="AN261"/>
      <c r="AO261"/>
      <c r="AP261"/>
      <c r="AQ261"/>
      <c r="AR261"/>
      <c r="AS261"/>
      <c r="AT261"/>
      <c r="AU261"/>
      <c r="AV261"/>
      <c r="AW261"/>
      <c r="AX261"/>
      <c r="AY261"/>
    </row>
    <row r="262" spans="1:51" s="13" customFormat="1" x14ac:dyDescent="0.4">
      <c r="A262" s="23"/>
      <c r="B262" s="23"/>
      <c r="D262" s="16"/>
      <c r="E262" s="32"/>
      <c r="F262" s="33"/>
      <c r="H262" s="16"/>
      <c r="I262" s="32"/>
      <c r="J262" s="33"/>
      <c r="L262" s="16"/>
      <c r="M262" s="32"/>
      <c r="N262" s="33"/>
      <c r="P262" s="16"/>
      <c r="Q262" s="32"/>
      <c r="R262" s="33"/>
      <c r="T262" s="16"/>
      <c r="U262" s="32"/>
      <c r="V262" s="33"/>
      <c r="X262" s="16"/>
      <c r="Y262" s="32"/>
      <c r="Z262" s="33"/>
      <c r="AB262" s="16"/>
      <c r="AC262" s="16"/>
      <c r="AD262" s="16"/>
      <c r="AE262" s="32"/>
      <c r="AF262" s="33"/>
      <c r="AH262" s="16"/>
      <c r="AI262" s="32"/>
      <c r="AJ262" s="33"/>
      <c r="AK262" s="23"/>
      <c r="AL262" s="23"/>
      <c r="AM262" s="23"/>
      <c r="AN262"/>
      <c r="AO262"/>
      <c r="AP262"/>
      <c r="AQ262"/>
      <c r="AR262"/>
      <c r="AS262"/>
      <c r="AT262"/>
      <c r="AU262"/>
      <c r="AV262"/>
      <c r="AW262"/>
      <c r="AX262"/>
      <c r="AY262"/>
    </row>
    <row r="263" spans="1:51" s="13" customFormat="1" x14ac:dyDescent="0.4">
      <c r="A263" s="23"/>
      <c r="B263" s="23"/>
      <c r="D263" s="16"/>
      <c r="E263" s="32"/>
      <c r="F263" s="33"/>
      <c r="H263" s="16"/>
      <c r="I263" s="32"/>
      <c r="J263" s="33"/>
      <c r="L263" s="16"/>
      <c r="M263" s="32"/>
      <c r="N263" s="33"/>
      <c r="P263" s="16"/>
      <c r="Q263" s="32"/>
      <c r="R263" s="33"/>
      <c r="T263" s="16"/>
      <c r="U263" s="32"/>
      <c r="V263" s="33"/>
      <c r="X263" s="16"/>
      <c r="Y263" s="32"/>
      <c r="Z263" s="33"/>
      <c r="AB263" s="16"/>
      <c r="AC263" s="16"/>
      <c r="AD263" s="16"/>
      <c r="AE263" s="32"/>
      <c r="AF263" s="33"/>
      <c r="AH263" s="16"/>
      <c r="AI263" s="32"/>
      <c r="AJ263" s="33"/>
      <c r="AK263" s="23"/>
      <c r="AL263" s="23"/>
      <c r="AM263" s="23"/>
      <c r="AN263"/>
      <c r="AO263"/>
      <c r="AP263"/>
      <c r="AQ263"/>
      <c r="AR263"/>
      <c r="AS263"/>
      <c r="AT263"/>
      <c r="AU263"/>
      <c r="AV263"/>
      <c r="AW263"/>
      <c r="AX263"/>
      <c r="AY263"/>
    </row>
    <row r="264" spans="1:51" s="13" customFormat="1" x14ac:dyDescent="0.4">
      <c r="A264" s="23"/>
      <c r="B264" s="23"/>
      <c r="D264" s="16"/>
      <c r="E264" s="32"/>
      <c r="F264" s="33"/>
      <c r="H264" s="16"/>
      <c r="I264" s="32"/>
      <c r="J264" s="33"/>
      <c r="L264" s="16"/>
      <c r="M264" s="32"/>
      <c r="N264" s="33"/>
      <c r="P264" s="16"/>
      <c r="Q264" s="32"/>
      <c r="R264" s="33"/>
      <c r="T264" s="16"/>
      <c r="U264" s="32"/>
      <c r="V264" s="33"/>
      <c r="X264" s="16"/>
      <c r="Y264" s="32"/>
      <c r="Z264" s="33"/>
      <c r="AB264" s="16"/>
      <c r="AC264" s="16"/>
      <c r="AD264" s="16"/>
      <c r="AE264" s="32"/>
      <c r="AF264" s="33"/>
      <c r="AH264" s="16"/>
      <c r="AI264" s="32"/>
      <c r="AJ264" s="33"/>
      <c r="AK264" s="23"/>
      <c r="AL264" s="23"/>
      <c r="AM264" s="23"/>
      <c r="AN264"/>
      <c r="AO264"/>
      <c r="AP264"/>
      <c r="AQ264"/>
      <c r="AR264"/>
      <c r="AS264"/>
      <c r="AT264"/>
      <c r="AU264"/>
      <c r="AV264"/>
      <c r="AW264"/>
      <c r="AX264"/>
      <c r="AY264"/>
    </row>
    <row r="265" spans="1:51" s="13" customFormat="1" x14ac:dyDescent="0.4">
      <c r="A265" s="23"/>
      <c r="B265" s="23"/>
      <c r="D265" s="16"/>
      <c r="E265" s="32"/>
      <c r="F265" s="33"/>
      <c r="H265" s="16"/>
      <c r="I265" s="32"/>
      <c r="J265" s="33"/>
      <c r="L265" s="16"/>
      <c r="M265" s="32"/>
      <c r="N265" s="33"/>
      <c r="P265" s="16"/>
      <c r="Q265" s="32"/>
      <c r="R265" s="33"/>
      <c r="T265" s="16"/>
      <c r="U265" s="32"/>
      <c r="V265" s="33"/>
      <c r="X265" s="16"/>
      <c r="Y265" s="32"/>
      <c r="Z265" s="33"/>
      <c r="AB265" s="16"/>
      <c r="AC265" s="16"/>
      <c r="AD265" s="16"/>
      <c r="AE265" s="32"/>
      <c r="AF265" s="33"/>
      <c r="AH265" s="16"/>
      <c r="AI265" s="32"/>
      <c r="AJ265" s="33"/>
      <c r="AK265" s="23"/>
      <c r="AL265" s="23"/>
      <c r="AM265" s="23"/>
      <c r="AN265"/>
      <c r="AO265"/>
      <c r="AP265"/>
      <c r="AQ265"/>
      <c r="AR265"/>
      <c r="AS265"/>
      <c r="AT265"/>
      <c r="AU265"/>
      <c r="AV265"/>
      <c r="AW265"/>
      <c r="AX265"/>
      <c r="AY265"/>
    </row>
    <row r="266" spans="1:51" s="13" customFormat="1" x14ac:dyDescent="0.4">
      <c r="A266" s="23"/>
      <c r="B266" s="23"/>
      <c r="D266" s="16"/>
      <c r="E266" s="32"/>
      <c r="F266" s="33"/>
      <c r="H266" s="16"/>
      <c r="I266" s="32"/>
      <c r="J266" s="33"/>
      <c r="L266" s="16"/>
      <c r="M266" s="32"/>
      <c r="N266" s="33"/>
      <c r="P266" s="16"/>
      <c r="Q266" s="32"/>
      <c r="R266" s="33"/>
      <c r="T266" s="16"/>
      <c r="U266" s="32"/>
      <c r="V266" s="33"/>
      <c r="X266" s="16"/>
      <c r="Y266" s="32"/>
      <c r="Z266" s="33"/>
      <c r="AB266" s="16"/>
      <c r="AC266" s="16"/>
      <c r="AD266" s="16"/>
      <c r="AE266" s="32"/>
      <c r="AF266" s="33"/>
      <c r="AH266" s="16"/>
      <c r="AI266" s="32"/>
      <c r="AJ266" s="33"/>
      <c r="AK266" s="23"/>
      <c r="AL266" s="23"/>
      <c r="AM266" s="23"/>
      <c r="AN266"/>
      <c r="AO266"/>
      <c r="AP266"/>
      <c r="AQ266"/>
      <c r="AR266"/>
      <c r="AS266"/>
      <c r="AT266"/>
      <c r="AU266"/>
      <c r="AV266"/>
      <c r="AW266"/>
      <c r="AX266"/>
      <c r="AY266"/>
    </row>
    <row r="267" spans="1:51" s="13" customFormat="1" x14ac:dyDescent="0.4">
      <c r="A267" s="23"/>
      <c r="B267" s="23"/>
      <c r="D267" s="16"/>
      <c r="E267" s="32"/>
      <c r="F267" s="33"/>
      <c r="H267" s="16"/>
      <c r="I267" s="32"/>
      <c r="J267" s="33"/>
      <c r="L267" s="16"/>
      <c r="M267" s="32"/>
      <c r="N267" s="33"/>
      <c r="P267" s="16"/>
      <c r="Q267" s="32"/>
      <c r="R267" s="33"/>
      <c r="T267" s="16"/>
      <c r="U267" s="32"/>
      <c r="V267" s="33"/>
      <c r="X267" s="16"/>
      <c r="Y267" s="32"/>
      <c r="Z267" s="33"/>
      <c r="AB267" s="16"/>
      <c r="AC267" s="16"/>
      <c r="AD267" s="16"/>
      <c r="AE267" s="32"/>
      <c r="AF267" s="33"/>
      <c r="AH267" s="16"/>
      <c r="AI267" s="32"/>
      <c r="AJ267" s="33"/>
      <c r="AK267" s="23"/>
      <c r="AL267" s="23"/>
      <c r="AM267" s="23"/>
      <c r="AN267"/>
      <c r="AO267"/>
      <c r="AP267"/>
      <c r="AQ267"/>
      <c r="AR267"/>
      <c r="AS267"/>
      <c r="AT267"/>
      <c r="AU267"/>
      <c r="AV267"/>
      <c r="AW267"/>
      <c r="AX267"/>
      <c r="AY267"/>
    </row>
    <row r="268" spans="1:51" s="13" customFormat="1" x14ac:dyDescent="0.4">
      <c r="A268" s="23"/>
      <c r="B268" s="23"/>
      <c r="D268" s="16"/>
      <c r="E268" s="32"/>
      <c r="F268" s="33"/>
      <c r="H268" s="16"/>
      <c r="I268" s="32"/>
      <c r="J268" s="33"/>
      <c r="L268" s="16"/>
      <c r="M268" s="32"/>
      <c r="N268" s="33"/>
      <c r="P268" s="16"/>
      <c r="Q268" s="32"/>
      <c r="R268" s="33"/>
      <c r="T268" s="16"/>
      <c r="U268" s="32"/>
      <c r="V268" s="33"/>
      <c r="X268" s="16"/>
      <c r="Y268" s="32"/>
      <c r="Z268" s="33"/>
      <c r="AB268" s="16"/>
      <c r="AC268" s="16"/>
      <c r="AD268" s="16"/>
      <c r="AE268" s="32"/>
      <c r="AF268" s="33"/>
      <c r="AH268" s="16"/>
      <c r="AI268" s="32"/>
      <c r="AJ268" s="33"/>
      <c r="AK268" s="23"/>
      <c r="AL268" s="23"/>
      <c r="AM268" s="23"/>
      <c r="AN268"/>
      <c r="AO268"/>
      <c r="AP268"/>
      <c r="AQ268"/>
      <c r="AR268"/>
      <c r="AS268"/>
      <c r="AT268"/>
      <c r="AU268"/>
      <c r="AV268"/>
      <c r="AW268"/>
      <c r="AX268"/>
      <c r="AY268"/>
    </row>
    <row r="269" spans="1:51" s="13" customFormat="1" x14ac:dyDescent="0.4">
      <c r="A269" s="23"/>
      <c r="B269" s="23"/>
      <c r="D269" s="16"/>
      <c r="E269" s="32"/>
      <c r="F269" s="33"/>
      <c r="H269" s="16"/>
      <c r="I269" s="32"/>
      <c r="J269" s="33"/>
      <c r="L269" s="16"/>
      <c r="M269" s="32"/>
      <c r="N269" s="33"/>
      <c r="P269" s="16"/>
      <c r="Q269" s="32"/>
      <c r="R269" s="33"/>
      <c r="T269" s="16"/>
      <c r="U269" s="32"/>
      <c r="V269" s="33"/>
      <c r="X269" s="16"/>
      <c r="Y269" s="32"/>
      <c r="Z269" s="33"/>
      <c r="AB269" s="16"/>
      <c r="AC269" s="16"/>
      <c r="AD269" s="16"/>
      <c r="AE269" s="32"/>
      <c r="AF269" s="33"/>
      <c r="AH269" s="16"/>
      <c r="AI269" s="32"/>
      <c r="AJ269" s="33"/>
      <c r="AK269" s="23"/>
      <c r="AL269" s="23"/>
      <c r="AM269" s="23"/>
      <c r="AN269"/>
      <c r="AO269"/>
      <c r="AP269"/>
      <c r="AQ269"/>
      <c r="AR269"/>
      <c r="AS269"/>
      <c r="AT269"/>
      <c r="AU269"/>
      <c r="AV269"/>
      <c r="AW269"/>
      <c r="AX269"/>
      <c r="AY269"/>
    </row>
    <row r="270" spans="1:51" s="13" customFormat="1" x14ac:dyDescent="0.4">
      <c r="A270" s="23"/>
      <c r="B270" s="23"/>
      <c r="D270" s="16"/>
      <c r="E270" s="32"/>
      <c r="F270" s="33"/>
      <c r="H270" s="16"/>
      <c r="I270" s="32"/>
      <c r="J270" s="33"/>
      <c r="L270" s="16"/>
      <c r="M270" s="32"/>
      <c r="N270" s="33"/>
      <c r="P270" s="16"/>
      <c r="Q270" s="32"/>
      <c r="R270" s="33"/>
      <c r="T270" s="16"/>
      <c r="U270" s="32"/>
      <c r="V270" s="33"/>
      <c r="X270" s="16"/>
      <c r="Y270" s="32"/>
      <c r="Z270" s="33"/>
      <c r="AB270" s="16"/>
      <c r="AC270" s="16"/>
      <c r="AD270" s="16"/>
      <c r="AE270" s="32"/>
      <c r="AF270" s="33"/>
      <c r="AH270" s="16"/>
      <c r="AI270" s="32"/>
      <c r="AJ270" s="33"/>
      <c r="AK270" s="23"/>
      <c r="AL270" s="23"/>
      <c r="AM270" s="23"/>
      <c r="AN270"/>
      <c r="AO270"/>
      <c r="AP270"/>
      <c r="AQ270"/>
      <c r="AR270"/>
      <c r="AS270"/>
      <c r="AT270"/>
      <c r="AU270"/>
      <c r="AV270"/>
      <c r="AW270"/>
      <c r="AX270"/>
      <c r="AY270"/>
    </row>
    <row r="271" spans="1:51" s="13" customFormat="1" x14ac:dyDescent="0.4">
      <c r="A271" s="23"/>
      <c r="B271" s="23"/>
      <c r="D271" s="16"/>
      <c r="E271" s="32"/>
      <c r="F271" s="33"/>
      <c r="H271" s="16"/>
      <c r="I271" s="32"/>
      <c r="J271" s="33"/>
      <c r="L271" s="16"/>
      <c r="M271" s="32"/>
      <c r="N271" s="33"/>
      <c r="P271" s="16"/>
      <c r="Q271" s="32"/>
      <c r="R271" s="33"/>
      <c r="T271" s="16"/>
      <c r="U271" s="32"/>
      <c r="V271" s="33"/>
      <c r="X271" s="16"/>
      <c r="Y271" s="32"/>
      <c r="Z271" s="33"/>
      <c r="AB271" s="16"/>
      <c r="AC271" s="16"/>
      <c r="AD271" s="16"/>
      <c r="AE271" s="32"/>
      <c r="AF271" s="33"/>
      <c r="AH271" s="16"/>
      <c r="AI271" s="32"/>
      <c r="AJ271" s="33"/>
      <c r="AK271" s="23"/>
      <c r="AL271" s="23"/>
      <c r="AM271" s="23"/>
      <c r="AN271"/>
      <c r="AO271"/>
      <c r="AP271"/>
      <c r="AQ271"/>
      <c r="AR271"/>
      <c r="AS271"/>
      <c r="AT271"/>
      <c r="AU271"/>
      <c r="AV271"/>
      <c r="AW271"/>
      <c r="AX271"/>
      <c r="AY271"/>
    </row>
    <row r="272" spans="1:51" s="13" customFormat="1" x14ac:dyDescent="0.4">
      <c r="A272" s="23"/>
      <c r="B272" s="23"/>
      <c r="D272" s="16"/>
      <c r="E272" s="32"/>
      <c r="F272" s="33"/>
      <c r="H272" s="16"/>
      <c r="I272" s="32"/>
      <c r="J272" s="33"/>
      <c r="L272" s="16"/>
      <c r="M272" s="32"/>
      <c r="N272" s="33"/>
      <c r="P272" s="16"/>
      <c r="Q272" s="32"/>
      <c r="R272" s="33"/>
      <c r="T272" s="16"/>
      <c r="U272" s="32"/>
      <c r="V272" s="33"/>
      <c r="X272" s="16"/>
      <c r="Y272" s="32"/>
      <c r="Z272" s="33"/>
      <c r="AB272" s="16"/>
      <c r="AC272" s="16"/>
      <c r="AD272" s="16"/>
      <c r="AE272" s="32"/>
      <c r="AF272" s="33"/>
      <c r="AH272" s="16"/>
      <c r="AI272" s="32"/>
      <c r="AJ272" s="33"/>
      <c r="AK272" s="23"/>
      <c r="AL272" s="23"/>
      <c r="AM272" s="23"/>
      <c r="AN272"/>
      <c r="AO272"/>
      <c r="AP272"/>
      <c r="AQ272"/>
      <c r="AR272"/>
      <c r="AS272"/>
      <c r="AT272"/>
      <c r="AU272"/>
      <c r="AV272"/>
      <c r="AW272"/>
      <c r="AX272"/>
      <c r="AY272"/>
    </row>
    <row r="273" spans="1:51" s="13" customFormat="1" x14ac:dyDescent="0.4">
      <c r="A273" s="23"/>
      <c r="B273" s="23"/>
      <c r="D273" s="16"/>
      <c r="E273" s="32"/>
      <c r="F273" s="33"/>
      <c r="H273" s="16"/>
      <c r="I273" s="32"/>
      <c r="J273" s="33"/>
      <c r="L273" s="16"/>
      <c r="M273" s="32"/>
      <c r="N273" s="33"/>
      <c r="P273" s="16"/>
      <c r="Q273" s="32"/>
      <c r="R273" s="33"/>
      <c r="T273" s="16"/>
      <c r="U273" s="32"/>
      <c r="V273" s="33"/>
      <c r="X273" s="16"/>
      <c r="Y273" s="32"/>
      <c r="Z273" s="33"/>
      <c r="AB273" s="16"/>
      <c r="AC273" s="16"/>
      <c r="AD273" s="16"/>
      <c r="AE273" s="32"/>
      <c r="AF273" s="33"/>
      <c r="AH273" s="16"/>
      <c r="AI273" s="32"/>
      <c r="AJ273" s="33"/>
      <c r="AK273" s="23"/>
      <c r="AL273" s="23"/>
      <c r="AM273" s="23"/>
      <c r="AN273"/>
      <c r="AO273"/>
      <c r="AP273"/>
      <c r="AQ273"/>
      <c r="AR273"/>
      <c r="AS273"/>
      <c r="AT273"/>
      <c r="AU273"/>
      <c r="AV273"/>
      <c r="AW273"/>
      <c r="AX273"/>
      <c r="AY273"/>
    </row>
    <row r="274" spans="1:51" s="13" customFormat="1" x14ac:dyDescent="0.4">
      <c r="A274" s="23"/>
      <c r="B274" s="23"/>
      <c r="D274" s="16"/>
      <c r="E274" s="32"/>
      <c r="F274" s="33"/>
      <c r="H274" s="16"/>
      <c r="I274" s="32"/>
      <c r="J274" s="33"/>
      <c r="L274" s="16"/>
      <c r="M274" s="32"/>
      <c r="N274" s="33"/>
      <c r="P274" s="16"/>
      <c r="Q274" s="32"/>
      <c r="R274" s="33"/>
      <c r="T274" s="16"/>
      <c r="U274" s="32"/>
      <c r="V274" s="33"/>
      <c r="X274" s="16"/>
      <c r="Y274" s="32"/>
      <c r="Z274" s="33"/>
      <c r="AB274" s="16"/>
      <c r="AC274" s="16"/>
      <c r="AD274" s="16"/>
      <c r="AE274" s="32"/>
      <c r="AF274" s="33"/>
      <c r="AH274" s="16"/>
      <c r="AI274" s="32"/>
      <c r="AJ274" s="33"/>
      <c r="AK274" s="23"/>
      <c r="AL274" s="23"/>
      <c r="AM274" s="23"/>
      <c r="AN274"/>
      <c r="AO274"/>
      <c r="AP274"/>
      <c r="AQ274"/>
      <c r="AR274"/>
      <c r="AS274"/>
      <c r="AT274"/>
      <c r="AU274"/>
      <c r="AV274"/>
      <c r="AW274"/>
      <c r="AX274"/>
      <c r="AY274"/>
    </row>
    <row r="275" spans="1:51" s="13" customFormat="1" x14ac:dyDescent="0.4">
      <c r="A275" s="23"/>
      <c r="B275" s="23"/>
      <c r="D275" s="16"/>
      <c r="E275" s="32"/>
      <c r="F275" s="33"/>
      <c r="H275" s="16"/>
      <c r="I275" s="32"/>
      <c r="J275" s="33"/>
      <c r="L275" s="16"/>
      <c r="M275" s="32"/>
      <c r="N275" s="33"/>
      <c r="P275" s="16"/>
      <c r="Q275" s="32"/>
      <c r="R275" s="33"/>
      <c r="T275" s="16"/>
      <c r="U275" s="32"/>
      <c r="V275" s="33"/>
      <c r="X275" s="16"/>
      <c r="Y275" s="32"/>
      <c r="Z275" s="33"/>
      <c r="AB275" s="16"/>
      <c r="AC275" s="16"/>
      <c r="AD275" s="16"/>
      <c r="AE275" s="32"/>
      <c r="AF275" s="33"/>
      <c r="AH275" s="16"/>
      <c r="AI275" s="32"/>
      <c r="AJ275" s="33"/>
      <c r="AK275" s="23"/>
      <c r="AL275" s="23"/>
      <c r="AM275" s="23"/>
      <c r="AN275"/>
      <c r="AO275"/>
      <c r="AP275"/>
      <c r="AQ275"/>
      <c r="AR275"/>
      <c r="AS275"/>
      <c r="AT275"/>
      <c r="AU275"/>
      <c r="AV275"/>
      <c r="AW275"/>
      <c r="AX275"/>
      <c r="AY275"/>
    </row>
    <row r="276" spans="1:51" s="13" customFormat="1" x14ac:dyDescent="0.4">
      <c r="A276" s="23"/>
      <c r="B276" s="23"/>
      <c r="D276" s="16"/>
      <c r="E276" s="32"/>
      <c r="F276" s="33"/>
      <c r="H276" s="16"/>
      <c r="I276" s="32"/>
      <c r="J276" s="33"/>
      <c r="L276" s="16"/>
      <c r="M276" s="32"/>
      <c r="N276" s="33"/>
      <c r="P276" s="16"/>
      <c r="Q276" s="32"/>
      <c r="R276" s="33"/>
      <c r="T276" s="16"/>
      <c r="U276" s="32"/>
      <c r="V276" s="33"/>
      <c r="X276" s="16"/>
      <c r="Y276" s="32"/>
      <c r="Z276" s="33"/>
      <c r="AB276" s="16"/>
      <c r="AC276" s="16"/>
      <c r="AD276" s="16"/>
      <c r="AE276" s="32"/>
      <c r="AF276" s="33"/>
      <c r="AH276" s="16"/>
      <c r="AI276" s="32"/>
      <c r="AJ276" s="33"/>
      <c r="AK276" s="23"/>
      <c r="AL276" s="23"/>
      <c r="AM276" s="23"/>
      <c r="AN276"/>
      <c r="AO276"/>
      <c r="AP276"/>
      <c r="AQ276"/>
      <c r="AR276"/>
      <c r="AS276"/>
      <c r="AT276"/>
      <c r="AU276"/>
      <c r="AV276"/>
      <c r="AW276"/>
      <c r="AX276"/>
      <c r="AY276"/>
    </row>
    <row r="277" spans="1:51" s="13" customFormat="1" x14ac:dyDescent="0.4">
      <c r="A277" s="23"/>
      <c r="B277" s="23"/>
      <c r="D277" s="16"/>
      <c r="E277" s="32"/>
      <c r="F277" s="33"/>
      <c r="H277" s="16"/>
      <c r="I277" s="32"/>
      <c r="J277" s="33"/>
      <c r="L277" s="16"/>
      <c r="M277" s="32"/>
      <c r="N277" s="33"/>
      <c r="P277" s="16"/>
      <c r="Q277" s="32"/>
      <c r="R277" s="33"/>
      <c r="T277" s="16"/>
      <c r="U277" s="32"/>
      <c r="V277" s="33"/>
      <c r="X277" s="16"/>
      <c r="Y277" s="32"/>
      <c r="Z277" s="33"/>
      <c r="AB277" s="16"/>
      <c r="AC277" s="16"/>
      <c r="AD277" s="16"/>
      <c r="AE277" s="32"/>
      <c r="AF277" s="33"/>
      <c r="AH277" s="16"/>
      <c r="AI277" s="32"/>
      <c r="AJ277" s="33"/>
      <c r="AK277" s="23"/>
      <c r="AL277" s="23"/>
      <c r="AM277" s="23"/>
      <c r="AN277"/>
      <c r="AO277"/>
      <c r="AP277"/>
      <c r="AQ277"/>
      <c r="AR277"/>
      <c r="AS277"/>
      <c r="AT277"/>
      <c r="AU277"/>
      <c r="AV277"/>
      <c r="AW277"/>
      <c r="AX277"/>
      <c r="AY277"/>
    </row>
    <row r="278" spans="1:51" s="13" customFormat="1" x14ac:dyDescent="0.4">
      <c r="A278" s="23"/>
      <c r="B278" s="23"/>
      <c r="D278" s="16"/>
      <c r="E278" s="32"/>
      <c r="F278" s="33"/>
      <c r="H278" s="16"/>
      <c r="I278" s="32"/>
      <c r="J278" s="33"/>
      <c r="L278" s="16"/>
      <c r="M278" s="32"/>
      <c r="N278" s="33"/>
      <c r="P278" s="16"/>
      <c r="Q278" s="32"/>
      <c r="R278" s="33"/>
      <c r="T278" s="16"/>
      <c r="U278" s="32"/>
      <c r="V278" s="33"/>
      <c r="X278" s="16"/>
      <c r="Y278" s="32"/>
      <c r="Z278" s="33"/>
      <c r="AB278" s="16"/>
      <c r="AC278" s="16"/>
      <c r="AD278" s="16"/>
      <c r="AE278" s="32"/>
      <c r="AF278" s="33"/>
      <c r="AH278" s="16"/>
      <c r="AI278" s="32"/>
      <c r="AJ278" s="33"/>
      <c r="AK278" s="23"/>
      <c r="AL278" s="23"/>
      <c r="AM278" s="23"/>
      <c r="AN278"/>
      <c r="AO278"/>
      <c r="AP278"/>
      <c r="AQ278"/>
      <c r="AR278"/>
      <c r="AS278"/>
      <c r="AT278"/>
      <c r="AU278"/>
      <c r="AV278"/>
      <c r="AW278"/>
      <c r="AX278"/>
      <c r="AY278"/>
    </row>
    <row r="279" spans="1:51" s="13" customFormat="1" x14ac:dyDescent="0.4">
      <c r="A279" s="23"/>
      <c r="B279" s="23"/>
      <c r="D279" s="16"/>
      <c r="E279" s="32"/>
      <c r="F279" s="33"/>
      <c r="H279" s="16"/>
      <c r="I279" s="32"/>
      <c r="J279" s="33"/>
      <c r="L279" s="16"/>
      <c r="M279" s="32"/>
      <c r="N279" s="33"/>
      <c r="P279" s="16"/>
      <c r="Q279" s="32"/>
      <c r="R279" s="33"/>
      <c r="T279" s="16"/>
      <c r="U279" s="32"/>
      <c r="V279" s="33"/>
      <c r="X279" s="16"/>
      <c r="Y279" s="32"/>
      <c r="Z279" s="33"/>
      <c r="AB279" s="16"/>
      <c r="AC279" s="16"/>
      <c r="AD279" s="16"/>
      <c r="AE279" s="32"/>
      <c r="AF279" s="33"/>
      <c r="AH279" s="16"/>
      <c r="AI279" s="32"/>
      <c r="AJ279" s="33"/>
      <c r="AK279" s="23"/>
      <c r="AL279" s="23"/>
      <c r="AM279" s="23"/>
      <c r="AN279"/>
      <c r="AO279"/>
      <c r="AP279"/>
      <c r="AQ279"/>
      <c r="AR279"/>
      <c r="AS279"/>
      <c r="AT279"/>
      <c r="AU279"/>
      <c r="AV279"/>
      <c r="AW279"/>
      <c r="AX279"/>
      <c r="AY279"/>
    </row>
    <row r="280" spans="1:51" s="13" customFormat="1" x14ac:dyDescent="0.4">
      <c r="A280" s="23"/>
      <c r="B280" s="23"/>
      <c r="D280" s="16"/>
      <c r="E280" s="32"/>
      <c r="F280" s="33"/>
      <c r="H280" s="16"/>
      <c r="I280" s="32"/>
      <c r="J280" s="33"/>
      <c r="L280" s="16"/>
      <c r="M280" s="32"/>
      <c r="N280" s="33"/>
      <c r="P280" s="16"/>
      <c r="Q280" s="32"/>
      <c r="R280" s="33"/>
      <c r="T280" s="16"/>
      <c r="U280" s="32"/>
      <c r="V280" s="33"/>
      <c r="X280" s="16"/>
      <c r="Y280" s="32"/>
      <c r="Z280" s="33"/>
      <c r="AB280" s="16"/>
      <c r="AC280" s="16"/>
      <c r="AD280" s="16"/>
      <c r="AE280" s="32"/>
      <c r="AF280" s="33"/>
      <c r="AH280" s="16"/>
      <c r="AI280" s="32"/>
      <c r="AJ280" s="33"/>
      <c r="AK280" s="23"/>
      <c r="AL280" s="23"/>
      <c r="AM280" s="23"/>
      <c r="AN280"/>
      <c r="AO280"/>
      <c r="AP280"/>
      <c r="AQ280"/>
      <c r="AR280"/>
      <c r="AS280"/>
      <c r="AT280"/>
      <c r="AU280"/>
      <c r="AV280"/>
      <c r="AW280"/>
      <c r="AX280"/>
      <c r="AY280"/>
    </row>
    <row r="281" spans="1:51" s="13" customFormat="1" x14ac:dyDescent="0.4">
      <c r="A281" s="23"/>
      <c r="B281" s="23"/>
      <c r="D281" s="16"/>
      <c r="E281" s="32"/>
      <c r="F281" s="33"/>
      <c r="H281" s="16"/>
      <c r="I281" s="32"/>
      <c r="J281" s="33"/>
      <c r="L281" s="16"/>
      <c r="M281" s="32"/>
      <c r="N281" s="33"/>
      <c r="P281" s="16"/>
      <c r="Q281" s="32"/>
      <c r="R281" s="33"/>
      <c r="T281" s="16"/>
      <c r="U281" s="32"/>
      <c r="V281" s="33"/>
      <c r="X281" s="16"/>
      <c r="Y281" s="32"/>
      <c r="Z281" s="33"/>
      <c r="AB281" s="16"/>
      <c r="AC281" s="16"/>
      <c r="AD281" s="16"/>
      <c r="AE281" s="32"/>
      <c r="AF281" s="33"/>
      <c r="AH281" s="16"/>
      <c r="AI281" s="32"/>
      <c r="AJ281" s="33"/>
      <c r="AK281" s="23"/>
      <c r="AL281" s="23"/>
      <c r="AM281" s="23"/>
      <c r="AN281"/>
      <c r="AO281"/>
      <c r="AP281"/>
      <c r="AQ281"/>
      <c r="AR281"/>
      <c r="AS281"/>
      <c r="AT281"/>
      <c r="AU281"/>
      <c r="AV281"/>
      <c r="AW281"/>
      <c r="AX281"/>
      <c r="AY281"/>
    </row>
    <row r="282" spans="1:51" s="13" customFormat="1" x14ac:dyDescent="0.4">
      <c r="A282" s="23"/>
      <c r="B282" s="23"/>
      <c r="D282" s="16"/>
      <c r="E282" s="32"/>
      <c r="F282" s="33"/>
      <c r="H282" s="16"/>
      <c r="I282" s="32"/>
      <c r="J282" s="33"/>
      <c r="L282" s="16"/>
      <c r="M282" s="32"/>
      <c r="N282" s="33"/>
      <c r="P282" s="16"/>
      <c r="Q282" s="32"/>
      <c r="R282" s="33"/>
      <c r="T282" s="16"/>
      <c r="U282" s="32"/>
      <c r="V282" s="33"/>
      <c r="X282" s="16"/>
      <c r="Y282" s="32"/>
      <c r="Z282" s="33"/>
      <c r="AB282" s="16"/>
      <c r="AC282" s="16"/>
      <c r="AD282" s="16"/>
      <c r="AE282" s="32"/>
      <c r="AF282" s="33"/>
      <c r="AH282" s="16"/>
      <c r="AI282" s="32"/>
      <c r="AJ282" s="33"/>
      <c r="AK282" s="23"/>
      <c r="AL282" s="23"/>
      <c r="AM282" s="23"/>
      <c r="AN282"/>
      <c r="AO282"/>
      <c r="AP282"/>
      <c r="AQ282"/>
      <c r="AR282"/>
      <c r="AS282"/>
      <c r="AT282"/>
      <c r="AU282"/>
      <c r="AV282"/>
      <c r="AW282"/>
      <c r="AX282"/>
      <c r="AY282"/>
    </row>
    <row r="283" spans="1:51" s="13" customFormat="1" x14ac:dyDescent="0.4">
      <c r="A283" s="23"/>
      <c r="B283" s="23"/>
      <c r="D283" s="16"/>
      <c r="E283" s="32"/>
      <c r="F283" s="33"/>
      <c r="H283" s="16"/>
      <c r="I283" s="32"/>
      <c r="J283" s="33"/>
      <c r="L283" s="16"/>
      <c r="M283" s="32"/>
      <c r="N283" s="33"/>
      <c r="P283" s="16"/>
      <c r="Q283" s="32"/>
      <c r="R283" s="33"/>
      <c r="T283" s="16"/>
      <c r="U283" s="32"/>
      <c r="V283" s="33"/>
      <c r="X283" s="16"/>
      <c r="Y283" s="32"/>
      <c r="Z283" s="33"/>
      <c r="AB283" s="16"/>
      <c r="AC283" s="16"/>
      <c r="AD283" s="16"/>
      <c r="AE283" s="32"/>
      <c r="AF283" s="33"/>
      <c r="AH283" s="16"/>
      <c r="AI283" s="32"/>
      <c r="AJ283" s="33"/>
      <c r="AK283" s="23"/>
      <c r="AL283" s="23"/>
      <c r="AM283" s="23"/>
      <c r="AN283"/>
      <c r="AO283"/>
      <c r="AP283"/>
      <c r="AQ283"/>
      <c r="AR283"/>
      <c r="AS283"/>
      <c r="AT283"/>
      <c r="AU283"/>
      <c r="AV283"/>
      <c r="AW283"/>
      <c r="AX283"/>
      <c r="AY283"/>
    </row>
    <row r="284" spans="1:51" s="13" customFormat="1" x14ac:dyDescent="0.4">
      <c r="A284" s="23"/>
      <c r="B284" s="23"/>
      <c r="D284" s="16"/>
      <c r="E284" s="32"/>
      <c r="F284" s="33"/>
      <c r="H284" s="16"/>
      <c r="I284" s="32"/>
      <c r="J284" s="33"/>
      <c r="L284" s="16"/>
      <c r="M284" s="32"/>
      <c r="N284" s="33"/>
      <c r="P284" s="16"/>
      <c r="Q284" s="32"/>
      <c r="R284" s="33"/>
      <c r="T284" s="16"/>
      <c r="U284" s="32"/>
      <c r="V284" s="33"/>
      <c r="X284" s="16"/>
      <c r="Y284" s="32"/>
      <c r="Z284" s="33"/>
      <c r="AB284" s="16"/>
      <c r="AC284" s="16"/>
      <c r="AD284" s="16"/>
      <c r="AE284" s="32"/>
      <c r="AF284" s="33"/>
      <c r="AH284" s="16"/>
      <c r="AI284" s="32"/>
      <c r="AJ284" s="33"/>
      <c r="AK284" s="23"/>
      <c r="AL284" s="23"/>
      <c r="AM284" s="23"/>
      <c r="AN284"/>
      <c r="AO284"/>
      <c r="AP284"/>
      <c r="AQ284"/>
      <c r="AR284"/>
      <c r="AS284"/>
      <c r="AT284"/>
      <c r="AU284"/>
      <c r="AV284"/>
      <c r="AW284"/>
      <c r="AX284"/>
      <c r="AY284"/>
    </row>
    <row r="285" spans="1:51" s="13" customFormat="1" x14ac:dyDescent="0.4">
      <c r="A285" s="23"/>
      <c r="B285" s="23"/>
      <c r="D285" s="16"/>
      <c r="E285" s="32"/>
      <c r="F285" s="33"/>
      <c r="H285" s="16"/>
      <c r="I285" s="32"/>
      <c r="J285" s="33"/>
      <c r="L285" s="16"/>
      <c r="M285" s="32"/>
      <c r="N285" s="33"/>
      <c r="P285" s="16"/>
      <c r="Q285" s="32"/>
      <c r="R285" s="33"/>
      <c r="T285" s="16"/>
      <c r="U285" s="32"/>
      <c r="V285" s="33"/>
      <c r="X285" s="16"/>
      <c r="Y285" s="32"/>
      <c r="Z285" s="33"/>
      <c r="AB285" s="16"/>
      <c r="AC285" s="16"/>
      <c r="AD285" s="16"/>
      <c r="AE285" s="32"/>
      <c r="AF285" s="33"/>
      <c r="AH285" s="16"/>
      <c r="AI285" s="32"/>
      <c r="AJ285" s="33"/>
      <c r="AK285" s="23"/>
      <c r="AL285" s="23"/>
      <c r="AM285" s="23"/>
      <c r="AN285"/>
      <c r="AO285"/>
      <c r="AP285"/>
      <c r="AQ285"/>
      <c r="AR285"/>
      <c r="AS285"/>
      <c r="AT285"/>
      <c r="AU285"/>
      <c r="AV285"/>
      <c r="AW285"/>
      <c r="AX285"/>
      <c r="AY285"/>
    </row>
    <row r="286" spans="1:51" s="13" customFormat="1" x14ac:dyDescent="0.4">
      <c r="A286" s="23"/>
      <c r="B286" s="23"/>
      <c r="D286" s="16"/>
      <c r="E286" s="32"/>
      <c r="F286" s="33"/>
      <c r="H286" s="16"/>
      <c r="I286" s="32"/>
      <c r="J286" s="33"/>
      <c r="L286" s="16"/>
      <c r="M286" s="32"/>
      <c r="N286" s="33"/>
      <c r="P286" s="16"/>
      <c r="Q286" s="32"/>
      <c r="R286" s="33"/>
      <c r="T286" s="16"/>
      <c r="U286" s="32"/>
      <c r="V286" s="33"/>
      <c r="X286" s="16"/>
      <c r="Y286" s="32"/>
      <c r="Z286" s="33"/>
      <c r="AB286" s="16"/>
      <c r="AC286" s="16"/>
      <c r="AD286" s="16"/>
      <c r="AE286" s="32"/>
      <c r="AF286" s="33"/>
      <c r="AH286" s="16"/>
      <c r="AI286" s="32"/>
      <c r="AJ286" s="33"/>
      <c r="AK286" s="23"/>
      <c r="AL286" s="23"/>
      <c r="AM286" s="23"/>
      <c r="AN286"/>
      <c r="AO286"/>
      <c r="AP286"/>
      <c r="AQ286"/>
      <c r="AR286"/>
      <c r="AS286"/>
      <c r="AT286"/>
      <c r="AU286"/>
      <c r="AV286"/>
      <c r="AW286"/>
      <c r="AX286"/>
      <c r="AY286"/>
    </row>
    <row r="287" spans="1:51" s="13" customFormat="1" x14ac:dyDescent="0.4">
      <c r="A287" s="23"/>
      <c r="B287" s="23"/>
      <c r="D287" s="16"/>
      <c r="E287" s="32"/>
      <c r="F287" s="33"/>
      <c r="H287" s="16"/>
      <c r="I287" s="32"/>
      <c r="J287" s="33"/>
      <c r="L287" s="16"/>
      <c r="M287" s="32"/>
      <c r="N287" s="33"/>
      <c r="P287" s="16"/>
      <c r="Q287" s="32"/>
      <c r="R287" s="33"/>
      <c r="T287" s="16"/>
      <c r="U287" s="32"/>
      <c r="V287" s="33"/>
      <c r="X287" s="16"/>
      <c r="Y287" s="32"/>
      <c r="Z287" s="33"/>
      <c r="AB287" s="16"/>
      <c r="AC287" s="16"/>
      <c r="AD287" s="16"/>
      <c r="AE287" s="32"/>
      <c r="AF287" s="33"/>
      <c r="AH287" s="16"/>
      <c r="AI287" s="32"/>
      <c r="AJ287" s="33"/>
      <c r="AK287" s="23"/>
      <c r="AL287" s="23"/>
      <c r="AM287" s="23"/>
      <c r="AN287"/>
      <c r="AO287"/>
      <c r="AP287"/>
      <c r="AQ287"/>
      <c r="AR287"/>
      <c r="AS287"/>
      <c r="AT287"/>
      <c r="AU287"/>
      <c r="AV287"/>
      <c r="AW287"/>
      <c r="AX287"/>
      <c r="AY287"/>
    </row>
    <row r="288" spans="1:51" s="13" customFormat="1" x14ac:dyDescent="0.4">
      <c r="A288" s="23"/>
      <c r="B288" s="23"/>
      <c r="D288" s="16"/>
      <c r="E288" s="32"/>
      <c r="F288" s="33"/>
      <c r="H288" s="16"/>
      <c r="I288" s="32"/>
      <c r="J288" s="33"/>
      <c r="L288" s="16"/>
      <c r="M288" s="32"/>
      <c r="N288" s="33"/>
      <c r="P288" s="16"/>
      <c r="Q288" s="32"/>
      <c r="R288" s="33"/>
      <c r="T288" s="16"/>
      <c r="U288" s="32"/>
      <c r="V288" s="33"/>
      <c r="X288" s="16"/>
      <c r="Y288" s="32"/>
      <c r="Z288" s="33"/>
      <c r="AB288" s="16"/>
      <c r="AC288" s="16"/>
      <c r="AD288" s="16"/>
      <c r="AE288" s="32"/>
      <c r="AF288" s="33"/>
      <c r="AH288" s="16"/>
      <c r="AI288" s="32"/>
      <c r="AJ288" s="33"/>
      <c r="AK288" s="23"/>
      <c r="AL288" s="23"/>
      <c r="AM288" s="23"/>
      <c r="AN288"/>
      <c r="AO288"/>
      <c r="AP288"/>
      <c r="AQ288"/>
      <c r="AR288"/>
      <c r="AS288"/>
      <c r="AT288"/>
      <c r="AU288"/>
      <c r="AV288"/>
      <c r="AW288"/>
      <c r="AX288"/>
      <c r="AY288"/>
    </row>
    <row r="289" spans="1:51" s="13" customFormat="1" x14ac:dyDescent="0.4">
      <c r="A289" s="23"/>
      <c r="B289" s="23"/>
      <c r="D289" s="16"/>
      <c r="E289" s="32"/>
      <c r="F289" s="33"/>
      <c r="H289" s="16"/>
      <c r="I289" s="32"/>
      <c r="J289" s="33"/>
      <c r="L289" s="16"/>
      <c r="M289" s="32"/>
      <c r="N289" s="33"/>
      <c r="P289" s="16"/>
      <c r="Q289" s="32"/>
      <c r="R289" s="33"/>
      <c r="T289" s="16"/>
      <c r="U289" s="32"/>
      <c r="V289" s="33"/>
      <c r="X289" s="16"/>
      <c r="Y289" s="32"/>
      <c r="Z289" s="33"/>
      <c r="AB289" s="16"/>
      <c r="AC289" s="16"/>
      <c r="AD289" s="16"/>
      <c r="AE289" s="32"/>
      <c r="AF289" s="33"/>
      <c r="AH289" s="16"/>
      <c r="AI289" s="32"/>
      <c r="AJ289" s="33"/>
      <c r="AK289" s="23"/>
      <c r="AL289" s="23"/>
      <c r="AM289" s="23"/>
      <c r="AN289"/>
      <c r="AO289"/>
      <c r="AP289"/>
      <c r="AQ289"/>
      <c r="AR289"/>
      <c r="AS289"/>
      <c r="AT289"/>
      <c r="AU289"/>
      <c r="AV289"/>
      <c r="AW289"/>
      <c r="AX289"/>
      <c r="AY289"/>
    </row>
    <row r="290" spans="1:51" s="13" customFormat="1" x14ac:dyDescent="0.4">
      <c r="A290" s="23"/>
      <c r="B290" s="23"/>
      <c r="D290" s="16"/>
      <c r="E290" s="32"/>
      <c r="F290" s="33"/>
      <c r="H290" s="16"/>
      <c r="I290" s="32"/>
      <c r="J290" s="33"/>
      <c r="L290" s="16"/>
      <c r="M290" s="32"/>
      <c r="N290" s="33"/>
      <c r="P290" s="16"/>
      <c r="Q290" s="32"/>
      <c r="R290" s="33"/>
      <c r="T290" s="16"/>
      <c r="U290" s="32"/>
      <c r="V290" s="33"/>
      <c r="X290" s="16"/>
      <c r="Y290" s="32"/>
      <c r="Z290" s="33"/>
      <c r="AB290" s="16"/>
      <c r="AC290" s="16"/>
      <c r="AD290" s="16"/>
      <c r="AE290" s="32"/>
      <c r="AF290" s="33"/>
      <c r="AH290" s="16"/>
      <c r="AI290" s="32"/>
      <c r="AJ290" s="33"/>
      <c r="AK290" s="23"/>
      <c r="AL290" s="23"/>
      <c r="AM290" s="23"/>
      <c r="AN290"/>
      <c r="AO290"/>
      <c r="AP290"/>
      <c r="AQ290"/>
      <c r="AR290"/>
      <c r="AS290"/>
      <c r="AT290"/>
      <c r="AU290"/>
      <c r="AV290"/>
      <c r="AW290"/>
      <c r="AX290"/>
      <c r="AY290"/>
    </row>
    <row r="291" spans="1:51" s="13" customFormat="1" x14ac:dyDescent="0.4">
      <c r="A291" s="23"/>
      <c r="B291" s="23"/>
      <c r="D291" s="16"/>
      <c r="E291" s="32"/>
      <c r="F291" s="33"/>
      <c r="H291" s="16"/>
      <c r="I291" s="32"/>
      <c r="J291" s="33"/>
      <c r="L291" s="16"/>
      <c r="M291" s="32"/>
      <c r="N291" s="33"/>
      <c r="P291" s="16"/>
      <c r="Q291" s="32"/>
      <c r="R291" s="33"/>
      <c r="T291" s="16"/>
      <c r="U291" s="32"/>
      <c r="V291" s="33"/>
      <c r="X291" s="16"/>
      <c r="Y291" s="32"/>
      <c r="Z291" s="33"/>
      <c r="AB291" s="16"/>
      <c r="AC291" s="16"/>
      <c r="AD291" s="16"/>
      <c r="AE291" s="32"/>
      <c r="AF291" s="33"/>
      <c r="AH291" s="16"/>
      <c r="AI291" s="32"/>
      <c r="AJ291" s="33"/>
      <c r="AK291" s="23"/>
      <c r="AL291" s="23"/>
      <c r="AM291" s="23"/>
      <c r="AN291"/>
      <c r="AO291"/>
      <c r="AP291"/>
      <c r="AQ291"/>
      <c r="AR291"/>
      <c r="AS291"/>
      <c r="AT291"/>
      <c r="AU291"/>
      <c r="AV291"/>
      <c r="AW291"/>
      <c r="AX291"/>
      <c r="AY291"/>
    </row>
    <row r="292" spans="1:51" s="13" customFormat="1" x14ac:dyDescent="0.4">
      <c r="A292" s="23"/>
      <c r="B292" s="23"/>
      <c r="D292" s="16"/>
      <c r="E292" s="32"/>
      <c r="F292" s="33"/>
      <c r="H292" s="16"/>
      <c r="I292" s="32"/>
      <c r="J292" s="33"/>
      <c r="L292" s="16"/>
      <c r="M292" s="32"/>
      <c r="N292" s="33"/>
      <c r="P292" s="16"/>
      <c r="Q292" s="32"/>
      <c r="R292" s="33"/>
      <c r="T292" s="16"/>
      <c r="U292" s="32"/>
      <c r="V292" s="33"/>
      <c r="X292" s="16"/>
      <c r="Y292" s="32"/>
      <c r="Z292" s="33"/>
      <c r="AB292" s="16"/>
      <c r="AC292" s="16"/>
      <c r="AD292" s="16"/>
      <c r="AE292" s="32"/>
      <c r="AF292" s="33"/>
      <c r="AH292" s="16"/>
      <c r="AI292" s="32"/>
      <c r="AJ292" s="33"/>
      <c r="AK292" s="23"/>
      <c r="AL292" s="23"/>
      <c r="AM292" s="23"/>
      <c r="AN292"/>
      <c r="AO292"/>
      <c r="AP292"/>
      <c r="AQ292"/>
      <c r="AR292"/>
      <c r="AS292"/>
      <c r="AT292"/>
      <c r="AU292"/>
      <c r="AV292"/>
      <c r="AW292"/>
      <c r="AX292"/>
      <c r="AY292"/>
    </row>
    <row r="293" spans="1:51" s="13" customFormat="1" x14ac:dyDescent="0.4">
      <c r="A293" s="23"/>
      <c r="B293" s="23"/>
      <c r="D293" s="16"/>
      <c r="E293" s="32"/>
      <c r="F293" s="33"/>
      <c r="H293" s="16"/>
      <c r="I293" s="32"/>
      <c r="J293" s="33"/>
      <c r="L293" s="16"/>
      <c r="M293" s="32"/>
      <c r="N293" s="33"/>
      <c r="P293" s="16"/>
      <c r="Q293" s="32"/>
      <c r="R293" s="33"/>
      <c r="T293" s="16"/>
      <c r="U293" s="32"/>
      <c r="V293" s="33"/>
      <c r="X293" s="16"/>
      <c r="Y293" s="32"/>
      <c r="Z293" s="33"/>
      <c r="AB293" s="16"/>
      <c r="AC293" s="16"/>
      <c r="AD293" s="16"/>
      <c r="AE293" s="32"/>
      <c r="AF293" s="33"/>
      <c r="AH293" s="16"/>
      <c r="AI293" s="32"/>
      <c r="AJ293" s="33"/>
      <c r="AK293" s="23"/>
      <c r="AL293" s="23"/>
      <c r="AM293" s="23"/>
      <c r="AN293"/>
      <c r="AO293"/>
      <c r="AP293"/>
      <c r="AQ293"/>
      <c r="AR293"/>
      <c r="AS293"/>
      <c r="AT293"/>
      <c r="AU293"/>
      <c r="AV293"/>
      <c r="AW293"/>
      <c r="AX293"/>
      <c r="AY293"/>
    </row>
    <row r="294" spans="1:51" s="13" customFormat="1" x14ac:dyDescent="0.4">
      <c r="A294" s="23"/>
      <c r="B294" s="23"/>
      <c r="D294" s="16"/>
      <c r="E294" s="32"/>
      <c r="F294" s="33"/>
      <c r="H294" s="16"/>
      <c r="I294" s="32"/>
      <c r="J294" s="33"/>
      <c r="L294" s="16"/>
      <c r="M294" s="32"/>
      <c r="N294" s="33"/>
      <c r="P294" s="16"/>
      <c r="Q294" s="32"/>
      <c r="R294" s="33"/>
      <c r="T294" s="16"/>
      <c r="U294" s="32"/>
      <c r="V294" s="33"/>
      <c r="X294" s="16"/>
      <c r="Y294" s="32"/>
      <c r="Z294" s="33"/>
      <c r="AB294" s="16"/>
      <c r="AC294" s="16"/>
      <c r="AD294" s="16"/>
      <c r="AE294" s="32"/>
      <c r="AF294" s="33"/>
      <c r="AH294" s="16"/>
      <c r="AI294" s="32"/>
      <c r="AJ294" s="33"/>
      <c r="AK294" s="23"/>
      <c r="AL294" s="23"/>
      <c r="AM294" s="23"/>
      <c r="AN294"/>
      <c r="AO294"/>
      <c r="AP294"/>
      <c r="AQ294"/>
      <c r="AR294"/>
      <c r="AS294"/>
      <c r="AT294"/>
      <c r="AU294"/>
      <c r="AV294"/>
      <c r="AW294"/>
      <c r="AX294"/>
      <c r="AY294"/>
    </row>
    <row r="295" spans="1:51" s="13" customFormat="1" x14ac:dyDescent="0.4">
      <c r="A295" s="23"/>
      <c r="B295" s="23"/>
      <c r="D295" s="16"/>
      <c r="E295" s="32"/>
      <c r="F295" s="33"/>
      <c r="H295" s="16"/>
      <c r="I295" s="32"/>
      <c r="J295" s="33"/>
      <c r="L295" s="16"/>
      <c r="M295" s="32"/>
      <c r="N295" s="33"/>
      <c r="P295" s="16"/>
      <c r="Q295" s="32"/>
      <c r="R295" s="33"/>
      <c r="T295" s="16"/>
      <c r="U295" s="32"/>
      <c r="V295" s="33"/>
      <c r="X295" s="16"/>
      <c r="Y295" s="32"/>
      <c r="Z295" s="33"/>
      <c r="AB295" s="16"/>
      <c r="AC295" s="16"/>
      <c r="AD295" s="16"/>
      <c r="AE295" s="32"/>
      <c r="AF295" s="33"/>
      <c r="AH295" s="16"/>
      <c r="AI295" s="32"/>
      <c r="AJ295" s="33"/>
      <c r="AK295" s="23"/>
      <c r="AL295" s="23"/>
      <c r="AM295" s="23"/>
      <c r="AN295"/>
      <c r="AO295"/>
      <c r="AP295"/>
      <c r="AQ295"/>
      <c r="AR295"/>
      <c r="AS295"/>
      <c r="AT295"/>
      <c r="AU295"/>
      <c r="AV295"/>
      <c r="AW295"/>
      <c r="AX295"/>
      <c r="AY295"/>
    </row>
    <row r="296" spans="1:51" s="13" customFormat="1" x14ac:dyDescent="0.4">
      <c r="A296" s="23"/>
      <c r="B296" s="23"/>
      <c r="D296" s="16"/>
      <c r="E296" s="32"/>
      <c r="F296" s="33"/>
      <c r="H296" s="16"/>
      <c r="I296" s="32"/>
      <c r="J296" s="33"/>
      <c r="L296" s="16"/>
      <c r="M296" s="32"/>
      <c r="N296" s="33"/>
      <c r="P296" s="16"/>
      <c r="Q296" s="32"/>
      <c r="R296" s="33"/>
      <c r="T296" s="16"/>
      <c r="U296" s="32"/>
      <c r="V296" s="33"/>
      <c r="X296" s="16"/>
      <c r="Y296" s="32"/>
      <c r="Z296" s="33"/>
      <c r="AB296" s="16"/>
      <c r="AC296" s="16"/>
      <c r="AD296" s="16"/>
      <c r="AE296" s="32"/>
      <c r="AF296" s="33"/>
      <c r="AH296" s="16"/>
      <c r="AI296" s="32"/>
      <c r="AJ296" s="33"/>
      <c r="AK296" s="23"/>
      <c r="AL296" s="23"/>
      <c r="AM296" s="23"/>
      <c r="AN296"/>
      <c r="AO296"/>
      <c r="AP296"/>
      <c r="AQ296"/>
      <c r="AR296"/>
      <c r="AS296"/>
      <c r="AT296"/>
      <c r="AU296"/>
      <c r="AV296"/>
      <c r="AW296"/>
      <c r="AX296"/>
      <c r="AY296"/>
    </row>
    <row r="297" spans="1:51" s="13" customFormat="1" x14ac:dyDescent="0.4">
      <c r="A297" s="23"/>
      <c r="B297" s="23"/>
      <c r="D297" s="16"/>
      <c r="E297" s="32"/>
      <c r="F297" s="33"/>
      <c r="H297" s="16"/>
      <c r="I297" s="32"/>
      <c r="J297" s="33"/>
      <c r="L297" s="16"/>
      <c r="M297" s="32"/>
      <c r="N297" s="33"/>
      <c r="P297" s="16"/>
      <c r="Q297" s="32"/>
      <c r="R297" s="33"/>
      <c r="T297" s="16"/>
      <c r="U297" s="32"/>
      <c r="V297" s="33"/>
      <c r="X297" s="16"/>
      <c r="Y297" s="32"/>
      <c r="Z297" s="33"/>
      <c r="AB297" s="16"/>
      <c r="AC297" s="16"/>
      <c r="AD297" s="16"/>
      <c r="AE297" s="32"/>
      <c r="AF297" s="33"/>
      <c r="AH297" s="16"/>
      <c r="AI297" s="32"/>
      <c r="AJ297" s="33"/>
      <c r="AK297" s="23"/>
      <c r="AL297" s="23"/>
      <c r="AM297" s="23"/>
      <c r="AN297"/>
      <c r="AO297"/>
      <c r="AP297"/>
      <c r="AQ297"/>
      <c r="AR297"/>
      <c r="AS297"/>
      <c r="AT297"/>
      <c r="AU297"/>
      <c r="AV297"/>
      <c r="AW297"/>
      <c r="AX297"/>
      <c r="AY297"/>
    </row>
    <row r="298" spans="1:51" s="13" customFormat="1" x14ac:dyDescent="0.4">
      <c r="A298" s="23"/>
      <c r="B298" s="23"/>
      <c r="D298" s="16"/>
      <c r="E298" s="32"/>
      <c r="F298" s="33"/>
      <c r="H298" s="16"/>
      <c r="I298" s="32"/>
      <c r="J298" s="33"/>
      <c r="L298" s="16"/>
      <c r="M298" s="32"/>
      <c r="N298" s="33"/>
      <c r="P298" s="16"/>
      <c r="Q298" s="32"/>
      <c r="R298" s="33"/>
      <c r="T298" s="16"/>
      <c r="U298" s="32"/>
      <c r="V298" s="33"/>
      <c r="X298" s="16"/>
      <c r="Y298" s="32"/>
      <c r="Z298" s="33"/>
      <c r="AB298" s="16"/>
      <c r="AC298" s="16"/>
      <c r="AD298" s="16"/>
      <c r="AE298" s="32"/>
      <c r="AF298" s="33"/>
      <c r="AH298" s="16"/>
      <c r="AI298" s="32"/>
      <c r="AJ298" s="33"/>
      <c r="AK298" s="23"/>
      <c r="AL298" s="23"/>
      <c r="AM298" s="23"/>
      <c r="AN298"/>
      <c r="AO298"/>
      <c r="AP298"/>
      <c r="AQ298"/>
      <c r="AR298"/>
      <c r="AS298"/>
      <c r="AT298"/>
      <c r="AU298"/>
      <c r="AV298"/>
      <c r="AW298"/>
      <c r="AX298"/>
      <c r="AY298"/>
    </row>
    <row r="299" spans="1:51" s="13" customFormat="1" x14ac:dyDescent="0.4">
      <c r="A299" s="23"/>
      <c r="B299" s="23"/>
      <c r="D299" s="16"/>
      <c r="E299" s="32"/>
      <c r="F299" s="33"/>
      <c r="H299" s="16"/>
      <c r="I299" s="32"/>
      <c r="J299" s="33"/>
      <c r="L299" s="16"/>
      <c r="M299" s="32"/>
      <c r="N299" s="33"/>
      <c r="P299" s="16"/>
      <c r="Q299" s="32"/>
      <c r="R299" s="33"/>
      <c r="T299" s="16"/>
      <c r="U299" s="32"/>
      <c r="V299" s="33"/>
      <c r="X299" s="16"/>
      <c r="Y299" s="32"/>
      <c r="Z299" s="33"/>
      <c r="AB299" s="16"/>
      <c r="AC299" s="16"/>
      <c r="AD299" s="16"/>
      <c r="AE299" s="32"/>
      <c r="AF299" s="33"/>
      <c r="AH299" s="16"/>
      <c r="AI299" s="32"/>
      <c r="AJ299" s="33"/>
      <c r="AK299" s="23"/>
      <c r="AL299" s="23"/>
      <c r="AM299" s="23"/>
      <c r="AN299"/>
      <c r="AO299"/>
      <c r="AP299"/>
      <c r="AQ299"/>
      <c r="AR299"/>
      <c r="AS299"/>
      <c r="AT299"/>
      <c r="AU299"/>
      <c r="AV299"/>
      <c r="AW299"/>
      <c r="AX299"/>
      <c r="AY299"/>
    </row>
    <row r="300" spans="1:51" s="13" customFormat="1" x14ac:dyDescent="0.4">
      <c r="A300" s="23"/>
      <c r="B300" s="23"/>
      <c r="D300" s="16"/>
      <c r="E300" s="32"/>
      <c r="F300" s="33"/>
      <c r="H300" s="16"/>
      <c r="I300" s="32"/>
      <c r="J300" s="33"/>
      <c r="L300" s="16"/>
      <c r="M300" s="32"/>
      <c r="N300" s="33"/>
      <c r="P300" s="16"/>
      <c r="Q300" s="32"/>
      <c r="R300" s="33"/>
      <c r="T300" s="16"/>
      <c r="U300" s="32"/>
      <c r="V300" s="33"/>
      <c r="X300" s="16"/>
      <c r="Y300" s="32"/>
      <c r="Z300" s="33"/>
      <c r="AB300" s="16"/>
      <c r="AC300" s="16"/>
      <c r="AD300" s="16"/>
      <c r="AE300" s="32"/>
      <c r="AF300" s="33"/>
      <c r="AH300" s="16"/>
      <c r="AI300" s="32"/>
      <c r="AJ300" s="33"/>
      <c r="AK300" s="23"/>
      <c r="AL300" s="23"/>
      <c r="AM300" s="23"/>
      <c r="AN300"/>
      <c r="AO300"/>
      <c r="AP300"/>
      <c r="AQ300"/>
      <c r="AR300"/>
      <c r="AS300"/>
      <c r="AT300"/>
      <c r="AU300"/>
      <c r="AV300"/>
      <c r="AW300"/>
      <c r="AX300"/>
      <c r="AY300"/>
    </row>
    <row r="301" spans="1:51" s="13" customFormat="1" x14ac:dyDescent="0.4">
      <c r="A301" s="23"/>
      <c r="B301" s="23"/>
      <c r="D301" s="16"/>
      <c r="E301" s="32"/>
      <c r="F301" s="33"/>
      <c r="H301" s="16"/>
      <c r="I301" s="32"/>
      <c r="J301" s="33"/>
      <c r="L301" s="16"/>
      <c r="M301" s="32"/>
      <c r="N301" s="33"/>
      <c r="P301" s="16"/>
      <c r="Q301" s="32"/>
      <c r="R301" s="33"/>
      <c r="T301" s="16"/>
      <c r="U301" s="32"/>
      <c r="V301" s="33"/>
      <c r="X301" s="16"/>
      <c r="Y301" s="32"/>
      <c r="Z301" s="33"/>
      <c r="AB301" s="16"/>
      <c r="AC301" s="16"/>
      <c r="AD301" s="16"/>
      <c r="AE301" s="32"/>
      <c r="AF301" s="33"/>
      <c r="AH301" s="16"/>
      <c r="AI301" s="32"/>
      <c r="AJ301" s="33"/>
      <c r="AK301" s="23"/>
      <c r="AL301" s="23"/>
      <c r="AM301" s="23"/>
      <c r="AN301"/>
      <c r="AO301"/>
      <c r="AP301"/>
      <c r="AQ301"/>
      <c r="AR301"/>
      <c r="AS301"/>
      <c r="AT301"/>
      <c r="AU301"/>
      <c r="AV301"/>
      <c r="AW301"/>
      <c r="AX301"/>
      <c r="AY301"/>
    </row>
    <row r="302" spans="1:51" s="13" customFormat="1" x14ac:dyDescent="0.4">
      <c r="A302" s="23"/>
      <c r="B302" s="23"/>
      <c r="D302" s="16"/>
      <c r="E302" s="32"/>
      <c r="F302" s="33"/>
      <c r="H302" s="16"/>
      <c r="I302" s="32"/>
      <c r="J302" s="33"/>
      <c r="L302" s="16"/>
      <c r="M302" s="32"/>
      <c r="N302" s="33"/>
      <c r="P302" s="16"/>
      <c r="Q302" s="32"/>
      <c r="R302" s="33"/>
      <c r="T302" s="16"/>
      <c r="U302" s="32"/>
      <c r="V302" s="33"/>
      <c r="X302" s="16"/>
      <c r="Y302" s="32"/>
      <c r="Z302" s="33"/>
      <c r="AB302" s="16"/>
      <c r="AC302" s="16"/>
      <c r="AD302" s="16"/>
      <c r="AE302" s="32"/>
      <c r="AF302" s="33"/>
      <c r="AH302" s="16"/>
      <c r="AI302" s="32"/>
      <c r="AJ302" s="33"/>
      <c r="AK302" s="23"/>
      <c r="AL302" s="23"/>
      <c r="AM302" s="23"/>
      <c r="AN302"/>
      <c r="AO302"/>
      <c r="AP302"/>
      <c r="AQ302"/>
      <c r="AR302"/>
      <c r="AS302"/>
      <c r="AT302"/>
      <c r="AU302"/>
      <c r="AV302"/>
      <c r="AW302"/>
      <c r="AX302"/>
      <c r="AY302"/>
    </row>
    <row r="303" spans="1:51" s="13" customFormat="1" x14ac:dyDescent="0.4">
      <c r="A303" s="23"/>
      <c r="B303" s="23"/>
      <c r="D303" s="16"/>
      <c r="E303" s="32"/>
      <c r="F303" s="33"/>
      <c r="H303" s="16"/>
      <c r="I303" s="32"/>
      <c r="J303" s="33"/>
      <c r="L303" s="16"/>
      <c r="M303" s="32"/>
      <c r="N303" s="33"/>
      <c r="P303" s="16"/>
      <c r="Q303" s="32"/>
      <c r="R303" s="33"/>
      <c r="T303" s="16"/>
      <c r="U303" s="32"/>
      <c r="V303" s="33"/>
      <c r="X303" s="16"/>
      <c r="Y303" s="32"/>
      <c r="Z303" s="33"/>
      <c r="AB303" s="16"/>
      <c r="AC303" s="16"/>
      <c r="AD303" s="16"/>
      <c r="AE303" s="32"/>
      <c r="AF303" s="33"/>
      <c r="AH303" s="16"/>
      <c r="AI303" s="32"/>
      <c r="AJ303" s="33"/>
      <c r="AK303" s="23"/>
      <c r="AL303" s="23"/>
      <c r="AM303" s="23"/>
      <c r="AN303"/>
      <c r="AO303"/>
      <c r="AP303"/>
      <c r="AQ303"/>
      <c r="AR303"/>
      <c r="AS303"/>
      <c r="AT303"/>
      <c r="AU303"/>
      <c r="AV303"/>
      <c r="AW303"/>
      <c r="AX303"/>
      <c r="AY303"/>
    </row>
    <row r="304" spans="1:51" s="13" customFormat="1" x14ac:dyDescent="0.4">
      <c r="A304" s="23"/>
      <c r="B304" s="23"/>
      <c r="D304" s="16"/>
      <c r="E304" s="32"/>
      <c r="F304" s="33"/>
      <c r="H304" s="16"/>
      <c r="I304" s="32"/>
      <c r="J304" s="33"/>
      <c r="L304" s="16"/>
      <c r="M304" s="32"/>
      <c r="N304" s="33"/>
      <c r="P304" s="16"/>
      <c r="Q304" s="32"/>
      <c r="R304" s="33"/>
      <c r="T304" s="16"/>
      <c r="U304" s="32"/>
      <c r="V304" s="33"/>
      <c r="X304" s="16"/>
      <c r="Y304" s="32"/>
      <c r="Z304" s="33"/>
      <c r="AB304" s="16"/>
      <c r="AC304" s="16"/>
      <c r="AD304" s="16"/>
      <c r="AE304" s="32"/>
      <c r="AF304" s="33"/>
      <c r="AH304" s="16"/>
      <c r="AI304" s="32"/>
      <c r="AJ304" s="33"/>
      <c r="AK304" s="23"/>
      <c r="AL304" s="23"/>
      <c r="AM304" s="23"/>
      <c r="AN304"/>
      <c r="AO304"/>
      <c r="AP304"/>
      <c r="AQ304"/>
      <c r="AR304"/>
      <c r="AS304"/>
      <c r="AT304"/>
      <c r="AU304"/>
      <c r="AV304"/>
      <c r="AW304"/>
      <c r="AX304"/>
      <c r="AY304"/>
    </row>
    <row r="305" spans="1:51" s="13" customFormat="1" x14ac:dyDescent="0.4">
      <c r="A305" s="23"/>
      <c r="B305" s="23"/>
      <c r="D305" s="16"/>
      <c r="E305" s="32"/>
      <c r="F305" s="33"/>
      <c r="H305" s="16"/>
      <c r="I305" s="32"/>
      <c r="J305" s="33"/>
      <c r="L305" s="16"/>
      <c r="M305" s="32"/>
      <c r="N305" s="33"/>
      <c r="P305" s="16"/>
      <c r="Q305" s="32"/>
      <c r="R305" s="33"/>
      <c r="T305" s="16"/>
      <c r="U305" s="32"/>
      <c r="V305" s="33"/>
      <c r="X305" s="16"/>
      <c r="Y305" s="32"/>
      <c r="Z305" s="33"/>
      <c r="AB305" s="16"/>
      <c r="AC305" s="16"/>
      <c r="AD305" s="16"/>
      <c r="AE305" s="32"/>
      <c r="AF305" s="33"/>
      <c r="AH305" s="16"/>
      <c r="AI305" s="32"/>
      <c r="AJ305" s="33"/>
      <c r="AK305" s="23"/>
      <c r="AL305" s="23"/>
      <c r="AM305" s="23"/>
      <c r="AN305"/>
      <c r="AO305"/>
      <c r="AP305"/>
      <c r="AQ305"/>
      <c r="AR305"/>
      <c r="AS305"/>
      <c r="AT305"/>
      <c r="AU305"/>
      <c r="AV305"/>
      <c r="AW305"/>
      <c r="AX305"/>
      <c r="AY305"/>
    </row>
    <row r="306" spans="1:51" s="13" customFormat="1" x14ac:dyDescent="0.4">
      <c r="A306" s="23"/>
      <c r="B306" s="23"/>
      <c r="D306" s="16"/>
      <c r="E306" s="32"/>
      <c r="F306" s="33"/>
      <c r="H306" s="16"/>
      <c r="I306" s="32"/>
      <c r="J306" s="33"/>
      <c r="L306" s="16"/>
      <c r="M306" s="32"/>
      <c r="N306" s="33"/>
      <c r="P306" s="16"/>
      <c r="Q306" s="32"/>
      <c r="R306" s="33"/>
      <c r="T306" s="16"/>
      <c r="U306" s="32"/>
      <c r="V306" s="33"/>
      <c r="X306" s="16"/>
      <c r="Y306" s="32"/>
      <c r="Z306" s="33"/>
      <c r="AB306" s="16"/>
      <c r="AC306" s="16"/>
      <c r="AD306" s="16"/>
      <c r="AE306" s="32"/>
      <c r="AF306" s="33"/>
      <c r="AH306" s="16"/>
      <c r="AI306" s="32"/>
      <c r="AJ306" s="33"/>
      <c r="AK306" s="23"/>
      <c r="AL306" s="23"/>
      <c r="AM306" s="23"/>
      <c r="AN306"/>
      <c r="AO306"/>
      <c r="AP306"/>
      <c r="AQ306"/>
      <c r="AR306"/>
      <c r="AS306"/>
      <c r="AT306"/>
      <c r="AU306"/>
      <c r="AV306"/>
      <c r="AW306"/>
      <c r="AX306"/>
      <c r="AY306"/>
    </row>
    <row r="307" spans="1:51" s="13" customFormat="1" x14ac:dyDescent="0.4">
      <c r="A307" s="23"/>
      <c r="B307" s="23"/>
      <c r="D307" s="16"/>
      <c r="E307" s="32"/>
      <c r="F307" s="33"/>
      <c r="H307" s="16"/>
      <c r="I307" s="32"/>
      <c r="J307" s="33"/>
      <c r="L307" s="16"/>
      <c r="M307" s="32"/>
      <c r="N307" s="33"/>
      <c r="P307" s="16"/>
      <c r="Q307" s="32"/>
      <c r="R307" s="33"/>
      <c r="T307" s="16"/>
      <c r="U307" s="32"/>
      <c r="V307" s="33"/>
      <c r="X307" s="16"/>
      <c r="Y307" s="32"/>
      <c r="Z307" s="33"/>
      <c r="AB307" s="16"/>
      <c r="AC307" s="16"/>
      <c r="AD307" s="16"/>
      <c r="AE307" s="32"/>
      <c r="AF307" s="33"/>
      <c r="AH307" s="16"/>
      <c r="AI307" s="32"/>
      <c r="AJ307" s="33"/>
      <c r="AK307" s="23"/>
      <c r="AL307" s="23"/>
      <c r="AM307" s="23"/>
      <c r="AN307"/>
      <c r="AO307"/>
      <c r="AP307"/>
      <c r="AQ307"/>
      <c r="AR307"/>
      <c r="AS307"/>
      <c r="AT307"/>
      <c r="AU307"/>
      <c r="AV307"/>
      <c r="AW307"/>
      <c r="AX307"/>
      <c r="AY307"/>
    </row>
    <row r="308" spans="1:51" s="13" customFormat="1" x14ac:dyDescent="0.4">
      <c r="A308" s="23"/>
      <c r="B308" s="23"/>
      <c r="D308" s="16"/>
      <c r="E308" s="32"/>
      <c r="F308" s="33"/>
      <c r="H308" s="16"/>
      <c r="I308" s="32"/>
      <c r="J308" s="33"/>
      <c r="L308" s="16"/>
      <c r="M308" s="32"/>
      <c r="N308" s="33"/>
      <c r="P308" s="16"/>
      <c r="Q308" s="32"/>
      <c r="R308" s="33"/>
      <c r="T308" s="16"/>
      <c r="U308" s="32"/>
      <c r="V308" s="33"/>
      <c r="X308" s="16"/>
      <c r="Y308" s="32"/>
      <c r="Z308" s="33"/>
      <c r="AB308" s="16"/>
      <c r="AC308" s="16"/>
      <c r="AD308" s="16"/>
      <c r="AE308" s="32"/>
      <c r="AF308" s="33"/>
      <c r="AH308" s="16"/>
      <c r="AI308" s="32"/>
      <c r="AJ308" s="33"/>
      <c r="AK308" s="23"/>
      <c r="AL308" s="23"/>
      <c r="AM308" s="23"/>
      <c r="AN308"/>
      <c r="AO308"/>
      <c r="AP308"/>
      <c r="AQ308"/>
      <c r="AR308"/>
      <c r="AS308"/>
      <c r="AT308"/>
      <c r="AU308"/>
      <c r="AV308"/>
      <c r="AW308"/>
      <c r="AX308"/>
      <c r="AY308"/>
    </row>
    <row r="309" spans="1:51" s="13" customFormat="1" x14ac:dyDescent="0.4">
      <c r="A309" s="23"/>
      <c r="B309" s="23"/>
      <c r="D309" s="16"/>
      <c r="E309" s="32"/>
      <c r="F309" s="33"/>
      <c r="H309" s="16"/>
      <c r="I309" s="32"/>
      <c r="J309" s="33"/>
      <c r="L309" s="16"/>
      <c r="M309" s="32"/>
      <c r="N309" s="33"/>
      <c r="P309" s="16"/>
      <c r="Q309" s="32"/>
      <c r="R309" s="33"/>
      <c r="T309" s="16"/>
      <c r="U309" s="32"/>
      <c r="V309" s="33"/>
      <c r="X309" s="16"/>
      <c r="Y309" s="32"/>
      <c r="Z309" s="33"/>
      <c r="AB309" s="16"/>
      <c r="AC309" s="16"/>
      <c r="AD309" s="16"/>
      <c r="AE309" s="32"/>
      <c r="AF309" s="33"/>
      <c r="AH309" s="16"/>
      <c r="AI309" s="32"/>
      <c r="AJ309" s="33"/>
      <c r="AK309" s="23"/>
      <c r="AL309" s="23"/>
      <c r="AM309" s="23"/>
      <c r="AN309"/>
      <c r="AO309"/>
      <c r="AP309"/>
      <c r="AQ309"/>
      <c r="AR309"/>
      <c r="AS309"/>
      <c r="AT309"/>
      <c r="AU309"/>
      <c r="AV309"/>
      <c r="AW309"/>
      <c r="AX309"/>
      <c r="AY309"/>
    </row>
    <row r="310" spans="1:51" s="13" customFormat="1" x14ac:dyDescent="0.4">
      <c r="A310" s="23"/>
      <c r="B310" s="23"/>
      <c r="D310" s="16"/>
      <c r="E310" s="32"/>
      <c r="F310" s="33"/>
      <c r="H310" s="16"/>
      <c r="I310" s="32"/>
      <c r="J310" s="33"/>
      <c r="L310" s="16"/>
      <c r="M310" s="32"/>
      <c r="N310" s="33"/>
      <c r="P310" s="16"/>
      <c r="Q310" s="32"/>
      <c r="R310" s="33"/>
      <c r="T310" s="16"/>
      <c r="U310" s="32"/>
      <c r="V310" s="33"/>
      <c r="X310" s="16"/>
      <c r="Y310" s="32"/>
      <c r="Z310" s="33"/>
      <c r="AB310" s="16"/>
      <c r="AC310" s="16"/>
      <c r="AD310" s="16"/>
      <c r="AE310" s="32"/>
      <c r="AF310" s="33"/>
      <c r="AH310" s="16"/>
      <c r="AI310" s="32"/>
      <c r="AJ310" s="33"/>
      <c r="AK310" s="23"/>
      <c r="AL310" s="23"/>
      <c r="AM310" s="23"/>
      <c r="AN310"/>
      <c r="AO310"/>
      <c r="AP310"/>
      <c r="AQ310"/>
      <c r="AR310"/>
      <c r="AS310"/>
      <c r="AT310"/>
      <c r="AU310"/>
      <c r="AV310"/>
      <c r="AW310"/>
      <c r="AX310"/>
      <c r="AY310"/>
    </row>
    <row r="311" spans="1:51" s="13" customFormat="1" x14ac:dyDescent="0.4">
      <c r="A311" s="23"/>
      <c r="B311" s="23"/>
      <c r="D311" s="16"/>
      <c r="E311" s="32"/>
      <c r="F311" s="33"/>
      <c r="H311" s="16"/>
      <c r="I311" s="32"/>
      <c r="J311" s="33"/>
      <c r="L311" s="16"/>
      <c r="M311" s="32"/>
      <c r="N311" s="33"/>
      <c r="P311" s="16"/>
      <c r="Q311" s="32"/>
      <c r="R311" s="33"/>
      <c r="T311" s="16"/>
      <c r="U311" s="32"/>
      <c r="V311" s="33"/>
      <c r="X311" s="16"/>
      <c r="Y311" s="32"/>
      <c r="Z311" s="33"/>
      <c r="AB311" s="16"/>
      <c r="AC311" s="16"/>
      <c r="AD311" s="16"/>
      <c r="AE311" s="32"/>
      <c r="AF311" s="33"/>
      <c r="AH311" s="16"/>
      <c r="AI311" s="32"/>
      <c r="AJ311" s="33"/>
      <c r="AK311" s="23"/>
      <c r="AL311" s="23"/>
      <c r="AM311" s="23"/>
      <c r="AN311"/>
      <c r="AO311"/>
      <c r="AP311"/>
      <c r="AQ311"/>
      <c r="AR311"/>
      <c r="AS311"/>
      <c r="AT311"/>
      <c r="AU311"/>
      <c r="AV311"/>
      <c r="AW311"/>
      <c r="AX311"/>
      <c r="AY311"/>
    </row>
    <row r="312" spans="1:51" s="13" customFormat="1" x14ac:dyDescent="0.4">
      <c r="A312" s="23"/>
      <c r="B312" s="23"/>
      <c r="D312" s="16"/>
      <c r="E312" s="32"/>
      <c r="F312" s="33"/>
      <c r="H312" s="16"/>
      <c r="I312" s="32"/>
      <c r="J312" s="33"/>
      <c r="L312" s="16"/>
      <c r="M312" s="32"/>
      <c r="N312" s="33"/>
      <c r="P312" s="16"/>
      <c r="Q312" s="32"/>
      <c r="R312" s="33"/>
      <c r="T312" s="16"/>
      <c r="U312" s="32"/>
      <c r="V312" s="33"/>
      <c r="X312" s="16"/>
      <c r="Y312" s="32"/>
      <c r="Z312" s="33"/>
      <c r="AB312" s="16"/>
      <c r="AC312" s="16"/>
      <c r="AD312" s="16"/>
      <c r="AE312" s="32"/>
      <c r="AF312" s="33"/>
      <c r="AH312" s="16"/>
      <c r="AI312" s="32"/>
      <c r="AJ312" s="33"/>
      <c r="AK312" s="23"/>
      <c r="AL312" s="23"/>
      <c r="AM312" s="23"/>
      <c r="AN312"/>
      <c r="AO312"/>
      <c r="AP312"/>
      <c r="AQ312"/>
      <c r="AR312"/>
      <c r="AS312"/>
      <c r="AT312"/>
      <c r="AU312"/>
      <c r="AV312"/>
      <c r="AW312"/>
      <c r="AX312"/>
      <c r="AY312"/>
    </row>
    <row r="313" spans="1:51" s="13" customFormat="1" x14ac:dyDescent="0.4">
      <c r="A313" s="23"/>
      <c r="B313" s="23"/>
      <c r="D313" s="16"/>
      <c r="E313" s="32"/>
      <c r="F313" s="33"/>
      <c r="H313" s="16"/>
      <c r="I313" s="32"/>
      <c r="J313" s="33"/>
      <c r="L313" s="16"/>
      <c r="M313" s="32"/>
      <c r="N313" s="33"/>
      <c r="P313" s="16"/>
      <c r="Q313" s="32"/>
      <c r="R313" s="33"/>
      <c r="T313" s="16"/>
      <c r="U313" s="32"/>
      <c r="V313" s="33"/>
      <c r="X313" s="16"/>
      <c r="Y313" s="32"/>
      <c r="Z313" s="33"/>
      <c r="AB313" s="16"/>
      <c r="AC313" s="16"/>
      <c r="AD313" s="16"/>
      <c r="AE313" s="32"/>
      <c r="AF313" s="33"/>
      <c r="AH313" s="16"/>
      <c r="AI313" s="32"/>
      <c r="AJ313" s="33"/>
      <c r="AK313" s="23"/>
      <c r="AL313" s="23"/>
      <c r="AM313" s="23"/>
      <c r="AN313"/>
      <c r="AO313"/>
      <c r="AP313"/>
      <c r="AQ313"/>
      <c r="AR313"/>
      <c r="AS313"/>
      <c r="AT313"/>
      <c r="AU313"/>
      <c r="AV313"/>
      <c r="AW313"/>
      <c r="AX313"/>
      <c r="AY313"/>
    </row>
    <row r="314" spans="1:51" s="13" customFormat="1" x14ac:dyDescent="0.4">
      <c r="A314" s="23"/>
      <c r="B314" s="23"/>
      <c r="D314" s="16"/>
      <c r="E314" s="32"/>
      <c r="F314" s="33"/>
      <c r="H314" s="16"/>
      <c r="I314" s="32"/>
      <c r="J314" s="33"/>
      <c r="L314" s="16"/>
      <c r="M314" s="32"/>
      <c r="N314" s="33"/>
      <c r="P314" s="16"/>
      <c r="Q314" s="32"/>
      <c r="R314" s="33"/>
      <c r="T314" s="16"/>
      <c r="U314" s="32"/>
      <c r="V314" s="33"/>
      <c r="X314" s="16"/>
      <c r="Y314" s="32"/>
      <c r="Z314" s="33"/>
      <c r="AB314" s="16"/>
      <c r="AC314" s="16"/>
      <c r="AD314" s="16"/>
      <c r="AE314" s="32"/>
      <c r="AF314" s="33"/>
      <c r="AH314" s="16"/>
      <c r="AI314" s="32"/>
      <c r="AJ314" s="33"/>
      <c r="AK314" s="23"/>
      <c r="AL314" s="23"/>
      <c r="AM314" s="23"/>
      <c r="AN314"/>
      <c r="AO314"/>
      <c r="AP314"/>
      <c r="AQ314"/>
      <c r="AR314"/>
      <c r="AS314"/>
      <c r="AT314"/>
      <c r="AU314"/>
      <c r="AV314"/>
      <c r="AW314"/>
      <c r="AX314"/>
      <c r="AY314"/>
    </row>
    <row r="315" spans="1:51" s="13" customFormat="1" x14ac:dyDescent="0.4">
      <c r="A315" s="23"/>
      <c r="B315" s="23"/>
      <c r="D315" s="16"/>
      <c r="E315" s="32"/>
      <c r="F315" s="33"/>
      <c r="H315" s="16"/>
      <c r="I315" s="32"/>
      <c r="J315" s="33"/>
      <c r="L315" s="16"/>
      <c r="M315" s="32"/>
      <c r="N315" s="33"/>
      <c r="P315" s="16"/>
      <c r="Q315" s="32"/>
      <c r="R315" s="33"/>
      <c r="T315" s="16"/>
      <c r="U315" s="32"/>
      <c r="V315" s="33"/>
      <c r="X315" s="16"/>
      <c r="Y315" s="32"/>
      <c r="Z315" s="33"/>
      <c r="AB315" s="16"/>
      <c r="AC315" s="16"/>
      <c r="AD315" s="16"/>
      <c r="AE315" s="32"/>
      <c r="AF315" s="33"/>
      <c r="AH315" s="16"/>
      <c r="AI315" s="32"/>
      <c r="AJ315" s="33"/>
      <c r="AK315" s="23"/>
      <c r="AL315" s="23"/>
      <c r="AM315" s="23"/>
      <c r="AN315"/>
      <c r="AO315"/>
      <c r="AP315"/>
      <c r="AQ315"/>
      <c r="AR315"/>
      <c r="AS315"/>
      <c r="AT315"/>
      <c r="AU315"/>
      <c r="AV315"/>
      <c r="AW315"/>
      <c r="AX315"/>
      <c r="AY315"/>
    </row>
    <row r="316" spans="1:51" s="13" customFormat="1" x14ac:dyDescent="0.4">
      <c r="A316" s="23"/>
      <c r="B316" s="23"/>
      <c r="D316" s="16"/>
      <c r="E316" s="32"/>
      <c r="F316" s="33"/>
      <c r="H316" s="16"/>
      <c r="I316" s="32"/>
      <c r="J316" s="33"/>
      <c r="L316" s="16"/>
      <c r="M316" s="32"/>
      <c r="N316" s="33"/>
      <c r="P316" s="16"/>
      <c r="Q316" s="32"/>
      <c r="R316" s="33"/>
      <c r="T316" s="16"/>
      <c r="U316" s="32"/>
      <c r="V316" s="33"/>
      <c r="X316" s="16"/>
      <c r="Y316" s="32"/>
      <c r="Z316" s="33"/>
      <c r="AB316" s="16"/>
      <c r="AC316" s="16"/>
      <c r="AD316" s="16"/>
      <c r="AE316" s="32"/>
      <c r="AF316" s="33"/>
      <c r="AH316" s="16"/>
      <c r="AI316" s="32"/>
      <c r="AJ316" s="33"/>
      <c r="AK316" s="23"/>
      <c r="AL316" s="23"/>
      <c r="AM316" s="23"/>
      <c r="AN316"/>
      <c r="AO316"/>
      <c r="AP316"/>
      <c r="AQ316"/>
      <c r="AR316"/>
      <c r="AS316"/>
      <c r="AT316"/>
      <c r="AU316"/>
      <c r="AV316"/>
      <c r="AW316"/>
      <c r="AX316"/>
      <c r="AY316"/>
    </row>
    <row r="317" spans="1:51" s="13" customFormat="1" x14ac:dyDescent="0.4">
      <c r="A317" s="23"/>
      <c r="B317" s="23"/>
      <c r="D317" s="16"/>
      <c r="E317" s="32"/>
      <c r="F317" s="33"/>
      <c r="H317" s="16"/>
      <c r="I317" s="32"/>
      <c r="J317" s="33"/>
      <c r="L317" s="16"/>
      <c r="M317" s="32"/>
      <c r="N317" s="33"/>
      <c r="P317" s="16"/>
      <c r="Q317" s="32"/>
      <c r="R317" s="33"/>
      <c r="T317" s="16"/>
      <c r="U317" s="32"/>
      <c r="V317" s="33"/>
      <c r="X317" s="16"/>
      <c r="Y317" s="32"/>
      <c r="Z317" s="33"/>
      <c r="AB317" s="16"/>
      <c r="AC317" s="16"/>
      <c r="AD317" s="16"/>
      <c r="AE317" s="32"/>
      <c r="AF317" s="33"/>
      <c r="AH317" s="16"/>
      <c r="AI317" s="32"/>
      <c r="AJ317" s="33"/>
      <c r="AK317" s="23"/>
      <c r="AL317" s="23"/>
      <c r="AM317" s="23"/>
      <c r="AN317"/>
      <c r="AO317"/>
      <c r="AP317"/>
      <c r="AQ317"/>
      <c r="AR317"/>
      <c r="AS317"/>
      <c r="AT317"/>
      <c r="AU317"/>
      <c r="AV317"/>
      <c r="AW317"/>
      <c r="AX317"/>
      <c r="AY317"/>
    </row>
    <row r="318" spans="1:51" s="13" customFormat="1" x14ac:dyDescent="0.4">
      <c r="A318" s="23"/>
      <c r="B318" s="23"/>
      <c r="D318" s="16"/>
      <c r="E318" s="32"/>
      <c r="F318" s="33"/>
      <c r="H318" s="16"/>
      <c r="I318" s="32"/>
      <c r="J318" s="33"/>
      <c r="L318" s="16"/>
      <c r="M318" s="32"/>
      <c r="N318" s="33"/>
      <c r="P318" s="16"/>
      <c r="Q318" s="32"/>
      <c r="R318" s="33"/>
      <c r="T318" s="16"/>
      <c r="U318" s="32"/>
      <c r="V318" s="33"/>
      <c r="X318" s="16"/>
      <c r="Y318" s="32"/>
      <c r="Z318" s="33"/>
      <c r="AB318" s="16"/>
      <c r="AC318" s="16"/>
      <c r="AD318" s="16"/>
      <c r="AE318" s="32"/>
      <c r="AF318" s="33"/>
      <c r="AH318" s="16"/>
      <c r="AI318" s="32"/>
      <c r="AJ318" s="33"/>
      <c r="AK318" s="23"/>
      <c r="AL318" s="23"/>
      <c r="AM318" s="23"/>
      <c r="AN318"/>
      <c r="AO318"/>
      <c r="AP318"/>
      <c r="AQ318"/>
      <c r="AR318"/>
      <c r="AS318"/>
      <c r="AT318"/>
      <c r="AU318"/>
      <c r="AV318"/>
      <c r="AW318"/>
      <c r="AX318"/>
      <c r="AY318"/>
    </row>
    <row r="319" spans="1:51" s="13" customFormat="1" x14ac:dyDescent="0.4">
      <c r="A319" s="23"/>
      <c r="B319" s="23"/>
      <c r="D319" s="16"/>
      <c r="E319" s="32"/>
      <c r="F319" s="33"/>
      <c r="H319" s="16"/>
      <c r="I319" s="32"/>
      <c r="J319" s="33"/>
      <c r="L319" s="16"/>
      <c r="M319" s="32"/>
      <c r="N319" s="33"/>
      <c r="P319" s="16"/>
      <c r="Q319" s="32"/>
      <c r="R319" s="33"/>
      <c r="T319" s="16"/>
      <c r="U319" s="32"/>
      <c r="V319" s="33"/>
      <c r="X319" s="16"/>
      <c r="Y319" s="32"/>
      <c r="Z319" s="33"/>
      <c r="AB319" s="16"/>
      <c r="AC319" s="16"/>
      <c r="AD319" s="16"/>
      <c r="AE319" s="32"/>
      <c r="AF319" s="33"/>
      <c r="AH319" s="16"/>
      <c r="AI319" s="32"/>
      <c r="AJ319" s="33"/>
      <c r="AK319" s="23"/>
      <c r="AL319" s="23"/>
      <c r="AM319" s="23"/>
      <c r="AN319"/>
      <c r="AO319"/>
      <c r="AP319"/>
      <c r="AQ319"/>
      <c r="AR319"/>
      <c r="AS319"/>
      <c r="AT319"/>
      <c r="AU319"/>
      <c r="AV319"/>
      <c r="AW319"/>
      <c r="AX319"/>
      <c r="AY319"/>
    </row>
    <row r="320" spans="1:51" s="13" customFormat="1" x14ac:dyDescent="0.4">
      <c r="A320" s="23"/>
      <c r="B320" s="23"/>
      <c r="D320" s="16"/>
      <c r="E320" s="32"/>
      <c r="F320" s="33"/>
      <c r="H320" s="16"/>
      <c r="I320" s="32"/>
      <c r="J320" s="33"/>
      <c r="L320" s="16"/>
      <c r="M320" s="32"/>
      <c r="N320" s="33"/>
      <c r="P320" s="16"/>
      <c r="Q320" s="32"/>
      <c r="R320" s="33"/>
      <c r="T320" s="16"/>
      <c r="U320" s="32"/>
      <c r="V320" s="33"/>
      <c r="X320" s="16"/>
      <c r="Y320" s="32"/>
      <c r="Z320" s="33"/>
      <c r="AB320" s="16"/>
      <c r="AC320" s="16"/>
      <c r="AD320" s="16"/>
      <c r="AE320" s="32"/>
      <c r="AF320" s="33"/>
      <c r="AH320" s="16"/>
      <c r="AI320" s="32"/>
      <c r="AJ320" s="33"/>
      <c r="AK320" s="23"/>
      <c r="AL320" s="23"/>
      <c r="AM320" s="23"/>
      <c r="AN320"/>
      <c r="AO320"/>
      <c r="AP320"/>
      <c r="AQ320"/>
      <c r="AR320"/>
      <c r="AS320"/>
      <c r="AT320"/>
      <c r="AU320"/>
      <c r="AV320"/>
      <c r="AW320"/>
      <c r="AX320"/>
      <c r="AY320"/>
    </row>
    <row r="321" spans="1:51" s="13" customFormat="1" x14ac:dyDescent="0.4">
      <c r="A321" s="23"/>
      <c r="B321" s="23"/>
      <c r="D321" s="16"/>
      <c r="E321" s="32"/>
      <c r="F321" s="33"/>
      <c r="H321" s="16"/>
      <c r="I321" s="32"/>
      <c r="J321" s="33"/>
      <c r="L321" s="16"/>
      <c r="M321" s="32"/>
      <c r="N321" s="33"/>
      <c r="P321" s="16"/>
      <c r="Q321" s="32"/>
      <c r="R321" s="33"/>
      <c r="T321" s="16"/>
      <c r="U321" s="32"/>
      <c r="V321" s="33"/>
      <c r="X321" s="16"/>
      <c r="Y321" s="32"/>
      <c r="Z321" s="33"/>
      <c r="AB321" s="16"/>
      <c r="AC321" s="16"/>
      <c r="AD321" s="16"/>
      <c r="AE321" s="32"/>
      <c r="AF321" s="33"/>
      <c r="AH321" s="16"/>
      <c r="AI321" s="32"/>
      <c r="AJ321" s="33"/>
      <c r="AK321" s="23"/>
      <c r="AL321" s="23"/>
      <c r="AM321" s="23"/>
      <c r="AN321"/>
      <c r="AO321"/>
      <c r="AP321"/>
      <c r="AQ321"/>
      <c r="AR321"/>
      <c r="AS321"/>
      <c r="AT321"/>
      <c r="AU321"/>
      <c r="AV321"/>
      <c r="AW321"/>
      <c r="AX321"/>
      <c r="AY321"/>
    </row>
    <row r="322" spans="1:51" s="13" customFormat="1" x14ac:dyDescent="0.4">
      <c r="A322" s="23"/>
      <c r="B322" s="23"/>
      <c r="D322" s="16"/>
      <c r="E322" s="32"/>
      <c r="F322" s="33"/>
      <c r="H322" s="16"/>
      <c r="I322" s="32"/>
      <c r="J322" s="33"/>
      <c r="L322" s="16"/>
      <c r="M322" s="32"/>
      <c r="N322" s="33"/>
      <c r="P322" s="16"/>
      <c r="Q322" s="32"/>
      <c r="R322" s="33"/>
      <c r="T322" s="16"/>
      <c r="U322" s="32"/>
      <c r="V322" s="33"/>
      <c r="X322" s="16"/>
      <c r="Y322" s="32"/>
      <c r="Z322" s="33"/>
      <c r="AB322" s="16"/>
      <c r="AC322" s="16"/>
      <c r="AD322" s="16"/>
      <c r="AE322" s="32"/>
      <c r="AF322" s="33"/>
      <c r="AH322" s="16"/>
      <c r="AI322" s="32"/>
      <c r="AJ322" s="33"/>
      <c r="AK322" s="23"/>
      <c r="AL322" s="23"/>
      <c r="AM322" s="23"/>
      <c r="AN322"/>
      <c r="AO322"/>
      <c r="AP322"/>
      <c r="AQ322"/>
      <c r="AR322"/>
      <c r="AS322"/>
      <c r="AT322"/>
      <c r="AU322"/>
      <c r="AV322"/>
      <c r="AW322"/>
      <c r="AX322"/>
      <c r="AY322"/>
    </row>
    <row r="323" spans="1:51" s="13" customFormat="1" x14ac:dyDescent="0.4">
      <c r="A323" s="23"/>
      <c r="B323" s="23"/>
      <c r="D323" s="16"/>
      <c r="E323" s="32"/>
      <c r="F323" s="33"/>
      <c r="H323" s="16"/>
      <c r="I323" s="32"/>
      <c r="J323" s="33"/>
      <c r="L323" s="16"/>
      <c r="M323" s="32"/>
      <c r="N323" s="33"/>
      <c r="P323" s="16"/>
      <c r="Q323" s="32"/>
      <c r="R323" s="33"/>
      <c r="T323" s="16"/>
      <c r="U323" s="32"/>
      <c r="V323" s="33"/>
      <c r="X323" s="16"/>
      <c r="Y323" s="32"/>
      <c r="Z323" s="33"/>
      <c r="AB323" s="16"/>
      <c r="AC323" s="16"/>
      <c r="AD323" s="16"/>
      <c r="AE323" s="32"/>
      <c r="AF323" s="33"/>
      <c r="AH323" s="16"/>
      <c r="AI323" s="32"/>
      <c r="AJ323" s="33"/>
      <c r="AK323" s="23"/>
      <c r="AL323" s="23"/>
      <c r="AM323" s="23"/>
      <c r="AN323"/>
      <c r="AO323"/>
      <c r="AP323"/>
      <c r="AQ323"/>
      <c r="AR323"/>
      <c r="AS323"/>
      <c r="AT323"/>
      <c r="AU323"/>
      <c r="AV323"/>
      <c r="AW323"/>
      <c r="AX323"/>
      <c r="AY323"/>
    </row>
    <row r="324" spans="1:51" s="13" customFormat="1" x14ac:dyDescent="0.4">
      <c r="A324" s="23"/>
      <c r="B324" s="23"/>
      <c r="D324" s="16"/>
      <c r="E324" s="32"/>
      <c r="F324" s="33"/>
      <c r="H324" s="16"/>
      <c r="I324" s="32"/>
      <c r="J324" s="33"/>
      <c r="L324" s="16"/>
      <c r="M324" s="32"/>
      <c r="N324" s="33"/>
      <c r="P324" s="16"/>
      <c r="Q324" s="32"/>
      <c r="R324" s="33"/>
      <c r="T324" s="16"/>
      <c r="U324" s="32"/>
      <c r="V324" s="33"/>
      <c r="X324" s="16"/>
      <c r="Y324" s="32"/>
      <c r="Z324" s="33"/>
      <c r="AB324" s="16"/>
      <c r="AC324" s="16"/>
      <c r="AD324" s="16"/>
      <c r="AE324" s="32"/>
      <c r="AF324" s="33"/>
      <c r="AH324" s="16"/>
      <c r="AI324" s="32"/>
      <c r="AJ324" s="33"/>
      <c r="AK324" s="23"/>
      <c r="AL324" s="23"/>
      <c r="AM324" s="23"/>
      <c r="AN324"/>
      <c r="AO324"/>
      <c r="AP324"/>
      <c r="AQ324"/>
      <c r="AR324"/>
      <c r="AS324"/>
      <c r="AT324"/>
      <c r="AU324"/>
      <c r="AV324"/>
      <c r="AW324"/>
      <c r="AX324"/>
      <c r="AY324"/>
    </row>
    <row r="325" spans="1:51" s="13" customFormat="1" x14ac:dyDescent="0.4">
      <c r="A325" s="23"/>
      <c r="B325" s="23"/>
      <c r="D325" s="16"/>
      <c r="E325" s="32"/>
      <c r="F325" s="33"/>
      <c r="H325" s="16"/>
      <c r="I325" s="32"/>
      <c r="J325" s="33"/>
      <c r="L325" s="16"/>
      <c r="M325" s="32"/>
      <c r="N325" s="33"/>
      <c r="P325" s="16"/>
      <c r="Q325" s="32"/>
      <c r="R325" s="33"/>
      <c r="T325" s="16"/>
      <c r="U325" s="32"/>
      <c r="V325" s="33"/>
      <c r="X325" s="16"/>
      <c r="Y325" s="32"/>
      <c r="Z325" s="33"/>
      <c r="AB325" s="16"/>
      <c r="AC325" s="16"/>
      <c r="AD325" s="16"/>
      <c r="AE325" s="32"/>
      <c r="AF325" s="33"/>
      <c r="AH325" s="16"/>
      <c r="AI325" s="32"/>
      <c r="AJ325" s="33"/>
      <c r="AK325" s="23"/>
      <c r="AL325" s="23"/>
      <c r="AM325" s="23"/>
      <c r="AN325"/>
      <c r="AO325"/>
      <c r="AP325"/>
      <c r="AQ325"/>
      <c r="AR325"/>
      <c r="AS325"/>
      <c r="AT325"/>
      <c r="AU325"/>
      <c r="AV325"/>
      <c r="AW325"/>
      <c r="AX325"/>
      <c r="AY325"/>
    </row>
    <row r="326" spans="1:51" s="13" customFormat="1" x14ac:dyDescent="0.4">
      <c r="A326" s="23"/>
      <c r="B326" s="23"/>
      <c r="D326" s="16"/>
      <c r="E326" s="32"/>
      <c r="F326" s="33"/>
      <c r="H326" s="16"/>
      <c r="I326" s="32"/>
      <c r="J326" s="33"/>
      <c r="L326" s="16"/>
      <c r="M326" s="32"/>
      <c r="N326" s="33"/>
      <c r="P326" s="16"/>
      <c r="Q326" s="32"/>
      <c r="R326" s="33"/>
      <c r="T326" s="16"/>
      <c r="U326" s="32"/>
      <c r="V326" s="33"/>
      <c r="X326" s="16"/>
      <c r="Y326" s="32"/>
      <c r="Z326" s="33"/>
      <c r="AB326" s="16"/>
      <c r="AC326" s="16"/>
      <c r="AD326" s="16"/>
      <c r="AE326" s="32"/>
      <c r="AF326" s="33"/>
      <c r="AH326" s="16"/>
      <c r="AI326" s="32"/>
      <c r="AJ326" s="33"/>
      <c r="AK326" s="23"/>
      <c r="AL326" s="23"/>
      <c r="AM326" s="23"/>
      <c r="AN326"/>
      <c r="AO326"/>
      <c r="AP326"/>
      <c r="AQ326"/>
      <c r="AR326"/>
      <c r="AS326"/>
      <c r="AT326"/>
      <c r="AU326"/>
      <c r="AV326"/>
      <c r="AW326"/>
      <c r="AX326"/>
      <c r="AY326"/>
    </row>
    <row r="327" spans="1:51" s="13" customFormat="1" x14ac:dyDescent="0.4">
      <c r="A327" s="23"/>
      <c r="B327" s="23"/>
      <c r="D327" s="16"/>
      <c r="E327" s="32"/>
      <c r="F327" s="33"/>
      <c r="H327" s="16"/>
      <c r="I327" s="32"/>
      <c r="J327" s="33"/>
      <c r="L327" s="16"/>
      <c r="M327" s="32"/>
      <c r="N327" s="33"/>
      <c r="P327" s="16"/>
      <c r="Q327" s="32"/>
      <c r="R327" s="33"/>
      <c r="T327" s="16"/>
      <c r="U327" s="32"/>
      <c r="V327" s="33"/>
      <c r="X327" s="16"/>
      <c r="Y327" s="32"/>
      <c r="Z327" s="33"/>
      <c r="AB327" s="16"/>
      <c r="AC327" s="16"/>
      <c r="AD327" s="16"/>
      <c r="AE327" s="32"/>
      <c r="AF327" s="33"/>
      <c r="AH327" s="16"/>
      <c r="AI327" s="32"/>
      <c r="AJ327" s="33"/>
      <c r="AK327" s="23"/>
      <c r="AL327" s="23"/>
      <c r="AM327" s="23"/>
      <c r="AN327"/>
      <c r="AO327"/>
      <c r="AP327"/>
      <c r="AQ327"/>
      <c r="AR327"/>
      <c r="AS327"/>
      <c r="AT327"/>
      <c r="AU327"/>
      <c r="AV327"/>
      <c r="AW327"/>
      <c r="AX327"/>
      <c r="AY327"/>
    </row>
    <row r="328" spans="1:51" s="13" customFormat="1" x14ac:dyDescent="0.4">
      <c r="A328" s="23"/>
      <c r="B328" s="23"/>
      <c r="D328" s="16"/>
      <c r="E328" s="32"/>
      <c r="F328" s="33"/>
      <c r="H328" s="16"/>
      <c r="I328" s="32"/>
      <c r="J328" s="33"/>
      <c r="L328" s="16"/>
      <c r="M328" s="32"/>
      <c r="N328" s="33"/>
      <c r="P328" s="16"/>
      <c r="Q328" s="32"/>
      <c r="R328" s="33"/>
      <c r="T328" s="16"/>
      <c r="U328" s="32"/>
      <c r="V328" s="33"/>
      <c r="X328" s="16"/>
      <c r="Y328" s="32"/>
      <c r="Z328" s="33"/>
      <c r="AB328" s="16"/>
      <c r="AC328" s="16"/>
      <c r="AD328" s="16"/>
      <c r="AE328" s="32"/>
      <c r="AF328" s="33"/>
      <c r="AH328" s="16"/>
      <c r="AI328" s="32"/>
      <c r="AJ328" s="33"/>
      <c r="AK328" s="23"/>
      <c r="AL328" s="23"/>
      <c r="AM328" s="23"/>
      <c r="AN328"/>
      <c r="AO328"/>
      <c r="AP328"/>
      <c r="AQ328"/>
      <c r="AR328"/>
      <c r="AS328"/>
      <c r="AT328"/>
      <c r="AU328"/>
      <c r="AV328"/>
      <c r="AW328"/>
      <c r="AX328"/>
      <c r="AY328"/>
    </row>
    <row r="329" spans="1:51" s="13" customFormat="1" x14ac:dyDescent="0.4">
      <c r="A329" s="23"/>
      <c r="B329" s="23"/>
      <c r="D329" s="16"/>
      <c r="E329" s="32"/>
      <c r="F329" s="33"/>
      <c r="H329" s="16"/>
      <c r="I329" s="32"/>
      <c r="J329" s="33"/>
      <c r="L329" s="16"/>
      <c r="M329" s="32"/>
      <c r="N329" s="33"/>
      <c r="P329" s="16"/>
      <c r="Q329" s="32"/>
      <c r="R329" s="33"/>
      <c r="T329" s="16"/>
      <c r="U329" s="32"/>
      <c r="V329" s="33"/>
      <c r="X329" s="16"/>
      <c r="Y329" s="32"/>
      <c r="Z329" s="33"/>
      <c r="AB329" s="16"/>
      <c r="AC329" s="16"/>
      <c r="AD329" s="16"/>
      <c r="AE329" s="32"/>
      <c r="AF329" s="33"/>
      <c r="AH329" s="16"/>
      <c r="AI329" s="32"/>
      <c r="AJ329" s="33"/>
      <c r="AK329" s="23"/>
      <c r="AL329" s="23"/>
      <c r="AM329" s="23"/>
      <c r="AN329"/>
      <c r="AO329"/>
      <c r="AP329"/>
      <c r="AQ329"/>
      <c r="AR329"/>
      <c r="AS329"/>
      <c r="AT329"/>
      <c r="AU329"/>
      <c r="AV329"/>
      <c r="AW329"/>
      <c r="AX329"/>
      <c r="AY329"/>
    </row>
    <row r="330" spans="1:51" s="13" customFormat="1" x14ac:dyDescent="0.4">
      <c r="A330" s="23"/>
      <c r="B330" s="23"/>
      <c r="D330" s="16"/>
      <c r="E330" s="32"/>
      <c r="F330" s="33"/>
      <c r="H330" s="16"/>
      <c r="I330" s="32"/>
      <c r="J330" s="33"/>
      <c r="L330" s="16"/>
      <c r="M330" s="32"/>
      <c r="N330" s="33"/>
      <c r="P330" s="16"/>
      <c r="Q330" s="32"/>
      <c r="R330" s="33"/>
      <c r="T330" s="16"/>
      <c r="U330" s="32"/>
      <c r="V330" s="33"/>
      <c r="X330" s="16"/>
      <c r="Y330" s="32"/>
      <c r="Z330" s="33"/>
      <c r="AB330" s="16"/>
      <c r="AC330" s="16"/>
      <c r="AD330" s="16"/>
      <c r="AE330" s="32"/>
      <c r="AF330" s="33"/>
      <c r="AH330" s="16"/>
      <c r="AI330" s="32"/>
      <c r="AJ330" s="33"/>
      <c r="AK330" s="23"/>
      <c r="AL330" s="23"/>
      <c r="AM330" s="23"/>
      <c r="AN330"/>
      <c r="AO330"/>
      <c r="AP330"/>
      <c r="AQ330"/>
      <c r="AR330"/>
      <c r="AS330"/>
      <c r="AT330"/>
      <c r="AU330"/>
      <c r="AV330"/>
      <c r="AW330"/>
      <c r="AX330"/>
      <c r="AY330"/>
    </row>
    <row r="331" spans="1:51" s="13" customFormat="1" x14ac:dyDescent="0.4">
      <c r="A331" s="23"/>
      <c r="B331" s="23"/>
      <c r="D331" s="16"/>
      <c r="E331" s="32"/>
      <c r="F331" s="33"/>
      <c r="H331" s="16"/>
      <c r="I331" s="32"/>
      <c r="J331" s="33"/>
      <c r="L331" s="16"/>
      <c r="M331" s="32"/>
      <c r="N331" s="33"/>
      <c r="P331" s="16"/>
      <c r="Q331" s="32"/>
      <c r="R331" s="33"/>
      <c r="T331" s="16"/>
      <c r="U331" s="32"/>
      <c r="V331" s="33"/>
      <c r="X331" s="16"/>
      <c r="Y331" s="32"/>
      <c r="Z331" s="33"/>
      <c r="AB331" s="16"/>
      <c r="AC331" s="16"/>
      <c r="AD331" s="16"/>
      <c r="AE331" s="32"/>
      <c r="AF331" s="33"/>
      <c r="AH331" s="16"/>
      <c r="AI331" s="32"/>
      <c r="AJ331" s="33"/>
      <c r="AK331" s="23"/>
      <c r="AL331" s="23"/>
      <c r="AM331" s="23"/>
      <c r="AN331"/>
      <c r="AO331"/>
      <c r="AP331"/>
      <c r="AQ331"/>
      <c r="AR331"/>
      <c r="AS331"/>
      <c r="AT331"/>
      <c r="AU331"/>
      <c r="AV331"/>
      <c r="AW331"/>
      <c r="AX331"/>
      <c r="AY331"/>
    </row>
    <row r="332" spans="1:51" s="13" customFormat="1" x14ac:dyDescent="0.4">
      <c r="A332" s="23"/>
      <c r="B332" s="23"/>
      <c r="D332" s="16"/>
      <c r="E332" s="32"/>
      <c r="F332" s="33"/>
      <c r="H332" s="16"/>
      <c r="I332" s="32"/>
      <c r="J332" s="33"/>
      <c r="L332" s="16"/>
      <c r="M332" s="32"/>
      <c r="N332" s="33"/>
      <c r="P332" s="16"/>
      <c r="Q332" s="32"/>
      <c r="R332" s="33"/>
      <c r="T332" s="16"/>
      <c r="U332" s="32"/>
      <c r="V332" s="33"/>
      <c r="X332" s="16"/>
      <c r="Y332" s="32"/>
      <c r="Z332" s="33"/>
      <c r="AB332" s="16"/>
      <c r="AC332" s="16"/>
      <c r="AD332" s="16"/>
      <c r="AE332" s="32"/>
      <c r="AF332" s="33"/>
      <c r="AH332" s="16"/>
      <c r="AI332" s="32"/>
      <c r="AJ332" s="33"/>
      <c r="AK332" s="23"/>
      <c r="AL332" s="23"/>
      <c r="AM332" s="23"/>
      <c r="AN332"/>
      <c r="AO332"/>
      <c r="AP332"/>
      <c r="AQ332"/>
      <c r="AR332"/>
      <c r="AS332"/>
      <c r="AT332"/>
      <c r="AU332"/>
      <c r="AV332"/>
      <c r="AW332"/>
      <c r="AX332"/>
      <c r="AY332"/>
    </row>
    <row r="333" spans="1:51" s="13" customFormat="1" x14ac:dyDescent="0.4">
      <c r="A333" s="23"/>
      <c r="B333" s="23"/>
      <c r="D333" s="16"/>
      <c r="E333" s="32"/>
      <c r="F333" s="33"/>
      <c r="H333" s="16"/>
      <c r="I333" s="32"/>
      <c r="J333" s="33"/>
      <c r="L333" s="16"/>
      <c r="M333" s="32"/>
      <c r="N333" s="33"/>
      <c r="P333" s="16"/>
      <c r="Q333" s="32"/>
      <c r="R333" s="33"/>
      <c r="T333" s="16"/>
      <c r="U333" s="32"/>
      <c r="V333" s="33"/>
      <c r="X333" s="16"/>
      <c r="Y333" s="32"/>
      <c r="Z333" s="33"/>
      <c r="AB333" s="16"/>
      <c r="AC333" s="16"/>
      <c r="AD333" s="16"/>
      <c r="AE333" s="32"/>
      <c r="AF333" s="33"/>
      <c r="AH333" s="16"/>
      <c r="AI333" s="32"/>
      <c r="AJ333" s="33"/>
      <c r="AK333" s="23"/>
      <c r="AL333" s="23"/>
      <c r="AM333" s="23"/>
      <c r="AN333"/>
      <c r="AO333"/>
      <c r="AP333"/>
      <c r="AQ333"/>
      <c r="AR333"/>
      <c r="AS333"/>
      <c r="AT333"/>
      <c r="AU333"/>
      <c r="AV333"/>
      <c r="AW333"/>
      <c r="AX333"/>
      <c r="AY333"/>
    </row>
    <row r="334" spans="1:51" s="13" customFormat="1" x14ac:dyDescent="0.4">
      <c r="A334" s="23"/>
      <c r="B334" s="23"/>
      <c r="D334" s="16"/>
      <c r="E334" s="32"/>
      <c r="F334" s="33"/>
      <c r="H334" s="16"/>
      <c r="I334" s="32"/>
      <c r="J334" s="33"/>
      <c r="L334" s="16"/>
      <c r="M334" s="32"/>
      <c r="N334" s="33"/>
      <c r="P334" s="16"/>
      <c r="Q334" s="32"/>
      <c r="R334" s="33"/>
      <c r="T334" s="16"/>
      <c r="U334" s="32"/>
      <c r="V334" s="33"/>
      <c r="X334" s="16"/>
      <c r="Y334" s="32"/>
      <c r="Z334" s="33"/>
      <c r="AB334" s="16"/>
      <c r="AC334" s="16"/>
      <c r="AD334" s="16"/>
      <c r="AE334" s="32"/>
      <c r="AF334" s="33"/>
      <c r="AH334" s="16"/>
      <c r="AI334" s="32"/>
      <c r="AJ334" s="33"/>
      <c r="AK334" s="23"/>
      <c r="AL334" s="23"/>
      <c r="AM334" s="23"/>
      <c r="AN334"/>
      <c r="AO334"/>
      <c r="AP334"/>
      <c r="AQ334"/>
      <c r="AR334"/>
      <c r="AS334"/>
      <c r="AT334"/>
      <c r="AU334"/>
      <c r="AV334"/>
      <c r="AW334"/>
      <c r="AX334"/>
      <c r="AY334"/>
    </row>
    <row r="335" spans="1:51" s="13" customFormat="1" x14ac:dyDescent="0.4">
      <c r="A335" s="23"/>
      <c r="B335" s="23"/>
      <c r="D335" s="16"/>
      <c r="E335" s="32"/>
      <c r="F335" s="33"/>
      <c r="H335" s="16"/>
      <c r="I335" s="32"/>
      <c r="J335" s="33"/>
      <c r="L335" s="16"/>
      <c r="M335" s="32"/>
      <c r="N335" s="33"/>
      <c r="P335" s="16"/>
      <c r="Q335" s="32"/>
      <c r="R335" s="33"/>
      <c r="T335" s="16"/>
      <c r="U335" s="32"/>
      <c r="V335" s="33"/>
      <c r="X335" s="16"/>
      <c r="Y335" s="32"/>
      <c r="Z335" s="33"/>
      <c r="AB335" s="16"/>
      <c r="AC335" s="16"/>
      <c r="AD335" s="16"/>
      <c r="AE335" s="32"/>
      <c r="AF335" s="33"/>
      <c r="AH335" s="16"/>
      <c r="AI335" s="32"/>
      <c r="AJ335" s="33"/>
      <c r="AK335" s="23"/>
      <c r="AL335" s="23"/>
      <c r="AM335" s="23"/>
      <c r="AN335"/>
      <c r="AO335"/>
      <c r="AP335"/>
      <c r="AQ335"/>
      <c r="AR335"/>
      <c r="AS335"/>
      <c r="AT335"/>
      <c r="AU335"/>
      <c r="AV335"/>
      <c r="AW335"/>
      <c r="AX335"/>
      <c r="AY335"/>
    </row>
    <row r="336" spans="1:51" s="13" customFormat="1" x14ac:dyDescent="0.4">
      <c r="A336" s="23"/>
      <c r="B336" s="23"/>
      <c r="D336" s="16"/>
      <c r="E336" s="32"/>
      <c r="F336" s="33"/>
      <c r="H336" s="16"/>
      <c r="I336" s="32"/>
      <c r="J336" s="33"/>
      <c r="L336" s="16"/>
      <c r="M336" s="32"/>
      <c r="N336" s="33"/>
      <c r="P336" s="16"/>
      <c r="Q336" s="32"/>
      <c r="R336" s="33"/>
      <c r="T336" s="16"/>
      <c r="U336" s="32"/>
      <c r="V336" s="33"/>
      <c r="X336" s="16"/>
      <c r="Y336" s="32"/>
      <c r="Z336" s="33"/>
      <c r="AB336" s="16"/>
      <c r="AC336" s="16"/>
      <c r="AD336" s="16"/>
      <c r="AE336" s="32"/>
      <c r="AF336" s="33"/>
      <c r="AH336" s="16"/>
      <c r="AI336" s="32"/>
      <c r="AJ336" s="33"/>
      <c r="AK336" s="23"/>
      <c r="AL336" s="23"/>
      <c r="AM336" s="23"/>
      <c r="AN336"/>
      <c r="AO336"/>
      <c r="AP336"/>
      <c r="AQ336"/>
      <c r="AR336"/>
      <c r="AS336"/>
      <c r="AT336"/>
      <c r="AU336"/>
      <c r="AV336"/>
      <c r="AW336"/>
      <c r="AX336"/>
      <c r="AY336"/>
    </row>
    <row r="337" spans="1:51" s="13" customFormat="1" x14ac:dyDescent="0.4">
      <c r="A337" s="23"/>
      <c r="B337" s="23"/>
      <c r="D337" s="16"/>
      <c r="E337" s="32"/>
      <c r="F337" s="33"/>
      <c r="H337" s="16"/>
      <c r="I337" s="32"/>
      <c r="J337" s="33"/>
      <c r="L337" s="16"/>
      <c r="M337" s="32"/>
      <c r="N337" s="33"/>
      <c r="P337" s="16"/>
      <c r="Q337" s="32"/>
      <c r="R337" s="33"/>
      <c r="T337" s="16"/>
      <c r="U337" s="32"/>
      <c r="V337" s="33"/>
      <c r="X337" s="16"/>
      <c r="Y337" s="32"/>
      <c r="Z337" s="33"/>
      <c r="AB337" s="16"/>
      <c r="AC337" s="16"/>
      <c r="AD337" s="16"/>
      <c r="AE337" s="32"/>
      <c r="AF337" s="33"/>
      <c r="AH337" s="16"/>
      <c r="AI337" s="32"/>
      <c r="AJ337" s="33"/>
      <c r="AK337" s="23"/>
      <c r="AL337" s="23"/>
      <c r="AM337" s="23"/>
      <c r="AN337"/>
      <c r="AO337"/>
      <c r="AP337"/>
      <c r="AQ337"/>
      <c r="AR337"/>
      <c r="AS337"/>
      <c r="AT337"/>
      <c r="AU337"/>
      <c r="AV337"/>
      <c r="AW337"/>
      <c r="AX337"/>
      <c r="AY337"/>
    </row>
    <row r="338" spans="1:51" s="13" customFormat="1" x14ac:dyDescent="0.4">
      <c r="A338" s="23"/>
      <c r="B338" s="23"/>
      <c r="D338" s="16"/>
      <c r="E338" s="32"/>
      <c r="F338" s="33"/>
      <c r="H338" s="16"/>
      <c r="I338" s="32"/>
      <c r="J338" s="33"/>
      <c r="L338" s="16"/>
      <c r="M338" s="32"/>
      <c r="N338" s="33"/>
      <c r="P338" s="16"/>
      <c r="Q338" s="32"/>
      <c r="R338" s="33"/>
      <c r="T338" s="16"/>
      <c r="U338" s="32"/>
      <c r="V338" s="33"/>
      <c r="X338" s="16"/>
      <c r="Y338" s="32"/>
      <c r="Z338" s="33"/>
      <c r="AB338" s="16"/>
      <c r="AC338" s="16"/>
      <c r="AD338" s="16"/>
      <c r="AE338" s="32"/>
      <c r="AF338" s="33"/>
      <c r="AH338" s="16"/>
      <c r="AI338" s="32"/>
      <c r="AJ338" s="33"/>
      <c r="AK338" s="23"/>
      <c r="AL338" s="23"/>
      <c r="AM338" s="23"/>
      <c r="AN338"/>
      <c r="AO338"/>
      <c r="AP338"/>
      <c r="AQ338"/>
      <c r="AR338"/>
      <c r="AS338"/>
      <c r="AT338"/>
      <c r="AU338"/>
      <c r="AV338"/>
      <c r="AW338"/>
      <c r="AX338"/>
      <c r="AY338"/>
    </row>
    <row r="339" spans="1:51" s="13" customFormat="1" x14ac:dyDescent="0.4">
      <c r="A339" s="23"/>
      <c r="B339" s="23"/>
      <c r="D339" s="16"/>
      <c r="E339" s="32"/>
      <c r="F339" s="33"/>
      <c r="H339" s="16"/>
      <c r="I339" s="32"/>
      <c r="J339" s="33"/>
      <c r="L339" s="16"/>
      <c r="M339" s="32"/>
      <c r="N339" s="33"/>
      <c r="P339" s="16"/>
      <c r="Q339" s="32"/>
      <c r="R339" s="33"/>
      <c r="T339" s="16"/>
      <c r="U339" s="32"/>
      <c r="V339" s="33"/>
      <c r="X339" s="16"/>
      <c r="Y339" s="32"/>
      <c r="Z339" s="33"/>
      <c r="AB339" s="16"/>
      <c r="AC339" s="16"/>
      <c r="AD339" s="16"/>
      <c r="AE339" s="32"/>
      <c r="AF339" s="33"/>
      <c r="AH339" s="16"/>
      <c r="AI339" s="32"/>
      <c r="AJ339" s="33"/>
      <c r="AK339" s="23"/>
      <c r="AL339" s="23"/>
      <c r="AM339" s="23"/>
      <c r="AN339"/>
      <c r="AO339"/>
      <c r="AP339"/>
      <c r="AQ339"/>
      <c r="AR339"/>
      <c r="AS339"/>
      <c r="AT339"/>
      <c r="AU339"/>
      <c r="AV339"/>
      <c r="AW339"/>
      <c r="AX339"/>
      <c r="AY339"/>
    </row>
    <row r="340" spans="1:51" s="13" customFormat="1" x14ac:dyDescent="0.4">
      <c r="A340" s="23"/>
      <c r="B340" s="23"/>
      <c r="D340" s="16"/>
      <c r="E340" s="32"/>
      <c r="F340" s="33"/>
      <c r="H340" s="16"/>
      <c r="I340" s="32"/>
      <c r="J340" s="33"/>
      <c r="L340" s="16"/>
      <c r="M340" s="32"/>
      <c r="N340" s="33"/>
      <c r="P340" s="16"/>
      <c r="Q340" s="32"/>
      <c r="R340" s="33"/>
      <c r="T340" s="16"/>
      <c r="U340" s="32"/>
      <c r="V340" s="33"/>
      <c r="X340" s="16"/>
      <c r="Y340" s="32"/>
      <c r="Z340" s="33"/>
      <c r="AB340" s="16"/>
      <c r="AC340" s="16"/>
      <c r="AD340" s="16"/>
      <c r="AE340" s="32"/>
      <c r="AF340" s="33"/>
      <c r="AH340" s="16"/>
      <c r="AI340" s="32"/>
      <c r="AJ340" s="33"/>
      <c r="AK340" s="23"/>
      <c r="AL340" s="23"/>
      <c r="AM340" s="23"/>
      <c r="AN340"/>
      <c r="AO340"/>
      <c r="AP340"/>
      <c r="AQ340"/>
      <c r="AR340"/>
      <c r="AS340"/>
      <c r="AT340"/>
      <c r="AU340"/>
      <c r="AV340"/>
      <c r="AW340"/>
      <c r="AX340"/>
      <c r="AY340"/>
    </row>
    <row r="341" spans="1:51" s="13" customFormat="1" x14ac:dyDescent="0.4">
      <c r="A341" s="23"/>
      <c r="B341" s="23"/>
      <c r="D341" s="16"/>
      <c r="E341" s="32"/>
      <c r="F341" s="33"/>
      <c r="H341" s="16"/>
      <c r="I341" s="32"/>
      <c r="J341" s="33"/>
      <c r="L341" s="16"/>
      <c r="M341" s="32"/>
      <c r="N341" s="33"/>
      <c r="P341" s="16"/>
      <c r="Q341" s="32"/>
      <c r="R341" s="33"/>
      <c r="T341" s="16"/>
      <c r="U341" s="32"/>
      <c r="V341" s="33"/>
      <c r="X341" s="16"/>
      <c r="Y341" s="32"/>
      <c r="Z341" s="33"/>
      <c r="AB341" s="16"/>
      <c r="AC341" s="16"/>
      <c r="AD341" s="16"/>
      <c r="AE341" s="32"/>
      <c r="AF341" s="33"/>
      <c r="AH341" s="16"/>
      <c r="AI341" s="32"/>
      <c r="AJ341" s="33"/>
      <c r="AK341" s="23"/>
      <c r="AL341" s="23"/>
      <c r="AM341" s="23"/>
      <c r="AN341"/>
      <c r="AO341"/>
      <c r="AP341"/>
      <c r="AQ341"/>
      <c r="AR341"/>
      <c r="AS341"/>
      <c r="AT341"/>
      <c r="AU341"/>
      <c r="AV341"/>
      <c r="AW341"/>
      <c r="AX341"/>
      <c r="AY341"/>
    </row>
    <row r="342" spans="1:51" s="13" customFormat="1" x14ac:dyDescent="0.4">
      <c r="A342" s="23"/>
      <c r="B342" s="23"/>
      <c r="D342" s="16"/>
      <c r="E342" s="32"/>
      <c r="F342" s="33"/>
      <c r="H342" s="16"/>
      <c r="I342" s="32"/>
      <c r="J342" s="33"/>
      <c r="L342" s="16"/>
      <c r="M342" s="32"/>
      <c r="N342" s="33"/>
      <c r="P342" s="16"/>
      <c r="Q342" s="32"/>
      <c r="R342" s="33"/>
      <c r="T342" s="16"/>
      <c r="U342" s="32"/>
      <c r="V342" s="33"/>
      <c r="X342" s="16"/>
      <c r="Y342" s="32"/>
      <c r="Z342" s="33"/>
      <c r="AB342" s="16"/>
      <c r="AC342" s="16"/>
      <c r="AD342" s="16"/>
      <c r="AE342" s="32"/>
      <c r="AF342" s="33"/>
      <c r="AH342" s="16"/>
      <c r="AI342" s="32"/>
      <c r="AJ342" s="33"/>
      <c r="AK342" s="23"/>
      <c r="AL342" s="23"/>
      <c r="AM342" s="23"/>
      <c r="AN342"/>
      <c r="AO342"/>
      <c r="AP342"/>
      <c r="AQ342"/>
      <c r="AR342"/>
      <c r="AS342"/>
      <c r="AT342"/>
      <c r="AU342"/>
      <c r="AV342"/>
      <c r="AW342"/>
      <c r="AX342"/>
      <c r="AY342"/>
    </row>
    <row r="343" spans="1:51" s="13" customFormat="1" x14ac:dyDescent="0.4">
      <c r="A343" s="23"/>
      <c r="B343" s="23"/>
      <c r="D343" s="16"/>
      <c r="E343" s="32"/>
      <c r="F343" s="33"/>
      <c r="H343" s="16"/>
      <c r="I343" s="32"/>
      <c r="J343" s="33"/>
      <c r="L343" s="16"/>
      <c r="M343" s="32"/>
      <c r="N343" s="33"/>
      <c r="P343" s="16"/>
      <c r="Q343" s="32"/>
      <c r="R343" s="33"/>
      <c r="T343" s="16"/>
      <c r="U343" s="32"/>
      <c r="V343" s="33"/>
      <c r="X343" s="16"/>
      <c r="Y343" s="32"/>
      <c r="Z343" s="33"/>
      <c r="AB343" s="16"/>
      <c r="AC343" s="16"/>
      <c r="AD343" s="16"/>
      <c r="AE343" s="32"/>
      <c r="AF343" s="33"/>
      <c r="AH343" s="16"/>
      <c r="AI343" s="32"/>
      <c r="AJ343" s="33"/>
      <c r="AK343" s="23"/>
      <c r="AL343" s="23"/>
      <c r="AM343" s="23"/>
      <c r="AN343"/>
      <c r="AO343"/>
      <c r="AP343"/>
      <c r="AQ343"/>
      <c r="AR343"/>
      <c r="AS343"/>
      <c r="AT343"/>
      <c r="AU343"/>
      <c r="AV343"/>
      <c r="AW343"/>
      <c r="AX343"/>
      <c r="AY343"/>
    </row>
    <row r="344" spans="1:51" s="13" customFormat="1" x14ac:dyDescent="0.4">
      <c r="A344" s="23"/>
      <c r="B344" s="23"/>
      <c r="D344" s="16"/>
      <c r="E344" s="32"/>
      <c r="F344" s="33"/>
      <c r="H344" s="16"/>
      <c r="I344" s="32"/>
      <c r="J344" s="33"/>
      <c r="L344" s="16"/>
      <c r="M344" s="32"/>
      <c r="N344" s="33"/>
      <c r="P344" s="16"/>
      <c r="Q344" s="32"/>
      <c r="R344" s="33"/>
      <c r="T344" s="16"/>
      <c r="U344" s="32"/>
      <c r="V344" s="33"/>
      <c r="X344" s="16"/>
      <c r="Y344" s="32"/>
      <c r="Z344" s="33"/>
      <c r="AB344" s="16"/>
      <c r="AC344" s="16"/>
      <c r="AD344" s="16"/>
      <c r="AE344" s="32"/>
      <c r="AF344" s="33"/>
      <c r="AH344" s="16"/>
      <c r="AI344" s="32"/>
      <c r="AJ344" s="33"/>
      <c r="AK344" s="23"/>
      <c r="AL344" s="23"/>
      <c r="AM344" s="23"/>
      <c r="AN344"/>
      <c r="AO344"/>
      <c r="AP344"/>
      <c r="AQ344"/>
      <c r="AR344"/>
      <c r="AS344"/>
      <c r="AT344"/>
      <c r="AU344"/>
      <c r="AV344"/>
      <c r="AW344"/>
      <c r="AX344"/>
      <c r="AY344"/>
    </row>
    <row r="345" spans="1:51" s="13" customFormat="1" x14ac:dyDescent="0.4">
      <c r="A345" s="23"/>
      <c r="B345" s="23"/>
      <c r="D345" s="16"/>
      <c r="E345" s="32"/>
      <c r="F345" s="33"/>
      <c r="H345" s="16"/>
      <c r="I345" s="32"/>
      <c r="J345" s="33"/>
      <c r="L345" s="16"/>
      <c r="M345" s="32"/>
      <c r="N345" s="33"/>
      <c r="P345" s="16"/>
      <c r="Q345" s="32"/>
      <c r="R345" s="33"/>
      <c r="T345" s="16"/>
      <c r="U345" s="32"/>
      <c r="V345" s="33"/>
      <c r="X345" s="16"/>
      <c r="Y345" s="32"/>
      <c r="Z345" s="33"/>
      <c r="AB345" s="16"/>
      <c r="AC345" s="16"/>
      <c r="AD345" s="16"/>
      <c r="AE345" s="32"/>
      <c r="AF345" s="33"/>
      <c r="AH345" s="16"/>
      <c r="AI345" s="32"/>
      <c r="AJ345" s="33"/>
      <c r="AK345" s="23"/>
      <c r="AL345" s="23"/>
      <c r="AM345" s="23"/>
      <c r="AN345"/>
      <c r="AO345"/>
      <c r="AP345"/>
      <c r="AQ345"/>
      <c r="AR345"/>
      <c r="AS345"/>
      <c r="AT345"/>
      <c r="AU345"/>
      <c r="AV345"/>
      <c r="AW345"/>
      <c r="AX345"/>
      <c r="AY345"/>
    </row>
    <row r="346" spans="1:51" s="13" customFormat="1" x14ac:dyDescent="0.4">
      <c r="A346" s="23"/>
      <c r="B346" s="23"/>
      <c r="D346" s="16"/>
      <c r="E346" s="32"/>
      <c r="F346" s="33"/>
      <c r="H346" s="16"/>
      <c r="I346" s="32"/>
      <c r="J346" s="33"/>
      <c r="L346" s="16"/>
      <c r="M346" s="32"/>
      <c r="N346" s="33"/>
      <c r="P346" s="16"/>
      <c r="Q346" s="32"/>
      <c r="R346" s="33"/>
      <c r="T346" s="16"/>
      <c r="U346" s="32"/>
      <c r="V346" s="33"/>
      <c r="X346" s="16"/>
      <c r="Y346" s="32"/>
      <c r="Z346" s="33"/>
      <c r="AB346" s="16"/>
      <c r="AC346" s="16"/>
      <c r="AD346" s="16"/>
      <c r="AE346" s="32"/>
      <c r="AF346" s="33"/>
      <c r="AH346" s="16"/>
      <c r="AI346" s="32"/>
      <c r="AJ346" s="33"/>
      <c r="AK346" s="23"/>
      <c r="AL346" s="23"/>
      <c r="AM346" s="23"/>
      <c r="AN346"/>
      <c r="AO346"/>
      <c r="AP346"/>
      <c r="AQ346"/>
      <c r="AR346"/>
      <c r="AS346"/>
      <c r="AT346"/>
      <c r="AU346"/>
      <c r="AV346"/>
      <c r="AW346"/>
      <c r="AX346"/>
      <c r="AY346"/>
    </row>
    <row r="347" spans="1:51" s="13" customFormat="1" x14ac:dyDescent="0.4">
      <c r="A347" s="23"/>
      <c r="B347" s="23"/>
      <c r="D347" s="16"/>
      <c r="E347" s="32"/>
      <c r="F347" s="33"/>
      <c r="H347" s="16"/>
      <c r="I347" s="32"/>
      <c r="J347" s="33"/>
      <c r="L347" s="16"/>
      <c r="M347" s="32"/>
      <c r="N347" s="33"/>
      <c r="P347" s="16"/>
      <c r="Q347" s="32"/>
      <c r="R347" s="33"/>
      <c r="T347" s="16"/>
      <c r="U347" s="32"/>
      <c r="V347" s="33"/>
      <c r="X347" s="16"/>
      <c r="Y347" s="32"/>
      <c r="Z347" s="33"/>
      <c r="AB347" s="16"/>
      <c r="AC347" s="16"/>
      <c r="AD347" s="16"/>
      <c r="AE347" s="32"/>
      <c r="AF347" s="33"/>
      <c r="AH347" s="16"/>
      <c r="AI347" s="32"/>
      <c r="AJ347" s="33"/>
      <c r="AK347" s="23"/>
      <c r="AL347" s="23"/>
      <c r="AM347" s="23"/>
      <c r="AN347"/>
      <c r="AO347"/>
      <c r="AP347"/>
      <c r="AQ347"/>
      <c r="AR347"/>
      <c r="AS347"/>
      <c r="AT347"/>
      <c r="AU347"/>
      <c r="AV347"/>
      <c r="AW347"/>
      <c r="AX347"/>
      <c r="AY347"/>
    </row>
    <row r="348" spans="1:51" s="13" customFormat="1" x14ac:dyDescent="0.4">
      <c r="A348" s="23"/>
      <c r="B348" s="23"/>
      <c r="D348" s="16"/>
      <c r="E348" s="32"/>
      <c r="F348" s="33"/>
      <c r="H348" s="16"/>
      <c r="I348" s="32"/>
      <c r="J348" s="33"/>
      <c r="L348" s="16"/>
      <c r="M348" s="32"/>
      <c r="N348" s="33"/>
      <c r="P348" s="16"/>
      <c r="Q348" s="32"/>
      <c r="R348" s="33"/>
      <c r="T348" s="16"/>
      <c r="U348" s="32"/>
      <c r="V348" s="33"/>
      <c r="X348" s="16"/>
      <c r="Y348" s="32"/>
      <c r="Z348" s="33"/>
      <c r="AB348" s="16"/>
      <c r="AC348" s="16"/>
      <c r="AD348" s="16"/>
      <c r="AE348" s="32"/>
      <c r="AF348" s="33"/>
      <c r="AH348" s="16"/>
      <c r="AI348" s="32"/>
      <c r="AJ348" s="33"/>
      <c r="AK348" s="23"/>
      <c r="AL348" s="23"/>
      <c r="AM348" s="23"/>
      <c r="AN348"/>
      <c r="AO348"/>
      <c r="AP348"/>
      <c r="AQ348"/>
      <c r="AR348"/>
      <c r="AS348"/>
      <c r="AT348"/>
      <c r="AU348"/>
      <c r="AV348"/>
      <c r="AW348"/>
      <c r="AX348"/>
      <c r="AY348"/>
    </row>
    <row r="349" spans="1:51" s="13" customFormat="1" x14ac:dyDescent="0.4">
      <c r="A349" s="23"/>
      <c r="B349" s="23"/>
      <c r="D349" s="16"/>
      <c r="E349" s="32"/>
      <c r="F349" s="33"/>
      <c r="H349" s="16"/>
      <c r="I349" s="32"/>
      <c r="J349" s="33"/>
      <c r="L349" s="16"/>
      <c r="M349" s="32"/>
      <c r="N349" s="33"/>
      <c r="P349" s="16"/>
      <c r="Q349" s="32"/>
      <c r="R349" s="33"/>
      <c r="T349" s="16"/>
      <c r="U349" s="32"/>
      <c r="V349" s="33"/>
      <c r="X349" s="16"/>
      <c r="Y349" s="32"/>
      <c r="Z349" s="33"/>
      <c r="AB349" s="16"/>
      <c r="AC349" s="16"/>
      <c r="AD349" s="16"/>
      <c r="AE349" s="32"/>
      <c r="AF349" s="33"/>
      <c r="AH349" s="16"/>
      <c r="AI349" s="32"/>
      <c r="AJ349" s="33"/>
      <c r="AK349" s="23"/>
      <c r="AL349" s="23"/>
      <c r="AM349" s="23"/>
      <c r="AN349"/>
      <c r="AO349"/>
      <c r="AP349"/>
      <c r="AQ349"/>
      <c r="AR349"/>
      <c r="AS349"/>
      <c r="AT349"/>
      <c r="AU349"/>
      <c r="AV349"/>
      <c r="AW349"/>
      <c r="AX349"/>
      <c r="AY349"/>
    </row>
    <row r="350" spans="1:51" s="13" customFormat="1" x14ac:dyDescent="0.4">
      <c r="A350" s="23"/>
      <c r="B350" s="23"/>
      <c r="D350" s="16"/>
      <c r="E350" s="32"/>
      <c r="F350" s="33"/>
      <c r="H350" s="16"/>
      <c r="I350" s="32"/>
      <c r="J350" s="33"/>
      <c r="L350" s="16"/>
      <c r="M350" s="32"/>
      <c r="N350" s="33"/>
      <c r="P350" s="16"/>
      <c r="Q350" s="32"/>
      <c r="R350" s="33"/>
      <c r="T350" s="16"/>
      <c r="U350" s="32"/>
      <c r="V350" s="33"/>
      <c r="X350" s="16"/>
      <c r="Y350" s="32"/>
      <c r="Z350" s="33"/>
      <c r="AB350" s="16"/>
      <c r="AC350" s="16"/>
      <c r="AD350" s="16"/>
      <c r="AE350" s="32"/>
      <c r="AF350" s="33"/>
      <c r="AH350" s="16"/>
      <c r="AI350" s="32"/>
      <c r="AJ350" s="33"/>
      <c r="AK350" s="23"/>
      <c r="AL350" s="23"/>
      <c r="AM350" s="23"/>
      <c r="AN350"/>
      <c r="AO350"/>
      <c r="AP350"/>
      <c r="AQ350"/>
      <c r="AR350"/>
      <c r="AS350"/>
      <c r="AT350"/>
      <c r="AU350"/>
      <c r="AV350"/>
      <c r="AW350"/>
      <c r="AX350"/>
      <c r="AY350"/>
    </row>
    <row r="351" spans="1:51" s="13" customFormat="1" x14ac:dyDescent="0.4">
      <c r="A351" s="23"/>
      <c r="B351" s="23"/>
      <c r="D351" s="16"/>
      <c r="E351" s="32"/>
      <c r="F351" s="33"/>
      <c r="H351" s="16"/>
      <c r="I351" s="32"/>
      <c r="J351" s="33"/>
      <c r="L351" s="16"/>
      <c r="M351" s="32"/>
      <c r="N351" s="33"/>
      <c r="P351" s="16"/>
      <c r="Q351" s="32"/>
      <c r="R351" s="33"/>
      <c r="T351" s="16"/>
      <c r="U351" s="32"/>
      <c r="V351" s="33"/>
      <c r="X351" s="16"/>
      <c r="Y351" s="32"/>
      <c r="Z351" s="33"/>
      <c r="AB351" s="16"/>
      <c r="AC351" s="16"/>
      <c r="AD351" s="16"/>
      <c r="AE351" s="32"/>
      <c r="AF351" s="33"/>
      <c r="AH351" s="16"/>
      <c r="AI351" s="32"/>
      <c r="AJ351" s="33"/>
      <c r="AK351" s="23"/>
      <c r="AL351" s="23"/>
      <c r="AM351" s="23"/>
      <c r="AN351"/>
      <c r="AO351"/>
      <c r="AP351"/>
      <c r="AQ351"/>
      <c r="AR351"/>
      <c r="AS351"/>
      <c r="AT351"/>
      <c r="AU351"/>
      <c r="AV351"/>
      <c r="AW351"/>
      <c r="AX351"/>
      <c r="AY351"/>
    </row>
    <row r="352" spans="1:51" s="13" customFormat="1" x14ac:dyDescent="0.4">
      <c r="A352" s="23"/>
      <c r="B352" s="23"/>
      <c r="D352" s="16"/>
      <c r="E352" s="32"/>
      <c r="F352" s="33"/>
      <c r="H352" s="16"/>
      <c r="I352" s="32"/>
      <c r="J352" s="33"/>
      <c r="L352" s="16"/>
      <c r="M352" s="32"/>
      <c r="N352" s="33"/>
      <c r="P352" s="16"/>
      <c r="Q352" s="32"/>
      <c r="R352" s="33"/>
      <c r="T352" s="16"/>
      <c r="U352" s="32"/>
      <c r="V352" s="33"/>
      <c r="X352" s="16"/>
      <c r="Y352" s="32"/>
      <c r="Z352" s="33"/>
      <c r="AB352" s="16"/>
      <c r="AC352" s="16"/>
      <c r="AD352" s="16"/>
      <c r="AE352" s="32"/>
      <c r="AF352" s="33"/>
      <c r="AH352" s="16"/>
      <c r="AI352" s="32"/>
      <c r="AJ352" s="33"/>
      <c r="AK352" s="23"/>
      <c r="AL352" s="23"/>
      <c r="AM352" s="23"/>
      <c r="AN352"/>
      <c r="AO352"/>
      <c r="AP352"/>
      <c r="AQ352"/>
      <c r="AR352"/>
      <c r="AS352"/>
      <c r="AT352"/>
      <c r="AU352"/>
      <c r="AV352"/>
      <c r="AW352"/>
      <c r="AX352"/>
      <c r="AY352"/>
    </row>
    <row r="353" spans="1:51" s="13" customFormat="1" x14ac:dyDescent="0.4">
      <c r="A353" s="23"/>
      <c r="B353" s="23"/>
      <c r="D353" s="16"/>
      <c r="E353" s="32"/>
      <c r="F353" s="33"/>
      <c r="H353" s="16"/>
      <c r="I353" s="32"/>
      <c r="J353" s="33"/>
      <c r="L353" s="16"/>
      <c r="M353" s="32"/>
      <c r="N353" s="33"/>
      <c r="P353" s="16"/>
      <c r="Q353" s="32"/>
      <c r="R353" s="33"/>
      <c r="T353" s="16"/>
      <c r="U353" s="32"/>
      <c r="V353" s="33"/>
      <c r="X353" s="16"/>
      <c r="Y353" s="32"/>
      <c r="Z353" s="33"/>
      <c r="AB353" s="16"/>
      <c r="AC353" s="16"/>
      <c r="AD353" s="16"/>
      <c r="AE353" s="32"/>
      <c r="AF353" s="33"/>
      <c r="AH353" s="16"/>
      <c r="AI353" s="32"/>
      <c r="AJ353" s="33"/>
      <c r="AK353" s="23"/>
      <c r="AL353" s="23"/>
      <c r="AM353" s="23"/>
      <c r="AN353"/>
      <c r="AO353"/>
      <c r="AP353"/>
      <c r="AQ353"/>
      <c r="AR353"/>
      <c r="AS353"/>
      <c r="AT353"/>
      <c r="AU353"/>
      <c r="AV353"/>
      <c r="AW353"/>
      <c r="AX353"/>
      <c r="AY353"/>
    </row>
    <row r="354" spans="1:51" s="13" customFormat="1" x14ac:dyDescent="0.4">
      <c r="A354" s="23"/>
      <c r="B354" s="23"/>
      <c r="D354" s="16"/>
      <c r="E354" s="32"/>
      <c r="F354" s="33"/>
      <c r="H354" s="16"/>
      <c r="I354" s="32"/>
      <c r="J354" s="33"/>
      <c r="L354" s="16"/>
      <c r="M354" s="32"/>
      <c r="N354" s="33"/>
      <c r="P354" s="16"/>
      <c r="Q354" s="32"/>
      <c r="R354" s="33"/>
      <c r="T354" s="16"/>
      <c r="U354" s="32"/>
      <c r="V354" s="33"/>
      <c r="X354" s="16"/>
      <c r="Y354" s="32"/>
      <c r="Z354" s="33"/>
      <c r="AB354" s="16"/>
      <c r="AC354" s="16"/>
      <c r="AD354" s="16"/>
      <c r="AE354" s="32"/>
      <c r="AF354" s="33"/>
      <c r="AH354" s="16"/>
      <c r="AI354" s="32"/>
      <c r="AJ354" s="33"/>
      <c r="AK354" s="23"/>
      <c r="AL354" s="23"/>
      <c r="AM354" s="23"/>
      <c r="AN354"/>
      <c r="AO354"/>
      <c r="AP354"/>
      <c r="AQ354"/>
      <c r="AR354"/>
      <c r="AS354"/>
      <c r="AT354"/>
      <c r="AU354"/>
      <c r="AV354"/>
      <c r="AW354"/>
      <c r="AX354"/>
      <c r="AY354"/>
    </row>
    <row r="355" spans="1:51" s="13" customFormat="1" x14ac:dyDescent="0.4">
      <c r="A355" s="23"/>
      <c r="B355" s="23"/>
      <c r="D355" s="16"/>
      <c r="E355" s="32"/>
      <c r="F355" s="33"/>
      <c r="H355" s="16"/>
      <c r="I355" s="32"/>
      <c r="J355" s="33"/>
      <c r="L355" s="16"/>
      <c r="M355" s="32"/>
      <c r="N355" s="33"/>
      <c r="P355" s="16"/>
      <c r="Q355" s="32"/>
      <c r="R355" s="33"/>
      <c r="T355" s="16"/>
      <c r="U355" s="32"/>
      <c r="V355" s="33"/>
      <c r="X355" s="16"/>
      <c r="Y355" s="32"/>
      <c r="Z355" s="33"/>
      <c r="AB355" s="16"/>
      <c r="AC355" s="16"/>
      <c r="AD355" s="16"/>
      <c r="AE355" s="32"/>
      <c r="AF355" s="33"/>
      <c r="AH355" s="16"/>
      <c r="AI355" s="32"/>
      <c r="AJ355" s="33"/>
      <c r="AK355" s="23"/>
      <c r="AL355" s="23"/>
      <c r="AM355" s="23"/>
      <c r="AN355"/>
      <c r="AO355"/>
      <c r="AP355"/>
      <c r="AQ355"/>
      <c r="AR355"/>
      <c r="AS355"/>
      <c r="AT355"/>
      <c r="AU355"/>
      <c r="AV355"/>
      <c r="AW355"/>
      <c r="AX355"/>
      <c r="AY355"/>
    </row>
    <row r="356" spans="1:51" s="13" customFormat="1" x14ac:dyDescent="0.4">
      <c r="A356" s="23"/>
      <c r="B356" s="23"/>
      <c r="D356" s="16"/>
      <c r="E356" s="32"/>
      <c r="F356" s="33"/>
      <c r="H356" s="16"/>
      <c r="I356" s="32"/>
      <c r="J356" s="33"/>
      <c r="L356" s="16"/>
      <c r="M356" s="32"/>
      <c r="N356" s="33"/>
      <c r="P356" s="16"/>
      <c r="Q356" s="32"/>
      <c r="R356" s="33"/>
      <c r="T356" s="16"/>
      <c r="U356" s="32"/>
      <c r="V356" s="33"/>
      <c r="X356" s="16"/>
      <c r="Y356" s="32"/>
      <c r="Z356" s="33"/>
      <c r="AB356" s="16"/>
      <c r="AC356" s="16"/>
      <c r="AD356" s="16"/>
      <c r="AE356" s="32"/>
      <c r="AF356" s="33"/>
      <c r="AH356" s="16"/>
      <c r="AI356" s="32"/>
      <c r="AJ356" s="33"/>
      <c r="AK356" s="23"/>
      <c r="AL356" s="23"/>
      <c r="AM356" s="23"/>
      <c r="AN356"/>
      <c r="AO356"/>
      <c r="AP356"/>
      <c r="AQ356"/>
      <c r="AR356"/>
      <c r="AS356"/>
      <c r="AT356"/>
      <c r="AU356"/>
      <c r="AV356"/>
      <c r="AW356"/>
      <c r="AX356"/>
      <c r="AY356"/>
    </row>
    <row r="357" spans="1:51" s="13" customFormat="1" x14ac:dyDescent="0.4">
      <c r="A357" s="23"/>
      <c r="B357" s="23"/>
      <c r="D357" s="16"/>
      <c r="E357" s="32"/>
      <c r="F357" s="33"/>
      <c r="H357" s="16"/>
      <c r="I357" s="32"/>
      <c r="J357" s="33"/>
      <c r="L357" s="16"/>
      <c r="M357" s="32"/>
      <c r="N357" s="33"/>
      <c r="P357" s="16"/>
      <c r="Q357" s="32"/>
      <c r="R357" s="33"/>
      <c r="T357" s="16"/>
      <c r="U357" s="32"/>
      <c r="V357" s="33"/>
      <c r="X357" s="16"/>
      <c r="Y357" s="32"/>
      <c r="Z357" s="33"/>
      <c r="AB357" s="16"/>
      <c r="AC357" s="16"/>
      <c r="AD357" s="16"/>
      <c r="AE357" s="32"/>
      <c r="AF357" s="33"/>
      <c r="AH357" s="16"/>
      <c r="AI357" s="32"/>
      <c r="AJ357" s="33"/>
      <c r="AK357" s="23"/>
      <c r="AL357" s="23"/>
      <c r="AM357" s="23"/>
      <c r="AN357"/>
      <c r="AO357"/>
      <c r="AP357"/>
      <c r="AQ357"/>
      <c r="AR357"/>
      <c r="AS357"/>
      <c r="AT357"/>
      <c r="AU357"/>
      <c r="AV357"/>
      <c r="AW357"/>
      <c r="AX357"/>
      <c r="AY357"/>
    </row>
    <row r="358" spans="1:51" s="13" customFormat="1" x14ac:dyDescent="0.4">
      <c r="A358" s="23"/>
      <c r="B358" s="23"/>
      <c r="D358" s="16"/>
      <c r="E358" s="32"/>
      <c r="F358" s="33"/>
      <c r="H358" s="16"/>
      <c r="I358" s="32"/>
      <c r="J358" s="33"/>
      <c r="L358" s="16"/>
      <c r="M358" s="32"/>
      <c r="N358" s="33"/>
      <c r="P358" s="16"/>
      <c r="Q358" s="32"/>
      <c r="R358" s="33"/>
      <c r="T358" s="16"/>
      <c r="U358" s="32"/>
      <c r="V358" s="33"/>
      <c r="X358" s="16"/>
      <c r="Y358" s="32"/>
      <c r="Z358" s="33"/>
      <c r="AB358" s="16"/>
      <c r="AC358" s="16"/>
      <c r="AD358" s="16"/>
      <c r="AE358" s="32"/>
      <c r="AF358" s="33"/>
      <c r="AH358" s="16"/>
      <c r="AI358" s="32"/>
      <c r="AJ358" s="33"/>
      <c r="AK358" s="23"/>
      <c r="AL358" s="23"/>
      <c r="AM358" s="23"/>
      <c r="AN358"/>
      <c r="AO358"/>
      <c r="AP358"/>
      <c r="AQ358"/>
      <c r="AR358"/>
      <c r="AS358"/>
      <c r="AT358"/>
      <c r="AU358"/>
      <c r="AV358"/>
      <c r="AW358"/>
      <c r="AX358"/>
      <c r="AY358"/>
    </row>
    <row r="359" spans="1:51" s="13" customFormat="1" x14ac:dyDescent="0.4">
      <c r="A359" s="23"/>
      <c r="B359" s="23"/>
      <c r="D359" s="16"/>
      <c r="E359" s="32"/>
      <c r="F359" s="33"/>
      <c r="H359" s="16"/>
      <c r="I359" s="32"/>
      <c r="J359" s="33"/>
      <c r="L359" s="16"/>
      <c r="M359" s="32"/>
      <c r="N359" s="33"/>
      <c r="P359" s="16"/>
      <c r="Q359" s="32"/>
      <c r="R359" s="33"/>
      <c r="T359" s="16"/>
      <c r="U359" s="32"/>
      <c r="V359" s="33"/>
      <c r="X359" s="16"/>
      <c r="Y359" s="32"/>
      <c r="Z359" s="33"/>
      <c r="AB359" s="16"/>
      <c r="AC359" s="16"/>
      <c r="AD359" s="16"/>
      <c r="AE359" s="32"/>
      <c r="AF359" s="33"/>
      <c r="AH359" s="16"/>
      <c r="AI359" s="32"/>
      <c r="AJ359" s="33"/>
      <c r="AK359" s="23"/>
      <c r="AL359" s="23"/>
      <c r="AM359" s="23"/>
      <c r="AN359"/>
      <c r="AO359"/>
      <c r="AP359"/>
      <c r="AQ359"/>
      <c r="AR359"/>
      <c r="AS359"/>
      <c r="AT359"/>
      <c r="AU359"/>
      <c r="AV359"/>
      <c r="AW359"/>
      <c r="AX359"/>
      <c r="AY359"/>
    </row>
    <row r="360" spans="1:51" s="13" customFormat="1" x14ac:dyDescent="0.4">
      <c r="A360" s="23"/>
      <c r="B360" s="23"/>
      <c r="D360" s="16"/>
      <c r="E360" s="32"/>
      <c r="F360" s="33"/>
      <c r="H360" s="16"/>
      <c r="I360" s="32"/>
      <c r="J360" s="33"/>
      <c r="L360" s="16"/>
      <c r="M360" s="32"/>
      <c r="N360" s="33"/>
      <c r="P360" s="16"/>
      <c r="Q360" s="32"/>
      <c r="R360" s="33"/>
      <c r="T360" s="16"/>
      <c r="U360" s="32"/>
      <c r="V360" s="33"/>
      <c r="X360" s="16"/>
      <c r="Y360" s="32"/>
      <c r="Z360" s="33"/>
      <c r="AB360" s="16"/>
      <c r="AC360" s="16"/>
      <c r="AD360" s="16"/>
      <c r="AE360" s="32"/>
      <c r="AF360" s="33"/>
      <c r="AH360" s="16"/>
      <c r="AI360" s="32"/>
      <c r="AJ360" s="33"/>
      <c r="AK360" s="23"/>
      <c r="AL360" s="23"/>
      <c r="AM360" s="23"/>
      <c r="AN360"/>
      <c r="AO360"/>
      <c r="AP360"/>
      <c r="AQ360"/>
      <c r="AR360"/>
      <c r="AS360"/>
      <c r="AT360"/>
      <c r="AU360"/>
      <c r="AV360"/>
      <c r="AW360"/>
      <c r="AX360"/>
      <c r="AY360"/>
    </row>
    <row r="361" spans="1:51" s="13" customFormat="1" x14ac:dyDescent="0.4">
      <c r="A361" s="23"/>
      <c r="B361" s="23"/>
      <c r="D361" s="16"/>
      <c r="E361" s="32"/>
      <c r="F361" s="33"/>
      <c r="H361" s="16"/>
      <c r="I361" s="32"/>
      <c r="J361" s="33"/>
      <c r="L361" s="16"/>
      <c r="M361" s="32"/>
      <c r="N361" s="33"/>
      <c r="P361" s="16"/>
      <c r="Q361" s="32"/>
      <c r="R361" s="33"/>
      <c r="T361" s="16"/>
      <c r="U361" s="32"/>
      <c r="V361" s="33"/>
      <c r="X361" s="16"/>
      <c r="Y361" s="32"/>
      <c r="Z361" s="33"/>
      <c r="AB361" s="16"/>
      <c r="AC361" s="16"/>
      <c r="AD361" s="16"/>
      <c r="AE361" s="32"/>
      <c r="AF361" s="33"/>
      <c r="AH361" s="16"/>
      <c r="AI361" s="32"/>
      <c r="AJ361" s="33"/>
      <c r="AK361" s="23"/>
      <c r="AL361" s="23"/>
      <c r="AM361" s="23"/>
      <c r="AN361"/>
      <c r="AO361"/>
      <c r="AP361"/>
      <c r="AQ361"/>
      <c r="AR361"/>
      <c r="AS361"/>
      <c r="AT361"/>
      <c r="AU361"/>
      <c r="AV361"/>
      <c r="AW361"/>
      <c r="AX361"/>
      <c r="AY361"/>
    </row>
    <row r="362" spans="1:51" s="13" customFormat="1" x14ac:dyDescent="0.4">
      <c r="A362" s="23"/>
      <c r="B362" s="23"/>
      <c r="D362" s="16"/>
      <c r="E362" s="32"/>
      <c r="F362" s="33"/>
      <c r="H362" s="16"/>
      <c r="I362" s="32"/>
      <c r="J362" s="33"/>
      <c r="L362" s="16"/>
      <c r="M362" s="32"/>
      <c r="N362" s="33"/>
      <c r="P362" s="16"/>
      <c r="Q362" s="32"/>
      <c r="R362" s="33"/>
      <c r="T362" s="16"/>
      <c r="U362" s="32"/>
      <c r="V362" s="33"/>
      <c r="X362" s="16"/>
      <c r="Y362" s="32"/>
      <c r="Z362" s="33"/>
      <c r="AB362" s="16"/>
      <c r="AC362" s="16"/>
      <c r="AD362" s="16"/>
      <c r="AE362" s="32"/>
      <c r="AF362" s="33"/>
      <c r="AH362" s="16"/>
      <c r="AI362" s="32"/>
      <c r="AJ362" s="33"/>
      <c r="AK362" s="23"/>
      <c r="AL362" s="23"/>
      <c r="AM362" s="23"/>
      <c r="AN362"/>
      <c r="AO362"/>
      <c r="AP362"/>
      <c r="AQ362"/>
      <c r="AR362"/>
      <c r="AS362"/>
      <c r="AT362"/>
      <c r="AU362"/>
      <c r="AV362"/>
      <c r="AW362"/>
      <c r="AX362"/>
      <c r="AY362"/>
    </row>
    <row r="363" spans="1:51" s="13" customFormat="1" x14ac:dyDescent="0.4">
      <c r="A363" s="23"/>
      <c r="B363" s="23"/>
      <c r="D363" s="16"/>
      <c r="E363" s="32"/>
      <c r="F363" s="33"/>
      <c r="H363" s="16"/>
      <c r="I363" s="32"/>
      <c r="J363" s="33"/>
      <c r="L363" s="16"/>
      <c r="M363" s="32"/>
      <c r="N363" s="33"/>
      <c r="P363" s="16"/>
      <c r="Q363" s="32"/>
      <c r="R363" s="33"/>
      <c r="T363" s="16"/>
      <c r="U363" s="32"/>
      <c r="V363" s="33"/>
      <c r="X363" s="16"/>
      <c r="Y363" s="32"/>
      <c r="Z363" s="33"/>
      <c r="AB363" s="16"/>
      <c r="AC363" s="16"/>
      <c r="AD363" s="16"/>
      <c r="AE363" s="32"/>
      <c r="AF363" s="33"/>
      <c r="AH363" s="16"/>
      <c r="AI363" s="32"/>
      <c r="AJ363" s="33"/>
      <c r="AK363" s="23"/>
      <c r="AL363" s="23"/>
      <c r="AM363" s="23"/>
      <c r="AN363"/>
      <c r="AO363"/>
      <c r="AP363"/>
      <c r="AQ363"/>
      <c r="AR363"/>
      <c r="AS363"/>
      <c r="AT363"/>
      <c r="AU363"/>
      <c r="AV363"/>
      <c r="AW363"/>
      <c r="AX363"/>
      <c r="AY363"/>
    </row>
    <row r="364" spans="1:51" s="13" customFormat="1" x14ac:dyDescent="0.4">
      <c r="A364" s="23"/>
      <c r="B364" s="23"/>
      <c r="D364" s="16"/>
      <c r="E364" s="32"/>
      <c r="F364" s="33"/>
      <c r="H364" s="16"/>
      <c r="I364" s="32"/>
      <c r="J364" s="33"/>
      <c r="L364" s="16"/>
      <c r="M364" s="32"/>
      <c r="N364" s="33"/>
      <c r="P364" s="16"/>
      <c r="Q364" s="32"/>
      <c r="R364" s="33"/>
      <c r="T364" s="16"/>
      <c r="U364" s="32"/>
      <c r="V364" s="33"/>
      <c r="X364" s="16"/>
      <c r="Y364" s="32"/>
      <c r="Z364" s="33"/>
      <c r="AB364" s="16"/>
      <c r="AC364" s="16"/>
      <c r="AD364" s="16"/>
      <c r="AE364" s="32"/>
      <c r="AF364" s="33"/>
      <c r="AH364" s="16"/>
      <c r="AI364" s="32"/>
      <c r="AJ364" s="33"/>
      <c r="AK364" s="23"/>
      <c r="AL364" s="23"/>
      <c r="AM364" s="23"/>
      <c r="AN364"/>
      <c r="AO364"/>
      <c r="AP364"/>
      <c r="AQ364"/>
      <c r="AR364"/>
      <c r="AS364"/>
      <c r="AT364"/>
      <c r="AU364"/>
      <c r="AV364"/>
      <c r="AW364"/>
      <c r="AX364"/>
      <c r="AY364"/>
    </row>
    <row r="365" spans="1:51" s="13" customFormat="1" x14ac:dyDescent="0.4">
      <c r="A365" s="23"/>
      <c r="B365" s="23"/>
      <c r="D365" s="16"/>
      <c r="E365" s="32"/>
      <c r="F365" s="33"/>
      <c r="H365" s="16"/>
      <c r="I365" s="32"/>
      <c r="J365" s="33"/>
      <c r="L365" s="16"/>
      <c r="M365" s="32"/>
      <c r="N365" s="33"/>
      <c r="P365" s="16"/>
      <c r="Q365" s="32"/>
      <c r="R365" s="33"/>
      <c r="T365" s="16"/>
      <c r="U365" s="32"/>
      <c r="V365" s="33"/>
      <c r="X365" s="16"/>
      <c r="Y365" s="32"/>
      <c r="Z365" s="33"/>
      <c r="AB365" s="16"/>
      <c r="AC365" s="16"/>
      <c r="AD365" s="16"/>
      <c r="AE365" s="32"/>
      <c r="AF365" s="33"/>
      <c r="AH365" s="16"/>
      <c r="AI365" s="32"/>
      <c r="AJ365" s="33"/>
      <c r="AK365" s="23"/>
      <c r="AL365" s="23"/>
      <c r="AM365" s="23"/>
      <c r="AN365"/>
      <c r="AO365"/>
      <c r="AP365"/>
      <c r="AQ365"/>
      <c r="AR365"/>
      <c r="AS365"/>
      <c r="AT365"/>
      <c r="AU365"/>
      <c r="AV365"/>
      <c r="AW365"/>
      <c r="AX365"/>
      <c r="AY365"/>
    </row>
    <row r="366" spans="1:51" s="13" customFormat="1" x14ac:dyDescent="0.4">
      <c r="A366" s="23"/>
      <c r="B366" s="23"/>
      <c r="D366" s="16"/>
      <c r="E366" s="32"/>
      <c r="F366" s="33"/>
      <c r="H366" s="16"/>
      <c r="I366" s="32"/>
      <c r="J366" s="33"/>
      <c r="L366" s="16"/>
      <c r="M366" s="32"/>
      <c r="N366" s="33"/>
      <c r="P366" s="16"/>
      <c r="Q366" s="32"/>
      <c r="R366" s="33"/>
      <c r="T366" s="16"/>
      <c r="U366" s="32"/>
      <c r="V366" s="33"/>
      <c r="X366" s="16"/>
      <c r="Y366" s="32"/>
      <c r="Z366" s="33"/>
      <c r="AB366" s="16"/>
      <c r="AC366" s="16"/>
      <c r="AD366" s="16"/>
      <c r="AE366" s="32"/>
      <c r="AF366" s="33"/>
      <c r="AH366" s="16"/>
      <c r="AI366" s="32"/>
      <c r="AJ366" s="33"/>
      <c r="AK366" s="23"/>
      <c r="AL366" s="23"/>
      <c r="AM366" s="23"/>
      <c r="AN366"/>
      <c r="AO366"/>
      <c r="AP366"/>
      <c r="AQ366"/>
      <c r="AR366"/>
      <c r="AS366"/>
      <c r="AT366"/>
      <c r="AU366"/>
      <c r="AV366"/>
      <c r="AW366"/>
      <c r="AX366"/>
      <c r="AY366"/>
    </row>
    <row r="367" spans="1:51" s="13" customFormat="1" x14ac:dyDescent="0.4">
      <c r="A367" s="23"/>
      <c r="B367" s="23"/>
      <c r="D367" s="16"/>
      <c r="E367" s="32"/>
      <c r="F367" s="33"/>
      <c r="H367" s="16"/>
      <c r="I367" s="32"/>
      <c r="J367" s="33"/>
      <c r="L367" s="16"/>
      <c r="M367" s="32"/>
      <c r="N367" s="33"/>
      <c r="P367" s="16"/>
      <c r="Q367" s="32"/>
      <c r="R367" s="33"/>
      <c r="T367" s="16"/>
      <c r="U367" s="32"/>
      <c r="V367" s="33"/>
      <c r="X367" s="16"/>
      <c r="Y367" s="32"/>
      <c r="Z367" s="33"/>
      <c r="AB367" s="16"/>
      <c r="AC367" s="16"/>
      <c r="AD367" s="16"/>
      <c r="AE367" s="32"/>
      <c r="AF367" s="33"/>
      <c r="AH367" s="16"/>
      <c r="AI367" s="32"/>
      <c r="AJ367" s="33"/>
      <c r="AK367" s="23"/>
      <c r="AL367" s="23"/>
      <c r="AM367" s="23"/>
      <c r="AN367"/>
      <c r="AO367"/>
      <c r="AP367"/>
      <c r="AQ367"/>
      <c r="AR367"/>
      <c r="AS367"/>
      <c r="AT367"/>
      <c r="AU367"/>
      <c r="AV367"/>
      <c r="AW367"/>
      <c r="AX367"/>
      <c r="AY367"/>
    </row>
    <row r="368" spans="1:51" s="13" customFormat="1" x14ac:dyDescent="0.4">
      <c r="A368" s="23"/>
      <c r="B368" s="23"/>
      <c r="D368" s="16"/>
      <c r="E368" s="32"/>
      <c r="F368" s="33"/>
      <c r="H368" s="16"/>
      <c r="I368" s="32"/>
      <c r="J368" s="33"/>
      <c r="L368" s="16"/>
      <c r="M368" s="32"/>
      <c r="N368" s="33"/>
      <c r="P368" s="16"/>
      <c r="Q368" s="32"/>
      <c r="R368" s="33"/>
      <c r="T368" s="16"/>
      <c r="U368" s="32"/>
      <c r="V368" s="33"/>
      <c r="X368" s="16"/>
      <c r="Y368" s="32"/>
      <c r="Z368" s="33"/>
      <c r="AB368" s="16"/>
      <c r="AC368" s="16"/>
      <c r="AD368" s="16"/>
      <c r="AE368" s="32"/>
      <c r="AF368" s="33"/>
      <c r="AH368" s="16"/>
      <c r="AI368" s="32"/>
      <c r="AJ368" s="33"/>
      <c r="AK368" s="23"/>
      <c r="AL368" s="23"/>
      <c r="AM368" s="23"/>
      <c r="AN368"/>
      <c r="AO368"/>
      <c r="AP368"/>
      <c r="AQ368"/>
      <c r="AR368"/>
      <c r="AS368"/>
      <c r="AT368"/>
      <c r="AU368"/>
      <c r="AV368"/>
      <c r="AW368"/>
      <c r="AX368"/>
      <c r="AY368"/>
    </row>
    <row r="369" spans="1:51" s="13" customFormat="1" x14ac:dyDescent="0.4">
      <c r="A369" s="23"/>
      <c r="B369" s="23"/>
      <c r="D369" s="16"/>
      <c r="E369" s="32"/>
      <c r="F369" s="33"/>
      <c r="H369" s="16"/>
      <c r="I369" s="32"/>
      <c r="J369" s="33"/>
      <c r="L369" s="16"/>
      <c r="M369" s="32"/>
      <c r="N369" s="33"/>
      <c r="P369" s="16"/>
      <c r="Q369" s="32"/>
      <c r="R369" s="33"/>
      <c r="T369" s="16"/>
      <c r="U369" s="32"/>
      <c r="V369" s="33"/>
      <c r="X369" s="16"/>
      <c r="Y369" s="32"/>
      <c r="Z369" s="33"/>
      <c r="AB369" s="16"/>
      <c r="AC369" s="16"/>
      <c r="AD369" s="16"/>
      <c r="AE369" s="32"/>
      <c r="AF369" s="33"/>
      <c r="AH369" s="16"/>
      <c r="AI369" s="32"/>
      <c r="AJ369" s="33"/>
      <c r="AK369" s="23"/>
      <c r="AL369" s="23"/>
      <c r="AM369" s="23"/>
      <c r="AN369"/>
      <c r="AO369"/>
      <c r="AP369"/>
      <c r="AQ369"/>
      <c r="AR369"/>
      <c r="AS369"/>
      <c r="AT369"/>
      <c r="AU369"/>
      <c r="AV369"/>
      <c r="AW369"/>
      <c r="AX369"/>
      <c r="AY369"/>
    </row>
    <row r="370" spans="1:51" s="13" customFormat="1" x14ac:dyDescent="0.4">
      <c r="A370" s="23"/>
      <c r="B370" s="23"/>
      <c r="D370" s="16"/>
      <c r="E370" s="32"/>
      <c r="F370" s="33"/>
      <c r="H370" s="16"/>
      <c r="I370" s="32"/>
      <c r="J370" s="33"/>
      <c r="L370" s="16"/>
      <c r="M370" s="32"/>
      <c r="N370" s="33"/>
      <c r="P370" s="16"/>
      <c r="Q370" s="32"/>
      <c r="R370" s="33"/>
      <c r="T370" s="16"/>
      <c r="U370" s="32"/>
      <c r="V370" s="33"/>
      <c r="X370" s="16"/>
      <c r="Y370" s="32"/>
      <c r="Z370" s="33"/>
      <c r="AB370" s="16"/>
      <c r="AC370" s="16"/>
      <c r="AD370" s="16"/>
      <c r="AE370" s="32"/>
      <c r="AF370" s="33"/>
      <c r="AH370" s="16"/>
      <c r="AI370" s="32"/>
      <c r="AJ370" s="33"/>
      <c r="AK370" s="23"/>
      <c r="AL370" s="23"/>
      <c r="AM370" s="23"/>
      <c r="AN370"/>
      <c r="AO370"/>
      <c r="AP370"/>
      <c r="AQ370"/>
      <c r="AR370"/>
      <c r="AS370"/>
      <c r="AT370"/>
      <c r="AU370"/>
      <c r="AV370"/>
      <c r="AW370"/>
      <c r="AX370"/>
      <c r="AY370"/>
    </row>
    <row r="371" spans="1:51" s="13" customFormat="1" x14ac:dyDescent="0.4">
      <c r="A371" s="23"/>
      <c r="B371" s="23"/>
      <c r="D371" s="16"/>
      <c r="E371" s="32"/>
      <c r="F371" s="33"/>
      <c r="H371" s="16"/>
      <c r="I371" s="32"/>
      <c r="J371" s="33"/>
      <c r="L371" s="16"/>
      <c r="M371" s="32"/>
      <c r="N371" s="33"/>
      <c r="P371" s="16"/>
      <c r="Q371" s="32"/>
      <c r="R371" s="33"/>
      <c r="T371" s="16"/>
      <c r="U371" s="32"/>
      <c r="V371" s="33"/>
      <c r="X371" s="16"/>
      <c r="Y371" s="32"/>
      <c r="Z371" s="33"/>
      <c r="AB371" s="16"/>
      <c r="AC371" s="16"/>
      <c r="AD371" s="16"/>
      <c r="AE371" s="32"/>
      <c r="AF371" s="33"/>
      <c r="AH371" s="16"/>
      <c r="AI371" s="32"/>
      <c r="AJ371" s="33"/>
      <c r="AK371" s="23"/>
      <c r="AL371" s="23"/>
      <c r="AM371" s="23"/>
      <c r="AN371"/>
      <c r="AO371"/>
      <c r="AP371"/>
      <c r="AQ371"/>
      <c r="AR371"/>
      <c r="AS371"/>
      <c r="AT371"/>
      <c r="AU371"/>
      <c r="AV371"/>
      <c r="AW371"/>
      <c r="AX371"/>
      <c r="AY371"/>
    </row>
    <row r="372" spans="1:51" s="13" customFormat="1" x14ac:dyDescent="0.4">
      <c r="A372" s="23"/>
      <c r="B372" s="23"/>
      <c r="D372" s="16"/>
      <c r="E372" s="32"/>
      <c r="F372" s="33"/>
      <c r="H372" s="16"/>
      <c r="I372" s="32"/>
      <c r="J372" s="33"/>
      <c r="L372" s="16"/>
      <c r="M372" s="32"/>
      <c r="N372" s="33"/>
      <c r="P372" s="16"/>
      <c r="Q372" s="32"/>
      <c r="R372" s="33"/>
      <c r="T372" s="16"/>
      <c r="U372" s="32"/>
      <c r="V372" s="33"/>
      <c r="X372" s="16"/>
      <c r="Y372" s="32"/>
      <c r="Z372" s="33"/>
      <c r="AB372" s="16"/>
      <c r="AC372" s="16"/>
      <c r="AD372" s="16"/>
      <c r="AE372" s="32"/>
      <c r="AF372" s="33"/>
      <c r="AH372" s="16"/>
      <c r="AI372" s="32"/>
      <c r="AJ372" s="33"/>
      <c r="AK372" s="23"/>
      <c r="AL372" s="23"/>
      <c r="AM372" s="23"/>
      <c r="AN372"/>
      <c r="AO372"/>
      <c r="AP372"/>
      <c r="AQ372"/>
      <c r="AR372"/>
      <c r="AS372"/>
      <c r="AT372"/>
      <c r="AU372"/>
      <c r="AV372"/>
      <c r="AW372"/>
      <c r="AX372"/>
      <c r="AY372"/>
    </row>
    <row r="373" spans="1:51" s="13" customFormat="1" x14ac:dyDescent="0.4">
      <c r="A373" s="23"/>
      <c r="B373" s="23"/>
      <c r="D373" s="16"/>
      <c r="E373" s="32"/>
      <c r="F373" s="33"/>
      <c r="H373" s="16"/>
      <c r="I373" s="32"/>
      <c r="J373" s="33"/>
      <c r="L373" s="16"/>
      <c r="M373" s="32"/>
      <c r="N373" s="33"/>
      <c r="P373" s="16"/>
      <c r="Q373" s="32"/>
      <c r="R373" s="33"/>
      <c r="T373" s="16"/>
      <c r="U373" s="32"/>
      <c r="V373" s="33"/>
      <c r="X373" s="16"/>
      <c r="Y373" s="32"/>
      <c r="Z373" s="33"/>
      <c r="AB373" s="16"/>
      <c r="AC373" s="16"/>
      <c r="AD373" s="16"/>
      <c r="AE373" s="32"/>
      <c r="AF373" s="33"/>
      <c r="AH373" s="16"/>
      <c r="AI373" s="32"/>
      <c r="AJ373" s="33"/>
      <c r="AK373" s="23"/>
      <c r="AL373" s="23"/>
      <c r="AM373" s="23"/>
      <c r="AN373"/>
      <c r="AO373"/>
      <c r="AP373"/>
      <c r="AQ373"/>
      <c r="AR373"/>
      <c r="AS373"/>
      <c r="AT373"/>
      <c r="AU373"/>
      <c r="AV373"/>
      <c r="AW373"/>
      <c r="AX373"/>
      <c r="AY373"/>
    </row>
    <row r="374" spans="1:51" s="13" customFormat="1" x14ac:dyDescent="0.4">
      <c r="A374" s="23"/>
      <c r="B374" s="23"/>
      <c r="D374" s="16"/>
      <c r="E374" s="32"/>
      <c r="F374" s="33"/>
      <c r="H374" s="16"/>
      <c r="I374" s="32"/>
      <c r="J374" s="33"/>
      <c r="L374" s="16"/>
      <c r="M374" s="32"/>
      <c r="N374" s="33"/>
      <c r="P374" s="16"/>
      <c r="Q374" s="32"/>
      <c r="R374" s="33"/>
      <c r="T374" s="16"/>
      <c r="U374" s="32"/>
      <c r="V374" s="33"/>
      <c r="X374" s="16"/>
      <c r="Y374" s="32"/>
      <c r="Z374" s="33"/>
      <c r="AB374" s="16"/>
      <c r="AC374" s="16"/>
      <c r="AD374" s="16"/>
      <c r="AE374" s="32"/>
      <c r="AF374" s="33"/>
      <c r="AH374" s="16"/>
      <c r="AI374" s="32"/>
      <c r="AJ374" s="33"/>
      <c r="AK374" s="23"/>
      <c r="AL374" s="23"/>
      <c r="AM374" s="23"/>
      <c r="AN374"/>
      <c r="AO374"/>
      <c r="AP374"/>
      <c r="AQ374"/>
      <c r="AR374"/>
      <c r="AS374"/>
      <c r="AT374"/>
      <c r="AU374"/>
      <c r="AV374"/>
      <c r="AW374"/>
      <c r="AX374"/>
      <c r="AY374"/>
    </row>
    <row r="375" spans="1:51" s="13" customFormat="1" x14ac:dyDescent="0.4">
      <c r="A375" s="23"/>
      <c r="B375" s="23"/>
      <c r="D375" s="16"/>
      <c r="E375" s="32"/>
      <c r="F375" s="33"/>
      <c r="H375" s="16"/>
      <c r="I375" s="32"/>
      <c r="J375" s="33"/>
      <c r="L375" s="16"/>
      <c r="M375" s="32"/>
      <c r="N375" s="33"/>
      <c r="P375" s="16"/>
      <c r="Q375" s="32"/>
      <c r="R375" s="33"/>
      <c r="T375" s="16"/>
      <c r="U375" s="32"/>
      <c r="V375" s="33"/>
      <c r="X375" s="16"/>
      <c r="Y375" s="32"/>
      <c r="Z375" s="33"/>
      <c r="AB375" s="16"/>
      <c r="AC375" s="16"/>
      <c r="AD375" s="16"/>
      <c r="AE375" s="32"/>
      <c r="AF375" s="33"/>
      <c r="AH375" s="16"/>
      <c r="AI375" s="32"/>
      <c r="AJ375" s="33"/>
      <c r="AK375" s="23"/>
      <c r="AL375" s="23"/>
      <c r="AM375" s="23"/>
      <c r="AN375"/>
      <c r="AO375"/>
      <c r="AP375"/>
      <c r="AQ375"/>
      <c r="AR375"/>
      <c r="AS375"/>
      <c r="AT375"/>
      <c r="AU375"/>
      <c r="AV375"/>
      <c r="AW375"/>
      <c r="AX375"/>
      <c r="AY375"/>
    </row>
    <row r="376" spans="1:51" s="13" customFormat="1" x14ac:dyDescent="0.4">
      <c r="A376" s="23"/>
      <c r="B376" s="23"/>
      <c r="D376" s="16"/>
      <c r="E376" s="32"/>
      <c r="F376" s="33"/>
      <c r="H376" s="16"/>
      <c r="I376" s="32"/>
      <c r="J376" s="33"/>
      <c r="L376" s="16"/>
      <c r="M376" s="32"/>
      <c r="N376" s="33"/>
      <c r="P376" s="16"/>
      <c r="Q376" s="32"/>
      <c r="R376" s="33"/>
      <c r="T376" s="16"/>
      <c r="U376" s="32"/>
      <c r="V376" s="33"/>
      <c r="X376" s="16"/>
      <c r="Y376" s="32"/>
      <c r="Z376" s="33"/>
      <c r="AB376" s="16"/>
      <c r="AC376" s="16"/>
      <c r="AD376" s="16"/>
      <c r="AE376" s="32"/>
      <c r="AF376" s="33"/>
      <c r="AH376" s="16"/>
      <c r="AI376" s="32"/>
      <c r="AJ376" s="33"/>
      <c r="AK376" s="23"/>
      <c r="AL376" s="23"/>
      <c r="AM376" s="23"/>
      <c r="AN376"/>
      <c r="AO376"/>
      <c r="AP376"/>
      <c r="AQ376"/>
      <c r="AR376"/>
      <c r="AS376"/>
      <c r="AT376"/>
      <c r="AU376"/>
      <c r="AV376"/>
      <c r="AW376"/>
      <c r="AX376"/>
      <c r="AY376"/>
    </row>
    <row r="377" spans="1:51" s="13" customFormat="1" x14ac:dyDescent="0.4">
      <c r="A377" s="23"/>
      <c r="B377" s="23"/>
      <c r="D377" s="16"/>
      <c r="E377" s="32"/>
      <c r="F377" s="33"/>
      <c r="H377" s="16"/>
      <c r="I377" s="32"/>
      <c r="J377" s="33"/>
      <c r="L377" s="16"/>
      <c r="M377" s="32"/>
      <c r="N377" s="33"/>
      <c r="P377" s="16"/>
      <c r="Q377" s="32"/>
      <c r="R377" s="33"/>
      <c r="T377" s="16"/>
      <c r="U377" s="32"/>
      <c r="V377" s="33"/>
      <c r="X377" s="16"/>
      <c r="Y377" s="32"/>
      <c r="Z377" s="33"/>
      <c r="AB377" s="16"/>
      <c r="AC377" s="16"/>
      <c r="AD377" s="16"/>
      <c r="AE377" s="32"/>
      <c r="AF377" s="33"/>
      <c r="AH377" s="16"/>
      <c r="AI377" s="32"/>
      <c r="AJ377" s="33"/>
      <c r="AK377" s="23"/>
      <c r="AL377" s="23"/>
      <c r="AM377" s="23"/>
      <c r="AN377"/>
      <c r="AO377"/>
      <c r="AP377"/>
      <c r="AQ377"/>
      <c r="AR377"/>
      <c r="AS377"/>
      <c r="AT377"/>
      <c r="AU377"/>
      <c r="AV377"/>
      <c r="AW377"/>
      <c r="AX377"/>
      <c r="AY377"/>
    </row>
    <row r="378" spans="1:51" s="13" customFormat="1" x14ac:dyDescent="0.4">
      <c r="A378" s="23"/>
      <c r="B378" s="23"/>
      <c r="D378" s="16"/>
      <c r="E378" s="32"/>
      <c r="F378" s="33"/>
      <c r="H378" s="16"/>
      <c r="I378" s="32"/>
      <c r="J378" s="33"/>
      <c r="L378" s="16"/>
      <c r="M378" s="32"/>
      <c r="N378" s="33"/>
      <c r="P378" s="16"/>
      <c r="Q378" s="32"/>
      <c r="R378" s="33"/>
      <c r="T378" s="16"/>
      <c r="U378" s="32"/>
      <c r="V378" s="33"/>
      <c r="X378" s="16"/>
      <c r="Y378" s="32"/>
      <c r="Z378" s="33"/>
      <c r="AB378" s="16"/>
      <c r="AC378" s="16"/>
      <c r="AD378" s="16"/>
      <c r="AE378" s="32"/>
      <c r="AF378" s="33"/>
      <c r="AH378" s="16"/>
      <c r="AI378" s="32"/>
      <c r="AJ378" s="33"/>
      <c r="AK378" s="23"/>
      <c r="AL378" s="23"/>
      <c r="AM378" s="23"/>
      <c r="AN378"/>
      <c r="AO378"/>
      <c r="AP378"/>
      <c r="AQ378"/>
      <c r="AR378"/>
      <c r="AS378"/>
      <c r="AT378"/>
      <c r="AU378"/>
      <c r="AV378"/>
      <c r="AW378"/>
      <c r="AX378"/>
      <c r="AY378"/>
    </row>
    <row r="379" spans="1:51" s="13" customFormat="1" x14ac:dyDescent="0.4">
      <c r="A379" s="23"/>
      <c r="B379" s="23"/>
      <c r="D379" s="16"/>
      <c r="E379" s="32"/>
      <c r="F379" s="33"/>
      <c r="H379" s="16"/>
      <c r="I379" s="32"/>
      <c r="J379" s="33"/>
      <c r="L379" s="16"/>
      <c r="M379" s="32"/>
      <c r="N379" s="33"/>
      <c r="P379" s="16"/>
      <c r="Q379" s="32"/>
      <c r="R379" s="33"/>
      <c r="T379" s="16"/>
      <c r="U379" s="32"/>
      <c r="V379" s="33"/>
      <c r="X379" s="16"/>
      <c r="Y379" s="32"/>
      <c r="Z379" s="33"/>
      <c r="AB379" s="16"/>
      <c r="AC379" s="16"/>
      <c r="AD379" s="16"/>
      <c r="AE379" s="32"/>
      <c r="AF379" s="33"/>
      <c r="AH379" s="16"/>
      <c r="AI379" s="32"/>
      <c r="AJ379" s="33"/>
      <c r="AK379" s="23"/>
      <c r="AL379" s="23"/>
      <c r="AM379" s="23"/>
      <c r="AN379"/>
      <c r="AO379"/>
      <c r="AP379"/>
      <c r="AQ379"/>
      <c r="AR379"/>
      <c r="AS379"/>
      <c r="AT379"/>
      <c r="AU379"/>
      <c r="AV379"/>
      <c r="AW379"/>
      <c r="AX379"/>
      <c r="AY379"/>
    </row>
    <row r="380" spans="1:51" s="13" customFormat="1" x14ac:dyDescent="0.4">
      <c r="A380" s="23"/>
      <c r="B380" s="23"/>
      <c r="D380" s="16"/>
      <c r="E380" s="32"/>
      <c r="F380" s="33"/>
      <c r="H380" s="16"/>
      <c r="I380" s="32"/>
      <c r="J380" s="33"/>
      <c r="L380" s="16"/>
      <c r="M380" s="32"/>
      <c r="N380" s="33"/>
      <c r="P380" s="16"/>
      <c r="Q380" s="32"/>
      <c r="R380" s="33"/>
      <c r="T380" s="16"/>
      <c r="U380" s="32"/>
      <c r="V380" s="33"/>
      <c r="X380" s="16"/>
      <c r="Y380" s="32"/>
      <c r="Z380" s="33"/>
      <c r="AB380" s="16"/>
      <c r="AC380" s="16"/>
      <c r="AD380" s="16"/>
      <c r="AE380" s="32"/>
      <c r="AF380" s="33"/>
      <c r="AH380" s="16"/>
      <c r="AI380" s="32"/>
      <c r="AJ380" s="33"/>
      <c r="AK380" s="23"/>
      <c r="AL380" s="23"/>
      <c r="AM380" s="23"/>
      <c r="AN380"/>
      <c r="AO380"/>
      <c r="AP380"/>
      <c r="AQ380"/>
      <c r="AR380"/>
      <c r="AS380"/>
      <c r="AT380"/>
      <c r="AU380"/>
      <c r="AV380"/>
      <c r="AW380"/>
      <c r="AX380"/>
      <c r="AY380"/>
    </row>
    <row r="381" spans="1:51" s="13" customFormat="1" x14ac:dyDescent="0.4">
      <c r="A381" s="23"/>
      <c r="B381" s="23"/>
      <c r="D381" s="16"/>
      <c r="E381" s="32"/>
      <c r="F381" s="33"/>
      <c r="H381" s="16"/>
      <c r="I381" s="32"/>
      <c r="J381" s="33"/>
      <c r="L381" s="16"/>
      <c r="M381" s="32"/>
      <c r="N381" s="33"/>
      <c r="P381" s="16"/>
      <c r="Q381" s="32"/>
      <c r="R381" s="33"/>
      <c r="T381" s="16"/>
      <c r="U381" s="32"/>
      <c r="V381" s="33"/>
      <c r="X381" s="16"/>
      <c r="Y381" s="32"/>
      <c r="Z381" s="33"/>
      <c r="AB381" s="16"/>
      <c r="AC381" s="16"/>
      <c r="AD381" s="16"/>
      <c r="AE381" s="32"/>
      <c r="AF381" s="33"/>
      <c r="AH381" s="16"/>
      <c r="AI381" s="32"/>
      <c r="AJ381" s="33"/>
      <c r="AK381" s="23"/>
      <c r="AL381" s="23"/>
      <c r="AM381" s="23"/>
      <c r="AN381"/>
      <c r="AO381"/>
      <c r="AP381"/>
      <c r="AQ381"/>
      <c r="AR381"/>
      <c r="AS381"/>
      <c r="AT381"/>
      <c r="AU381"/>
      <c r="AV381"/>
      <c r="AW381"/>
      <c r="AX381"/>
      <c r="AY381"/>
    </row>
    <row r="382" spans="1:51" s="13" customFormat="1" x14ac:dyDescent="0.4">
      <c r="A382" s="23"/>
      <c r="B382" s="23"/>
      <c r="D382" s="16"/>
      <c r="E382" s="32"/>
      <c r="F382" s="33"/>
      <c r="H382" s="16"/>
      <c r="I382" s="32"/>
      <c r="J382" s="33"/>
      <c r="L382" s="16"/>
      <c r="M382" s="32"/>
      <c r="N382" s="33"/>
      <c r="P382" s="16"/>
      <c r="Q382" s="32"/>
      <c r="R382" s="33"/>
      <c r="T382" s="16"/>
      <c r="U382" s="32"/>
      <c r="V382" s="33"/>
      <c r="X382" s="16"/>
      <c r="Y382" s="32"/>
      <c r="Z382" s="33"/>
      <c r="AB382" s="16"/>
      <c r="AC382" s="16"/>
      <c r="AD382" s="16"/>
      <c r="AE382" s="32"/>
      <c r="AF382" s="33"/>
      <c r="AH382" s="16"/>
      <c r="AI382" s="32"/>
      <c r="AJ382" s="33"/>
      <c r="AK382" s="23"/>
      <c r="AL382" s="23"/>
      <c r="AM382" s="23"/>
      <c r="AN382"/>
      <c r="AO382"/>
      <c r="AP382"/>
      <c r="AQ382"/>
      <c r="AR382"/>
      <c r="AS382"/>
      <c r="AT382"/>
      <c r="AU382"/>
      <c r="AV382"/>
      <c r="AW382"/>
      <c r="AX382"/>
      <c r="AY382"/>
    </row>
    <row r="383" spans="1:51" s="13" customFormat="1" x14ac:dyDescent="0.4">
      <c r="A383" s="23"/>
      <c r="B383" s="23"/>
      <c r="D383" s="16"/>
      <c r="E383" s="32"/>
      <c r="F383" s="33"/>
      <c r="H383" s="16"/>
      <c r="I383" s="32"/>
      <c r="J383" s="33"/>
      <c r="L383" s="16"/>
      <c r="M383" s="32"/>
      <c r="N383" s="33"/>
      <c r="P383" s="16"/>
      <c r="Q383" s="32"/>
      <c r="R383" s="33"/>
      <c r="T383" s="16"/>
      <c r="U383" s="32"/>
      <c r="V383" s="33"/>
      <c r="X383" s="16"/>
      <c r="Y383" s="32"/>
      <c r="Z383" s="33"/>
      <c r="AB383" s="16"/>
      <c r="AC383" s="16"/>
      <c r="AD383" s="16"/>
      <c r="AE383" s="32"/>
      <c r="AF383" s="33"/>
      <c r="AH383" s="16"/>
      <c r="AI383" s="32"/>
      <c r="AJ383" s="33"/>
      <c r="AK383" s="23"/>
      <c r="AL383" s="23"/>
      <c r="AM383" s="23"/>
      <c r="AN383"/>
      <c r="AO383"/>
      <c r="AP383"/>
      <c r="AQ383"/>
      <c r="AR383"/>
      <c r="AS383"/>
      <c r="AT383"/>
      <c r="AU383"/>
      <c r="AV383"/>
      <c r="AW383"/>
      <c r="AX383"/>
      <c r="AY383"/>
    </row>
    <row r="384" spans="1:51" s="13" customFormat="1" x14ac:dyDescent="0.4">
      <c r="A384" s="23"/>
      <c r="B384" s="23"/>
      <c r="D384" s="16"/>
      <c r="E384" s="32"/>
      <c r="F384" s="33"/>
      <c r="H384" s="16"/>
      <c r="I384" s="32"/>
      <c r="J384" s="33"/>
      <c r="L384" s="16"/>
      <c r="M384" s="32"/>
      <c r="N384" s="33"/>
      <c r="P384" s="16"/>
      <c r="Q384" s="32"/>
      <c r="R384" s="33"/>
      <c r="T384" s="16"/>
      <c r="U384" s="32"/>
      <c r="V384" s="33"/>
      <c r="X384" s="16"/>
      <c r="Y384" s="32"/>
      <c r="Z384" s="33"/>
      <c r="AB384" s="16"/>
      <c r="AC384" s="16"/>
      <c r="AD384" s="16"/>
      <c r="AE384" s="32"/>
      <c r="AF384" s="33"/>
      <c r="AH384" s="16"/>
      <c r="AI384" s="32"/>
      <c r="AJ384" s="33"/>
      <c r="AK384" s="23"/>
      <c r="AL384" s="23"/>
      <c r="AM384" s="23"/>
      <c r="AN384"/>
      <c r="AO384"/>
      <c r="AP384"/>
      <c r="AQ384"/>
      <c r="AR384"/>
      <c r="AS384"/>
      <c r="AT384"/>
      <c r="AU384"/>
      <c r="AV384"/>
      <c r="AW384"/>
      <c r="AX384"/>
      <c r="AY384"/>
    </row>
    <row r="385" spans="1:51" s="13" customFormat="1" x14ac:dyDescent="0.4">
      <c r="A385" s="23"/>
      <c r="B385" s="23"/>
      <c r="D385" s="16"/>
      <c r="E385" s="32"/>
      <c r="F385" s="33"/>
      <c r="H385" s="16"/>
      <c r="I385" s="32"/>
      <c r="J385" s="33"/>
      <c r="L385" s="16"/>
      <c r="M385" s="32"/>
      <c r="N385" s="33"/>
      <c r="P385" s="16"/>
      <c r="Q385" s="32"/>
      <c r="R385" s="33"/>
      <c r="T385" s="16"/>
      <c r="U385" s="32"/>
      <c r="V385" s="33"/>
      <c r="X385" s="16"/>
      <c r="Y385" s="32"/>
      <c r="Z385" s="33"/>
      <c r="AB385" s="16"/>
      <c r="AC385" s="16"/>
      <c r="AD385" s="16"/>
      <c r="AE385" s="32"/>
      <c r="AF385" s="33"/>
      <c r="AH385" s="16"/>
      <c r="AI385" s="32"/>
      <c r="AJ385" s="33"/>
      <c r="AK385" s="23"/>
      <c r="AL385" s="23"/>
      <c r="AM385" s="23"/>
      <c r="AN385"/>
      <c r="AO385"/>
      <c r="AP385"/>
      <c r="AQ385"/>
      <c r="AR385"/>
      <c r="AS385"/>
      <c r="AT385"/>
      <c r="AU385"/>
      <c r="AV385"/>
      <c r="AW385"/>
      <c r="AX385"/>
      <c r="AY385"/>
    </row>
    <row r="386" spans="1:51" s="13" customFormat="1" x14ac:dyDescent="0.4">
      <c r="A386" s="23"/>
      <c r="B386" s="23"/>
      <c r="D386" s="16"/>
      <c r="E386" s="32"/>
      <c r="F386" s="33"/>
      <c r="H386" s="16"/>
      <c r="I386" s="32"/>
      <c r="J386" s="33"/>
      <c r="L386" s="16"/>
      <c r="M386" s="32"/>
      <c r="N386" s="33"/>
      <c r="P386" s="16"/>
      <c r="Q386" s="32"/>
      <c r="R386" s="33"/>
      <c r="T386" s="16"/>
      <c r="U386" s="32"/>
      <c r="V386" s="33"/>
      <c r="X386" s="16"/>
      <c r="Y386" s="32"/>
      <c r="Z386" s="33"/>
      <c r="AB386" s="16"/>
      <c r="AC386" s="16"/>
      <c r="AD386" s="16"/>
      <c r="AE386" s="32"/>
      <c r="AF386" s="33"/>
      <c r="AH386" s="16"/>
      <c r="AI386" s="32"/>
      <c r="AJ386" s="33"/>
      <c r="AK386" s="23"/>
      <c r="AL386" s="23"/>
      <c r="AM386" s="23"/>
      <c r="AN386"/>
      <c r="AO386"/>
      <c r="AP386"/>
      <c r="AQ386"/>
      <c r="AR386"/>
      <c r="AS386"/>
      <c r="AT386"/>
      <c r="AU386"/>
      <c r="AV386"/>
      <c r="AW386"/>
      <c r="AX386"/>
      <c r="AY386"/>
    </row>
    <row r="387" spans="1:51" s="13" customFormat="1" x14ac:dyDescent="0.4">
      <c r="A387" s="23"/>
      <c r="B387" s="23"/>
      <c r="D387" s="16"/>
      <c r="E387" s="32"/>
      <c r="F387" s="33"/>
      <c r="H387" s="16"/>
      <c r="I387" s="32"/>
      <c r="J387" s="33"/>
      <c r="L387" s="16"/>
      <c r="M387" s="32"/>
      <c r="N387" s="33"/>
      <c r="P387" s="16"/>
      <c r="Q387" s="32"/>
      <c r="R387" s="33"/>
      <c r="T387" s="16"/>
      <c r="U387" s="32"/>
      <c r="V387" s="33"/>
      <c r="X387" s="16"/>
      <c r="Y387" s="32"/>
      <c r="Z387" s="33"/>
      <c r="AB387" s="16"/>
      <c r="AC387" s="16"/>
      <c r="AD387" s="16"/>
      <c r="AE387" s="32"/>
      <c r="AF387" s="33"/>
      <c r="AH387" s="16"/>
      <c r="AI387" s="32"/>
      <c r="AJ387" s="33"/>
      <c r="AK387" s="23"/>
      <c r="AL387" s="23"/>
      <c r="AM387" s="23"/>
      <c r="AN387"/>
      <c r="AO387"/>
      <c r="AP387"/>
      <c r="AQ387"/>
      <c r="AR387"/>
      <c r="AS387"/>
      <c r="AT387"/>
      <c r="AU387"/>
      <c r="AV387"/>
      <c r="AW387"/>
      <c r="AX387"/>
      <c r="AY387"/>
    </row>
    <row r="388" spans="1:51" s="13" customFormat="1" x14ac:dyDescent="0.4">
      <c r="A388" s="23"/>
      <c r="B388" s="23"/>
      <c r="D388" s="16"/>
      <c r="E388" s="32"/>
      <c r="F388" s="33"/>
      <c r="H388" s="16"/>
      <c r="I388" s="32"/>
      <c r="J388" s="33"/>
      <c r="L388" s="16"/>
      <c r="M388" s="32"/>
      <c r="N388" s="33"/>
      <c r="P388" s="16"/>
      <c r="Q388" s="32"/>
      <c r="R388" s="33"/>
      <c r="T388" s="16"/>
      <c r="U388" s="32"/>
      <c r="V388" s="33"/>
      <c r="X388" s="16"/>
      <c r="Y388" s="32"/>
      <c r="Z388" s="33"/>
      <c r="AB388" s="16"/>
      <c r="AC388" s="16"/>
      <c r="AD388" s="16"/>
      <c r="AE388" s="32"/>
      <c r="AF388" s="33"/>
      <c r="AH388" s="16"/>
      <c r="AI388" s="32"/>
      <c r="AJ388" s="33"/>
      <c r="AK388" s="23"/>
      <c r="AL388" s="23"/>
      <c r="AM388" s="23"/>
      <c r="AN388"/>
      <c r="AO388"/>
      <c r="AP388"/>
      <c r="AQ388"/>
      <c r="AR388"/>
      <c r="AS388"/>
      <c r="AT388"/>
      <c r="AU388"/>
      <c r="AV388"/>
      <c r="AW388"/>
      <c r="AX388"/>
      <c r="AY388"/>
    </row>
    <row r="389" spans="1:51" s="13" customFormat="1" x14ac:dyDescent="0.4">
      <c r="A389" s="23"/>
      <c r="B389" s="23"/>
      <c r="D389" s="16"/>
      <c r="E389" s="32"/>
      <c r="F389" s="33"/>
      <c r="H389" s="16"/>
      <c r="I389" s="32"/>
      <c r="J389" s="33"/>
      <c r="L389" s="16"/>
      <c r="M389" s="32"/>
      <c r="N389" s="33"/>
      <c r="P389" s="16"/>
      <c r="Q389" s="32"/>
      <c r="R389" s="33"/>
      <c r="T389" s="16"/>
      <c r="U389" s="32"/>
      <c r="V389" s="33"/>
      <c r="X389" s="16"/>
      <c r="Y389" s="32"/>
      <c r="Z389" s="33"/>
      <c r="AB389" s="16"/>
      <c r="AC389" s="16"/>
      <c r="AD389" s="16"/>
      <c r="AE389" s="32"/>
      <c r="AF389" s="33"/>
      <c r="AH389" s="16"/>
      <c r="AI389" s="32"/>
      <c r="AJ389" s="33"/>
      <c r="AK389" s="23"/>
      <c r="AL389" s="23"/>
      <c r="AM389" s="23"/>
      <c r="AN389"/>
      <c r="AO389"/>
      <c r="AP389"/>
      <c r="AQ389"/>
      <c r="AR389"/>
      <c r="AS389"/>
      <c r="AT389"/>
      <c r="AU389"/>
      <c r="AV389"/>
      <c r="AW389"/>
      <c r="AX389"/>
      <c r="AY389"/>
    </row>
    <row r="390" spans="1:51" s="13" customFormat="1" x14ac:dyDescent="0.4">
      <c r="A390" s="23"/>
      <c r="B390" s="23"/>
      <c r="D390" s="16"/>
      <c r="E390" s="32"/>
      <c r="F390" s="33"/>
      <c r="H390" s="16"/>
      <c r="I390" s="32"/>
      <c r="J390" s="33"/>
      <c r="L390" s="16"/>
      <c r="M390" s="32"/>
      <c r="N390" s="33"/>
      <c r="P390" s="16"/>
      <c r="Q390" s="32"/>
      <c r="R390" s="33"/>
      <c r="T390" s="16"/>
      <c r="U390" s="32"/>
      <c r="V390" s="33"/>
      <c r="X390" s="16"/>
      <c r="Y390" s="32"/>
      <c r="Z390" s="33"/>
      <c r="AB390" s="16"/>
      <c r="AC390" s="16"/>
      <c r="AD390" s="16"/>
      <c r="AE390" s="32"/>
      <c r="AF390" s="33"/>
      <c r="AH390" s="16"/>
      <c r="AI390" s="32"/>
      <c r="AJ390" s="33"/>
      <c r="AK390" s="23"/>
      <c r="AL390" s="23"/>
      <c r="AM390" s="23"/>
      <c r="AN390"/>
      <c r="AO390"/>
      <c r="AP390"/>
      <c r="AQ390"/>
      <c r="AR390"/>
      <c r="AS390"/>
      <c r="AT390"/>
      <c r="AU390"/>
      <c r="AV390"/>
      <c r="AW390"/>
      <c r="AX390"/>
      <c r="AY390"/>
    </row>
    <row r="391" spans="1:51" s="13" customFormat="1" x14ac:dyDescent="0.4">
      <c r="A391" s="23"/>
      <c r="B391" s="23"/>
      <c r="D391" s="16"/>
      <c r="E391" s="32"/>
      <c r="F391" s="33"/>
      <c r="H391" s="16"/>
      <c r="I391" s="32"/>
      <c r="J391" s="33"/>
      <c r="L391" s="16"/>
      <c r="M391" s="32"/>
      <c r="N391" s="33"/>
      <c r="P391" s="16"/>
      <c r="Q391" s="32"/>
      <c r="R391" s="33"/>
      <c r="T391" s="16"/>
      <c r="U391" s="32"/>
      <c r="V391" s="33"/>
      <c r="X391" s="16"/>
      <c r="Y391" s="32"/>
      <c r="Z391" s="33"/>
      <c r="AB391" s="16"/>
      <c r="AC391" s="16"/>
      <c r="AD391" s="16"/>
      <c r="AE391" s="32"/>
      <c r="AF391" s="33"/>
      <c r="AH391" s="16"/>
      <c r="AI391" s="32"/>
      <c r="AJ391" s="33"/>
      <c r="AK391" s="23"/>
      <c r="AL391" s="23"/>
      <c r="AM391" s="23"/>
      <c r="AN391"/>
      <c r="AO391"/>
      <c r="AP391"/>
      <c r="AQ391"/>
      <c r="AR391"/>
      <c r="AS391"/>
      <c r="AT391"/>
      <c r="AU391"/>
      <c r="AV391"/>
      <c r="AW391"/>
      <c r="AX391"/>
      <c r="AY391"/>
    </row>
    <row r="392" spans="1:51" s="13" customFormat="1" x14ac:dyDescent="0.4">
      <c r="A392" s="23"/>
      <c r="B392" s="23"/>
      <c r="D392" s="16"/>
      <c r="E392" s="32"/>
      <c r="F392" s="33"/>
      <c r="H392" s="16"/>
      <c r="I392" s="32"/>
      <c r="J392" s="33"/>
      <c r="L392" s="16"/>
      <c r="M392" s="32"/>
      <c r="N392" s="33"/>
      <c r="P392" s="16"/>
      <c r="Q392" s="32"/>
      <c r="R392" s="33"/>
      <c r="T392" s="16"/>
      <c r="U392" s="32"/>
      <c r="V392" s="33"/>
      <c r="X392" s="16"/>
      <c r="Y392" s="32"/>
      <c r="Z392" s="33"/>
      <c r="AB392" s="16"/>
      <c r="AC392" s="16"/>
      <c r="AD392" s="16"/>
      <c r="AE392" s="32"/>
      <c r="AF392" s="33"/>
      <c r="AH392" s="16"/>
      <c r="AI392" s="32"/>
      <c r="AJ392" s="33"/>
      <c r="AK392" s="23"/>
      <c r="AL392" s="23"/>
      <c r="AM392" s="23"/>
      <c r="AN392"/>
      <c r="AO392"/>
      <c r="AP392"/>
      <c r="AQ392"/>
      <c r="AR392"/>
      <c r="AS392"/>
      <c r="AT392"/>
      <c r="AU392"/>
      <c r="AV392"/>
      <c r="AW392"/>
      <c r="AX392"/>
      <c r="AY392"/>
    </row>
    <row r="393" spans="1:51" s="13" customFormat="1" x14ac:dyDescent="0.4">
      <c r="A393" s="23"/>
      <c r="B393" s="23"/>
      <c r="D393" s="16"/>
      <c r="E393" s="32"/>
      <c r="F393" s="33"/>
      <c r="H393" s="16"/>
      <c r="I393" s="32"/>
      <c r="J393" s="33"/>
      <c r="L393" s="16"/>
      <c r="M393" s="32"/>
      <c r="N393" s="33"/>
      <c r="P393" s="16"/>
      <c r="Q393" s="32"/>
      <c r="R393" s="33"/>
      <c r="T393" s="16"/>
      <c r="U393" s="32"/>
      <c r="V393" s="33"/>
      <c r="X393" s="16"/>
      <c r="Y393" s="32"/>
      <c r="Z393" s="33"/>
      <c r="AB393" s="16"/>
      <c r="AC393" s="16"/>
      <c r="AD393" s="16"/>
      <c r="AE393" s="32"/>
      <c r="AF393" s="33"/>
      <c r="AH393" s="16"/>
      <c r="AI393" s="32"/>
      <c r="AJ393" s="33"/>
      <c r="AK393" s="23"/>
      <c r="AL393" s="23"/>
      <c r="AM393" s="23"/>
      <c r="AN393"/>
      <c r="AO393"/>
      <c r="AP393"/>
      <c r="AQ393"/>
      <c r="AR393"/>
      <c r="AS393"/>
      <c r="AT393"/>
      <c r="AU393"/>
      <c r="AV393"/>
      <c r="AW393"/>
      <c r="AX393"/>
      <c r="AY393"/>
    </row>
    <row r="394" spans="1:51" s="13" customFormat="1" x14ac:dyDescent="0.4">
      <c r="A394" s="23"/>
      <c r="B394" s="23"/>
      <c r="D394" s="16"/>
      <c r="E394" s="32"/>
      <c r="F394" s="33"/>
      <c r="H394" s="16"/>
      <c r="I394" s="32"/>
      <c r="J394" s="33"/>
      <c r="L394" s="16"/>
      <c r="M394" s="32"/>
      <c r="N394" s="33"/>
      <c r="P394" s="16"/>
      <c r="Q394" s="32"/>
      <c r="R394" s="33"/>
      <c r="T394" s="16"/>
      <c r="U394" s="32"/>
      <c r="V394" s="33"/>
      <c r="X394" s="16"/>
      <c r="Y394" s="32"/>
      <c r="Z394" s="33"/>
      <c r="AB394" s="16"/>
      <c r="AC394" s="16"/>
      <c r="AD394" s="16"/>
      <c r="AE394" s="32"/>
      <c r="AF394" s="33"/>
      <c r="AH394" s="16"/>
      <c r="AI394" s="32"/>
      <c r="AJ394" s="33"/>
      <c r="AK394" s="23"/>
      <c r="AL394" s="23"/>
      <c r="AM394" s="23"/>
      <c r="AN394"/>
      <c r="AO394"/>
      <c r="AP394"/>
      <c r="AQ394"/>
      <c r="AR394"/>
      <c r="AS394"/>
      <c r="AT394"/>
      <c r="AU394"/>
      <c r="AV394"/>
      <c r="AW394"/>
      <c r="AX394"/>
      <c r="AY394"/>
    </row>
    <row r="395" spans="1:51" s="13" customFormat="1" x14ac:dyDescent="0.4">
      <c r="A395" s="23"/>
      <c r="B395" s="23"/>
      <c r="D395" s="16"/>
      <c r="E395" s="32"/>
      <c r="F395" s="33"/>
      <c r="H395" s="16"/>
      <c r="I395" s="32"/>
      <c r="J395" s="33"/>
      <c r="L395" s="16"/>
      <c r="M395" s="32"/>
      <c r="N395" s="33"/>
      <c r="P395" s="16"/>
      <c r="Q395" s="32"/>
      <c r="R395" s="33"/>
      <c r="T395" s="16"/>
      <c r="U395" s="32"/>
      <c r="V395" s="33"/>
      <c r="X395" s="16"/>
      <c r="Y395" s="32"/>
      <c r="Z395" s="33"/>
      <c r="AB395" s="16"/>
      <c r="AC395" s="16"/>
      <c r="AD395" s="16"/>
      <c r="AE395" s="32"/>
      <c r="AF395" s="33"/>
      <c r="AH395" s="16"/>
      <c r="AI395" s="32"/>
      <c r="AJ395" s="33"/>
      <c r="AK395" s="23"/>
      <c r="AL395" s="23"/>
      <c r="AM395" s="23"/>
      <c r="AN395"/>
      <c r="AO395"/>
      <c r="AP395"/>
      <c r="AQ395"/>
      <c r="AR395"/>
      <c r="AS395"/>
      <c r="AT395"/>
      <c r="AU395"/>
      <c r="AV395"/>
      <c r="AW395"/>
      <c r="AX395"/>
      <c r="AY395"/>
    </row>
    <row r="396" spans="1:51" s="13" customFormat="1" x14ac:dyDescent="0.4">
      <c r="A396" s="23"/>
      <c r="B396" s="23"/>
      <c r="D396" s="16"/>
      <c r="E396" s="32"/>
      <c r="F396" s="33"/>
      <c r="H396" s="16"/>
      <c r="I396" s="32"/>
      <c r="J396" s="33"/>
      <c r="L396" s="16"/>
      <c r="M396" s="32"/>
      <c r="N396" s="33"/>
      <c r="P396" s="16"/>
      <c r="Q396" s="32"/>
      <c r="R396" s="33"/>
      <c r="T396" s="16"/>
      <c r="U396" s="32"/>
      <c r="V396" s="33"/>
      <c r="X396" s="16"/>
      <c r="Y396" s="32"/>
      <c r="Z396" s="33"/>
      <c r="AB396" s="16"/>
      <c r="AC396" s="16"/>
      <c r="AD396" s="16"/>
      <c r="AE396" s="32"/>
      <c r="AF396" s="33"/>
      <c r="AH396" s="16"/>
      <c r="AI396" s="32"/>
      <c r="AJ396" s="33"/>
      <c r="AK396" s="23"/>
      <c r="AL396" s="23"/>
      <c r="AM396" s="23"/>
      <c r="AN396"/>
      <c r="AO396"/>
      <c r="AP396"/>
      <c r="AQ396"/>
      <c r="AR396"/>
      <c r="AS396"/>
      <c r="AT396"/>
      <c r="AU396"/>
      <c r="AV396"/>
      <c r="AW396"/>
      <c r="AX396"/>
      <c r="AY396"/>
    </row>
    <row r="397" spans="1:51" s="13" customFormat="1" x14ac:dyDescent="0.4">
      <c r="A397" s="23"/>
      <c r="B397" s="23"/>
      <c r="D397" s="16"/>
      <c r="E397" s="32"/>
      <c r="F397" s="33"/>
      <c r="H397" s="16"/>
      <c r="I397" s="32"/>
      <c r="J397" s="33"/>
      <c r="L397" s="16"/>
      <c r="M397" s="32"/>
      <c r="N397" s="33"/>
      <c r="P397" s="16"/>
      <c r="Q397" s="32"/>
      <c r="R397" s="33"/>
      <c r="T397" s="16"/>
      <c r="U397" s="32"/>
      <c r="V397" s="33"/>
      <c r="X397" s="16"/>
      <c r="Y397" s="32"/>
      <c r="Z397" s="33"/>
      <c r="AB397" s="16"/>
      <c r="AC397" s="16"/>
      <c r="AD397" s="16"/>
      <c r="AE397" s="32"/>
      <c r="AF397" s="33"/>
      <c r="AH397" s="16"/>
      <c r="AI397" s="32"/>
      <c r="AJ397" s="33"/>
      <c r="AK397" s="23"/>
      <c r="AL397" s="23"/>
      <c r="AM397" s="23"/>
      <c r="AN397"/>
      <c r="AO397"/>
      <c r="AP397"/>
      <c r="AQ397"/>
      <c r="AR397"/>
      <c r="AS397"/>
      <c r="AT397"/>
      <c r="AU397"/>
      <c r="AV397"/>
      <c r="AW397"/>
      <c r="AX397"/>
      <c r="AY397"/>
    </row>
    <row r="398" spans="1:51" s="13" customFormat="1" x14ac:dyDescent="0.4">
      <c r="A398" s="23"/>
      <c r="B398" s="23"/>
      <c r="D398" s="16"/>
      <c r="E398" s="32"/>
      <c r="F398" s="33"/>
      <c r="H398" s="16"/>
      <c r="I398" s="32"/>
      <c r="J398" s="33"/>
      <c r="L398" s="16"/>
      <c r="M398" s="32"/>
      <c r="N398" s="33"/>
      <c r="P398" s="16"/>
      <c r="Q398" s="32"/>
      <c r="R398" s="33"/>
      <c r="T398" s="16"/>
      <c r="U398" s="32"/>
      <c r="V398" s="33"/>
      <c r="X398" s="16"/>
      <c r="Y398" s="32"/>
      <c r="Z398" s="33"/>
      <c r="AB398" s="16"/>
      <c r="AC398" s="16"/>
      <c r="AD398" s="16"/>
      <c r="AE398" s="32"/>
      <c r="AF398" s="33"/>
      <c r="AH398" s="16"/>
      <c r="AI398" s="32"/>
      <c r="AJ398" s="33"/>
      <c r="AK398" s="23"/>
      <c r="AL398" s="23"/>
      <c r="AM398" s="23"/>
      <c r="AN398"/>
      <c r="AO398"/>
      <c r="AP398"/>
      <c r="AQ398"/>
      <c r="AR398"/>
      <c r="AS398"/>
      <c r="AT398"/>
      <c r="AU398"/>
      <c r="AV398"/>
      <c r="AW398"/>
      <c r="AX398"/>
      <c r="AY398"/>
    </row>
    <row r="399" spans="1:51" s="13" customFormat="1" x14ac:dyDescent="0.4">
      <c r="A399" s="23"/>
      <c r="B399" s="23"/>
      <c r="D399" s="16"/>
      <c r="E399" s="32"/>
      <c r="F399" s="33"/>
      <c r="H399" s="16"/>
      <c r="I399" s="32"/>
      <c r="J399" s="33"/>
      <c r="L399" s="16"/>
      <c r="M399" s="32"/>
      <c r="N399" s="33"/>
      <c r="P399" s="16"/>
      <c r="Q399" s="32"/>
      <c r="R399" s="33"/>
      <c r="T399" s="16"/>
      <c r="U399" s="32"/>
      <c r="V399" s="33"/>
      <c r="X399" s="16"/>
      <c r="Y399" s="32"/>
      <c r="Z399" s="33"/>
      <c r="AB399" s="16"/>
      <c r="AC399" s="16"/>
      <c r="AD399" s="16"/>
      <c r="AE399" s="32"/>
      <c r="AF399" s="33"/>
      <c r="AH399" s="16"/>
      <c r="AI399" s="32"/>
      <c r="AJ399" s="33"/>
      <c r="AK399" s="23"/>
      <c r="AL399" s="23"/>
      <c r="AM399" s="23"/>
      <c r="AN399"/>
      <c r="AO399"/>
      <c r="AP399"/>
      <c r="AQ399"/>
      <c r="AR399"/>
      <c r="AS399"/>
      <c r="AT399"/>
      <c r="AU399"/>
      <c r="AV399"/>
      <c r="AW399"/>
      <c r="AX399"/>
      <c r="AY399"/>
    </row>
    <row r="400" spans="1:51" s="13" customFormat="1" x14ac:dyDescent="0.4">
      <c r="A400" s="23"/>
      <c r="B400" s="23"/>
      <c r="D400" s="16"/>
      <c r="E400" s="32"/>
      <c r="F400" s="33"/>
      <c r="H400" s="16"/>
      <c r="I400" s="32"/>
      <c r="J400" s="33"/>
      <c r="L400" s="16"/>
      <c r="M400" s="32"/>
      <c r="N400" s="33"/>
      <c r="P400" s="16"/>
      <c r="Q400" s="32"/>
      <c r="R400" s="33"/>
      <c r="T400" s="16"/>
      <c r="U400" s="32"/>
      <c r="V400" s="33"/>
      <c r="X400" s="16"/>
      <c r="Y400" s="32"/>
      <c r="Z400" s="33"/>
      <c r="AB400" s="16"/>
      <c r="AC400" s="16"/>
      <c r="AD400" s="16"/>
      <c r="AE400" s="32"/>
      <c r="AF400" s="33"/>
      <c r="AH400" s="16"/>
      <c r="AI400" s="32"/>
      <c r="AJ400" s="33"/>
      <c r="AK400" s="23"/>
      <c r="AL400" s="23"/>
      <c r="AM400" s="23"/>
      <c r="AN400"/>
      <c r="AO400"/>
      <c r="AP400"/>
      <c r="AQ400"/>
      <c r="AR400"/>
      <c r="AS400"/>
      <c r="AT400"/>
      <c r="AU400"/>
      <c r="AV400"/>
      <c r="AW400"/>
      <c r="AX400"/>
      <c r="AY400"/>
    </row>
    <row r="401" spans="1:51" s="13" customFormat="1" x14ac:dyDescent="0.4">
      <c r="A401" s="23"/>
      <c r="B401" s="23"/>
      <c r="D401" s="16"/>
      <c r="E401" s="32"/>
      <c r="F401" s="33"/>
      <c r="H401" s="16"/>
      <c r="I401" s="32"/>
      <c r="J401" s="33"/>
      <c r="L401" s="16"/>
      <c r="M401" s="32"/>
      <c r="N401" s="33"/>
      <c r="P401" s="16"/>
      <c r="Q401" s="32"/>
      <c r="R401" s="33"/>
      <c r="T401" s="16"/>
      <c r="U401" s="32"/>
      <c r="V401" s="33"/>
      <c r="X401" s="16"/>
      <c r="Y401" s="32"/>
      <c r="Z401" s="33"/>
      <c r="AB401" s="16"/>
      <c r="AC401" s="16"/>
      <c r="AD401" s="16"/>
      <c r="AE401" s="32"/>
      <c r="AF401" s="33"/>
      <c r="AH401" s="16"/>
      <c r="AI401" s="32"/>
      <c r="AJ401" s="33"/>
      <c r="AK401" s="23"/>
      <c r="AL401" s="23"/>
      <c r="AM401" s="23"/>
      <c r="AN401"/>
      <c r="AO401"/>
      <c r="AP401"/>
      <c r="AQ401"/>
      <c r="AR401"/>
      <c r="AS401"/>
      <c r="AT401"/>
      <c r="AU401"/>
      <c r="AV401"/>
      <c r="AW401"/>
      <c r="AX401"/>
      <c r="AY401"/>
    </row>
    <row r="402" spans="1:51" s="13" customFormat="1" x14ac:dyDescent="0.4">
      <c r="A402" s="23"/>
      <c r="B402" s="23"/>
      <c r="D402" s="16"/>
      <c r="E402" s="32"/>
      <c r="F402" s="33"/>
      <c r="H402" s="16"/>
      <c r="I402" s="32"/>
      <c r="J402" s="33"/>
      <c r="L402" s="16"/>
      <c r="M402" s="32"/>
      <c r="N402" s="33"/>
      <c r="P402" s="16"/>
      <c r="Q402" s="32"/>
      <c r="R402" s="33"/>
      <c r="T402" s="16"/>
      <c r="U402" s="32"/>
      <c r="V402" s="33"/>
      <c r="X402" s="16"/>
      <c r="Y402" s="32"/>
      <c r="Z402" s="33"/>
      <c r="AB402" s="16"/>
      <c r="AC402" s="16"/>
      <c r="AD402" s="16"/>
      <c r="AE402" s="32"/>
      <c r="AF402" s="33"/>
      <c r="AH402" s="16"/>
      <c r="AI402" s="32"/>
      <c r="AJ402" s="33"/>
      <c r="AK402" s="23"/>
      <c r="AL402" s="23"/>
      <c r="AM402" s="23"/>
      <c r="AN402"/>
      <c r="AO402"/>
      <c r="AP402"/>
      <c r="AQ402"/>
      <c r="AR402"/>
      <c r="AS402"/>
      <c r="AT402"/>
      <c r="AU402"/>
      <c r="AV402"/>
      <c r="AW402"/>
      <c r="AX402"/>
      <c r="AY402"/>
    </row>
    <row r="403" spans="1:51" s="13" customFormat="1" x14ac:dyDescent="0.4">
      <c r="A403" s="23"/>
      <c r="B403" s="23"/>
      <c r="D403" s="16"/>
      <c r="E403" s="32"/>
      <c r="F403" s="33"/>
      <c r="H403" s="16"/>
      <c r="I403" s="32"/>
      <c r="J403" s="33"/>
      <c r="L403" s="16"/>
      <c r="M403" s="32"/>
      <c r="N403" s="33"/>
      <c r="P403" s="16"/>
      <c r="Q403" s="32"/>
      <c r="R403" s="33"/>
      <c r="T403" s="16"/>
      <c r="U403" s="32"/>
      <c r="V403" s="33"/>
      <c r="X403" s="16"/>
      <c r="Y403" s="32"/>
      <c r="Z403" s="33"/>
      <c r="AB403" s="16"/>
      <c r="AC403" s="16"/>
      <c r="AD403" s="16"/>
      <c r="AE403" s="32"/>
      <c r="AF403" s="33"/>
      <c r="AH403" s="16"/>
      <c r="AI403" s="32"/>
      <c r="AJ403" s="33"/>
      <c r="AK403" s="23"/>
      <c r="AL403" s="23"/>
      <c r="AM403" s="23"/>
      <c r="AN403"/>
      <c r="AO403"/>
      <c r="AP403"/>
      <c r="AQ403"/>
      <c r="AR403"/>
      <c r="AS403"/>
      <c r="AT403"/>
      <c r="AU403"/>
      <c r="AV403"/>
      <c r="AW403"/>
      <c r="AX403"/>
      <c r="AY403"/>
    </row>
    <row r="404" spans="1:51" s="13" customFormat="1" x14ac:dyDescent="0.4">
      <c r="A404" s="23"/>
      <c r="B404" s="23"/>
      <c r="D404" s="16"/>
      <c r="E404" s="32"/>
      <c r="F404" s="33"/>
      <c r="H404" s="16"/>
      <c r="I404" s="32"/>
      <c r="J404" s="33"/>
      <c r="L404" s="16"/>
      <c r="M404" s="32"/>
      <c r="N404" s="33"/>
      <c r="P404" s="16"/>
      <c r="Q404" s="32"/>
      <c r="R404" s="33"/>
      <c r="T404" s="16"/>
      <c r="U404" s="32"/>
      <c r="V404" s="33"/>
      <c r="X404" s="16"/>
      <c r="Y404" s="32"/>
      <c r="Z404" s="33"/>
      <c r="AB404" s="16"/>
      <c r="AC404" s="16"/>
      <c r="AD404" s="16"/>
      <c r="AE404" s="32"/>
      <c r="AF404" s="33"/>
      <c r="AH404" s="16"/>
      <c r="AI404" s="32"/>
      <c r="AJ404" s="33"/>
      <c r="AK404" s="23"/>
      <c r="AL404" s="23"/>
      <c r="AM404" s="23"/>
      <c r="AN404"/>
      <c r="AO404"/>
      <c r="AP404"/>
      <c r="AQ404"/>
      <c r="AR404"/>
      <c r="AS404"/>
      <c r="AT404"/>
      <c r="AU404"/>
      <c r="AV404"/>
      <c r="AW404"/>
      <c r="AX404"/>
      <c r="AY404"/>
    </row>
    <row r="405" spans="1:51" s="13" customFormat="1" x14ac:dyDescent="0.4">
      <c r="A405" s="23"/>
      <c r="B405" s="23"/>
      <c r="D405" s="16"/>
      <c r="E405" s="32"/>
      <c r="F405" s="33"/>
      <c r="H405" s="16"/>
      <c r="I405" s="32"/>
      <c r="J405" s="33"/>
      <c r="L405" s="16"/>
      <c r="M405" s="32"/>
      <c r="N405" s="33"/>
      <c r="P405" s="16"/>
      <c r="Q405" s="32"/>
      <c r="R405" s="33"/>
      <c r="T405" s="16"/>
      <c r="U405" s="32"/>
      <c r="V405" s="33"/>
      <c r="X405" s="16"/>
      <c r="Y405" s="32"/>
      <c r="Z405" s="33"/>
      <c r="AB405" s="16"/>
      <c r="AC405" s="16"/>
      <c r="AD405" s="16"/>
      <c r="AE405" s="32"/>
      <c r="AF405" s="33"/>
      <c r="AH405" s="16"/>
      <c r="AI405" s="32"/>
      <c r="AJ405" s="33"/>
      <c r="AK405" s="23"/>
      <c r="AL405" s="23"/>
      <c r="AM405" s="23"/>
      <c r="AN405"/>
      <c r="AO405"/>
      <c r="AP405"/>
      <c r="AQ405"/>
      <c r="AR405"/>
      <c r="AS405"/>
      <c r="AT405"/>
      <c r="AU405"/>
      <c r="AV405"/>
      <c r="AW405"/>
      <c r="AX405"/>
      <c r="AY405"/>
    </row>
    <row r="406" spans="1:51" s="13" customFormat="1" x14ac:dyDescent="0.4">
      <c r="A406" s="23"/>
      <c r="B406" s="23"/>
      <c r="D406" s="16"/>
      <c r="E406" s="32"/>
      <c r="F406" s="33"/>
      <c r="H406" s="16"/>
      <c r="I406" s="32"/>
      <c r="J406" s="33"/>
      <c r="L406" s="16"/>
      <c r="M406" s="32"/>
      <c r="N406" s="33"/>
      <c r="P406" s="16"/>
      <c r="Q406" s="32"/>
      <c r="R406" s="33"/>
      <c r="T406" s="16"/>
      <c r="U406" s="32"/>
      <c r="V406" s="33"/>
      <c r="X406" s="16"/>
      <c r="Y406" s="32"/>
      <c r="Z406" s="33"/>
      <c r="AB406" s="16"/>
      <c r="AC406" s="16"/>
      <c r="AD406" s="16"/>
      <c r="AE406" s="32"/>
      <c r="AF406" s="33"/>
      <c r="AH406" s="16"/>
      <c r="AI406" s="32"/>
      <c r="AJ406" s="33"/>
      <c r="AK406" s="23"/>
      <c r="AL406" s="23"/>
      <c r="AM406" s="23"/>
      <c r="AN406"/>
      <c r="AO406"/>
      <c r="AP406"/>
      <c r="AQ406"/>
      <c r="AR406"/>
      <c r="AS406"/>
      <c r="AT406"/>
      <c r="AU406"/>
      <c r="AV406"/>
      <c r="AW406"/>
      <c r="AX406"/>
      <c r="AY406"/>
    </row>
    <row r="407" spans="1:51" s="13" customFormat="1" x14ac:dyDescent="0.4">
      <c r="A407" s="23"/>
      <c r="B407" s="23"/>
      <c r="D407" s="16"/>
      <c r="E407" s="32"/>
      <c r="F407" s="33"/>
      <c r="H407" s="16"/>
      <c r="I407" s="32"/>
      <c r="J407" s="33"/>
      <c r="L407" s="16"/>
      <c r="M407" s="32"/>
      <c r="N407" s="33"/>
      <c r="P407" s="16"/>
      <c r="Q407" s="32"/>
      <c r="R407" s="33"/>
      <c r="T407" s="16"/>
      <c r="U407" s="32"/>
      <c r="V407" s="33"/>
      <c r="X407" s="16"/>
      <c r="Y407" s="32"/>
      <c r="Z407" s="33"/>
      <c r="AB407" s="16"/>
      <c r="AC407" s="16"/>
      <c r="AD407" s="16"/>
      <c r="AE407" s="32"/>
      <c r="AF407" s="33"/>
      <c r="AH407" s="16"/>
      <c r="AI407" s="32"/>
      <c r="AJ407" s="33"/>
      <c r="AK407" s="23"/>
      <c r="AL407" s="23"/>
      <c r="AM407" s="23"/>
      <c r="AN407"/>
      <c r="AO407"/>
      <c r="AP407"/>
      <c r="AQ407"/>
      <c r="AR407"/>
      <c r="AS407"/>
      <c r="AT407"/>
      <c r="AU407"/>
      <c r="AV407"/>
      <c r="AW407"/>
      <c r="AX407"/>
      <c r="AY407"/>
    </row>
    <row r="408" spans="1:51" s="13" customFormat="1" x14ac:dyDescent="0.4">
      <c r="A408" s="23"/>
      <c r="B408" s="23"/>
      <c r="D408" s="16"/>
      <c r="E408" s="32"/>
      <c r="F408" s="33"/>
      <c r="H408" s="16"/>
      <c r="I408" s="32"/>
      <c r="J408" s="33"/>
      <c r="L408" s="16"/>
      <c r="M408" s="32"/>
      <c r="N408" s="33"/>
      <c r="P408" s="16"/>
      <c r="Q408" s="32"/>
      <c r="R408" s="33"/>
      <c r="T408" s="16"/>
      <c r="U408" s="32"/>
      <c r="V408" s="33"/>
      <c r="X408" s="16"/>
      <c r="Y408" s="32"/>
      <c r="Z408" s="33"/>
      <c r="AB408" s="16"/>
      <c r="AC408" s="16"/>
      <c r="AD408" s="16"/>
      <c r="AE408" s="32"/>
      <c r="AF408" s="33"/>
      <c r="AH408" s="16"/>
      <c r="AI408" s="32"/>
      <c r="AJ408" s="33"/>
      <c r="AK408" s="23"/>
      <c r="AL408" s="23"/>
      <c r="AM408" s="23"/>
      <c r="AN408"/>
      <c r="AO408"/>
      <c r="AP408"/>
      <c r="AQ408"/>
      <c r="AR408"/>
      <c r="AS408"/>
      <c r="AT408"/>
      <c r="AU408"/>
      <c r="AV408"/>
      <c r="AW408"/>
      <c r="AX408"/>
      <c r="AY408"/>
    </row>
    <row r="409" spans="1:51" s="13" customFormat="1" x14ac:dyDescent="0.4">
      <c r="A409" s="23"/>
      <c r="B409" s="23"/>
      <c r="D409" s="16"/>
      <c r="E409" s="32"/>
      <c r="F409" s="33"/>
      <c r="H409" s="16"/>
      <c r="I409" s="32"/>
      <c r="J409" s="33"/>
      <c r="L409" s="16"/>
      <c r="M409" s="32"/>
      <c r="N409" s="33"/>
      <c r="P409" s="16"/>
      <c r="Q409" s="32"/>
      <c r="R409" s="33"/>
      <c r="T409" s="16"/>
      <c r="U409" s="32"/>
      <c r="V409" s="33"/>
      <c r="X409" s="16"/>
      <c r="Y409" s="32"/>
      <c r="Z409" s="33"/>
      <c r="AB409" s="16"/>
      <c r="AC409" s="16"/>
      <c r="AD409" s="16"/>
      <c r="AE409" s="32"/>
      <c r="AF409" s="33"/>
      <c r="AH409" s="16"/>
      <c r="AI409" s="32"/>
      <c r="AJ409" s="33"/>
      <c r="AK409" s="23"/>
      <c r="AL409" s="23"/>
      <c r="AM409" s="23"/>
      <c r="AN409"/>
      <c r="AO409"/>
      <c r="AP409"/>
      <c r="AQ409"/>
      <c r="AR409"/>
      <c r="AS409"/>
      <c r="AT409"/>
      <c r="AU409"/>
      <c r="AV409"/>
      <c r="AW409"/>
      <c r="AX409"/>
      <c r="AY409"/>
    </row>
    <row r="410" spans="1:51" s="13" customFormat="1" x14ac:dyDescent="0.4">
      <c r="A410" s="23"/>
      <c r="B410" s="23"/>
      <c r="D410" s="16"/>
      <c r="E410" s="32"/>
      <c r="F410" s="33"/>
      <c r="H410" s="16"/>
      <c r="I410" s="32"/>
      <c r="J410" s="33"/>
      <c r="L410" s="16"/>
      <c r="M410" s="32"/>
      <c r="N410" s="33"/>
      <c r="P410" s="16"/>
      <c r="Q410" s="32"/>
      <c r="R410" s="33"/>
      <c r="T410" s="16"/>
      <c r="U410" s="32"/>
      <c r="V410" s="33"/>
      <c r="X410" s="16"/>
      <c r="Y410" s="32"/>
      <c r="Z410" s="33"/>
      <c r="AB410" s="16"/>
      <c r="AC410" s="16"/>
      <c r="AD410" s="16"/>
      <c r="AE410" s="32"/>
      <c r="AF410" s="33"/>
      <c r="AH410" s="16"/>
      <c r="AI410" s="32"/>
      <c r="AJ410" s="33"/>
      <c r="AK410" s="23"/>
      <c r="AL410" s="23"/>
      <c r="AM410" s="23"/>
      <c r="AN410"/>
      <c r="AO410"/>
      <c r="AP410"/>
      <c r="AQ410"/>
      <c r="AR410"/>
      <c r="AS410"/>
      <c r="AT410"/>
      <c r="AU410"/>
      <c r="AV410"/>
      <c r="AW410"/>
      <c r="AX410"/>
      <c r="AY410"/>
    </row>
    <row r="411" spans="1:51" s="13" customFormat="1" x14ac:dyDescent="0.4">
      <c r="A411" s="23"/>
      <c r="B411" s="23"/>
      <c r="D411" s="16"/>
      <c r="E411" s="32"/>
      <c r="F411" s="33"/>
      <c r="H411" s="16"/>
      <c r="I411" s="32"/>
      <c r="J411" s="33"/>
      <c r="L411" s="16"/>
      <c r="M411" s="32"/>
      <c r="N411" s="33"/>
      <c r="P411" s="16"/>
      <c r="Q411" s="32"/>
      <c r="R411" s="33"/>
      <c r="T411" s="16"/>
      <c r="U411" s="32"/>
      <c r="V411" s="33"/>
      <c r="X411" s="16"/>
      <c r="Y411" s="32"/>
      <c r="Z411" s="33"/>
      <c r="AB411" s="16"/>
      <c r="AC411" s="16"/>
      <c r="AD411" s="16"/>
      <c r="AE411" s="32"/>
      <c r="AF411" s="33"/>
      <c r="AH411" s="16"/>
      <c r="AI411" s="32"/>
      <c r="AJ411" s="33"/>
      <c r="AK411" s="23"/>
      <c r="AL411" s="23"/>
      <c r="AM411" s="23"/>
      <c r="AN411"/>
      <c r="AO411"/>
      <c r="AP411"/>
      <c r="AQ411"/>
      <c r="AR411"/>
      <c r="AS411"/>
      <c r="AT411"/>
      <c r="AU411"/>
      <c r="AV411"/>
      <c r="AW411"/>
      <c r="AX411"/>
      <c r="AY411"/>
    </row>
    <row r="412" spans="1:51" s="13" customFormat="1" x14ac:dyDescent="0.4">
      <c r="A412" s="23"/>
      <c r="B412" s="23"/>
      <c r="D412" s="16"/>
      <c r="E412" s="32"/>
      <c r="F412" s="33"/>
      <c r="H412" s="16"/>
      <c r="I412" s="32"/>
      <c r="J412" s="33"/>
      <c r="L412" s="16"/>
      <c r="M412" s="32"/>
      <c r="N412" s="33"/>
      <c r="P412" s="16"/>
      <c r="Q412" s="32"/>
      <c r="R412" s="33"/>
      <c r="T412" s="16"/>
      <c r="U412" s="32"/>
      <c r="V412" s="33"/>
      <c r="X412" s="16"/>
      <c r="Y412" s="32"/>
      <c r="Z412" s="33"/>
      <c r="AB412" s="16"/>
      <c r="AC412" s="16"/>
      <c r="AD412" s="16"/>
      <c r="AE412" s="32"/>
      <c r="AF412" s="33"/>
      <c r="AH412" s="16"/>
      <c r="AI412" s="32"/>
      <c r="AJ412" s="33"/>
      <c r="AK412" s="23"/>
      <c r="AL412" s="23"/>
      <c r="AM412" s="23"/>
      <c r="AN412"/>
      <c r="AO412"/>
      <c r="AP412"/>
      <c r="AQ412"/>
      <c r="AR412"/>
      <c r="AS412"/>
      <c r="AT412"/>
      <c r="AU412"/>
      <c r="AV412"/>
      <c r="AW412"/>
      <c r="AX412"/>
      <c r="AY412"/>
    </row>
    <row r="413" spans="1:51" s="13" customFormat="1" x14ac:dyDescent="0.4">
      <c r="A413" s="23"/>
      <c r="B413" s="23"/>
      <c r="D413" s="16"/>
      <c r="E413" s="32"/>
      <c r="F413" s="33"/>
      <c r="H413" s="16"/>
      <c r="I413" s="32"/>
      <c r="J413" s="33"/>
      <c r="L413" s="16"/>
      <c r="M413" s="32"/>
      <c r="N413" s="33"/>
      <c r="P413" s="16"/>
      <c r="Q413" s="32"/>
      <c r="R413" s="33"/>
      <c r="T413" s="16"/>
      <c r="U413" s="32"/>
      <c r="V413" s="33"/>
      <c r="X413" s="16"/>
      <c r="Y413" s="32"/>
      <c r="Z413" s="33"/>
      <c r="AB413" s="16"/>
      <c r="AC413" s="16"/>
      <c r="AD413" s="16"/>
      <c r="AE413" s="32"/>
      <c r="AF413" s="33"/>
      <c r="AH413" s="16"/>
      <c r="AI413" s="32"/>
      <c r="AJ413" s="33"/>
      <c r="AK413" s="23"/>
      <c r="AL413" s="23"/>
      <c r="AM413" s="23"/>
      <c r="AN413"/>
      <c r="AO413"/>
      <c r="AP413"/>
      <c r="AQ413"/>
      <c r="AR413"/>
      <c r="AS413"/>
      <c r="AT413"/>
      <c r="AU413"/>
      <c r="AV413"/>
      <c r="AW413"/>
      <c r="AX413"/>
      <c r="AY413"/>
    </row>
    <row r="414" spans="1:51" s="13" customFormat="1" x14ac:dyDescent="0.4">
      <c r="A414" s="23"/>
      <c r="B414" s="23"/>
      <c r="D414" s="16"/>
      <c r="E414" s="32"/>
      <c r="F414" s="33"/>
      <c r="H414" s="16"/>
      <c r="I414" s="32"/>
      <c r="J414" s="33"/>
      <c r="L414" s="16"/>
      <c r="M414" s="32"/>
      <c r="N414" s="33"/>
      <c r="P414" s="16"/>
      <c r="Q414" s="32"/>
      <c r="R414" s="33"/>
      <c r="T414" s="16"/>
      <c r="U414" s="32"/>
      <c r="V414" s="33"/>
      <c r="X414" s="16"/>
      <c r="Y414" s="32"/>
      <c r="Z414" s="33"/>
      <c r="AB414" s="16"/>
      <c r="AC414" s="16"/>
      <c r="AD414" s="16"/>
      <c r="AE414" s="32"/>
      <c r="AF414" s="33"/>
      <c r="AH414" s="16"/>
      <c r="AI414" s="32"/>
      <c r="AJ414" s="33"/>
      <c r="AK414" s="23"/>
      <c r="AL414" s="23"/>
      <c r="AM414" s="23"/>
      <c r="AN414"/>
      <c r="AO414"/>
      <c r="AP414"/>
      <c r="AQ414"/>
      <c r="AR414"/>
      <c r="AS414"/>
      <c r="AT414"/>
      <c r="AU414"/>
      <c r="AV414"/>
      <c r="AW414"/>
      <c r="AX414"/>
      <c r="AY414"/>
    </row>
    <row r="415" spans="1:51" s="13" customFormat="1" x14ac:dyDescent="0.4">
      <c r="A415" s="23"/>
      <c r="B415" s="23"/>
      <c r="D415" s="16"/>
      <c r="E415" s="32"/>
      <c r="F415" s="33"/>
      <c r="H415" s="16"/>
      <c r="I415" s="32"/>
      <c r="J415" s="33"/>
      <c r="L415" s="16"/>
      <c r="M415" s="32"/>
      <c r="N415" s="33"/>
      <c r="P415" s="16"/>
      <c r="Q415" s="32"/>
      <c r="R415" s="33"/>
      <c r="T415" s="16"/>
      <c r="U415" s="32"/>
      <c r="V415" s="33"/>
      <c r="X415" s="16"/>
      <c r="Y415" s="32"/>
      <c r="Z415" s="33"/>
      <c r="AB415" s="16"/>
      <c r="AC415" s="16"/>
      <c r="AD415" s="16"/>
      <c r="AE415" s="32"/>
      <c r="AF415" s="33"/>
      <c r="AH415" s="16"/>
      <c r="AI415" s="32"/>
      <c r="AJ415" s="33"/>
      <c r="AK415" s="23"/>
      <c r="AL415" s="23"/>
      <c r="AM415" s="23"/>
      <c r="AN415"/>
      <c r="AO415"/>
      <c r="AP415"/>
      <c r="AQ415"/>
      <c r="AR415"/>
      <c r="AS415"/>
      <c r="AT415"/>
      <c r="AU415"/>
      <c r="AV415"/>
      <c r="AW415"/>
      <c r="AX415"/>
      <c r="AY415"/>
    </row>
    <row r="416" spans="1:51" s="13" customFormat="1" x14ac:dyDescent="0.4">
      <c r="A416" s="23"/>
      <c r="B416" s="23"/>
      <c r="D416" s="16"/>
      <c r="E416" s="32"/>
      <c r="F416" s="33"/>
      <c r="H416" s="16"/>
      <c r="I416" s="32"/>
      <c r="J416" s="33"/>
      <c r="L416" s="16"/>
      <c r="M416" s="32"/>
      <c r="N416" s="33"/>
      <c r="P416" s="16"/>
      <c r="Q416" s="32"/>
      <c r="R416" s="33"/>
      <c r="T416" s="16"/>
      <c r="U416" s="32"/>
      <c r="V416" s="33"/>
      <c r="X416" s="16"/>
      <c r="Y416" s="32"/>
      <c r="Z416" s="33"/>
      <c r="AB416" s="16"/>
      <c r="AC416" s="16"/>
      <c r="AD416" s="16"/>
      <c r="AE416" s="32"/>
      <c r="AF416" s="33"/>
      <c r="AH416" s="16"/>
      <c r="AI416" s="32"/>
      <c r="AJ416" s="33"/>
      <c r="AK416" s="23"/>
      <c r="AL416" s="23"/>
      <c r="AM416" s="23"/>
      <c r="AN416"/>
      <c r="AO416"/>
      <c r="AP416"/>
      <c r="AQ416"/>
      <c r="AR416"/>
      <c r="AS416"/>
      <c r="AT416"/>
      <c r="AU416"/>
      <c r="AV416"/>
      <c r="AW416"/>
      <c r="AX416"/>
      <c r="AY416"/>
    </row>
    <row r="417" spans="1:51" s="13" customFormat="1" x14ac:dyDescent="0.4">
      <c r="A417" s="23"/>
      <c r="B417" s="23"/>
      <c r="D417" s="16"/>
      <c r="E417" s="32"/>
      <c r="F417" s="33"/>
      <c r="H417" s="16"/>
      <c r="I417" s="32"/>
      <c r="J417" s="33"/>
      <c r="L417" s="16"/>
      <c r="M417" s="32"/>
      <c r="N417" s="33"/>
      <c r="P417" s="16"/>
      <c r="Q417" s="32"/>
      <c r="R417" s="33"/>
      <c r="T417" s="16"/>
      <c r="U417" s="32"/>
      <c r="V417" s="33"/>
      <c r="X417" s="16"/>
      <c r="Y417" s="32"/>
      <c r="Z417" s="33"/>
      <c r="AB417" s="16"/>
      <c r="AC417" s="16"/>
      <c r="AD417" s="16"/>
      <c r="AE417" s="32"/>
      <c r="AF417" s="33"/>
      <c r="AH417" s="16"/>
      <c r="AI417" s="32"/>
      <c r="AJ417" s="33"/>
      <c r="AK417" s="23"/>
      <c r="AL417" s="23"/>
      <c r="AM417" s="23"/>
      <c r="AN417"/>
      <c r="AO417"/>
      <c r="AP417"/>
      <c r="AQ417"/>
      <c r="AR417"/>
      <c r="AS417"/>
      <c r="AT417"/>
      <c r="AU417"/>
      <c r="AV417"/>
      <c r="AW417"/>
      <c r="AX417"/>
      <c r="AY417"/>
    </row>
    <row r="418" spans="1:51" s="13" customFormat="1" x14ac:dyDescent="0.4">
      <c r="A418" s="23"/>
      <c r="B418" s="23"/>
      <c r="D418" s="16"/>
      <c r="E418" s="32"/>
      <c r="F418" s="33"/>
      <c r="H418" s="16"/>
      <c r="I418" s="32"/>
      <c r="J418" s="33"/>
      <c r="L418" s="16"/>
      <c r="M418" s="32"/>
      <c r="N418" s="33"/>
      <c r="P418" s="16"/>
      <c r="Q418" s="32"/>
      <c r="R418" s="33"/>
      <c r="T418" s="16"/>
      <c r="U418" s="32"/>
      <c r="V418" s="33"/>
      <c r="X418" s="16"/>
      <c r="Y418" s="32"/>
      <c r="Z418" s="33"/>
      <c r="AB418" s="16"/>
      <c r="AC418" s="16"/>
      <c r="AD418" s="16"/>
      <c r="AE418" s="32"/>
      <c r="AF418" s="33"/>
      <c r="AH418" s="16"/>
      <c r="AI418" s="32"/>
      <c r="AJ418" s="33"/>
      <c r="AK418" s="23"/>
      <c r="AL418" s="23"/>
      <c r="AM418" s="23"/>
      <c r="AN418"/>
      <c r="AO418"/>
      <c r="AP418"/>
      <c r="AQ418"/>
      <c r="AR418"/>
      <c r="AS418"/>
      <c r="AT418"/>
      <c r="AU418"/>
      <c r="AV418"/>
      <c r="AW418"/>
      <c r="AX418"/>
      <c r="AY418"/>
    </row>
    <row r="419" spans="1:51" s="13" customFormat="1" x14ac:dyDescent="0.4">
      <c r="A419" s="23"/>
      <c r="B419" s="23"/>
      <c r="D419" s="16"/>
      <c r="E419" s="32"/>
      <c r="F419" s="33"/>
      <c r="H419" s="16"/>
      <c r="I419" s="32"/>
      <c r="J419" s="33"/>
      <c r="L419" s="16"/>
      <c r="M419" s="32"/>
      <c r="N419" s="33"/>
      <c r="P419" s="16"/>
      <c r="Q419" s="32"/>
      <c r="R419" s="33"/>
      <c r="T419" s="16"/>
      <c r="U419" s="32"/>
      <c r="V419" s="33"/>
      <c r="X419" s="16"/>
      <c r="Y419" s="32"/>
      <c r="Z419" s="33"/>
      <c r="AB419" s="16"/>
      <c r="AC419" s="16"/>
      <c r="AD419" s="16"/>
      <c r="AE419" s="32"/>
      <c r="AF419" s="33"/>
      <c r="AH419" s="16"/>
      <c r="AI419" s="32"/>
      <c r="AJ419" s="33"/>
      <c r="AK419" s="23"/>
      <c r="AL419" s="23"/>
      <c r="AM419" s="23"/>
      <c r="AN419"/>
      <c r="AO419"/>
      <c r="AP419"/>
      <c r="AQ419"/>
      <c r="AR419"/>
      <c r="AS419"/>
      <c r="AT419"/>
      <c r="AU419"/>
      <c r="AV419"/>
      <c r="AW419"/>
      <c r="AX419"/>
      <c r="AY419"/>
    </row>
    <row r="420" spans="1:51" s="13" customFormat="1" x14ac:dyDescent="0.4">
      <c r="A420" s="23"/>
      <c r="B420" s="23"/>
      <c r="D420" s="16"/>
      <c r="E420" s="32"/>
      <c r="F420" s="33"/>
      <c r="H420" s="16"/>
      <c r="I420" s="32"/>
      <c r="J420" s="33"/>
      <c r="L420" s="16"/>
      <c r="M420" s="32"/>
      <c r="N420" s="33"/>
      <c r="P420" s="16"/>
      <c r="Q420" s="32"/>
      <c r="R420" s="33"/>
      <c r="T420" s="16"/>
      <c r="U420" s="32"/>
      <c r="V420" s="33"/>
      <c r="X420" s="16"/>
      <c r="Y420" s="32"/>
      <c r="Z420" s="33"/>
      <c r="AB420" s="16"/>
      <c r="AC420" s="16"/>
      <c r="AD420" s="16"/>
      <c r="AE420" s="32"/>
      <c r="AF420" s="33"/>
      <c r="AH420" s="16"/>
      <c r="AI420" s="32"/>
      <c r="AJ420" s="33"/>
      <c r="AK420" s="23"/>
      <c r="AL420" s="23"/>
      <c r="AM420" s="23"/>
      <c r="AN420"/>
      <c r="AO420"/>
      <c r="AP420"/>
      <c r="AQ420"/>
      <c r="AR420"/>
      <c r="AS420"/>
      <c r="AT420"/>
      <c r="AU420"/>
      <c r="AV420"/>
      <c r="AW420"/>
      <c r="AX420"/>
      <c r="AY420"/>
    </row>
    <row r="421" spans="1:51" s="13" customFormat="1" x14ac:dyDescent="0.4">
      <c r="A421" s="23"/>
      <c r="B421" s="23"/>
      <c r="D421" s="16"/>
      <c r="E421" s="32"/>
      <c r="F421" s="33"/>
      <c r="H421" s="16"/>
      <c r="I421" s="32"/>
      <c r="J421" s="33"/>
      <c r="L421" s="16"/>
      <c r="M421" s="32"/>
      <c r="N421" s="33"/>
      <c r="P421" s="16"/>
      <c r="Q421" s="32"/>
      <c r="R421" s="33"/>
      <c r="T421" s="16"/>
      <c r="U421" s="32"/>
      <c r="V421" s="33"/>
      <c r="X421" s="16"/>
      <c r="Y421" s="32"/>
      <c r="Z421" s="33"/>
      <c r="AB421" s="16"/>
      <c r="AC421" s="16"/>
      <c r="AD421" s="16"/>
      <c r="AE421" s="32"/>
      <c r="AF421" s="33"/>
      <c r="AH421" s="16"/>
      <c r="AI421" s="32"/>
      <c r="AJ421" s="33"/>
      <c r="AK421" s="23"/>
      <c r="AL421" s="23"/>
      <c r="AM421" s="23"/>
      <c r="AN421"/>
      <c r="AO421"/>
      <c r="AP421"/>
      <c r="AQ421"/>
      <c r="AR421"/>
      <c r="AS421"/>
      <c r="AT421"/>
      <c r="AU421"/>
      <c r="AV421"/>
      <c r="AW421"/>
      <c r="AX421"/>
      <c r="AY421"/>
    </row>
    <row r="422" spans="1:51" s="13" customFormat="1" x14ac:dyDescent="0.4">
      <c r="A422" s="23"/>
      <c r="B422" s="23"/>
      <c r="D422" s="16"/>
      <c r="E422" s="32"/>
      <c r="F422" s="33"/>
      <c r="H422" s="16"/>
      <c r="I422" s="32"/>
      <c r="J422" s="33"/>
      <c r="L422" s="16"/>
      <c r="M422" s="32"/>
      <c r="N422" s="33"/>
      <c r="P422" s="16"/>
      <c r="Q422" s="32"/>
      <c r="R422" s="33"/>
      <c r="T422" s="16"/>
      <c r="U422" s="32"/>
      <c r="V422" s="33"/>
      <c r="X422" s="16"/>
      <c r="Y422" s="32"/>
      <c r="Z422" s="33"/>
      <c r="AB422" s="16"/>
      <c r="AC422" s="16"/>
      <c r="AD422" s="16"/>
      <c r="AE422" s="32"/>
      <c r="AF422" s="33"/>
      <c r="AH422" s="16"/>
      <c r="AI422" s="32"/>
      <c r="AJ422" s="33"/>
      <c r="AK422" s="23"/>
      <c r="AL422" s="23"/>
      <c r="AM422" s="23"/>
      <c r="AN422"/>
      <c r="AO422"/>
      <c r="AP422"/>
      <c r="AQ422"/>
      <c r="AR422"/>
      <c r="AS422"/>
      <c r="AT422"/>
      <c r="AU422"/>
      <c r="AV422"/>
      <c r="AW422"/>
      <c r="AX422"/>
      <c r="AY422"/>
    </row>
    <row r="423" spans="1:51" s="13" customFormat="1" x14ac:dyDescent="0.4">
      <c r="A423" s="23"/>
      <c r="B423" s="23"/>
      <c r="D423" s="16"/>
      <c r="E423" s="32"/>
      <c r="F423" s="33"/>
      <c r="H423" s="16"/>
      <c r="I423" s="32"/>
      <c r="J423" s="33"/>
      <c r="L423" s="16"/>
      <c r="M423" s="32"/>
      <c r="N423" s="33"/>
      <c r="P423" s="16"/>
      <c r="Q423" s="32"/>
      <c r="R423" s="33"/>
      <c r="T423" s="16"/>
      <c r="U423" s="32"/>
      <c r="V423" s="33"/>
      <c r="X423" s="16"/>
      <c r="Y423" s="32"/>
      <c r="Z423" s="33"/>
      <c r="AB423" s="16"/>
      <c r="AC423" s="16"/>
      <c r="AD423" s="16"/>
      <c r="AE423" s="32"/>
      <c r="AF423" s="33"/>
      <c r="AH423" s="16"/>
      <c r="AI423" s="32"/>
      <c r="AJ423" s="33"/>
      <c r="AK423" s="23"/>
      <c r="AL423" s="23"/>
      <c r="AM423" s="23"/>
      <c r="AN423"/>
      <c r="AO423"/>
      <c r="AP423"/>
      <c r="AQ423"/>
      <c r="AR423"/>
      <c r="AS423"/>
      <c r="AT423"/>
      <c r="AU423"/>
      <c r="AV423"/>
      <c r="AW423"/>
      <c r="AX423"/>
      <c r="AY423"/>
    </row>
    <row r="424" spans="1:51" s="13" customFormat="1" x14ac:dyDescent="0.4">
      <c r="A424" s="23"/>
      <c r="B424" s="23"/>
      <c r="D424" s="16"/>
      <c r="E424" s="32"/>
      <c r="F424" s="33"/>
      <c r="H424" s="16"/>
      <c r="I424" s="32"/>
      <c r="J424" s="33"/>
      <c r="L424" s="16"/>
      <c r="M424" s="32"/>
      <c r="N424" s="33"/>
      <c r="P424" s="16"/>
      <c r="Q424" s="32"/>
      <c r="R424" s="33"/>
      <c r="T424" s="16"/>
      <c r="U424" s="32"/>
      <c r="V424" s="33"/>
      <c r="X424" s="16"/>
      <c r="Y424" s="32"/>
      <c r="Z424" s="33"/>
      <c r="AB424" s="16"/>
      <c r="AC424" s="16"/>
      <c r="AD424" s="16"/>
      <c r="AE424" s="32"/>
      <c r="AF424" s="33"/>
      <c r="AH424" s="16"/>
      <c r="AI424" s="32"/>
      <c r="AJ424" s="33"/>
      <c r="AK424" s="23"/>
      <c r="AL424" s="23"/>
      <c r="AM424" s="23"/>
      <c r="AN424"/>
      <c r="AO424"/>
      <c r="AP424"/>
      <c r="AQ424"/>
      <c r="AR424"/>
      <c r="AS424"/>
      <c r="AT424"/>
      <c r="AU424"/>
      <c r="AV424"/>
      <c r="AW424"/>
      <c r="AX424"/>
      <c r="AY424"/>
    </row>
    <row r="425" spans="1:51" s="13" customFormat="1" x14ac:dyDescent="0.4">
      <c r="A425" s="23"/>
      <c r="B425" s="23"/>
      <c r="D425" s="16"/>
      <c r="E425" s="32"/>
      <c r="F425" s="33"/>
      <c r="H425" s="16"/>
      <c r="I425" s="32"/>
      <c r="J425" s="33"/>
      <c r="L425" s="16"/>
      <c r="M425" s="32"/>
      <c r="N425" s="33"/>
      <c r="P425" s="16"/>
      <c r="Q425" s="32"/>
      <c r="R425" s="33"/>
      <c r="T425" s="16"/>
      <c r="U425" s="32"/>
      <c r="V425" s="33"/>
      <c r="X425" s="16"/>
      <c r="Y425" s="32"/>
      <c r="Z425" s="33"/>
      <c r="AB425" s="16"/>
      <c r="AC425" s="16"/>
      <c r="AD425" s="16"/>
      <c r="AE425" s="32"/>
      <c r="AF425" s="33"/>
      <c r="AH425" s="16"/>
      <c r="AI425" s="32"/>
      <c r="AJ425" s="33"/>
      <c r="AK425" s="23"/>
      <c r="AL425" s="23"/>
      <c r="AM425" s="23"/>
      <c r="AN425"/>
      <c r="AO425"/>
      <c r="AP425"/>
      <c r="AQ425"/>
      <c r="AR425"/>
      <c r="AS425"/>
      <c r="AT425"/>
      <c r="AU425"/>
      <c r="AV425"/>
      <c r="AW425"/>
      <c r="AX425"/>
      <c r="AY425"/>
    </row>
    <row r="426" spans="1:51" s="13" customFormat="1" x14ac:dyDescent="0.4">
      <c r="A426" s="23"/>
      <c r="B426" s="23"/>
      <c r="D426" s="16"/>
      <c r="E426" s="32"/>
      <c r="F426" s="33"/>
      <c r="H426" s="16"/>
      <c r="I426" s="32"/>
      <c r="J426" s="33"/>
      <c r="L426" s="16"/>
      <c r="M426" s="32"/>
      <c r="N426" s="33"/>
      <c r="P426" s="16"/>
      <c r="Q426" s="32"/>
      <c r="R426" s="33"/>
      <c r="T426" s="16"/>
      <c r="U426" s="32"/>
      <c r="V426" s="33"/>
      <c r="X426" s="16"/>
      <c r="Y426" s="32"/>
      <c r="Z426" s="33"/>
      <c r="AB426" s="16"/>
      <c r="AC426" s="16"/>
      <c r="AD426" s="16"/>
      <c r="AE426" s="32"/>
      <c r="AF426" s="33"/>
      <c r="AH426" s="16"/>
      <c r="AI426" s="32"/>
      <c r="AJ426" s="33"/>
      <c r="AK426" s="23"/>
      <c r="AL426" s="23"/>
      <c r="AM426" s="23"/>
      <c r="AN426"/>
      <c r="AO426"/>
      <c r="AP426"/>
      <c r="AQ426"/>
      <c r="AR426"/>
      <c r="AS426"/>
      <c r="AT426"/>
      <c r="AU426"/>
      <c r="AV426"/>
      <c r="AW426"/>
      <c r="AX426"/>
      <c r="AY426"/>
    </row>
    <row r="427" spans="1:51" s="13" customFormat="1" x14ac:dyDescent="0.4">
      <c r="A427" s="23"/>
      <c r="B427" s="23"/>
      <c r="D427" s="16"/>
      <c r="E427" s="32"/>
      <c r="F427" s="33"/>
      <c r="H427" s="16"/>
      <c r="I427" s="32"/>
      <c r="J427" s="33"/>
      <c r="L427" s="16"/>
      <c r="M427" s="32"/>
      <c r="N427" s="33"/>
      <c r="P427" s="16"/>
      <c r="Q427" s="32"/>
      <c r="R427" s="33"/>
      <c r="T427" s="16"/>
      <c r="U427" s="32"/>
      <c r="V427" s="33"/>
      <c r="X427" s="16"/>
      <c r="Y427" s="32"/>
      <c r="Z427" s="33"/>
      <c r="AB427" s="16"/>
      <c r="AC427" s="16"/>
      <c r="AD427" s="16"/>
      <c r="AE427" s="32"/>
      <c r="AF427" s="33"/>
      <c r="AH427" s="16"/>
      <c r="AI427" s="32"/>
      <c r="AJ427" s="33"/>
      <c r="AK427" s="23"/>
      <c r="AL427" s="23"/>
      <c r="AM427" s="23"/>
      <c r="AN427"/>
      <c r="AO427"/>
      <c r="AP427"/>
      <c r="AQ427"/>
      <c r="AR427"/>
      <c r="AS427"/>
      <c r="AT427"/>
      <c r="AU427"/>
      <c r="AV427"/>
      <c r="AW427"/>
      <c r="AX427"/>
      <c r="AY427"/>
    </row>
    <row r="428" spans="1:51" s="13" customFormat="1" x14ac:dyDescent="0.4">
      <c r="A428" s="23"/>
      <c r="B428" s="23"/>
      <c r="D428" s="16"/>
      <c r="E428" s="32"/>
      <c r="F428" s="33"/>
      <c r="H428" s="16"/>
      <c r="I428" s="32"/>
      <c r="J428" s="33"/>
      <c r="L428" s="16"/>
      <c r="M428" s="32"/>
      <c r="N428" s="33"/>
      <c r="P428" s="16"/>
      <c r="Q428" s="32"/>
      <c r="R428" s="33"/>
      <c r="T428" s="16"/>
      <c r="U428" s="32"/>
      <c r="V428" s="33"/>
      <c r="X428" s="16"/>
      <c r="Y428" s="32"/>
      <c r="Z428" s="33"/>
      <c r="AB428" s="16"/>
      <c r="AC428" s="16"/>
      <c r="AD428" s="16"/>
      <c r="AE428" s="32"/>
      <c r="AF428" s="33"/>
      <c r="AH428" s="16"/>
      <c r="AI428" s="32"/>
      <c r="AJ428" s="33"/>
      <c r="AK428" s="23"/>
      <c r="AL428" s="23"/>
      <c r="AM428" s="23"/>
      <c r="AN428"/>
      <c r="AO428"/>
      <c r="AP428"/>
      <c r="AQ428"/>
      <c r="AR428"/>
      <c r="AS428"/>
      <c r="AT428"/>
      <c r="AU428"/>
      <c r="AV428"/>
      <c r="AW428"/>
      <c r="AX428"/>
      <c r="AY428"/>
    </row>
    <row r="429" spans="1:51" s="13" customFormat="1" x14ac:dyDescent="0.4">
      <c r="A429" s="23"/>
      <c r="B429" s="23"/>
      <c r="D429" s="16"/>
      <c r="E429" s="32"/>
      <c r="F429" s="33"/>
      <c r="H429" s="16"/>
      <c r="I429" s="32"/>
      <c r="J429" s="33"/>
      <c r="L429" s="16"/>
      <c r="M429" s="32"/>
      <c r="N429" s="33"/>
      <c r="P429" s="16"/>
      <c r="Q429" s="32"/>
      <c r="R429" s="33"/>
      <c r="T429" s="16"/>
      <c r="U429" s="32"/>
      <c r="V429" s="33"/>
      <c r="X429" s="16"/>
      <c r="Y429" s="32"/>
      <c r="Z429" s="33"/>
      <c r="AB429" s="16"/>
      <c r="AC429" s="16"/>
      <c r="AD429" s="16"/>
      <c r="AE429" s="32"/>
      <c r="AF429" s="33"/>
      <c r="AH429" s="16"/>
      <c r="AI429" s="32"/>
      <c r="AJ429" s="33"/>
      <c r="AK429" s="23"/>
      <c r="AL429" s="23"/>
      <c r="AM429" s="23"/>
      <c r="AN429"/>
      <c r="AO429"/>
      <c r="AP429"/>
      <c r="AQ429"/>
      <c r="AR429"/>
      <c r="AS429"/>
      <c r="AT429"/>
      <c r="AU429"/>
      <c r="AV429"/>
      <c r="AW429"/>
      <c r="AX429"/>
      <c r="AY429"/>
    </row>
    <row r="430" spans="1:51" s="13" customFormat="1" x14ac:dyDescent="0.4">
      <c r="A430" s="23"/>
      <c r="B430" s="23"/>
      <c r="D430" s="16"/>
      <c r="E430" s="32"/>
      <c r="F430" s="33"/>
      <c r="H430" s="16"/>
      <c r="I430" s="32"/>
      <c r="J430" s="33"/>
      <c r="L430" s="16"/>
      <c r="M430" s="32"/>
      <c r="N430" s="33"/>
      <c r="P430" s="16"/>
      <c r="Q430" s="32"/>
      <c r="R430" s="33"/>
      <c r="T430" s="16"/>
      <c r="U430" s="32"/>
      <c r="V430" s="33"/>
      <c r="X430" s="16"/>
      <c r="Y430" s="32"/>
      <c r="Z430" s="33"/>
      <c r="AB430" s="16"/>
      <c r="AC430" s="16"/>
      <c r="AD430" s="16"/>
      <c r="AE430" s="32"/>
      <c r="AF430" s="33"/>
      <c r="AH430" s="16"/>
      <c r="AI430" s="32"/>
      <c r="AJ430" s="33"/>
      <c r="AK430" s="23"/>
      <c r="AL430" s="23"/>
      <c r="AM430" s="23"/>
      <c r="AN430"/>
      <c r="AO430"/>
      <c r="AP430"/>
      <c r="AQ430"/>
      <c r="AR430"/>
      <c r="AS430"/>
      <c r="AT430"/>
      <c r="AU430"/>
      <c r="AV430"/>
      <c r="AW430"/>
      <c r="AX430"/>
      <c r="AY430"/>
    </row>
    <row r="431" spans="1:51" s="13" customFormat="1" x14ac:dyDescent="0.4">
      <c r="A431" s="23"/>
      <c r="B431" s="23"/>
      <c r="D431" s="16"/>
      <c r="E431" s="32"/>
      <c r="F431" s="33"/>
      <c r="H431" s="16"/>
      <c r="I431" s="32"/>
      <c r="J431" s="33"/>
      <c r="L431" s="16"/>
      <c r="M431" s="32"/>
      <c r="N431" s="33"/>
      <c r="P431" s="16"/>
      <c r="Q431" s="32"/>
      <c r="R431" s="33"/>
      <c r="T431" s="16"/>
      <c r="U431" s="32"/>
      <c r="V431" s="33"/>
      <c r="X431" s="16"/>
      <c r="Y431" s="32"/>
      <c r="Z431" s="33"/>
      <c r="AB431" s="16"/>
      <c r="AC431" s="16"/>
      <c r="AD431" s="16"/>
      <c r="AE431" s="32"/>
      <c r="AF431" s="33"/>
      <c r="AH431" s="16"/>
      <c r="AI431" s="32"/>
      <c r="AJ431" s="33"/>
      <c r="AK431" s="23"/>
      <c r="AL431" s="23"/>
      <c r="AM431" s="23"/>
      <c r="AN431"/>
      <c r="AO431"/>
      <c r="AP431"/>
      <c r="AQ431"/>
      <c r="AR431"/>
      <c r="AS431"/>
      <c r="AT431"/>
      <c r="AU431"/>
      <c r="AV431"/>
      <c r="AW431"/>
      <c r="AX431"/>
      <c r="AY431"/>
    </row>
    <row r="432" spans="1:51" s="13" customFormat="1" x14ac:dyDescent="0.4">
      <c r="A432" s="23"/>
      <c r="B432" s="23"/>
      <c r="D432" s="16"/>
      <c r="E432" s="32"/>
      <c r="F432" s="33"/>
      <c r="H432" s="16"/>
      <c r="I432" s="32"/>
      <c r="J432" s="33"/>
      <c r="L432" s="16"/>
      <c r="M432" s="32"/>
      <c r="N432" s="33"/>
      <c r="P432" s="16"/>
      <c r="Q432" s="32"/>
      <c r="R432" s="33"/>
      <c r="T432" s="16"/>
      <c r="U432" s="32"/>
      <c r="V432" s="33"/>
      <c r="X432" s="16"/>
      <c r="Y432" s="32"/>
      <c r="Z432" s="33"/>
      <c r="AB432" s="16"/>
      <c r="AC432" s="16"/>
      <c r="AD432" s="16"/>
      <c r="AE432" s="32"/>
      <c r="AF432" s="33"/>
      <c r="AH432" s="16"/>
      <c r="AI432" s="32"/>
      <c r="AJ432" s="33"/>
      <c r="AK432" s="23"/>
      <c r="AL432" s="23"/>
      <c r="AM432" s="23"/>
      <c r="AN432"/>
      <c r="AO432"/>
      <c r="AP432"/>
      <c r="AQ432"/>
      <c r="AR432"/>
      <c r="AS432"/>
      <c r="AT432"/>
      <c r="AU432"/>
      <c r="AV432"/>
      <c r="AW432"/>
      <c r="AX432"/>
      <c r="AY432"/>
    </row>
    <row r="433" spans="1:51" s="13" customFormat="1" x14ac:dyDescent="0.4">
      <c r="A433" s="23"/>
      <c r="B433" s="23"/>
      <c r="D433" s="16"/>
      <c r="E433" s="32"/>
      <c r="F433" s="33"/>
      <c r="H433" s="16"/>
      <c r="I433" s="32"/>
      <c r="J433" s="33"/>
      <c r="L433" s="16"/>
      <c r="M433" s="32"/>
      <c r="N433" s="33"/>
      <c r="P433" s="16"/>
      <c r="Q433" s="32"/>
      <c r="R433" s="33"/>
      <c r="T433" s="16"/>
      <c r="U433" s="32"/>
      <c r="V433" s="33"/>
      <c r="X433" s="16"/>
      <c r="Y433" s="32"/>
      <c r="Z433" s="33"/>
      <c r="AB433" s="16"/>
      <c r="AC433" s="16"/>
      <c r="AD433" s="16"/>
      <c r="AE433" s="32"/>
      <c r="AF433" s="33"/>
      <c r="AH433" s="16"/>
      <c r="AI433" s="32"/>
      <c r="AJ433" s="33"/>
      <c r="AK433" s="23"/>
      <c r="AL433" s="23"/>
      <c r="AM433" s="23"/>
      <c r="AN433"/>
      <c r="AO433"/>
      <c r="AP433"/>
      <c r="AQ433"/>
      <c r="AR433"/>
      <c r="AS433"/>
      <c r="AT433"/>
      <c r="AU433"/>
      <c r="AV433"/>
      <c r="AW433"/>
      <c r="AX433"/>
      <c r="AY433"/>
    </row>
    <row r="434" spans="1:51" s="13" customFormat="1" x14ac:dyDescent="0.4">
      <c r="A434" s="23"/>
      <c r="B434" s="23"/>
      <c r="D434" s="16"/>
      <c r="E434" s="32"/>
      <c r="F434" s="33"/>
      <c r="H434" s="16"/>
      <c r="I434" s="32"/>
      <c r="J434" s="33"/>
      <c r="L434" s="16"/>
      <c r="M434" s="32"/>
      <c r="N434" s="33"/>
      <c r="P434" s="16"/>
      <c r="Q434" s="32"/>
      <c r="R434" s="33"/>
      <c r="T434" s="16"/>
      <c r="U434" s="32"/>
      <c r="V434" s="33"/>
      <c r="X434" s="16"/>
      <c r="Y434" s="32"/>
      <c r="Z434" s="33"/>
      <c r="AB434" s="16"/>
      <c r="AC434" s="16"/>
      <c r="AD434" s="16"/>
      <c r="AE434" s="32"/>
      <c r="AF434" s="33"/>
      <c r="AH434" s="16"/>
      <c r="AI434" s="32"/>
      <c r="AJ434" s="33"/>
      <c r="AK434" s="23"/>
      <c r="AL434" s="23"/>
      <c r="AM434" s="23"/>
      <c r="AN434"/>
      <c r="AO434"/>
      <c r="AP434"/>
      <c r="AQ434"/>
      <c r="AR434"/>
      <c r="AS434"/>
      <c r="AT434"/>
      <c r="AU434"/>
      <c r="AV434"/>
      <c r="AW434"/>
      <c r="AX434"/>
      <c r="AY434"/>
    </row>
    <row r="435" spans="1:51" s="13" customFormat="1" x14ac:dyDescent="0.4">
      <c r="A435" s="23"/>
      <c r="B435" s="23"/>
      <c r="D435" s="16"/>
      <c r="E435" s="32"/>
      <c r="F435" s="33"/>
      <c r="H435" s="16"/>
      <c r="I435" s="32"/>
      <c r="J435" s="33"/>
      <c r="L435" s="16"/>
      <c r="M435" s="32"/>
      <c r="N435" s="33"/>
      <c r="P435" s="16"/>
      <c r="Q435" s="32"/>
      <c r="R435" s="33"/>
      <c r="T435" s="16"/>
      <c r="U435" s="32"/>
      <c r="V435" s="33"/>
      <c r="X435" s="16"/>
      <c r="Y435" s="32"/>
      <c r="Z435" s="33"/>
      <c r="AB435" s="16"/>
      <c r="AC435" s="16"/>
      <c r="AD435" s="16"/>
      <c r="AE435" s="32"/>
      <c r="AF435" s="33"/>
      <c r="AH435" s="16"/>
      <c r="AI435" s="32"/>
      <c r="AJ435" s="33"/>
      <c r="AK435" s="23"/>
      <c r="AL435" s="23"/>
      <c r="AM435" s="23"/>
      <c r="AN435"/>
      <c r="AO435"/>
      <c r="AP435"/>
      <c r="AQ435"/>
      <c r="AR435"/>
      <c r="AS435"/>
      <c r="AT435"/>
      <c r="AU435"/>
      <c r="AV435"/>
      <c r="AW435"/>
      <c r="AX435"/>
      <c r="AY435"/>
    </row>
    <row r="436" spans="1:51" s="13" customFormat="1" x14ac:dyDescent="0.4">
      <c r="A436" s="23"/>
      <c r="B436" s="23"/>
      <c r="D436" s="16"/>
      <c r="E436" s="32"/>
      <c r="F436" s="33"/>
      <c r="H436" s="16"/>
      <c r="I436" s="32"/>
      <c r="J436" s="33"/>
      <c r="L436" s="16"/>
      <c r="M436" s="32"/>
      <c r="N436" s="33"/>
      <c r="P436" s="16"/>
      <c r="Q436" s="32"/>
      <c r="R436" s="33"/>
      <c r="T436" s="16"/>
      <c r="U436" s="32"/>
      <c r="V436" s="33"/>
      <c r="X436" s="16"/>
      <c r="Y436" s="32"/>
      <c r="Z436" s="33"/>
      <c r="AB436" s="16"/>
      <c r="AC436" s="16"/>
      <c r="AD436" s="16"/>
      <c r="AE436" s="32"/>
      <c r="AF436" s="33"/>
      <c r="AH436" s="16"/>
      <c r="AI436" s="32"/>
      <c r="AJ436" s="33"/>
      <c r="AK436" s="23"/>
      <c r="AL436" s="23"/>
      <c r="AM436" s="23"/>
      <c r="AN436"/>
      <c r="AO436"/>
      <c r="AP436"/>
      <c r="AQ436"/>
      <c r="AR436"/>
      <c r="AS436"/>
      <c r="AT436"/>
      <c r="AU436"/>
      <c r="AV436"/>
      <c r="AW436"/>
      <c r="AX436"/>
      <c r="AY436"/>
    </row>
    <row r="437" spans="1:51" s="13" customFormat="1" x14ac:dyDescent="0.4">
      <c r="A437" s="23"/>
      <c r="B437" s="23"/>
      <c r="D437" s="16"/>
      <c r="E437" s="32"/>
      <c r="F437" s="33"/>
      <c r="H437" s="16"/>
      <c r="I437" s="32"/>
      <c r="J437" s="33"/>
      <c r="L437" s="16"/>
      <c r="M437" s="32"/>
      <c r="N437" s="33"/>
      <c r="P437" s="16"/>
      <c r="Q437" s="32"/>
      <c r="R437" s="33"/>
      <c r="T437" s="16"/>
      <c r="U437" s="32"/>
      <c r="V437" s="33"/>
      <c r="X437" s="16"/>
      <c r="Y437" s="32"/>
      <c r="Z437" s="33"/>
      <c r="AB437" s="16"/>
      <c r="AC437" s="16"/>
      <c r="AD437" s="16"/>
      <c r="AE437" s="32"/>
      <c r="AF437" s="33"/>
      <c r="AH437" s="16"/>
      <c r="AI437" s="32"/>
      <c r="AJ437" s="33"/>
      <c r="AK437" s="23"/>
      <c r="AL437" s="23"/>
      <c r="AM437" s="23"/>
      <c r="AN437"/>
      <c r="AO437"/>
      <c r="AP437"/>
      <c r="AQ437"/>
      <c r="AR437"/>
      <c r="AS437"/>
      <c r="AT437"/>
      <c r="AU437"/>
      <c r="AV437"/>
      <c r="AW437"/>
      <c r="AX437"/>
      <c r="AY437"/>
    </row>
    <row r="438" spans="1:51" s="13" customFormat="1" x14ac:dyDescent="0.4">
      <c r="A438" s="23"/>
      <c r="B438" s="23"/>
      <c r="D438" s="16"/>
      <c r="E438" s="32"/>
      <c r="F438" s="33"/>
      <c r="H438" s="16"/>
      <c r="I438" s="32"/>
      <c r="J438" s="33"/>
      <c r="L438" s="16"/>
      <c r="M438" s="32"/>
      <c r="N438" s="33"/>
      <c r="P438" s="16"/>
      <c r="Q438" s="32"/>
      <c r="R438" s="33"/>
      <c r="T438" s="16"/>
      <c r="U438" s="32"/>
      <c r="V438" s="33"/>
      <c r="X438" s="16"/>
      <c r="Y438" s="32"/>
      <c r="Z438" s="33"/>
      <c r="AB438" s="16"/>
      <c r="AC438" s="16"/>
      <c r="AD438" s="16"/>
      <c r="AE438" s="32"/>
      <c r="AF438" s="33"/>
      <c r="AH438" s="16"/>
      <c r="AI438" s="32"/>
      <c r="AJ438" s="33"/>
      <c r="AK438" s="23"/>
      <c r="AL438" s="23"/>
      <c r="AM438" s="23"/>
      <c r="AN438"/>
      <c r="AO438"/>
      <c r="AP438"/>
      <c r="AQ438"/>
      <c r="AR438"/>
      <c r="AS438"/>
      <c r="AT438"/>
      <c r="AU438"/>
      <c r="AV438"/>
      <c r="AW438"/>
      <c r="AX438"/>
      <c r="AY438"/>
    </row>
    <row r="439" spans="1:51" s="13" customFormat="1" x14ac:dyDescent="0.4">
      <c r="A439" s="23"/>
      <c r="B439" s="23"/>
      <c r="D439" s="16"/>
      <c r="E439" s="32"/>
      <c r="F439" s="33"/>
      <c r="H439" s="16"/>
      <c r="I439" s="32"/>
      <c r="J439" s="33"/>
      <c r="L439" s="16"/>
      <c r="M439" s="32"/>
      <c r="N439" s="33"/>
      <c r="P439" s="16"/>
      <c r="Q439" s="32"/>
      <c r="R439" s="33"/>
      <c r="T439" s="16"/>
      <c r="U439" s="32"/>
      <c r="V439" s="33"/>
      <c r="X439" s="16"/>
      <c r="Y439" s="32"/>
      <c r="Z439" s="33"/>
      <c r="AB439" s="16"/>
      <c r="AC439" s="16"/>
      <c r="AD439" s="16"/>
      <c r="AE439" s="32"/>
      <c r="AF439" s="33"/>
      <c r="AH439" s="16"/>
      <c r="AI439" s="32"/>
      <c r="AJ439" s="33"/>
      <c r="AK439" s="23"/>
      <c r="AL439" s="23"/>
      <c r="AM439" s="23"/>
      <c r="AN439"/>
      <c r="AO439"/>
      <c r="AP439"/>
      <c r="AQ439"/>
      <c r="AR439"/>
      <c r="AS439"/>
      <c r="AT439"/>
      <c r="AU439"/>
      <c r="AV439"/>
      <c r="AW439"/>
      <c r="AX439"/>
      <c r="AY439"/>
    </row>
    <row r="440" spans="1:51" s="13" customFormat="1" x14ac:dyDescent="0.4">
      <c r="A440" s="23"/>
      <c r="B440" s="23"/>
      <c r="D440" s="16"/>
      <c r="E440" s="32"/>
      <c r="F440" s="33"/>
      <c r="H440" s="16"/>
      <c r="I440" s="32"/>
      <c r="J440" s="33"/>
      <c r="L440" s="16"/>
      <c r="M440" s="32"/>
      <c r="N440" s="33"/>
      <c r="P440" s="16"/>
      <c r="Q440" s="32"/>
      <c r="R440" s="33"/>
      <c r="T440" s="16"/>
      <c r="U440" s="32"/>
      <c r="V440" s="33"/>
      <c r="X440" s="16"/>
      <c r="Y440" s="32"/>
      <c r="Z440" s="33"/>
      <c r="AB440" s="16"/>
      <c r="AC440" s="16"/>
      <c r="AD440" s="16"/>
      <c r="AE440" s="32"/>
      <c r="AF440" s="33"/>
      <c r="AH440" s="16"/>
      <c r="AI440" s="32"/>
      <c r="AJ440" s="33"/>
      <c r="AK440" s="23"/>
      <c r="AL440" s="23"/>
      <c r="AM440" s="23"/>
      <c r="AN440"/>
      <c r="AO440"/>
      <c r="AP440"/>
      <c r="AQ440"/>
      <c r="AR440"/>
      <c r="AS440"/>
      <c r="AT440"/>
      <c r="AU440"/>
      <c r="AV440"/>
      <c r="AW440"/>
      <c r="AX440"/>
      <c r="AY440"/>
    </row>
    <row r="441" spans="1:51" s="13" customFormat="1" x14ac:dyDescent="0.4">
      <c r="A441" s="23"/>
      <c r="B441" s="23"/>
      <c r="D441" s="16"/>
      <c r="E441" s="32"/>
      <c r="F441" s="33"/>
      <c r="H441" s="16"/>
      <c r="I441" s="32"/>
      <c r="J441" s="33"/>
      <c r="L441" s="16"/>
      <c r="M441" s="32"/>
      <c r="N441" s="33"/>
      <c r="P441" s="16"/>
      <c r="Q441" s="32"/>
      <c r="R441" s="33"/>
      <c r="T441" s="16"/>
      <c r="U441" s="32"/>
      <c r="V441" s="33"/>
      <c r="X441" s="16"/>
      <c r="Y441" s="32"/>
      <c r="Z441" s="33"/>
      <c r="AB441" s="16"/>
      <c r="AC441" s="16"/>
      <c r="AD441" s="16"/>
      <c r="AE441" s="32"/>
      <c r="AF441" s="33"/>
      <c r="AH441" s="16"/>
      <c r="AI441" s="32"/>
      <c r="AJ441" s="33"/>
      <c r="AK441" s="23"/>
      <c r="AL441" s="23"/>
      <c r="AM441" s="23"/>
      <c r="AN441"/>
      <c r="AO441"/>
      <c r="AP441"/>
      <c r="AQ441"/>
      <c r="AR441"/>
      <c r="AS441"/>
      <c r="AT441"/>
      <c r="AU441"/>
      <c r="AV441"/>
      <c r="AW441"/>
      <c r="AX441"/>
      <c r="AY441"/>
    </row>
    <row r="442" spans="1:51" s="13" customFormat="1" x14ac:dyDescent="0.4">
      <c r="A442" s="23"/>
      <c r="B442" s="23"/>
      <c r="D442" s="16"/>
      <c r="E442" s="32"/>
      <c r="F442" s="33"/>
      <c r="H442" s="16"/>
      <c r="I442" s="32"/>
      <c r="J442" s="33"/>
      <c r="L442" s="16"/>
      <c r="M442" s="32"/>
      <c r="N442" s="33"/>
      <c r="P442" s="16"/>
      <c r="Q442" s="32"/>
      <c r="R442" s="33"/>
      <c r="T442" s="16"/>
      <c r="U442" s="32"/>
      <c r="V442" s="33"/>
      <c r="X442" s="16"/>
      <c r="Y442" s="32"/>
      <c r="Z442" s="33"/>
      <c r="AB442" s="16"/>
      <c r="AC442" s="16"/>
      <c r="AD442" s="16"/>
      <c r="AE442" s="32"/>
      <c r="AF442" s="33"/>
      <c r="AH442" s="16"/>
      <c r="AI442" s="32"/>
      <c r="AJ442" s="33"/>
      <c r="AK442" s="23"/>
      <c r="AL442" s="23"/>
      <c r="AM442" s="23"/>
      <c r="AN442"/>
      <c r="AO442"/>
      <c r="AP442"/>
      <c r="AQ442"/>
      <c r="AR442"/>
      <c r="AS442"/>
      <c r="AT442"/>
      <c r="AU442"/>
      <c r="AV442"/>
      <c r="AW442"/>
      <c r="AX442"/>
      <c r="AY442"/>
    </row>
    <row r="443" spans="1:51" s="13" customFormat="1" x14ac:dyDescent="0.4">
      <c r="A443" s="23"/>
      <c r="B443" s="23"/>
      <c r="D443" s="16"/>
      <c r="E443" s="32"/>
      <c r="F443" s="33"/>
      <c r="H443" s="16"/>
      <c r="I443" s="32"/>
      <c r="J443" s="33"/>
      <c r="L443" s="16"/>
      <c r="M443" s="32"/>
      <c r="N443" s="33"/>
      <c r="P443" s="16"/>
      <c r="Q443" s="32"/>
      <c r="R443" s="33"/>
      <c r="T443" s="16"/>
      <c r="U443" s="32"/>
      <c r="V443" s="33"/>
      <c r="X443" s="16"/>
      <c r="Y443" s="32"/>
      <c r="Z443" s="33"/>
      <c r="AB443" s="16"/>
      <c r="AC443" s="16"/>
      <c r="AD443" s="16"/>
      <c r="AE443" s="32"/>
      <c r="AF443" s="33"/>
      <c r="AH443" s="16"/>
      <c r="AI443" s="32"/>
      <c r="AJ443" s="33"/>
      <c r="AK443" s="23"/>
      <c r="AL443" s="23"/>
      <c r="AM443" s="23"/>
      <c r="AN443"/>
      <c r="AO443"/>
      <c r="AP443"/>
      <c r="AQ443"/>
      <c r="AR443"/>
      <c r="AS443"/>
      <c r="AT443"/>
      <c r="AU443"/>
      <c r="AV443"/>
      <c r="AW443"/>
      <c r="AX443"/>
      <c r="AY443"/>
    </row>
    <row r="444" spans="1:51" s="13" customFormat="1" x14ac:dyDescent="0.4">
      <c r="A444" s="23"/>
      <c r="B444" s="23"/>
      <c r="D444" s="16"/>
      <c r="E444" s="32"/>
      <c r="F444" s="33"/>
      <c r="H444" s="16"/>
      <c r="I444" s="32"/>
      <c r="J444" s="33"/>
      <c r="L444" s="16"/>
      <c r="M444" s="32"/>
      <c r="N444" s="33"/>
      <c r="P444" s="16"/>
      <c r="Q444" s="32"/>
      <c r="R444" s="33"/>
      <c r="T444" s="16"/>
      <c r="U444" s="32"/>
      <c r="V444" s="33"/>
      <c r="X444" s="16"/>
      <c r="Y444" s="32"/>
      <c r="Z444" s="33"/>
      <c r="AB444" s="16"/>
      <c r="AC444" s="16"/>
      <c r="AD444" s="16"/>
      <c r="AE444" s="32"/>
      <c r="AF444" s="33"/>
      <c r="AH444" s="16"/>
      <c r="AI444" s="32"/>
      <c r="AJ444" s="33"/>
      <c r="AK444" s="23"/>
      <c r="AL444" s="23"/>
      <c r="AM444" s="23"/>
      <c r="AN444"/>
      <c r="AO444"/>
      <c r="AP444"/>
      <c r="AQ444"/>
      <c r="AR444"/>
      <c r="AS444"/>
      <c r="AT444"/>
      <c r="AU444"/>
      <c r="AV444"/>
      <c r="AW444"/>
      <c r="AX444"/>
      <c r="AY444"/>
    </row>
    <row r="445" spans="1:51" s="13" customFormat="1" x14ac:dyDescent="0.4">
      <c r="A445" s="23"/>
      <c r="B445" s="23"/>
      <c r="D445" s="16"/>
      <c r="E445" s="32"/>
      <c r="F445" s="33"/>
      <c r="H445" s="16"/>
      <c r="I445" s="32"/>
      <c r="J445" s="33"/>
      <c r="L445" s="16"/>
      <c r="M445" s="32"/>
      <c r="N445" s="33"/>
      <c r="P445" s="16"/>
      <c r="Q445" s="32"/>
      <c r="R445" s="33"/>
      <c r="T445" s="16"/>
      <c r="U445" s="32"/>
      <c r="V445" s="33"/>
      <c r="X445" s="16"/>
      <c r="Y445" s="32"/>
      <c r="Z445" s="33"/>
      <c r="AB445" s="16"/>
      <c r="AC445" s="16"/>
      <c r="AD445" s="16"/>
      <c r="AE445" s="32"/>
      <c r="AF445" s="33"/>
      <c r="AH445" s="16"/>
      <c r="AI445" s="32"/>
      <c r="AJ445" s="33"/>
      <c r="AK445" s="23"/>
      <c r="AL445" s="23"/>
      <c r="AM445" s="23"/>
      <c r="AN445"/>
      <c r="AO445"/>
      <c r="AP445"/>
      <c r="AQ445"/>
      <c r="AR445"/>
      <c r="AS445"/>
      <c r="AT445"/>
      <c r="AU445"/>
      <c r="AV445"/>
      <c r="AW445"/>
      <c r="AX445"/>
      <c r="AY445"/>
    </row>
    <row r="446" spans="1:51" s="13" customFormat="1" x14ac:dyDescent="0.4">
      <c r="A446" s="23"/>
      <c r="B446" s="23"/>
      <c r="D446" s="16"/>
      <c r="E446" s="32"/>
      <c r="F446" s="33"/>
      <c r="H446" s="16"/>
      <c r="I446" s="32"/>
      <c r="J446" s="33"/>
      <c r="L446" s="16"/>
      <c r="M446" s="32"/>
      <c r="N446" s="33"/>
      <c r="P446" s="16"/>
      <c r="Q446" s="32"/>
      <c r="R446" s="33"/>
      <c r="T446" s="16"/>
      <c r="U446" s="32"/>
      <c r="V446" s="33"/>
      <c r="X446" s="16"/>
      <c r="Y446" s="32"/>
      <c r="Z446" s="33"/>
      <c r="AB446" s="16"/>
      <c r="AC446" s="16"/>
      <c r="AD446" s="16"/>
      <c r="AE446" s="32"/>
      <c r="AF446" s="33"/>
      <c r="AH446" s="16"/>
      <c r="AI446" s="32"/>
      <c r="AJ446" s="33"/>
      <c r="AK446" s="23"/>
      <c r="AL446" s="23"/>
      <c r="AM446" s="23"/>
      <c r="AN446"/>
      <c r="AO446"/>
      <c r="AP446"/>
      <c r="AQ446"/>
      <c r="AR446"/>
      <c r="AS446"/>
      <c r="AT446"/>
      <c r="AU446"/>
      <c r="AV446"/>
      <c r="AW446"/>
      <c r="AX446"/>
      <c r="AY446"/>
    </row>
    <row r="447" spans="1:51" s="13" customFormat="1" x14ac:dyDescent="0.4">
      <c r="A447" s="23"/>
      <c r="B447" s="23"/>
      <c r="D447" s="16"/>
      <c r="E447" s="32"/>
      <c r="F447" s="33"/>
      <c r="H447" s="16"/>
      <c r="I447" s="32"/>
      <c r="J447" s="33"/>
      <c r="L447" s="16"/>
      <c r="M447" s="32"/>
      <c r="N447" s="33"/>
      <c r="P447" s="16"/>
      <c r="Q447" s="32"/>
      <c r="R447" s="33"/>
      <c r="T447" s="16"/>
      <c r="U447" s="32"/>
      <c r="V447" s="33"/>
      <c r="X447" s="16"/>
      <c r="Y447" s="32"/>
      <c r="Z447" s="33"/>
      <c r="AB447" s="16"/>
      <c r="AC447" s="16"/>
      <c r="AD447" s="16"/>
      <c r="AE447" s="32"/>
      <c r="AF447" s="33"/>
      <c r="AH447" s="16"/>
      <c r="AI447" s="32"/>
      <c r="AJ447" s="33"/>
      <c r="AK447" s="23"/>
      <c r="AL447" s="23"/>
      <c r="AM447" s="23"/>
      <c r="AN447"/>
      <c r="AO447"/>
      <c r="AP447"/>
      <c r="AQ447"/>
      <c r="AR447"/>
      <c r="AS447"/>
      <c r="AT447"/>
      <c r="AU447"/>
      <c r="AV447"/>
      <c r="AW447"/>
      <c r="AX447"/>
      <c r="AY447"/>
    </row>
    <row r="448" spans="1:51" s="13" customFormat="1" x14ac:dyDescent="0.4">
      <c r="A448" s="23"/>
      <c r="B448" s="23"/>
      <c r="D448" s="16"/>
      <c r="E448" s="32"/>
      <c r="F448" s="33"/>
      <c r="H448" s="16"/>
      <c r="I448" s="32"/>
      <c r="J448" s="33"/>
      <c r="L448" s="16"/>
      <c r="M448" s="32"/>
      <c r="N448" s="33"/>
      <c r="P448" s="16"/>
      <c r="Q448" s="32"/>
      <c r="R448" s="33"/>
      <c r="T448" s="16"/>
      <c r="U448" s="32"/>
      <c r="V448" s="33"/>
      <c r="X448" s="16"/>
      <c r="Y448" s="32"/>
      <c r="Z448" s="33"/>
      <c r="AB448" s="16"/>
      <c r="AC448" s="16"/>
      <c r="AD448" s="16"/>
      <c r="AE448" s="32"/>
      <c r="AF448" s="33"/>
      <c r="AH448" s="16"/>
      <c r="AI448" s="32"/>
      <c r="AJ448" s="33"/>
      <c r="AK448" s="23"/>
      <c r="AL448" s="23"/>
      <c r="AM448" s="23"/>
      <c r="AN448"/>
      <c r="AO448"/>
      <c r="AP448"/>
      <c r="AQ448"/>
      <c r="AR448"/>
      <c r="AS448"/>
      <c r="AT448"/>
      <c r="AU448"/>
      <c r="AV448"/>
      <c r="AW448"/>
      <c r="AX448"/>
      <c r="AY448"/>
    </row>
    <row r="449" spans="1:51" s="13" customFormat="1" x14ac:dyDescent="0.4">
      <c r="A449" s="23"/>
      <c r="B449" s="23"/>
      <c r="D449" s="16"/>
      <c r="E449" s="32"/>
      <c r="F449" s="33"/>
      <c r="H449" s="16"/>
      <c r="I449" s="32"/>
      <c r="J449" s="33"/>
      <c r="L449" s="16"/>
      <c r="M449" s="32"/>
      <c r="N449" s="33"/>
      <c r="P449" s="16"/>
      <c r="Q449" s="32"/>
      <c r="R449" s="33"/>
      <c r="T449" s="16"/>
      <c r="U449" s="32"/>
      <c r="V449" s="33"/>
      <c r="X449" s="16"/>
      <c r="Y449" s="32"/>
      <c r="Z449" s="33"/>
      <c r="AB449" s="16"/>
      <c r="AC449" s="16"/>
      <c r="AD449" s="16"/>
      <c r="AE449" s="32"/>
      <c r="AF449" s="33"/>
      <c r="AH449" s="16"/>
      <c r="AI449" s="32"/>
      <c r="AJ449" s="33"/>
      <c r="AK449" s="23"/>
      <c r="AL449" s="23"/>
      <c r="AM449" s="23"/>
      <c r="AN449"/>
      <c r="AO449"/>
      <c r="AP449"/>
      <c r="AQ449"/>
      <c r="AR449"/>
      <c r="AS449"/>
      <c r="AT449"/>
      <c r="AU449"/>
      <c r="AV449"/>
      <c r="AW449"/>
      <c r="AX449"/>
      <c r="AY449"/>
    </row>
    <row r="450" spans="1:51" s="13" customFormat="1" x14ac:dyDescent="0.4">
      <c r="A450" s="23"/>
      <c r="B450" s="23"/>
      <c r="D450" s="16"/>
      <c r="E450" s="32"/>
      <c r="F450" s="33"/>
      <c r="H450" s="16"/>
      <c r="I450" s="32"/>
      <c r="J450" s="33"/>
      <c r="L450" s="16"/>
      <c r="M450" s="32"/>
      <c r="N450" s="33"/>
      <c r="P450" s="16"/>
      <c r="Q450" s="32"/>
      <c r="R450" s="33"/>
      <c r="T450" s="16"/>
      <c r="U450" s="32"/>
      <c r="V450" s="33"/>
      <c r="X450" s="16"/>
      <c r="Y450" s="32"/>
      <c r="Z450" s="33"/>
      <c r="AB450" s="16"/>
      <c r="AC450" s="16"/>
      <c r="AD450" s="16"/>
      <c r="AE450" s="32"/>
      <c r="AF450" s="33"/>
      <c r="AH450" s="16"/>
      <c r="AI450" s="32"/>
      <c r="AJ450" s="33"/>
      <c r="AK450" s="23"/>
      <c r="AL450" s="23"/>
      <c r="AM450" s="23"/>
      <c r="AN450"/>
      <c r="AO450"/>
      <c r="AP450"/>
      <c r="AQ450"/>
      <c r="AR450"/>
      <c r="AS450"/>
      <c r="AT450"/>
      <c r="AU450"/>
      <c r="AV450"/>
      <c r="AW450"/>
      <c r="AX450"/>
      <c r="AY450"/>
    </row>
    <row r="451" spans="1:51" s="13" customFormat="1" x14ac:dyDescent="0.4">
      <c r="A451" s="23"/>
      <c r="B451" s="23"/>
      <c r="D451" s="16"/>
      <c r="E451" s="32"/>
      <c r="F451" s="33"/>
      <c r="H451" s="16"/>
      <c r="I451" s="32"/>
      <c r="J451" s="33"/>
      <c r="L451" s="16"/>
      <c r="M451" s="32"/>
      <c r="N451" s="33"/>
      <c r="P451" s="16"/>
      <c r="Q451" s="32"/>
      <c r="R451" s="33"/>
      <c r="T451" s="16"/>
      <c r="U451" s="32"/>
      <c r="V451" s="33"/>
      <c r="X451" s="16"/>
      <c r="Y451" s="32"/>
      <c r="Z451" s="33"/>
      <c r="AB451" s="16"/>
      <c r="AC451" s="16"/>
      <c r="AD451" s="16"/>
      <c r="AE451" s="32"/>
      <c r="AF451" s="33"/>
      <c r="AH451" s="16"/>
      <c r="AI451" s="32"/>
      <c r="AJ451" s="33"/>
      <c r="AK451" s="23"/>
      <c r="AL451" s="23"/>
      <c r="AM451" s="23"/>
      <c r="AN451"/>
      <c r="AO451"/>
      <c r="AP451"/>
      <c r="AQ451"/>
      <c r="AR451"/>
      <c r="AS451"/>
      <c r="AT451"/>
      <c r="AU451"/>
      <c r="AV451"/>
      <c r="AW451"/>
      <c r="AX451"/>
      <c r="AY451"/>
    </row>
    <row r="452" spans="1:51" s="13" customFormat="1" x14ac:dyDescent="0.4">
      <c r="A452" s="23"/>
      <c r="B452" s="23"/>
      <c r="D452" s="16"/>
      <c r="E452" s="32"/>
      <c r="F452" s="33"/>
      <c r="H452" s="16"/>
      <c r="I452" s="32"/>
      <c r="J452" s="33"/>
      <c r="L452" s="16"/>
      <c r="M452" s="32"/>
      <c r="N452" s="33"/>
      <c r="P452" s="16"/>
      <c r="Q452" s="32"/>
      <c r="R452" s="33"/>
      <c r="T452" s="16"/>
      <c r="U452" s="32"/>
      <c r="V452" s="33"/>
      <c r="X452" s="16"/>
      <c r="Y452" s="32"/>
      <c r="Z452" s="33"/>
      <c r="AB452" s="16"/>
      <c r="AC452" s="16"/>
      <c r="AD452" s="16"/>
      <c r="AE452" s="32"/>
      <c r="AF452" s="33"/>
      <c r="AH452" s="16"/>
      <c r="AI452" s="32"/>
      <c r="AJ452" s="33"/>
      <c r="AK452" s="23"/>
      <c r="AL452" s="23"/>
      <c r="AM452" s="23"/>
      <c r="AN452"/>
      <c r="AO452"/>
      <c r="AP452"/>
      <c r="AQ452"/>
      <c r="AR452"/>
      <c r="AS452"/>
      <c r="AT452"/>
      <c r="AU452"/>
      <c r="AV452"/>
      <c r="AW452"/>
      <c r="AX452"/>
      <c r="AY452"/>
    </row>
    <row r="453" spans="1:51" s="13" customFormat="1" x14ac:dyDescent="0.4">
      <c r="A453" s="23"/>
      <c r="B453" s="23"/>
      <c r="D453" s="16"/>
      <c r="E453" s="32"/>
      <c r="F453" s="33"/>
      <c r="H453" s="16"/>
      <c r="I453" s="32"/>
      <c r="J453" s="33"/>
      <c r="L453" s="16"/>
      <c r="M453" s="32"/>
      <c r="N453" s="33"/>
      <c r="P453" s="16"/>
      <c r="Q453" s="32"/>
      <c r="R453" s="33"/>
      <c r="T453" s="16"/>
      <c r="U453" s="32"/>
      <c r="V453" s="33"/>
      <c r="X453" s="16"/>
      <c r="Y453" s="32"/>
      <c r="Z453" s="33"/>
      <c r="AB453" s="16"/>
      <c r="AC453" s="16"/>
      <c r="AD453" s="16"/>
      <c r="AE453" s="32"/>
      <c r="AF453" s="33"/>
      <c r="AH453" s="16"/>
      <c r="AI453" s="32"/>
      <c r="AJ453" s="33"/>
      <c r="AK453" s="23"/>
      <c r="AL453" s="23"/>
      <c r="AM453" s="23"/>
      <c r="AN453"/>
      <c r="AO453"/>
      <c r="AP453"/>
      <c r="AQ453"/>
      <c r="AR453"/>
      <c r="AS453"/>
      <c r="AT453"/>
      <c r="AU453"/>
      <c r="AV453"/>
      <c r="AW453"/>
      <c r="AX453"/>
      <c r="AY453"/>
    </row>
    <row r="454" spans="1:51" s="13" customFormat="1" x14ac:dyDescent="0.4">
      <c r="A454" s="23"/>
      <c r="B454" s="23"/>
      <c r="D454" s="16"/>
      <c r="E454" s="32"/>
      <c r="F454" s="33"/>
      <c r="H454" s="16"/>
      <c r="I454" s="32"/>
      <c r="J454" s="33"/>
      <c r="L454" s="16"/>
      <c r="M454" s="32"/>
      <c r="N454" s="33"/>
      <c r="P454" s="16"/>
      <c r="Q454" s="32"/>
      <c r="R454" s="33"/>
      <c r="T454" s="16"/>
      <c r="U454" s="32"/>
      <c r="V454" s="33"/>
      <c r="X454" s="16"/>
      <c r="Y454" s="32"/>
      <c r="Z454" s="33"/>
      <c r="AB454" s="16"/>
      <c r="AC454" s="16"/>
      <c r="AD454" s="16"/>
      <c r="AE454" s="32"/>
      <c r="AF454" s="33"/>
      <c r="AH454" s="16"/>
      <c r="AI454" s="32"/>
      <c r="AJ454" s="33"/>
      <c r="AK454" s="23"/>
      <c r="AL454" s="23"/>
      <c r="AM454" s="23"/>
      <c r="AN454"/>
      <c r="AO454"/>
      <c r="AP454"/>
      <c r="AQ454"/>
      <c r="AR454"/>
      <c r="AS454"/>
      <c r="AT454"/>
      <c r="AU454"/>
      <c r="AV454"/>
      <c r="AW454"/>
      <c r="AX454"/>
      <c r="AY454"/>
    </row>
    <row r="455" spans="1:51" s="13" customFormat="1" x14ac:dyDescent="0.4">
      <c r="A455" s="23"/>
      <c r="B455" s="23"/>
      <c r="D455" s="16"/>
      <c r="E455" s="32"/>
      <c r="F455" s="33"/>
      <c r="H455" s="16"/>
      <c r="I455" s="32"/>
      <c r="J455" s="33"/>
      <c r="L455" s="16"/>
      <c r="M455" s="32"/>
      <c r="N455" s="33"/>
      <c r="P455" s="16"/>
      <c r="Q455" s="32"/>
      <c r="R455" s="33"/>
      <c r="T455" s="16"/>
      <c r="U455" s="32"/>
      <c r="V455" s="33"/>
      <c r="X455" s="16"/>
      <c r="Y455" s="32"/>
      <c r="Z455" s="33"/>
      <c r="AB455" s="16"/>
      <c r="AC455" s="16"/>
      <c r="AD455" s="16"/>
      <c r="AE455" s="32"/>
      <c r="AF455" s="33"/>
      <c r="AH455" s="16"/>
      <c r="AI455" s="32"/>
      <c r="AJ455" s="33"/>
      <c r="AK455" s="23"/>
      <c r="AL455" s="23"/>
      <c r="AM455" s="23"/>
      <c r="AN455"/>
      <c r="AO455"/>
      <c r="AP455"/>
      <c r="AQ455"/>
      <c r="AR455"/>
      <c r="AS455"/>
      <c r="AT455"/>
      <c r="AU455"/>
      <c r="AV455"/>
      <c r="AW455"/>
      <c r="AX455"/>
      <c r="AY455"/>
    </row>
    <row r="456" spans="1:51" s="13" customFormat="1" x14ac:dyDescent="0.4">
      <c r="A456" s="23"/>
      <c r="B456" s="23"/>
      <c r="D456" s="16"/>
      <c r="E456" s="32"/>
      <c r="F456" s="33"/>
      <c r="H456" s="16"/>
      <c r="I456" s="32"/>
      <c r="J456" s="33"/>
      <c r="L456" s="16"/>
      <c r="M456" s="32"/>
      <c r="N456" s="33"/>
      <c r="P456" s="16"/>
      <c r="Q456" s="32"/>
      <c r="R456" s="33"/>
      <c r="T456" s="16"/>
      <c r="U456" s="32"/>
      <c r="V456" s="33"/>
      <c r="X456" s="16"/>
      <c r="Y456" s="32"/>
      <c r="Z456" s="33"/>
      <c r="AB456" s="16"/>
      <c r="AC456" s="16"/>
      <c r="AD456" s="16"/>
      <c r="AE456" s="32"/>
      <c r="AF456" s="33"/>
      <c r="AH456" s="16"/>
      <c r="AI456" s="32"/>
      <c r="AJ456" s="33"/>
      <c r="AK456" s="23"/>
      <c r="AL456" s="23"/>
      <c r="AM456" s="23"/>
      <c r="AN456"/>
      <c r="AO456"/>
      <c r="AP456"/>
      <c r="AQ456"/>
      <c r="AR456"/>
      <c r="AS456"/>
      <c r="AT456"/>
      <c r="AU456"/>
      <c r="AV456"/>
      <c r="AW456"/>
      <c r="AX456"/>
      <c r="AY456"/>
    </row>
    <row r="457" spans="1:51" s="13" customFormat="1" x14ac:dyDescent="0.4">
      <c r="A457" s="23"/>
      <c r="B457" s="23"/>
      <c r="D457" s="16"/>
      <c r="E457" s="32"/>
      <c r="F457" s="33"/>
      <c r="H457" s="16"/>
      <c r="I457" s="32"/>
      <c r="J457" s="33"/>
      <c r="L457" s="16"/>
      <c r="M457" s="32"/>
      <c r="N457" s="33"/>
      <c r="P457" s="16"/>
      <c r="Q457" s="32"/>
      <c r="R457" s="33"/>
      <c r="T457" s="16"/>
      <c r="U457" s="32"/>
      <c r="V457" s="33"/>
      <c r="X457" s="16"/>
      <c r="Y457" s="32"/>
      <c r="Z457" s="33"/>
      <c r="AB457" s="16"/>
      <c r="AC457" s="16"/>
      <c r="AD457" s="16"/>
      <c r="AE457" s="32"/>
      <c r="AF457" s="33"/>
      <c r="AH457" s="16"/>
      <c r="AI457" s="32"/>
      <c r="AJ457" s="33"/>
      <c r="AK457" s="23"/>
      <c r="AL457" s="23"/>
      <c r="AM457" s="23"/>
      <c r="AN457"/>
      <c r="AO457"/>
      <c r="AP457"/>
      <c r="AQ457"/>
      <c r="AR457"/>
      <c r="AS457"/>
      <c r="AT457"/>
      <c r="AU457"/>
      <c r="AV457"/>
      <c r="AW457"/>
      <c r="AX457"/>
      <c r="AY457"/>
    </row>
    <row r="458" spans="1:51" s="13" customFormat="1" x14ac:dyDescent="0.4">
      <c r="A458" s="23"/>
      <c r="B458" s="23"/>
      <c r="D458" s="16"/>
      <c r="E458" s="32"/>
      <c r="F458" s="33"/>
      <c r="H458" s="16"/>
      <c r="I458" s="32"/>
      <c r="J458" s="33"/>
      <c r="L458" s="16"/>
      <c r="M458" s="32"/>
      <c r="N458" s="33"/>
      <c r="P458" s="16"/>
      <c r="Q458" s="32"/>
      <c r="R458" s="33"/>
      <c r="T458" s="16"/>
      <c r="U458" s="32"/>
      <c r="V458" s="33"/>
      <c r="X458" s="16"/>
      <c r="Y458" s="32"/>
      <c r="Z458" s="33"/>
      <c r="AB458" s="16"/>
      <c r="AC458" s="16"/>
      <c r="AD458" s="16"/>
      <c r="AE458" s="32"/>
      <c r="AF458" s="33"/>
      <c r="AH458" s="16"/>
      <c r="AI458" s="32"/>
      <c r="AJ458" s="33"/>
      <c r="AK458" s="23"/>
      <c r="AL458" s="23"/>
      <c r="AM458" s="23"/>
      <c r="AN458"/>
      <c r="AO458"/>
      <c r="AP458"/>
      <c r="AQ458"/>
      <c r="AR458"/>
      <c r="AS458"/>
      <c r="AT458"/>
      <c r="AU458"/>
      <c r="AV458"/>
      <c r="AW458"/>
      <c r="AX458"/>
      <c r="AY458"/>
    </row>
    <row r="459" spans="1:51" s="13" customFormat="1" x14ac:dyDescent="0.4">
      <c r="A459" s="23"/>
      <c r="B459" s="23"/>
      <c r="D459" s="16"/>
      <c r="E459" s="32"/>
      <c r="F459" s="33"/>
      <c r="H459" s="16"/>
      <c r="I459" s="32"/>
      <c r="J459" s="33"/>
      <c r="L459" s="16"/>
      <c r="M459" s="32"/>
      <c r="N459" s="33"/>
      <c r="P459" s="16"/>
      <c r="Q459" s="32"/>
      <c r="R459" s="33"/>
      <c r="T459" s="16"/>
      <c r="U459" s="32"/>
      <c r="V459" s="33"/>
      <c r="X459" s="16"/>
      <c r="Y459" s="32"/>
      <c r="Z459" s="33"/>
      <c r="AB459" s="16"/>
      <c r="AC459" s="16"/>
      <c r="AD459" s="16"/>
      <c r="AE459" s="32"/>
      <c r="AF459" s="33"/>
      <c r="AH459" s="16"/>
      <c r="AI459" s="32"/>
      <c r="AJ459" s="33"/>
      <c r="AK459" s="23"/>
      <c r="AL459" s="23"/>
      <c r="AM459" s="23"/>
      <c r="AN459"/>
      <c r="AO459"/>
      <c r="AP459"/>
      <c r="AQ459"/>
      <c r="AR459"/>
      <c r="AS459"/>
      <c r="AT459"/>
      <c r="AU459"/>
      <c r="AV459"/>
      <c r="AW459"/>
      <c r="AX459"/>
      <c r="AY459"/>
    </row>
    <row r="460" spans="1:51" s="13" customFormat="1" x14ac:dyDescent="0.4">
      <c r="A460" s="23"/>
      <c r="B460" s="23"/>
      <c r="D460" s="16"/>
      <c r="E460" s="32"/>
      <c r="F460" s="33"/>
      <c r="H460" s="16"/>
      <c r="I460" s="32"/>
      <c r="J460" s="33"/>
      <c r="L460" s="16"/>
      <c r="M460" s="32"/>
      <c r="N460" s="33"/>
      <c r="P460" s="16"/>
      <c r="Q460" s="32"/>
      <c r="R460" s="33"/>
      <c r="T460" s="16"/>
      <c r="U460" s="32"/>
      <c r="V460" s="33"/>
      <c r="X460" s="16"/>
      <c r="Y460" s="32"/>
      <c r="Z460" s="33"/>
      <c r="AB460" s="16"/>
      <c r="AC460" s="16"/>
      <c r="AD460" s="16"/>
      <c r="AE460" s="32"/>
      <c r="AF460" s="33"/>
      <c r="AH460" s="16"/>
      <c r="AI460" s="32"/>
      <c r="AJ460" s="33"/>
      <c r="AK460" s="23"/>
      <c r="AL460" s="23"/>
      <c r="AM460" s="23"/>
      <c r="AN460"/>
      <c r="AO460"/>
      <c r="AP460"/>
      <c r="AQ460"/>
      <c r="AR460"/>
      <c r="AS460"/>
      <c r="AT460"/>
      <c r="AU460"/>
      <c r="AV460"/>
      <c r="AW460"/>
      <c r="AX460"/>
      <c r="AY460"/>
    </row>
    <row r="461" spans="1:51" s="13" customFormat="1" x14ac:dyDescent="0.4">
      <c r="A461" s="23"/>
      <c r="B461" s="23"/>
      <c r="D461" s="16"/>
      <c r="E461" s="32"/>
      <c r="F461" s="33"/>
      <c r="H461" s="16"/>
      <c r="I461" s="32"/>
      <c r="J461" s="33"/>
      <c r="L461" s="16"/>
      <c r="M461" s="32"/>
      <c r="N461" s="33"/>
      <c r="P461" s="16"/>
      <c r="Q461" s="32"/>
      <c r="R461" s="33"/>
      <c r="T461" s="16"/>
      <c r="U461" s="32"/>
      <c r="V461" s="33"/>
      <c r="X461" s="16"/>
      <c r="Y461" s="32"/>
      <c r="Z461" s="33"/>
      <c r="AB461" s="16"/>
      <c r="AC461" s="16"/>
      <c r="AD461" s="16"/>
      <c r="AE461" s="32"/>
      <c r="AF461" s="33"/>
      <c r="AH461" s="16"/>
      <c r="AI461" s="32"/>
      <c r="AJ461" s="33"/>
      <c r="AK461" s="23"/>
      <c r="AL461" s="23"/>
      <c r="AM461" s="23"/>
      <c r="AN461"/>
      <c r="AO461"/>
      <c r="AP461"/>
      <c r="AQ461"/>
      <c r="AR461"/>
      <c r="AS461"/>
      <c r="AT461"/>
      <c r="AU461"/>
      <c r="AV461"/>
      <c r="AW461"/>
      <c r="AX461"/>
      <c r="AY461"/>
    </row>
    <row r="462" spans="1:51" s="13" customFormat="1" x14ac:dyDescent="0.4">
      <c r="A462" s="23"/>
      <c r="B462" s="23"/>
      <c r="D462" s="16"/>
      <c r="E462" s="32"/>
      <c r="F462" s="33"/>
      <c r="H462" s="16"/>
      <c r="I462" s="32"/>
      <c r="J462" s="33"/>
      <c r="L462" s="16"/>
      <c r="M462" s="32"/>
      <c r="N462" s="33"/>
      <c r="P462" s="16"/>
      <c r="Q462" s="32"/>
      <c r="R462" s="33"/>
      <c r="T462" s="16"/>
      <c r="U462" s="32"/>
      <c r="V462" s="33"/>
      <c r="X462" s="16"/>
      <c r="Y462" s="32"/>
      <c r="Z462" s="33"/>
      <c r="AB462" s="16"/>
      <c r="AC462" s="16"/>
      <c r="AD462" s="16"/>
      <c r="AE462" s="32"/>
      <c r="AF462" s="33"/>
      <c r="AH462" s="16"/>
      <c r="AI462" s="32"/>
      <c r="AJ462" s="33"/>
      <c r="AK462" s="23"/>
      <c r="AL462" s="23"/>
      <c r="AM462" s="23"/>
      <c r="AN462"/>
      <c r="AO462"/>
      <c r="AP462"/>
      <c r="AQ462"/>
      <c r="AR462"/>
      <c r="AS462"/>
      <c r="AT462"/>
      <c r="AU462"/>
      <c r="AV462"/>
      <c r="AW462"/>
      <c r="AX462"/>
      <c r="AY462"/>
    </row>
    <row r="463" spans="1:51" s="13" customFormat="1" x14ac:dyDescent="0.4">
      <c r="A463" s="23"/>
      <c r="B463" s="23"/>
      <c r="D463" s="16"/>
      <c r="E463" s="32"/>
      <c r="F463" s="33"/>
      <c r="H463" s="16"/>
      <c r="I463" s="32"/>
      <c r="J463" s="33"/>
      <c r="L463" s="16"/>
      <c r="M463" s="32"/>
      <c r="N463" s="33"/>
      <c r="P463" s="16"/>
      <c r="Q463" s="32"/>
      <c r="R463" s="33"/>
      <c r="T463" s="16"/>
      <c r="U463" s="32"/>
      <c r="V463" s="33"/>
      <c r="X463" s="16"/>
      <c r="Y463" s="32"/>
      <c r="Z463" s="33"/>
      <c r="AB463" s="16"/>
      <c r="AC463" s="16"/>
      <c r="AD463" s="16"/>
      <c r="AE463" s="32"/>
      <c r="AF463" s="33"/>
      <c r="AH463" s="16"/>
      <c r="AI463" s="32"/>
      <c r="AJ463" s="33"/>
      <c r="AK463" s="23"/>
      <c r="AL463" s="23"/>
      <c r="AM463" s="23"/>
      <c r="AN463"/>
      <c r="AO463"/>
      <c r="AP463"/>
      <c r="AQ463"/>
      <c r="AR463"/>
      <c r="AS463"/>
      <c r="AT463"/>
      <c r="AU463"/>
      <c r="AV463"/>
      <c r="AW463"/>
      <c r="AX463"/>
      <c r="AY463"/>
    </row>
    <row r="464" spans="1:51" s="13" customFormat="1" x14ac:dyDescent="0.4">
      <c r="A464" s="23"/>
      <c r="B464" s="23"/>
      <c r="D464" s="16"/>
      <c r="E464" s="32"/>
      <c r="F464" s="33"/>
      <c r="H464" s="16"/>
      <c r="I464" s="32"/>
      <c r="J464" s="33"/>
      <c r="L464" s="16"/>
      <c r="M464" s="32"/>
      <c r="N464" s="33"/>
      <c r="P464" s="16"/>
      <c r="Q464" s="32"/>
      <c r="R464" s="33"/>
      <c r="T464" s="16"/>
      <c r="U464" s="32"/>
      <c r="V464" s="33"/>
      <c r="X464" s="16"/>
      <c r="Y464" s="32"/>
      <c r="Z464" s="33"/>
      <c r="AB464" s="16"/>
      <c r="AC464" s="16"/>
      <c r="AD464" s="16"/>
      <c r="AE464" s="32"/>
      <c r="AF464" s="33"/>
      <c r="AH464" s="16"/>
      <c r="AI464" s="32"/>
      <c r="AJ464" s="33"/>
      <c r="AK464" s="23"/>
      <c r="AL464" s="23"/>
      <c r="AM464" s="23"/>
      <c r="AN464"/>
      <c r="AO464"/>
      <c r="AP464"/>
      <c r="AQ464"/>
      <c r="AR464"/>
      <c r="AS464"/>
      <c r="AT464"/>
      <c r="AU464"/>
      <c r="AV464"/>
      <c r="AW464"/>
      <c r="AX464"/>
      <c r="AY464"/>
    </row>
    <row r="465" spans="1:51" s="13" customFormat="1" x14ac:dyDescent="0.4">
      <c r="A465" s="23"/>
      <c r="B465" s="23"/>
      <c r="D465" s="16"/>
      <c r="E465" s="32"/>
      <c r="F465" s="33"/>
      <c r="H465" s="16"/>
      <c r="I465" s="32"/>
      <c r="J465" s="33"/>
      <c r="L465" s="16"/>
      <c r="M465" s="32"/>
      <c r="N465" s="33"/>
      <c r="P465" s="16"/>
      <c r="Q465" s="32"/>
      <c r="R465" s="33"/>
      <c r="T465" s="16"/>
      <c r="U465" s="32"/>
      <c r="V465" s="33"/>
      <c r="X465" s="16"/>
      <c r="Y465" s="32"/>
      <c r="Z465" s="33"/>
      <c r="AB465" s="16"/>
      <c r="AC465" s="16"/>
      <c r="AD465" s="16"/>
      <c r="AE465" s="32"/>
      <c r="AF465" s="33"/>
      <c r="AH465" s="16"/>
      <c r="AI465" s="32"/>
      <c r="AJ465" s="33"/>
      <c r="AK465" s="23"/>
      <c r="AL465" s="23"/>
      <c r="AM465" s="23"/>
      <c r="AN465"/>
      <c r="AO465"/>
      <c r="AP465"/>
      <c r="AQ465"/>
      <c r="AR465"/>
      <c r="AS465"/>
      <c r="AT465"/>
      <c r="AU465"/>
      <c r="AV465"/>
      <c r="AW465"/>
      <c r="AX465"/>
      <c r="AY465"/>
    </row>
    <row r="466" spans="1:51" s="13" customFormat="1" x14ac:dyDescent="0.4">
      <c r="A466" s="23"/>
      <c r="B466" s="23"/>
      <c r="D466" s="16"/>
      <c r="E466" s="32"/>
      <c r="F466" s="33"/>
      <c r="H466" s="16"/>
      <c r="I466" s="32"/>
      <c r="J466" s="33"/>
      <c r="L466" s="16"/>
      <c r="M466" s="32"/>
      <c r="N466" s="33"/>
      <c r="P466" s="16"/>
      <c r="Q466" s="32"/>
      <c r="R466" s="33"/>
      <c r="T466" s="16"/>
      <c r="U466" s="32"/>
      <c r="V466" s="33"/>
      <c r="X466" s="16"/>
      <c r="Y466" s="32"/>
      <c r="Z466" s="33"/>
      <c r="AB466" s="16"/>
      <c r="AC466" s="16"/>
      <c r="AD466" s="16"/>
      <c r="AE466" s="32"/>
      <c r="AF466" s="33"/>
      <c r="AH466" s="16"/>
      <c r="AI466" s="32"/>
      <c r="AJ466" s="33"/>
      <c r="AK466" s="23"/>
      <c r="AL466" s="23"/>
      <c r="AM466" s="23"/>
      <c r="AN466"/>
      <c r="AO466"/>
      <c r="AP466"/>
      <c r="AQ466"/>
      <c r="AR466"/>
      <c r="AS466"/>
      <c r="AT466"/>
      <c r="AU466"/>
      <c r="AV466"/>
      <c r="AW466"/>
      <c r="AX466"/>
      <c r="AY466"/>
    </row>
    <row r="467" spans="1:51" s="13" customFormat="1" x14ac:dyDescent="0.4">
      <c r="A467" s="23"/>
      <c r="B467" s="23"/>
      <c r="D467" s="16"/>
      <c r="E467" s="32"/>
      <c r="F467" s="33"/>
      <c r="H467" s="16"/>
      <c r="I467" s="32"/>
      <c r="J467" s="33"/>
      <c r="L467" s="16"/>
      <c r="M467" s="32"/>
      <c r="N467" s="33"/>
      <c r="P467" s="16"/>
      <c r="Q467" s="32"/>
      <c r="R467" s="33"/>
      <c r="T467" s="16"/>
      <c r="U467" s="32"/>
      <c r="V467" s="33"/>
      <c r="X467" s="16"/>
      <c r="Y467" s="32"/>
      <c r="Z467" s="33"/>
      <c r="AB467" s="16"/>
      <c r="AC467" s="16"/>
      <c r="AD467" s="16"/>
      <c r="AE467" s="32"/>
      <c r="AF467" s="33"/>
      <c r="AH467" s="16"/>
      <c r="AI467" s="32"/>
      <c r="AJ467" s="33"/>
      <c r="AK467" s="23"/>
      <c r="AL467" s="23"/>
      <c r="AM467" s="23"/>
      <c r="AN467"/>
      <c r="AO467"/>
      <c r="AP467"/>
      <c r="AQ467"/>
      <c r="AR467"/>
      <c r="AS467"/>
      <c r="AT467"/>
      <c r="AU467"/>
      <c r="AV467"/>
      <c r="AW467"/>
      <c r="AX467"/>
      <c r="AY467"/>
    </row>
    <row r="468" spans="1:51" s="13" customFormat="1" x14ac:dyDescent="0.4">
      <c r="A468" s="23"/>
      <c r="B468" s="23"/>
      <c r="D468" s="16"/>
      <c r="E468" s="32"/>
      <c r="F468" s="33"/>
      <c r="H468" s="16"/>
      <c r="I468" s="32"/>
      <c r="J468" s="33"/>
      <c r="L468" s="16"/>
      <c r="M468" s="32"/>
      <c r="N468" s="33"/>
      <c r="P468" s="16"/>
      <c r="Q468" s="32"/>
      <c r="R468" s="33"/>
      <c r="T468" s="16"/>
      <c r="U468" s="32"/>
      <c r="V468" s="33"/>
      <c r="X468" s="16"/>
      <c r="Y468" s="32"/>
      <c r="Z468" s="33"/>
      <c r="AB468" s="16"/>
      <c r="AC468" s="16"/>
      <c r="AD468" s="16"/>
      <c r="AE468" s="32"/>
      <c r="AF468" s="33"/>
      <c r="AH468" s="16"/>
      <c r="AI468" s="32"/>
      <c r="AJ468" s="33"/>
      <c r="AK468" s="23"/>
      <c r="AL468" s="23"/>
      <c r="AM468" s="23"/>
      <c r="AN468"/>
      <c r="AO468"/>
      <c r="AP468"/>
      <c r="AQ468"/>
      <c r="AR468"/>
      <c r="AS468"/>
      <c r="AT468"/>
      <c r="AU468"/>
      <c r="AV468"/>
      <c r="AW468"/>
      <c r="AX468"/>
      <c r="AY468"/>
    </row>
    <row r="469" spans="1:51" s="13" customFormat="1" x14ac:dyDescent="0.4">
      <c r="A469" s="23"/>
      <c r="B469" s="23"/>
      <c r="D469" s="16"/>
      <c r="E469" s="32"/>
      <c r="F469" s="33"/>
      <c r="H469" s="16"/>
      <c r="I469" s="32"/>
      <c r="J469" s="33"/>
      <c r="L469" s="16"/>
      <c r="M469" s="32"/>
      <c r="N469" s="33"/>
      <c r="P469" s="16"/>
      <c r="Q469" s="32"/>
      <c r="R469" s="33"/>
      <c r="T469" s="16"/>
      <c r="U469" s="32"/>
      <c r="V469" s="33"/>
      <c r="X469" s="16"/>
      <c r="Y469" s="32"/>
      <c r="Z469" s="33"/>
      <c r="AB469" s="16"/>
      <c r="AC469" s="16"/>
      <c r="AD469" s="16"/>
      <c r="AE469" s="32"/>
      <c r="AF469" s="33"/>
      <c r="AH469" s="16"/>
      <c r="AI469" s="32"/>
      <c r="AJ469" s="33"/>
      <c r="AK469" s="23"/>
      <c r="AL469" s="23"/>
      <c r="AM469" s="23"/>
      <c r="AN469"/>
      <c r="AO469"/>
      <c r="AP469"/>
      <c r="AQ469"/>
      <c r="AR469"/>
      <c r="AS469"/>
      <c r="AT469"/>
      <c r="AU469"/>
      <c r="AV469"/>
      <c r="AW469"/>
      <c r="AX469"/>
      <c r="AY469"/>
    </row>
    <row r="470" spans="1:51" s="13" customFormat="1" x14ac:dyDescent="0.4">
      <c r="A470" s="23"/>
      <c r="B470" s="23"/>
      <c r="D470" s="16"/>
      <c r="E470" s="32"/>
      <c r="F470" s="33"/>
      <c r="H470" s="16"/>
      <c r="I470" s="32"/>
      <c r="J470" s="33"/>
      <c r="L470" s="16"/>
      <c r="M470" s="32"/>
      <c r="N470" s="33"/>
      <c r="P470" s="16"/>
      <c r="Q470" s="32"/>
      <c r="R470" s="33"/>
      <c r="T470" s="16"/>
      <c r="U470" s="32"/>
      <c r="V470" s="33"/>
      <c r="X470" s="16"/>
      <c r="Y470" s="32"/>
      <c r="Z470" s="33"/>
      <c r="AB470" s="16"/>
      <c r="AC470" s="16"/>
      <c r="AD470" s="16"/>
      <c r="AE470" s="32"/>
      <c r="AF470" s="33"/>
      <c r="AH470" s="16"/>
      <c r="AI470" s="32"/>
      <c r="AJ470" s="33"/>
      <c r="AK470" s="23"/>
      <c r="AL470" s="23"/>
      <c r="AM470" s="23"/>
      <c r="AN470"/>
      <c r="AO470"/>
      <c r="AP470"/>
      <c r="AQ470"/>
      <c r="AR470"/>
      <c r="AS470"/>
      <c r="AT470"/>
      <c r="AU470"/>
      <c r="AV470"/>
      <c r="AW470"/>
      <c r="AX470"/>
      <c r="AY470"/>
    </row>
    <row r="471" spans="1:51" s="13" customFormat="1" x14ac:dyDescent="0.4">
      <c r="A471" s="23"/>
      <c r="B471" s="23"/>
      <c r="D471" s="16"/>
      <c r="E471" s="32"/>
      <c r="F471" s="33"/>
      <c r="H471" s="16"/>
      <c r="I471" s="32"/>
      <c r="J471" s="33"/>
      <c r="L471" s="16"/>
      <c r="M471" s="32"/>
      <c r="N471" s="33"/>
      <c r="P471" s="16"/>
      <c r="Q471" s="32"/>
      <c r="R471" s="33"/>
      <c r="T471" s="16"/>
      <c r="U471" s="32"/>
      <c r="V471" s="33"/>
      <c r="X471" s="16"/>
      <c r="Y471" s="32"/>
      <c r="Z471" s="33"/>
      <c r="AB471" s="16"/>
      <c r="AC471" s="16"/>
      <c r="AD471" s="16"/>
      <c r="AE471" s="32"/>
      <c r="AF471" s="33"/>
      <c r="AH471" s="16"/>
      <c r="AI471" s="32"/>
      <c r="AJ471" s="33"/>
      <c r="AK471" s="23"/>
      <c r="AL471" s="23"/>
      <c r="AM471" s="23"/>
      <c r="AN471"/>
      <c r="AO471"/>
      <c r="AP471"/>
      <c r="AQ471"/>
      <c r="AR471"/>
      <c r="AS471"/>
      <c r="AT471"/>
      <c r="AU471"/>
      <c r="AV471"/>
      <c r="AW471"/>
      <c r="AX471"/>
      <c r="AY471"/>
    </row>
    <row r="472" spans="1:51" s="13" customFormat="1" x14ac:dyDescent="0.4">
      <c r="A472" s="23"/>
      <c r="B472" s="23"/>
      <c r="D472" s="16"/>
      <c r="E472" s="32"/>
      <c r="F472" s="33"/>
      <c r="H472" s="16"/>
      <c r="I472" s="32"/>
      <c r="J472" s="33"/>
      <c r="L472" s="16"/>
      <c r="M472" s="32"/>
      <c r="N472" s="33"/>
      <c r="P472" s="16"/>
      <c r="Q472" s="32"/>
      <c r="R472" s="33"/>
      <c r="T472" s="16"/>
      <c r="U472" s="32"/>
      <c r="V472" s="33"/>
      <c r="X472" s="16"/>
      <c r="Y472" s="32"/>
      <c r="Z472" s="33"/>
      <c r="AB472" s="16"/>
      <c r="AC472" s="16"/>
      <c r="AD472" s="16"/>
      <c r="AE472" s="32"/>
      <c r="AF472" s="33"/>
      <c r="AH472" s="16"/>
      <c r="AI472" s="32"/>
      <c r="AJ472" s="33"/>
      <c r="AK472" s="23"/>
      <c r="AL472" s="23"/>
      <c r="AM472" s="23"/>
      <c r="AN472"/>
      <c r="AO472"/>
      <c r="AP472"/>
      <c r="AQ472"/>
      <c r="AR472"/>
      <c r="AS472"/>
      <c r="AT472"/>
      <c r="AU472"/>
      <c r="AV472"/>
      <c r="AW472"/>
      <c r="AX472"/>
      <c r="AY472"/>
    </row>
    <row r="473" spans="1:51" s="13" customFormat="1" x14ac:dyDescent="0.4">
      <c r="A473" s="23"/>
      <c r="B473" s="23"/>
      <c r="D473" s="16"/>
      <c r="E473" s="32"/>
      <c r="F473" s="33"/>
      <c r="H473" s="16"/>
      <c r="I473" s="32"/>
      <c r="J473" s="33"/>
      <c r="L473" s="16"/>
      <c r="M473" s="32"/>
      <c r="N473" s="33"/>
      <c r="P473" s="16"/>
      <c r="Q473" s="32"/>
      <c r="R473" s="33"/>
      <c r="T473" s="16"/>
      <c r="U473" s="32"/>
      <c r="V473" s="33"/>
      <c r="X473" s="16"/>
      <c r="Y473" s="32"/>
      <c r="Z473" s="33"/>
      <c r="AB473" s="16"/>
      <c r="AC473" s="16"/>
      <c r="AD473" s="16"/>
      <c r="AE473" s="32"/>
      <c r="AF473" s="33"/>
      <c r="AH473" s="16"/>
      <c r="AI473" s="32"/>
      <c r="AJ473" s="33"/>
      <c r="AK473" s="23"/>
      <c r="AL473" s="23"/>
      <c r="AM473" s="23"/>
      <c r="AN473"/>
      <c r="AO473"/>
      <c r="AP473"/>
      <c r="AQ473"/>
      <c r="AR473"/>
      <c r="AS473"/>
      <c r="AT473"/>
      <c r="AU473"/>
      <c r="AV473"/>
      <c r="AW473"/>
      <c r="AX473"/>
      <c r="AY473"/>
    </row>
    <row r="474" spans="1:51" s="13" customFormat="1" x14ac:dyDescent="0.4">
      <c r="A474" s="23"/>
      <c r="B474" s="23"/>
      <c r="D474" s="16"/>
      <c r="E474" s="32"/>
      <c r="F474" s="33"/>
      <c r="H474" s="16"/>
      <c r="I474" s="32"/>
      <c r="J474" s="33"/>
      <c r="L474" s="16"/>
      <c r="M474" s="32"/>
      <c r="N474" s="33"/>
      <c r="P474" s="16"/>
      <c r="Q474" s="32"/>
      <c r="R474" s="33"/>
      <c r="T474" s="16"/>
      <c r="U474" s="32"/>
      <c r="V474" s="33"/>
      <c r="X474" s="16"/>
      <c r="Y474" s="32"/>
      <c r="Z474" s="33"/>
      <c r="AB474" s="16"/>
      <c r="AC474" s="16"/>
      <c r="AD474" s="16"/>
      <c r="AE474" s="32"/>
      <c r="AF474" s="33"/>
      <c r="AH474" s="16"/>
      <c r="AI474" s="32"/>
      <c r="AJ474" s="33"/>
      <c r="AK474" s="23"/>
      <c r="AL474" s="23"/>
      <c r="AM474" s="23"/>
      <c r="AN474"/>
      <c r="AO474"/>
      <c r="AP474"/>
      <c r="AQ474"/>
      <c r="AR474"/>
      <c r="AS474"/>
      <c r="AT474"/>
      <c r="AU474"/>
      <c r="AV474"/>
      <c r="AW474"/>
      <c r="AX474"/>
      <c r="AY474"/>
    </row>
    <row r="475" spans="1:51" s="13" customFormat="1" x14ac:dyDescent="0.4">
      <c r="A475" s="23"/>
      <c r="B475" s="23"/>
      <c r="D475" s="16"/>
      <c r="E475" s="32"/>
      <c r="F475" s="33"/>
      <c r="H475" s="16"/>
      <c r="I475" s="32"/>
      <c r="J475" s="33"/>
      <c r="L475" s="16"/>
      <c r="M475" s="32"/>
      <c r="N475" s="33"/>
      <c r="P475" s="16"/>
      <c r="Q475" s="32"/>
      <c r="R475" s="33"/>
      <c r="T475" s="16"/>
      <c r="U475" s="32"/>
      <c r="V475" s="33"/>
      <c r="X475" s="16"/>
      <c r="Y475" s="32"/>
      <c r="Z475" s="33"/>
      <c r="AB475" s="16"/>
      <c r="AC475" s="16"/>
      <c r="AD475" s="16"/>
      <c r="AE475" s="32"/>
      <c r="AF475" s="33"/>
      <c r="AH475" s="16"/>
      <c r="AI475" s="32"/>
      <c r="AJ475" s="33"/>
      <c r="AK475" s="23"/>
      <c r="AL475" s="23"/>
      <c r="AM475" s="23"/>
      <c r="AN475"/>
      <c r="AO475"/>
      <c r="AP475"/>
      <c r="AQ475"/>
      <c r="AR475"/>
      <c r="AS475"/>
      <c r="AT475"/>
      <c r="AU475"/>
      <c r="AV475"/>
      <c r="AW475"/>
      <c r="AX475"/>
      <c r="AY475"/>
    </row>
    <row r="476" spans="1:51" s="13" customFormat="1" x14ac:dyDescent="0.4">
      <c r="A476" s="23"/>
      <c r="B476" s="23"/>
      <c r="D476" s="16"/>
      <c r="E476" s="32"/>
      <c r="F476" s="33"/>
      <c r="H476" s="16"/>
      <c r="I476" s="32"/>
      <c r="J476" s="33"/>
      <c r="L476" s="16"/>
      <c r="M476" s="32"/>
      <c r="N476" s="33"/>
      <c r="P476" s="16"/>
      <c r="Q476" s="32"/>
      <c r="R476" s="33"/>
      <c r="T476" s="16"/>
      <c r="U476" s="32"/>
      <c r="V476" s="33"/>
      <c r="X476" s="16"/>
      <c r="Y476" s="32"/>
      <c r="Z476" s="33"/>
      <c r="AB476" s="16"/>
      <c r="AC476" s="16"/>
      <c r="AD476" s="16"/>
      <c r="AE476" s="32"/>
      <c r="AF476" s="33"/>
      <c r="AH476" s="16"/>
      <c r="AI476" s="32"/>
      <c r="AJ476" s="33"/>
      <c r="AK476" s="23"/>
      <c r="AL476" s="23"/>
      <c r="AM476" s="23"/>
      <c r="AN476"/>
      <c r="AO476"/>
      <c r="AP476"/>
      <c r="AQ476"/>
      <c r="AR476"/>
      <c r="AS476"/>
      <c r="AT476"/>
      <c r="AU476"/>
      <c r="AV476"/>
      <c r="AW476"/>
      <c r="AX476"/>
      <c r="AY476"/>
    </row>
    <row r="477" spans="1:51" s="13" customFormat="1" x14ac:dyDescent="0.4">
      <c r="A477" s="23"/>
      <c r="B477" s="23"/>
      <c r="D477" s="16"/>
      <c r="E477" s="32"/>
      <c r="F477" s="33"/>
      <c r="H477" s="16"/>
      <c r="I477" s="32"/>
      <c r="J477" s="33"/>
      <c r="L477" s="16"/>
      <c r="M477" s="32"/>
      <c r="N477" s="33"/>
      <c r="P477" s="16"/>
      <c r="Q477" s="32"/>
      <c r="R477" s="33"/>
      <c r="T477" s="16"/>
      <c r="U477" s="32"/>
      <c r="V477" s="33"/>
      <c r="X477" s="16"/>
      <c r="Y477" s="32"/>
      <c r="Z477" s="33"/>
      <c r="AB477" s="16"/>
      <c r="AC477" s="16"/>
      <c r="AD477" s="16"/>
      <c r="AE477" s="32"/>
      <c r="AF477" s="33"/>
      <c r="AH477" s="16"/>
      <c r="AI477" s="32"/>
      <c r="AJ477" s="33"/>
      <c r="AK477" s="23"/>
      <c r="AL477" s="23"/>
      <c r="AM477" s="23"/>
      <c r="AN477"/>
      <c r="AO477"/>
      <c r="AP477"/>
      <c r="AQ477"/>
      <c r="AR477"/>
      <c r="AS477"/>
      <c r="AT477"/>
      <c r="AU477"/>
      <c r="AV477"/>
      <c r="AW477"/>
      <c r="AX477"/>
      <c r="AY477"/>
    </row>
    <row r="478" spans="1:51" s="13" customFormat="1" x14ac:dyDescent="0.4">
      <c r="A478" s="23"/>
      <c r="B478" s="23"/>
      <c r="D478" s="16"/>
      <c r="E478" s="32"/>
      <c r="F478" s="33"/>
      <c r="H478" s="16"/>
      <c r="I478" s="32"/>
      <c r="J478" s="33"/>
      <c r="L478" s="16"/>
      <c r="M478" s="32"/>
      <c r="N478" s="33"/>
      <c r="P478" s="16"/>
      <c r="Q478" s="32"/>
      <c r="R478" s="33"/>
      <c r="T478" s="16"/>
      <c r="U478" s="32"/>
      <c r="V478" s="33"/>
      <c r="X478" s="16"/>
      <c r="Y478" s="32"/>
      <c r="Z478" s="33"/>
      <c r="AB478" s="16"/>
      <c r="AC478" s="16"/>
      <c r="AD478" s="16"/>
      <c r="AE478" s="32"/>
      <c r="AF478" s="33"/>
      <c r="AH478" s="16"/>
      <c r="AI478" s="32"/>
      <c r="AJ478" s="33"/>
      <c r="AK478" s="23"/>
      <c r="AL478" s="23"/>
      <c r="AM478" s="23"/>
      <c r="AN478"/>
      <c r="AO478"/>
      <c r="AP478"/>
      <c r="AQ478"/>
      <c r="AR478"/>
      <c r="AS478"/>
      <c r="AT478"/>
      <c r="AU478"/>
      <c r="AV478"/>
      <c r="AW478"/>
      <c r="AX478"/>
      <c r="AY478"/>
    </row>
    <row r="479" spans="1:51" s="13" customFormat="1" x14ac:dyDescent="0.4">
      <c r="A479" s="23"/>
      <c r="B479" s="23"/>
      <c r="D479" s="16"/>
      <c r="E479" s="32"/>
      <c r="F479" s="33"/>
      <c r="H479" s="16"/>
      <c r="I479" s="32"/>
      <c r="J479" s="33"/>
      <c r="L479" s="16"/>
      <c r="M479" s="32"/>
      <c r="N479" s="33"/>
      <c r="P479" s="16"/>
      <c r="Q479" s="32"/>
      <c r="R479" s="33"/>
      <c r="T479" s="16"/>
      <c r="U479" s="32"/>
      <c r="V479" s="33"/>
      <c r="X479" s="16"/>
      <c r="Y479" s="32"/>
      <c r="Z479" s="33"/>
      <c r="AB479" s="16"/>
      <c r="AC479" s="16"/>
      <c r="AD479" s="16"/>
      <c r="AE479" s="32"/>
      <c r="AF479" s="33"/>
      <c r="AH479" s="16"/>
      <c r="AI479" s="32"/>
      <c r="AJ479" s="33"/>
      <c r="AK479" s="23"/>
      <c r="AL479" s="23"/>
      <c r="AM479" s="23"/>
      <c r="AN479"/>
      <c r="AO479"/>
      <c r="AP479"/>
      <c r="AQ479"/>
      <c r="AR479"/>
      <c r="AS479"/>
      <c r="AT479"/>
      <c r="AU479"/>
      <c r="AV479"/>
      <c r="AW479"/>
      <c r="AX479"/>
      <c r="AY479"/>
    </row>
    <row r="480" spans="1:51" s="13" customFormat="1" x14ac:dyDescent="0.4">
      <c r="A480" s="23"/>
      <c r="B480" s="23"/>
      <c r="D480" s="16"/>
      <c r="E480" s="32"/>
      <c r="F480" s="33"/>
      <c r="H480" s="16"/>
      <c r="I480" s="32"/>
      <c r="J480" s="33"/>
      <c r="L480" s="16"/>
      <c r="M480" s="32"/>
      <c r="N480" s="33"/>
      <c r="P480" s="16"/>
      <c r="Q480" s="32"/>
      <c r="R480" s="33"/>
      <c r="T480" s="16"/>
      <c r="U480" s="32"/>
      <c r="V480" s="33"/>
      <c r="X480" s="16"/>
      <c r="Y480" s="32"/>
      <c r="Z480" s="33"/>
      <c r="AB480" s="16"/>
      <c r="AC480" s="16"/>
      <c r="AD480" s="16"/>
      <c r="AE480" s="32"/>
      <c r="AF480" s="33"/>
      <c r="AH480" s="16"/>
      <c r="AI480" s="32"/>
      <c r="AJ480" s="33"/>
      <c r="AK480" s="23"/>
      <c r="AL480" s="23"/>
      <c r="AM480" s="23"/>
      <c r="AN480"/>
      <c r="AO480"/>
      <c r="AP480"/>
      <c r="AQ480"/>
      <c r="AR480"/>
      <c r="AS480"/>
      <c r="AT480"/>
      <c r="AU480"/>
      <c r="AV480"/>
      <c r="AW480"/>
      <c r="AX480"/>
      <c r="AY480"/>
    </row>
    <row r="481" spans="1:51" s="13" customFormat="1" x14ac:dyDescent="0.4">
      <c r="A481" s="23"/>
      <c r="B481" s="23"/>
      <c r="D481" s="16"/>
      <c r="E481" s="32"/>
      <c r="F481" s="33"/>
      <c r="H481" s="16"/>
      <c r="I481" s="32"/>
      <c r="J481" s="33"/>
      <c r="L481" s="16"/>
      <c r="M481" s="32"/>
      <c r="N481" s="33"/>
      <c r="P481" s="16"/>
      <c r="Q481" s="32"/>
      <c r="R481" s="33"/>
      <c r="T481" s="16"/>
      <c r="U481" s="32"/>
      <c r="V481" s="33"/>
      <c r="X481" s="16"/>
      <c r="Y481" s="32"/>
      <c r="Z481" s="33"/>
      <c r="AB481" s="16"/>
      <c r="AC481" s="16"/>
      <c r="AD481" s="16"/>
      <c r="AE481" s="32"/>
      <c r="AF481" s="33"/>
      <c r="AH481" s="16"/>
      <c r="AI481" s="32"/>
      <c r="AJ481" s="33"/>
      <c r="AK481" s="23"/>
      <c r="AL481" s="23"/>
      <c r="AM481" s="23"/>
      <c r="AN481"/>
      <c r="AO481"/>
      <c r="AP481"/>
      <c r="AQ481"/>
      <c r="AR481"/>
      <c r="AS481"/>
      <c r="AT481"/>
      <c r="AU481"/>
      <c r="AV481"/>
      <c r="AW481"/>
      <c r="AX481"/>
      <c r="AY481"/>
    </row>
    <row r="482" spans="1:51" s="13" customFormat="1" x14ac:dyDescent="0.4">
      <c r="A482" s="23"/>
      <c r="B482" s="23"/>
      <c r="D482" s="16"/>
      <c r="E482" s="32"/>
      <c r="F482" s="33"/>
      <c r="H482" s="16"/>
      <c r="I482" s="32"/>
      <c r="J482" s="33"/>
      <c r="L482" s="16"/>
      <c r="M482" s="32"/>
      <c r="N482" s="33"/>
      <c r="P482" s="16"/>
      <c r="Q482" s="32"/>
      <c r="R482" s="33"/>
      <c r="T482" s="16"/>
      <c r="U482" s="32"/>
      <c r="V482" s="33"/>
      <c r="X482" s="16"/>
      <c r="Y482" s="32"/>
      <c r="Z482" s="33"/>
      <c r="AB482" s="16"/>
      <c r="AC482" s="16"/>
      <c r="AD482" s="16"/>
      <c r="AE482" s="32"/>
      <c r="AF482" s="33"/>
      <c r="AH482" s="16"/>
      <c r="AI482" s="32"/>
      <c r="AJ482" s="33"/>
      <c r="AK482" s="23"/>
      <c r="AL482" s="23"/>
      <c r="AM482" s="23"/>
      <c r="AN482"/>
      <c r="AO482"/>
      <c r="AP482"/>
      <c r="AQ482"/>
      <c r="AR482"/>
      <c r="AS482"/>
      <c r="AT482"/>
      <c r="AU482"/>
      <c r="AV482"/>
      <c r="AW482"/>
      <c r="AX482"/>
      <c r="AY482"/>
    </row>
    <row r="483" spans="1:51" s="13" customFormat="1" x14ac:dyDescent="0.4">
      <c r="A483" s="23"/>
      <c r="B483" s="23"/>
      <c r="D483" s="16"/>
      <c r="E483" s="32"/>
      <c r="F483" s="33"/>
      <c r="H483" s="16"/>
      <c r="I483" s="32"/>
      <c r="J483" s="33"/>
      <c r="L483" s="16"/>
      <c r="M483" s="32"/>
      <c r="N483" s="33"/>
      <c r="P483" s="16"/>
      <c r="Q483" s="32"/>
      <c r="R483" s="33"/>
      <c r="T483" s="16"/>
      <c r="U483" s="32"/>
      <c r="V483" s="33"/>
      <c r="X483" s="16"/>
      <c r="Y483" s="32"/>
      <c r="Z483" s="33"/>
      <c r="AB483" s="16"/>
      <c r="AC483" s="16"/>
      <c r="AD483" s="16"/>
      <c r="AE483" s="32"/>
      <c r="AF483" s="33"/>
      <c r="AH483" s="16"/>
      <c r="AI483" s="32"/>
      <c r="AJ483" s="33"/>
      <c r="AK483" s="23"/>
      <c r="AL483" s="23"/>
      <c r="AM483" s="23"/>
      <c r="AN483"/>
      <c r="AO483"/>
      <c r="AP483"/>
      <c r="AQ483"/>
      <c r="AR483"/>
      <c r="AS483"/>
      <c r="AT483"/>
      <c r="AU483"/>
      <c r="AV483"/>
      <c r="AW483"/>
      <c r="AX483"/>
      <c r="AY483"/>
    </row>
    <row r="484" spans="1:51" s="13" customFormat="1" x14ac:dyDescent="0.4">
      <c r="A484" s="23"/>
      <c r="B484" s="23"/>
      <c r="D484" s="16"/>
      <c r="E484" s="32"/>
      <c r="F484" s="33"/>
      <c r="H484" s="16"/>
      <c r="I484" s="32"/>
      <c r="J484" s="33"/>
      <c r="L484" s="16"/>
      <c r="M484" s="32"/>
      <c r="N484" s="33"/>
      <c r="P484" s="16"/>
      <c r="Q484" s="32"/>
      <c r="R484" s="33"/>
      <c r="T484" s="16"/>
      <c r="U484" s="32"/>
      <c r="V484" s="33"/>
      <c r="X484" s="16"/>
      <c r="Y484" s="32"/>
      <c r="Z484" s="33"/>
      <c r="AB484" s="16"/>
      <c r="AC484" s="16"/>
      <c r="AD484" s="16"/>
      <c r="AE484" s="32"/>
      <c r="AF484" s="33"/>
      <c r="AH484" s="16"/>
      <c r="AI484" s="32"/>
      <c r="AJ484" s="33"/>
      <c r="AK484" s="23"/>
      <c r="AL484" s="23"/>
      <c r="AM484" s="23"/>
      <c r="AN484"/>
      <c r="AO484"/>
      <c r="AP484"/>
      <c r="AQ484"/>
      <c r="AR484"/>
      <c r="AS484"/>
      <c r="AT484"/>
      <c r="AU484"/>
      <c r="AV484"/>
      <c r="AW484"/>
      <c r="AX484"/>
      <c r="AY484"/>
    </row>
    <row r="485" spans="1:51" s="13" customFormat="1" x14ac:dyDescent="0.4">
      <c r="A485" s="23"/>
      <c r="B485" s="23"/>
      <c r="D485" s="16"/>
      <c r="E485" s="32"/>
      <c r="F485" s="33"/>
      <c r="H485" s="16"/>
      <c r="I485" s="32"/>
      <c r="J485" s="33"/>
      <c r="L485" s="16"/>
      <c r="M485" s="32"/>
      <c r="N485" s="33"/>
      <c r="P485" s="16"/>
      <c r="Q485" s="32"/>
      <c r="R485" s="33"/>
      <c r="T485" s="16"/>
      <c r="U485" s="32"/>
      <c r="V485" s="33"/>
      <c r="X485" s="16"/>
      <c r="Y485" s="32"/>
      <c r="Z485" s="33"/>
      <c r="AB485" s="16"/>
      <c r="AC485" s="16"/>
      <c r="AD485" s="16"/>
      <c r="AE485" s="32"/>
      <c r="AF485" s="33"/>
      <c r="AH485" s="16"/>
      <c r="AI485" s="32"/>
      <c r="AJ485" s="33"/>
      <c r="AK485" s="23"/>
      <c r="AL485" s="23"/>
      <c r="AM485" s="23"/>
      <c r="AN485"/>
      <c r="AO485"/>
      <c r="AP485"/>
      <c r="AQ485"/>
      <c r="AR485"/>
      <c r="AS485"/>
      <c r="AT485"/>
      <c r="AU485"/>
      <c r="AV485"/>
      <c r="AW485"/>
      <c r="AX485"/>
      <c r="AY485"/>
    </row>
    <row r="486" spans="1:51" s="13" customFormat="1" x14ac:dyDescent="0.4">
      <c r="A486" s="23"/>
      <c r="B486" s="23"/>
      <c r="D486" s="16"/>
      <c r="E486" s="32"/>
      <c r="F486" s="33"/>
      <c r="H486" s="16"/>
      <c r="I486" s="32"/>
      <c r="J486" s="33"/>
      <c r="L486" s="16"/>
      <c r="M486" s="32"/>
      <c r="N486" s="33"/>
      <c r="P486" s="16"/>
      <c r="Q486" s="32"/>
      <c r="R486" s="33"/>
      <c r="T486" s="16"/>
      <c r="U486" s="32"/>
      <c r="V486" s="33"/>
      <c r="X486" s="16"/>
      <c r="Y486" s="32"/>
      <c r="Z486" s="33"/>
      <c r="AB486" s="16"/>
      <c r="AC486" s="16"/>
      <c r="AD486" s="16"/>
      <c r="AE486" s="32"/>
      <c r="AF486" s="33"/>
      <c r="AH486" s="16"/>
      <c r="AI486" s="32"/>
      <c r="AJ486" s="33"/>
      <c r="AK486" s="23"/>
      <c r="AL486" s="23"/>
      <c r="AM486" s="23"/>
      <c r="AN486"/>
      <c r="AO486"/>
      <c r="AP486"/>
      <c r="AQ486"/>
      <c r="AR486"/>
      <c r="AS486"/>
      <c r="AT486"/>
      <c r="AU486"/>
      <c r="AV486"/>
      <c r="AW486"/>
      <c r="AX486"/>
      <c r="AY486"/>
    </row>
    <row r="487" spans="1:51" s="13" customFormat="1" x14ac:dyDescent="0.4">
      <c r="A487" s="23"/>
      <c r="B487" s="23"/>
      <c r="D487" s="16"/>
      <c r="E487" s="32"/>
      <c r="F487" s="33"/>
      <c r="H487" s="16"/>
      <c r="I487" s="32"/>
      <c r="J487" s="33"/>
      <c r="L487" s="16"/>
      <c r="M487" s="32"/>
      <c r="N487" s="33"/>
      <c r="P487" s="16"/>
      <c r="Q487" s="32"/>
      <c r="R487" s="33"/>
      <c r="T487" s="16"/>
      <c r="U487" s="32"/>
      <c r="V487" s="33"/>
      <c r="X487" s="16"/>
      <c r="Y487" s="32"/>
      <c r="Z487" s="33"/>
      <c r="AB487" s="16"/>
      <c r="AC487" s="16"/>
      <c r="AD487" s="16"/>
      <c r="AE487" s="32"/>
      <c r="AF487" s="33"/>
      <c r="AH487" s="16"/>
      <c r="AI487" s="32"/>
      <c r="AJ487" s="33"/>
      <c r="AK487" s="23"/>
      <c r="AL487" s="23"/>
      <c r="AM487" s="23"/>
      <c r="AN487"/>
      <c r="AO487"/>
      <c r="AP487"/>
      <c r="AQ487"/>
      <c r="AR487"/>
      <c r="AS487"/>
      <c r="AT487"/>
      <c r="AU487"/>
      <c r="AV487"/>
      <c r="AW487"/>
      <c r="AX487"/>
      <c r="AY487"/>
    </row>
    <row r="488" spans="1:51" s="13" customFormat="1" x14ac:dyDescent="0.4">
      <c r="A488" s="23"/>
      <c r="B488" s="23"/>
      <c r="D488" s="16"/>
      <c r="E488" s="32"/>
      <c r="F488" s="33"/>
      <c r="H488" s="16"/>
      <c r="I488" s="32"/>
      <c r="J488" s="33"/>
      <c r="L488" s="16"/>
      <c r="M488" s="32"/>
      <c r="N488" s="33"/>
      <c r="P488" s="16"/>
      <c r="Q488" s="32"/>
      <c r="R488" s="33"/>
      <c r="T488" s="16"/>
      <c r="U488" s="32"/>
      <c r="V488" s="33"/>
      <c r="X488" s="16"/>
      <c r="Y488" s="32"/>
      <c r="Z488" s="33"/>
      <c r="AB488" s="16"/>
      <c r="AC488" s="16"/>
      <c r="AD488" s="16"/>
      <c r="AE488" s="32"/>
      <c r="AF488" s="33"/>
      <c r="AH488" s="16"/>
      <c r="AI488" s="32"/>
      <c r="AJ488" s="33"/>
      <c r="AK488" s="23"/>
      <c r="AL488" s="23"/>
      <c r="AM488" s="23"/>
      <c r="AN488"/>
      <c r="AO488"/>
      <c r="AP488"/>
      <c r="AQ488"/>
      <c r="AR488"/>
      <c r="AS488"/>
      <c r="AT488"/>
      <c r="AU488"/>
      <c r="AV488"/>
      <c r="AW488"/>
      <c r="AX488"/>
      <c r="AY488"/>
    </row>
    <row r="489" spans="1:51" s="13" customFormat="1" x14ac:dyDescent="0.4">
      <c r="A489" s="23"/>
      <c r="B489" s="23"/>
      <c r="D489" s="16"/>
      <c r="E489" s="32"/>
      <c r="F489" s="33"/>
      <c r="H489" s="16"/>
      <c r="I489" s="32"/>
      <c r="J489" s="33"/>
      <c r="L489" s="16"/>
      <c r="M489" s="32"/>
      <c r="N489" s="33"/>
      <c r="P489" s="16"/>
      <c r="Q489" s="32"/>
      <c r="R489" s="33"/>
      <c r="T489" s="16"/>
      <c r="U489" s="32"/>
      <c r="V489" s="33"/>
      <c r="X489" s="16"/>
      <c r="Y489" s="32"/>
      <c r="Z489" s="33"/>
      <c r="AB489" s="16"/>
      <c r="AC489" s="16"/>
      <c r="AD489" s="16"/>
      <c r="AE489" s="32"/>
      <c r="AF489" s="33"/>
      <c r="AH489" s="16"/>
      <c r="AI489" s="32"/>
      <c r="AJ489" s="33"/>
      <c r="AK489" s="23"/>
      <c r="AL489" s="23"/>
      <c r="AM489" s="23"/>
      <c r="AN489"/>
      <c r="AO489"/>
      <c r="AP489"/>
      <c r="AQ489"/>
      <c r="AR489"/>
      <c r="AS489"/>
      <c r="AT489"/>
      <c r="AU489"/>
      <c r="AV489"/>
      <c r="AW489"/>
      <c r="AX489"/>
      <c r="AY489"/>
    </row>
    <row r="490" spans="1:51" s="13" customFormat="1" x14ac:dyDescent="0.4">
      <c r="A490" s="23"/>
      <c r="B490" s="23"/>
      <c r="D490" s="16"/>
      <c r="E490" s="32"/>
      <c r="F490" s="33"/>
      <c r="H490" s="16"/>
      <c r="I490" s="32"/>
      <c r="J490" s="33"/>
      <c r="L490" s="16"/>
      <c r="M490" s="32"/>
      <c r="N490" s="33"/>
      <c r="P490" s="16"/>
      <c r="Q490" s="32"/>
      <c r="R490" s="33"/>
      <c r="T490" s="16"/>
      <c r="U490" s="32"/>
      <c r="V490" s="33"/>
      <c r="X490" s="16"/>
      <c r="Y490" s="32"/>
      <c r="Z490" s="33"/>
      <c r="AB490" s="16"/>
      <c r="AC490" s="16"/>
      <c r="AD490" s="16"/>
      <c r="AE490" s="32"/>
      <c r="AF490" s="33"/>
      <c r="AH490" s="16"/>
      <c r="AI490" s="32"/>
      <c r="AJ490" s="33"/>
      <c r="AK490" s="23"/>
      <c r="AL490" s="23"/>
      <c r="AM490" s="23"/>
      <c r="AN490"/>
      <c r="AO490"/>
      <c r="AP490"/>
      <c r="AQ490"/>
      <c r="AR490"/>
      <c r="AS490"/>
      <c r="AT490"/>
      <c r="AU490"/>
      <c r="AV490"/>
      <c r="AW490"/>
      <c r="AX490"/>
      <c r="AY490"/>
    </row>
    <row r="491" spans="1:51" s="13" customFormat="1" x14ac:dyDescent="0.4">
      <c r="A491" s="23"/>
      <c r="B491" s="23"/>
      <c r="D491" s="16"/>
      <c r="E491" s="32"/>
      <c r="F491" s="33"/>
      <c r="H491" s="16"/>
      <c r="I491" s="32"/>
      <c r="J491" s="33"/>
      <c r="L491" s="16"/>
      <c r="M491" s="32"/>
      <c r="N491" s="33"/>
      <c r="P491" s="16"/>
      <c r="Q491" s="32"/>
      <c r="R491" s="33"/>
      <c r="T491" s="16"/>
      <c r="U491" s="32"/>
      <c r="V491" s="33"/>
      <c r="X491" s="16"/>
      <c r="Y491" s="32"/>
      <c r="Z491" s="33"/>
      <c r="AB491" s="16"/>
      <c r="AC491" s="16"/>
      <c r="AD491" s="16"/>
      <c r="AE491" s="32"/>
      <c r="AF491" s="33"/>
      <c r="AH491" s="16"/>
      <c r="AI491" s="32"/>
      <c r="AJ491" s="33"/>
      <c r="AK491" s="23"/>
      <c r="AL491" s="23"/>
      <c r="AM491" s="23"/>
      <c r="AN491"/>
      <c r="AO491"/>
      <c r="AP491"/>
      <c r="AQ491"/>
      <c r="AR491"/>
      <c r="AS491"/>
      <c r="AT491"/>
      <c r="AU491"/>
      <c r="AV491"/>
      <c r="AW491"/>
      <c r="AX491"/>
      <c r="AY491"/>
    </row>
    <row r="492" spans="1:51" s="13" customFormat="1" x14ac:dyDescent="0.4">
      <c r="A492" s="23"/>
      <c r="B492" s="23"/>
      <c r="D492" s="16"/>
      <c r="E492" s="32"/>
      <c r="F492" s="33"/>
      <c r="H492" s="16"/>
      <c r="I492" s="32"/>
      <c r="J492" s="33"/>
      <c r="L492" s="16"/>
      <c r="M492" s="32"/>
      <c r="N492" s="33"/>
      <c r="P492" s="16"/>
      <c r="Q492" s="32"/>
      <c r="R492" s="33"/>
      <c r="T492" s="16"/>
      <c r="U492" s="32"/>
      <c r="V492" s="33"/>
      <c r="X492" s="16"/>
      <c r="Y492" s="32"/>
      <c r="Z492" s="33"/>
      <c r="AB492" s="16"/>
      <c r="AC492" s="16"/>
      <c r="AD492" s="16"/>
      <c r="AE492" s="32"/>
      <c r="AF492" s="33"/>
      <c r="AH492" s="16"/>
      <c r="AI492" s="32"/>
      <c r="AJ492" s="33"/>
      <c r="AK492" s="23"/>
      <c r="AL492" s="23"/>
      <c r="AM492" s="23"/>
      <c r="AN492"/>
      <c r="AO492"/>
      <c r="AP492"/>
      <c r="AQ492"/>
      <c r="AR492"/>
      <c r="AS492"/>
      <c r="AT492"/>
      <c r="AU492"/>
      <c r="AV492"/>
      <c r="AW492"/>
      <c r="AX492"/>
      <c r="AY492"/>
    </row>
    <row r="493" spans="1:51" s="13" customFormat="1" x14ac:dyDescent="0.4">
      <c r="A493" s="23"/>
      <c r="B493" s="23"/>
      <c r="D493" s="16"/>
      <c r="E493" s="32"/>
      <c r="F493" s="33"/>
      <c r="H493" s="16"/>
      <c r="I493" s="32"/>
      <c r="J493" s="33"/>
      <c r="L493" s="16"/>
      <c r="M493" s="32"/>
      <c r="N493" s="33"/>
      <c r="P493" s="16"/>
      <c r="Q493" s="32"/>
      <c r="R493" s="33"/>
      <c r="T493" s="16"/>
      <c r="U493" s="32"/>
      <c r="V493" s="33"/>
      <c r="X493" s="16"/>
      <c r="Y493" s="32"/>
      <c r="Z493" s="33"/>
      <c r="AB493" s="16"/>
      <c r="AC493" s="16"/>
      <c r="AD493" s="16"/>
      <c r="AE493" s="32"/>
      <c r="AF493" s="33"/>
      <c r="AH493" s="16"/>
      <c r="AI493" s="32"/>
      <c r="AJ493" s="33"/>
      <c r="AK493" s="23"/>
      <c r="AL493" s="23"/>
      <c r="AM493" s="23"/>
      <c r="AN493"/>
      <c r="AO493"/>
      <c r="AP493"/>
      <c r="AQ493"/>
      <c r="AR493"/>
      <c r="AS493"/>
      <c r="AT493"/>
      <c r="AU493"/>
      <c r="AV493"/>
      <c r="AW493"/>
      <c r="AX493"/>
      <c r="AY493"/>
    </row>
    <row r="494" spans="1:51" s="13" customFormat="1" x14ac:dyDescent="0.4">
      <c r="A494" s="23"/>
      <c r="B494" s="23"/>
      <c r="D494" s="16"/>
      <c r="E494" s="32"/>
      <c r="F494" s="33"/>
      <c r="H494" s="16"/>
      <c r="I494" s="32"/>
      <c r="J494" s="33"/>
      <c r="L494" s="16"/>
      <c r="M494" s="32"/>
      <c r="N494" s="33"/>
      <c r="P494" s="16"/>
      <c r="Q494" s="32"/>
      <c r="R494" s="33"/>
      <c r="T494" s="16"/>
      <c r="U494" s="32"/>
      <c r="V494" s="33"/>
      <c r="X494" s="16"/>
      <c r="Y494" s="32"/>
      <c r="Z494" s="33"/>
      <c r="AB494" s="16"/>
      <c r="AC494" s="16"/>
      <c r="AD494" s="16"/>
      <c r="AE494" s="32"/>
      <c r="AF494" s="33"/>
      <c r="AH494" s="16"/>
      <c r="AI494" s="32"/>
      <c r="AJ494" s="33"/>
      <c r="AK494" s="23"/>
      <c r="AL494" s="23"/>
      <c r="AM494" s="23"/>
      <c r="AN494"/>
      <c r="AO494"/>
      <c r="AP494"/>
      <c r="AQ494"/>
      <c r="AR494"/>
      <c r="AS494"/>
      <c r="AT494"/>
      <c r="AU494"/>
      <c r="AV494"/>
      <c r="AW494"/>
      <c r="AX494"/>
      <c r="AY494"/>
    </row>
    <row r="495" spans="1:51" s="13" customFormat="1" x14ac:dyDescent="0.4">
      <c r="A495" s="23"/>
      <c r="B495" s="23"/>
      <c r="D495" s="16"/>
      <c r="E495" s="32"/>
      <c r="F495" s="33"/>
      <c r="H495" s="16"/>
      <c r="I495" s="32"/>
      <c r="J495" s="33"/>
      <c r="L495" s="16"/>
      <c r="M495" s="32"/>
      <c r="N495" s="33"/>
      <c r="P495" s="16"/>
      <c r="Q495" s="32"/>
      <c r="R495" s="33"/>
      <c r="T495" s="16"/>
      <c r="U495" s="32"/>
      <c r="V495" s="33"/>
      <c r="X495" s="16"/>
      <c r="Y495" s="32"/>
      <c r="Z495" s="33"/>
      <c r="AB495" s="16"/>
      <c r="AC495" s="16"/>
      <c r="AD495" s="16"/>
      <c r="AE495" s="32"/>
      <c r="AF495" s="33"/>
      <c r="AH495" s="16"/>
      <c r="AI495" s="32"/>
      <c r="AJ495" s="33"/>
      <c r="AK495" s="23"/>
      <c r="AL495" s="23"/>
      <c r="AM495" s="23"/>
      <c r="AN495"/>
      <c r="AO495"/>
      <c r="AP495"/>
      <c r="AQ495"/>
      <c r="AR495"/>
      <c r="AS495"/>
      <c r="AT495"/>
      <c r="AU495"/>
      <c r="AV495"/>
      <c r="AW495"/>
      <c r="AX495"/>
      <c r="AY495"/>
    </row>
    <row r="496" spans="1:51" s="13" customFormat="1" x14ac:dyDescent="0.4">
      <c r="A496" s="23"/>
      <c r="B496" s="23"/>
      <c r="D496" s="16"/>
      <c r="E496" s="32"/>
      <c r="F496" s="33"/>
      <c r="H496" s="16"/>
      <c r="I496" s="32"/>
      <c r="J496" s="33"/>
      <c r="L496" s="16"/>
      <c r="M496" s="32"/>
      <c r="N496" s="33"/>
      <c r="P496" s="16"/>
      <c r="Q496" s="32"/>
      <c r="R496" s="33"/>
      <c r="T496" s="16"/>
      <c r="U496" s="32"/>
      <c r="V496" s="33"/>
      <c r="X496" s="16"/>
      <c r="Y496" s="32"/>
      <c r="Z496" s="33"/>
      <c r="AB496" s="16"/>
      <c r="AC496" s="16"/>
      <c r="AD496" s="16"/>
      <c r="AE496" s="32"/>
      <c r="AF496" s="33"/>
      <c r="AH496" s="16"/>
      <c r="AI496" s="32"/>
      <c r="AJ496" s="33"/>
      <c r="AK496" s="23"/>
      <c r="AL496" s="23"/>
      <c r="AM496" s="23"/>
      <c r="AN496"/>
      <c r="AO496"/>
      <c r="AP496"/>
      <c r="AQ496"/>
      <c r="AR496"/>
      <c r="AS496"/>
      <c r="AT496"/>
      <c r="AU496"/>
      <c r="AV496"/>
      <c r="AW496"/>
      <c r="AX496"/>
      <c r="AY496"/>
    </row>
    <row r="497" spans="1:51" s="13" customFormat="1" x14ac:dyDescent="0.4">
      <c r="A497" s="23"/>
      <c r="B497" s="23"/>
      <c r="D497" s="16"/>
      <c r="E497" s="32"/>
      <c r="F497" s="33"/>
      <c r="H497" s="16"/>
      <c r="I497" s="32"/>
      <c r="J497" s="33"/>
      <c r="L497" s="16"/>
      <c r="M497" s="32"/>
      <c r="N497" s="33"/>
      <c r="P497" s="16"/>
      <c r="Q497" s="32"/>
      <c r="R497" s="33"/>
      <c r="T497" s="16"/>
      <c r="U497" s="32"/>
      <c r="V497" s="33"/>
      <c r="X497" s="16"/>
      <c r="Y497" s="32"/>
      <c r="Z497" s="33"/>
      <c r="AB497" s="16"/>
      <c r="AC497" s="16"/>
      <c r="AD497" s="16"/>
      <c r="AE497" s="32"/>
      <c r="AF497" s="33"/>
      <c r="AH497" s="16"/>
      <c r="AI497" s="32"/>
      <c r="AJ497" s="33"/>
      <c r="AK497" s="23"/>
      <c r="AL497" s="23"/>
      <c r="AM497" s="23"/>
      <c r="AN497"/>
      <c r="AO497"/>
      <c r="AP497"/>
      <c r="AQ497"/>
      <c r="AR497"/>
      <c r="AS497"/>
      <c r="AT497"/>
      <c r="AU497"/>
      <c r="AV497"/>
      <c r="AW497"/>
      <c r="AX497"/>
      <c r="AY497"/>
    </row>
    <row r="498" spans="1:51" s="13" customFormat="1" x14ac:dyDescent="0.4">
      <c r="A498" s="23"/>
      <c r="B498" s="23"/>
      <c r="D498" s="16"/>
      <c r="E498" s="32"/>
      <c r="F498" s="33"/>
      <c r="H498" s="16"/>
      <c r="I498" s="32"/>
      <c r="J498" s="33"/>
      <c r="L498" s="16"/>
      <c r="M498" s="32"/>
      <c r="N498" s="33"/>
      <c r="P498" s="16"/>
      <c r="Q498" s="32"/>
      <c r="R498" s="33"/>
      <c r="T498" s="16"/>
      <c r="U498" s="32"/>
      <c r="V498" s="33"/>
      <c r="X498" s="16"/>
      <c r="Y498" s="32"/>
      <c r="Z498" s="33"/>
      <c r="AB498" s="16"/>
      <c r="AC498" s="16"/>
      <c r="AD498" s="16"/>
      <c r="AE498" s="32"/>
      <c r="AF498" s="33"/>
      <c r="AH498" s="16"/>
      <c r="AI498" s="32"/>
      <c r="AJ498" s="33"/>
      <c r="AK498" s="23"/>
      <c r="AL498" s="23"/>
      <c r="AM498" s="23"/>
      <c r="AN498"/>
      <c r="AO498"/>
      <c r="AP498"/>
      <c r="AQ498"/>
      <c r="AR498"/>
      <c r="AS498"/>
      <c r="AT498"/>
      <c r="AU498"/>
      <c r="AV498"/>
      <c r="AW498"/>
      <c r="AX498"/>
      <c r="AY498"/>
    </row>
    <row r="499" spans="1:51" s="13" customFormat="1" x14ac:dyDescent="0.4">
      <c r="A499" s="23"/>
      <c r="B499" s="23"/>
      <c r="D499" s="16"/>
      <c r="E499" s="32"/>
      <c r="F499" s="33"/>
      <c r="H499" s="16"/>
      <c r="I499" s="32"/>
      <c r="J499" s="33"/>
      <c r="L499" s="16"/>
      <c r="M499" s="32"/>
      <c r="N499" s="33"/>
      <c r="P499" s="16"/>
      <c r="Q499" s="32"/>
      <c r="R499" s="33"/>
      <c r="T499" s="16"/>
      <c r="U499" s="32"/>
      <c r="V499" s="33"/>
      <c r="X499" s="16"/>
      <c r="Y499" s="32"/>
      <c r="Z499" s="33"/>
      <c r="AB499" s="16"/>
      <c r="AC499" s="16"/>
      <c r="AD499" s="16"/>
      <c r="AE499" s="32"/>
      <c r="AF499" s="33"/>
      <c r="AH499" s="16"/>
      <c r="AI499" s="32"/>
      <c r="AJ499" s="33"/>
      <c r="AK499" s="23"/>
      <c r="AL499" s="23"/>
      <c r="AM499" s="23"/>
      <c r="AN499"/>
      <c r="AO499"/>
      <c r="AP499"/>
      <c r="AQ499"/>
      <c r="AR499"/>
      <c r="AS499"/>
      <c r="AT499"/>
      <c r="AU499"/>
      <c r="AV499"/>
      <c r="AW499"/>
      <c r="AX499"/>
      <c r="AY499"/>
    </row>
    <row r="500" spans="1:51" s="13" customFormat="1" x14ac:dyDescent="0.4">
      <c r="A500" s="23"/>
      <c r="B500" s="23"/>
      <c r="D500" s="16"/>
      <c r="E500" s="32"/>
      <c r="F500" s="33"/>
      <c r="H500" s="16"/>
      <c r="I500" s="32"/>
      <c r="J500" s="33"/>
      <c r="L500" s="16"/>
      <c r="M500" s="32"/>
      <c r="N500" s="33"/>
      <c r="P500" s="16"/>
      <c r="Q500" s="32"/>
      <c r="R500" s="33"/>
      <c r="T500" s="16"/>
      <c r="U500" s="32"/>
      <c r="V500" s="33"/>
      <c r="X500" s="16"/>
      <c r="Y500" s="32"/>
      <c r="Z500" s="33"/>
      <c r="AB500" s="16"/>
      <c r="AC500" s="16"/>
      <c r="AD500" s="16"/>
      <c r="AE500" s="32"/>
      <c r="AF500" s="33"/>
      <c r="AH500" s="16"/>
      <c r="AI500" s="32"/>
      <c r="AJ500" s="33"/>
      <c r="AK500" s="23"/>
      <c r="AL500" s="23"/>
      <c r="AM500" s="23"/>
      <c r="AN500"/>
      <c r="AO500"/>
      <c r="AP500"/>
      <c r="AQ500"/>
      <c r="AR500"/>
      <c r="AS500"/>
      <c r="AT500"/>
      <c r="AU500"/>
      <c r="AV500"/>
      <c r="AW500"/>
      <c r="AX500"/>
      <c r="AY500"/>
    </row>
    <row r="501" spans="1:51" s="13" customFormat="1" x14ac:dyDescent="0.4">
      <c r="A501" s="23"/>
      <c r="B501" s="23"/>
      <c r="D501" s="16"/>
      <c r="E501" s="32"/>
      <c r="F501" s="33"/>
      <c r="H501" s="16"/>
      <c r="I501" s="32"/>
      <c r="J501" s="33"/>
      <c r="L501" s="16"/>
      <c r="M501" s="32"/>
      <c r="N501" s="33"/>
      <c r="P501" s="16"/>
      <c r="Q501" s="32"/>
      <c r="R501" s="33"/>
      <c r="T501" s="16"/>
      <c r="U501" s="32"/>
      <c r="V501" s="33"/>
      <c r="X501" s="16"/>
      <c r="Y501" s="32"/>
      <c r="Z501" s="33"/>
      <c r="AB501" s="16"/>
      <c r="AC501" s="16"/>
      <c r="AD501" s="16"/>
      <c r="AE501" s="32"/>
      <c r="AF501" s="33"/>
      <c r="AH501" s="16"/>
      <c r="AI501" s="32"/>
      <c r="AJ501" s="33"/>
      <c r="AK501" s="23"/>
      <c r="AL501" s="23"/>
      <c r="AM501" s="23"/>
      <c r="AN501"/>
      <c r="AO501"/>
      <c r="AP501"/>
      <c r="AQ501"/>
      <c r="AR501"/>
      <c r="AS501"/>
      <c r="AT501"/>
      <c r="AU501"/>
      <c r="AV501"/>
      <c r="AW501"/>
      <c r="AX501"/>
      <c r="AY501"/>
    </row>
    <row r="502" spans="1:51" s="13" customFormat="1" x14ac:dyDescent="0.4">
      <c r="A502" s="23"/>
      <c r="B502" s="23"/>
      <c r="D502" s="16"/>
      <c r="E502" s="32"/>
      <c r="F502" s="33"/>
      <c r="H502" s="16"/>
      <c r="I502" s="32"/>
      <c r="J502" s="33"/>
      <c r="L502" s="16"/>
      <c r="M502" s="32"/>
      <c r="N502" s="33"/>
      <c r="P502" s="16"/>
      <c r="Q502" s="32"/>
      <c r="R502" s="33"/>
      <c r="T502" s="16"/>
      <c r="U502" s="32"/>
      <c r="V502" s="33"/>
      <c r="X502" s="16"/>
      <c r="Y502" s="32"/>
      <c r="Z502" s="33"/>
      <c r="AB502" s="16"/>
      <c r="AC502" s="16"/>
      <c r="AD502" s="16"/>
      <c r="AE502" s="32"/>
      <c r="AF502" s="33"/>
      <c r="AH502" s="16"/>
      <c r="AI502" s="32"/>
      <c r="AJ502" s="33"/>
      <c r="AK502" s="23"/>
      <c r="AL502" s="23"/>
      <c r="AM502" s="23"/>
      <c r="AN502"/>
      <c r="AO502"/>
      <c r="AP502"/>
      <c r="AQ502"/>
      <c r="AR502"/>
      <c r="AS502"/>
      <c r="AT502"/>
      <c r="AU502"/>
      <c r="AV502"/>
      <c r="AW502"/>
      <c r="AX502"/>
      <c r="AY502"/>
    </row>
    <row r="503" spans="1:51" s="13" customFormat="1" x14ac:dyDescent="0.4">
      <c r="A503" s="23"/>
      <c r="B503" s="23"/>
      <c r="D503" s="16"/>
      <c r="E503" s="32"/>
      <c r="F503" s="33"/>
      <c r="H503" s="16"/>
      <c r="I503" s="32"/>
      <c r="J503" s="33"/>
      <c r="L503" s="16"/>
      <c r="M503" s="32"/>
      <c r="N503" s="33"/>
      <c r="P503" s="16"/>
      <c r="Q503" s="32"/>
      <c r="R503" s="33"/>
      <c r="T503" s="16"/>
      <c r="U503" s="32"/>
      <c r="V503" s="33"/>
      <c r="X503" s="16"/>
      <c r="Y503" s="32"/>
      <c r="Z503" s="33"/>
      <c r="AB503" s="16"/>
      <c r="AC503" s="16"/>
      <c r="AD503" s="16"/>
      <c r="AE503" s="32"/>
      <c r="AF503" s="33"/>
      <c r="AH503" s="16"/>
      <c r="AI503" s="32"/>
      <c r="AJ503" s="33"/>
      <c r="AK503" s="23"/>
      <c r="AL503" s="23"/>
      <c r="AM503" s="23"/>
      <c r="AN503"/>
      <c r="AO503"/>
      <c r="AP503"/>
      <c r="AQ503"/>
      <c r="AR503"/>
      <c r="AS503"/>
      <c r="AT503"/>
      <c r="AU503"/>
      <c r="AV503"/>
      <c r="AW503"/>
      <c r="AX503"/>
      <c r="AY503"/>
    </row>
    <row r="504" spans="1:51" s="13" customFormat="1" x14ac:dyDescent="0.4">
      <c r="A504" s="23"/>
      <c r="B504" s="23"/>
      <c r="D504" s="16"/>
      <c r="E504" s="32"/>
      <c r="F504" s="33"/>
      <c r="H504" s="16"/>
      <c r="I504" s="32"/>
      <c r="J504" s="33"/>
      <c r="L504" s="16"/>
      <c r="M504" s="32"/>
      <c r="N504" s="33"/>
      <c r="P504" s="16"/>
      <c r="Q504" s="32"/>
      <c r="R504" s="33"/>
      <c r="T504" s="16"/>
      <c r="U504" s="32"/>
      <c r="V504" s="33"/>
      <c r="X504" s="16"/>
      <c r="Y504" s="32"/>
      <c r="Z504" s="33"/>
      <c r="AB504" s="16"/>
      <c r="AC504" s="16"/>
      <c r="AD504" s="16"/>
      <c r="AE504" s="32"/>
      <c r="AF504" s="33"/>
      <c r="AH504" s="16"/>
      <c r="AI504" s="32"/>
      <c r="AJ504" s="33"/>
      <c r="AK504" s="23"/>
      <c r="AL504" s="23"/>
      <c r="AM504" s="23"/>
      <c r="AN504"/>
      <c r="AO504"/>
      <c r="AP504"/>
      <c r="AQ504"/>
      <c r="AR504"/>
      <c r="AS504"/>
      <c r="AT504"/>
      <c r="AU504"/>
      <c r="AV504"/>
      <c r="AW504"/>
      <c r="AX504"/>
      <c r="AY504"/>
    </row>
    <row r="505" spans="1:51" s="13" customFormat="1" x14ac:dyDescent="0.4">
      <c r="A505" s="23"/>
      <c r="B505" s="23"/>
      <c r="D505" s="16"/>
      <c r="E505" s="32"/>
      <c r="F505" s="33"/>
      <c r="H505" s="16"/>
      <c r="I505" s="32"/>
      <c r="J505" s="33"/>
      <c r="L505" s="16"/>
      <c r="M505" s="32"/>
      <c r="N505" s="33"/>
      <c r="P505" s="16"/>
      <c r="Q505" s="32"/>
      <c r="R505" s="33"/>
      <c r="T505" s="16"/>
      <c r="U505" s="32"/>
      <c r="V505" s="33"/>
      <c r="X505" s="16"/>
      <c r="Y505" s="32"/>
      <c r="Z505" s="33"/>
      <c r="AB505" s="16"/>
      <c r="AC505" s="16"/>
      <c r="AD505" s="16"/>
      <c r="AE505" s="32"/>
      <c r="AF505" s="33"/>
      <c r="AH505" s="16"/>
      <c r="AI505" s="32"/>
      <c r="AJ505" s="33"/>
      <c r="AK505" s="23"/>
      <c r="AL505" s="23"/>
      <c r="AM505" s="23"/>
      <c r="AN505"/>
      <c r="AO505"/>
      <c r="AP505"/>
      <c r="AQ505"/>
      <c r="AR505"/>
      <c r="AS505"/>
      <c r="AT505"/>
      <c r="AU505"/>
      <c r="AV505"/>
      <c r="AW505"/>
      <c r="AX505"/>
      <c r="AY505"/>
    </row>
    <row r="506" spans="1:51" s="13" customFormat="1" x14ac:dyDescent="0.4">
      <c r="A506" s="23"/>
      <c r="B506" s="23"/>
      <c r="D506" s="16"/>
      <c r="E506" s="32"/>
      <c r="F506" s="33"/>
      <c r="H506" s="16"/>
      <c r="I506" s="32"/>
      <c r="J506" s="33"/>
      <c r="L506" s="16"/>
      <c r="M506" s="32"/>
      <c r="N506" s="33"/>
      <c r="P506" s="16"/>
      <c r="Q506" s="32"/>
      <c r="R506" s="33"/>
      <c r="T506" s="16"/>
      <c r="U506" s="32"/>
      <c r="V506" s="33"/>
      <c r="X506" s="16"/>
      <c r="Y506" s="32"/>
      <c r="Z506" s="33"/>
      <c r="AB506" s="16"/>
      <c r="AC506" s="16"/>
      <c r="AD506" s="16"/>
      <c r="AE506" s="32"/>
      <c r="AF506" s="33"/>
      <c r="AH506" s="16"/>
      <c r="AI506" s="32"/>
      <c r="AJ506" s="33"/>
      <c r="AK506" s="23"/>
      <c r="AL506" s="23"/>
      <c r="AM506" s="23"/>
      <c r="AN506"/>
      <c r="AO506"/>
      <c r="AP506"/>
      <c r="AQ506"/>
      <c r="AR506"/>
      <c r="AS506"/>
      <c r="AT506"/>
      <c r="AU506"/>
      <c r="AV506"/>
      <c r="AW506"/>
      <c r="AX506"/>
      <c r="AY506"/>
    </row>
    <row r="507" spans="1:51" s="13" customFormat="1" x14ac:dyDescent="0.4">
      <c r="A507" s="23"/>
      <c r="B507" s="23"/>
      <c r="D507" s="16"/>
      <c r="E507" s="32"/>
      <c r="F507" s="33"/>
      <c r="H507" s="16"/>
      <c r="I507" s="32"/>
      <c r="J507" s="33"/>
      <c r="L507" s="16"/>
      <c r="M507" s="32"/>
      <c r="N507" s="33"/>
      <c r="P507" s="16"/>
      <c r="Q507" s="32"/>
      <c r="R507" s="33"/>
      <c r="T507" s="16"/>
      <c r="U507" s="32"/>
      <c r="V507" s="33"/>
      <c r="X507" s="16"/>
      <c r="Y507" s="32"/>
      <c r="Z507" s="33"/>
      <c r="AB507" s="16"/>
      <c r="AC507" s="16"/>
      <c r="AD507" s="16"/>
      <c r="AE507" s="32"/>
      <c r="AF507" s="33"/>
      <c r="AH507" s="16"/>
      <c r="AI507" s="32"/>
      <c r="AJ507" s="33"/>
      <c r="AK507" s="23"/>
      <c r="AL507" s="23"/>
      <c r="AM507" s="23"/>
      <c r="AN507"/>
      <c r="AO507"/>
      <c r="AP507"/>
      <c r="AQ507"/>
      <c r="AR507"/>
      <c r="AS507"/>
      <c r="AT507"/>
      <c r="AU507"/>
      <c r="AV507"/>
      <c r="AW507"/>
      <c r="AX507"/>
      <c r="AY507"/>
    </row>
    <row r="508" spans="1:51" s="13" customFormat="1" x14ac:dyDescent="0.4">
      <c r="A508" s="23"/>
      <c r="B508" s="23"/>
      <c r="D508" s="16"/>
      <c r="E508" s="32"/>
      <c r="F508" s="33"/>
      <c r="H508" s="16"/>
      <c r="I508" s="32"/>
      <c r="J508" s="33"/>
      <c r="L508" s="16"/>
      <c r="M508" s="32"/>
      <c r="N508" s="33"/>
      <c r="P508" s="16"/>
      <c r="Q508" s="32"/>
      <c r="R508" s="33"/>
      <c r="T508" s="16"/>
      <c r="U508" s="32"/>
      <c r="V508" s="33"/>
      <c r="X508" s="16"/>
      <c r="Y508" s="32"/>
      <c r="Z508" s="33"/>
      <c r="AB508" s="16"/>
      <c r="AC508" s="16"/>
      <c r="AD508" s="16"/>
      <c r="AE508" s="32"/>
      <c r="AF508" s="33"/>
      <c r="AH508" s="16"/>
      <c r="AI508" s="32"/>
      <c r="AJ508" s="33"/>
      <c r="AK508" s="23"/>
      <c r="AL508" s="23"/>
      <c r="AM508" s="23"/>
      <c r="AN508"/>
      <c r="AO508"/>
      <c r="AP508"/>
      <c r="AQ508"/>
      <c r="AR508"/>
      <c r="AS508"/>
      <c r="AT508"/>
      <c r="AU508"/>
      <c r="AV508"/>
      <c r="AW508"/>
      <c r="AX508"/>
      <c r="AY508"/>
    </row>
    <row r="509" spans="1:51" s="13" customFormat="1" x14ac:dyDescent="0.4">
      <c r="A509" s="23"/>
      <c r="B509" s="23"/>
      <c r="D509" s="16"/>
      <c r="E509" s="32"/>
      <c r="F509" s="33"/>
      <c r="H509" s="16"/>
      <c r="I509" s="32"/>
      <c r="J509" s="33"/>
      <c r="L509" s="16"/>
      <c r="M509" s="32"/>
      <c r="N509" s="33"/>
      <c r="P509" s="16"/>
      <c r="Q509" s="32"/>
      <c r="R509" s="33"/>
      <c r="T509" s="16"/>
      <c r="U509" s="32"/>
      <c r="V509" s="33"/>
      <c r="X509" s="16"/>
      <c r="Y509" s="32"/>
      <c r="Z509" s="33"/>
      <c r="AB509" s="16"/>
      <c r="AC509" s="16"/>
      <c r="AD509" s="16"/>
      <c r="AE509" s="32"/>
      <c r="AF509" s="33"/>
      <c r="AH509" s="16"/>
      <c r="AI509" s="32"/>
      <c r="AJ509" s="33"/>
      <c r="AK509" s="23"/>
      <c r="AL509" s="23"/>
      <c r="AM509" s="23"/>
      <c r="AN509"/>
      <c r="AO509"/>
      <c r="AP509"/>
      <c r="AQ509"/>
      <c r="AR509"/>
      <c r="AS509"/>
      <c r="AT509"/>
      <c r="AU509"/>
      <c r="AV509"/>
      <c r="AW509"/>
      <c r="AX509"/>
      <c r="AY509"/>
    </row>
    <row r="510" spans="1:51" s="13" customFormat="1" x14ac:dyDescent="0.4">
      <c r="A510" s="23"/>
      <c r="B510" s="23"/>
      <c r="D510" s="16"/>
      <c r="E510" s="32"/>
      <c r="F510" s="33"/>
      <c r="H510" s="16"/>
      <c r="I510" s="32"/>
      <c r="J510" s="33"/>
      <c r="L510" s="16"/>
      <c r="M510" s="32"/>
      <c r="N510" s="33"/>
      <c r="P510" s="16"/>
      <c r="Q510" s="32"/>
      <c r="R510" s="33"/>
      <c r="T510" s="16"/>
      <c r="U510" s="32"/>
      <c r="V510" s="33"/>
      <c r="X510" s="16"/>
      <c r="Y510" s="32"/>
      <c r="Z510" s="33"/>
      <c r="AB510" s="16"/>
      <c r="AC510" s="16"/>
      <c r="AD510" s="16"/>
      <c r="AE510" s="32"/>
      <c r="AF510" s="33"/>
      <c r="AH510" s="16"/>
      <c r="AI510" s="32"/>
      <c r="AJ510" s="33"/>
      <c r="AK510" s="23"/>
      <c r="AL510" s="23"/>
      <c r="AM510" s="23"/>
      <c r="AN510"/>
      <c r="AO510"/>
      <c r="AP510"/>
      <c r="AQ510"/>
      <c r="AR510"/>
      <c r="AS510"/>
      <c r="AT510"/>
      <c r="AU510"/>
      <c r="AV510"/>
      <c r="AW510"/>
      <c r="AX510"/>
      <c r="AY510"/>
    </row>
    <row r="511" spans="1:51" s="13" customFormat="1" x14ac:dyDescent="0.4">
      <c r="A511" s="23"/>
      <c r="B511" s="23"/>
      <c r="D511" s="16"/>
      <c r="E511" s="32"/>
      <c r="F511" s="33"/>
      <c r="H511" s="16"/>
      <c r="I511" s="32"/>
      <c r="J511" s="33"/>
      <c r="L511" s="16"/>
      <c r="M511" s="32"/>
      <c r="N511" s="33"/>
      <c r="P511" s="16"/>
      <c r="Q511" s="32"/>
      <c r="R511" s="33"/>
      <c r="T511" s="16"/>
      <c r="U511" s="32"/>
      <c r="V511" s="33"/>
      <c r="X511" s="16"/>
      <c r="Y511" s="32"/>
      <c r="Z511" s="33"/>
      <c r="AB511" s="16"/>
      <c r="AC511" s="16"/>
      <c r="AD511" s="16"/>
      <c r="AE511" s="32"/>
      <c r="AF511" s="33"/>
      <c r="AH511" s="16"/>
      <c r="AI511" s="32"/>
      <c r="AJ511" s="33"/>
      <c r="AK511" s="23"/>
      <c r="AL511" s="23"/>
      <c r="AM511" s="23"/>
      <c r="AN511"/>
      <c r="AO511"/>
      <c r="AP511"/>
      <c r="AQ511"/>
      <c r="AR511"/>
      <c r="AS511"/>
      <c r="AT511"/>
      <c r="AU511"/>
      <c r="AV511"/>
      <c r="AW511"/>
      <c r="AX511"/>
      <c r="AY511"/>
    </row>
    <row r="512" spans="1:51" s="13" customFormat="1" x14ac:dyDescent="0.4">
      <c r="A512" s="23"/>
      <c r="B512" s="23"/>
      <c r="D512" s="16"/>
      <c r="E512" s="32"/>
      <c r="F512" s="33"/>
      <c r="H512" s="16"/>
      <c r="I512" s="32"/>
      <c r="J512" s="33"/>
      <c r="L512" s="16"/>
      <c r="M512" s="32"/>
      <c r="N512" s="33"/>
      <c r="P512" s="16"/>
      <c r="Q512" s="32"/>
      <c r="R512" s="33"/>
      <c r="T512" s="16"/>
      <c r="U512" s="32"/>
      <c r="V512" s="33"/>
      <c r="X512" s="16"/>
      <c r="Y512" s="32"/>
      <c r="Z512" s="33"/>
      <c r="AB512" s="16"/>
      <c r="AC512" s="16"/>
      <c r="AD512" s="16"/>
      <c r="AE512" s="32"/>
      <c r="AF512" s="33"/>
      <c r="AH512" s="16"/>
      <c r="AI512" s="32"/>
      <c r="AJ512" s="33"/>
      <c r="AK512" s="23"/>
      <c r="AL512" s="23"/>
      <c r="AM512" s="23"/>
      <c r="AN512"/>
      <c r="AO512"/>
      <c r="AP512"/>
      <c r="AQ512"/>
      <c r="AR512"/>
      <c r="AS512"/>
      <c r="AT512"/>
      <c r="AU512"/>
      <c r="AV512"/>
      <c r="AW512"/>
      <c r="AX512"/>
      <c r="AY512"/>
    </row>
    <row r="513" spans="1:51" s="13" customFormat="1" x14ac:dyDescent="0.4">
      <c r="A513" s="23"/>
      <c r="B513" s="23"/>
      <c r="D513" s="16"/>
      <c r="E513" s="32"/>
      <c r="F513" s="33"/>
      <c r="H513" s="16"/>
      <c r="I513" s="32"/>
      <c r="J513" s="33"/>
      <c r="L513" s="16"/>
      <c r="M513" s="32"/>
      <c r="N513" s="33"/>
      <c r="P513" s="16"/>
      <c r="Q513" s="32"/>
      <c r="R513" s="33"/>
      <c r="T513" s="16"/>
      <c r="U513" s="32"/>
      <c r="V513" s="33"/>
      <c r="X513" s="16"/>
      <c r="Y513" s="32"/>
      <c r="Z513" s="33"/>
      <c r="AB513" s="16"/>
      <c r="AC513" s="16"/>
      <c r="AD513" s="16"/>
      <c r="AE513" s="32"/>
      <c r="AF513" s="33"/>
      <c r="AH513" s="16"/>
      <c r="AI513" s="32"/>
      <c r="AJ513" s="33"/>
      <c r="AK513" s="23"/>
      <c r="AL513" s="23"/>
      <c r="AM513" s="23"/>
      <c r="AN513"/>
      <c r="AO513"/>
      <c r="AP513"/>
      <c r="AQ513"/>
      <c r="AR513"/>
      <c r="AS513"/>
      <c r="AT513"/>
      <c r="AU513"/>
      <c r="AV513"/>
      <c r="AW513"/>
      <c r="AX513"/>
      <c r="AY513"/>
    </row>
    <row r="514" spans="1:51" s="13" customFormat="1" x14ac:dyDescent="0.4">
      <c r="A514" s="23"/>
      <c r="B514" s="23"/>
      <c r="D514" s="16"/>
      <c r="E514" s="32"/>
      <c r="F514" s="33"/>
      <c r="H514" s="16"/>
      <c r="I514" s="32"/>
      <c r="J514" s="33"/>
      <c r="L514" s="16"/>
      <c r="M514" s="32"/>
      <c r="N514" s="33"/>
      <c r="P514" s="16"/>
      <c r="Q514" s="32"/>
      <c r="R514" s="33"/>
      <c r="T514" s="16"/>
      <c r="U514" s="32"/>
      <c r="V514" s="33"/>
      <c r="X514" s="16"/>
      <c r="Y514" s="32"/>
      <c r="Z514" s="33"/>
      <c r="AB514" s="16"/>
      <c r="AC514" s="16"/>
      <c r="AD514" s="16"/>
      <c r="AE514" s="32"/>
      <c r="AF514" s="33"/>
      <c r="AH514" s="16"/>
      <c r="AI514" s="32"/>
      <c r="AJ514" s="33"/>
      <c r="AK514" s="23"/>
      <c r="AL514" s="23"/>
      <c r="AM514" s="23"/>
      <c r="AN514"/>
      <c r="AO514"/>
      <c r="AP514"/>
      <c r="AQ514"/>
      <c r="AR514"/>
      <c r="AS514"/>
      <c r="AT514"/>
      <c r="AU514"/>
      <c r="AV514"/>
      <c r="AW514"/>
      <c r="AX514"/>
      <c r="AY514"/>
    </row>
    <row r="515" spans="1:51" s="13" customFormat="1" x14ac:dyDescent="0.4">
      <c r="A515" s="23"/>
      <c r="B515" s="23"/>
      <c r="D515" s="16"/>
      <c r="E515" s="32"/>
      <c r="F515" s="33"/>
      <c r="H515" s="16"/>
      <c r="I515" s="32"/>
      <c r="J515" s="33"/>
      <c r="L515" s="16"/>
      <c r="M515" s="32"/>
      <c r="N515" s="33"/>
      <c r="P515" s="16"/>
      <c r="Q515" s="32"/>
      <c r="R515" s="33"/>
      <c r="T515" s="16"/>
      <c r="U515" s="32"/>
      <c r="V515" s="33"/>
      <c r="X515" s="16"/>
      <c r="Y515" s="32"/>
      <c r="Z515" s="33"/>
      <c r="AB515" s="16"/>
      <c r="AC515" s="16"/>
      <c r="AD515" s="16"/>
      <c r="AE515" s="32"/>
      <c r="AF515" s="33"/>
      <c r="AH515" s="16"/>
      <c r="AI515" s="32"/>
      <c r="AJ515" s="33"/>
      <c r="AK515" s="23"/>
      <c r="AL515" s="23"/>
      <c r="AM515" s="23"/>
      <c r="AN515"/>
      <c r="AO515"/>
      <c r="AP515"/>
      <c r="AQ515"/>
      <c r="AR515"/>
      <c r="AS515"/>
      <c r="AT515"/>
      <c r="AU515"/>
      <c r="AV515"/>
      <c r="AW515"/>
      <c r="AX515"/>
      <c r="AY515"/>
    </row>
    <row r="516" spans="1:51" s="13" customFormat="1" x14ac:dyDescent="0.4">
      <c r="A516" s="23"/>
      <c r="B516" s="23"/>
      <c r="D516" s="16"/>
      <c r="E516" s="32"/>
      <c r="F516" s="33"/>
      <c r="H516" s="16"/>
      <c r="I516" s="32"/>
      <c r="J516" s="33"/>
      <c r="L516" s="16"/>
      <c r="M516" s="32"/>
      <c r="N516" s="33"/>
      <c r="P516" s="16"/>
      <c r="Q516" s="32"/>
      <c r="R516" s="33"/>
      <c r="T516" s="16"/>
      <c r="U516" s="32"/>
      <c r="V516" s="33"/>
      <c r="X516" s="16"/>
      <c r="Y516" s="32"/>
      <c r="Z516" s="33"/>
      <c r="AB516" s="16"/>
      <c r="AC516" s="16"/>
      <c r="AD516" s="16"/>
      <c r="AE516" s="32"/>
      <c r="AF516" s="33"/>
      <c r="AH516" s="16"/>
      <c r="AI516" s="32"/>
      <c r="AJ516" s="33"/>
      <c r="AK516" s="23"/>
      <c r="AL516" s="23"/>
      <c r="AM516" s="23"/>
      <c r="AN516"/>
      <c r="AO516"/>
      <c r="AP516"/>
      <c r="AQ516"/>
      <c r="AR516"/>
      <c r="AS516"/>
      <c r="AT516"/>
      <c r="AU516"/>
      <c r="AV516"/>
      <c r="AW516"/>
      <c r="AX516"/>
      <c r="AY516"/>
    </row>
    <row r="517" spans="1:51" s="13" customFormat="1" x14ac:dyDescent="0.4">
      <c r="A517" s="23"/>
      <c r="B517" s="23"/>
      <c r="D517" s="16"/>
      <c r="E517" s="32"/>
      <c r="F517" s="33"/>
      <c r="H517" s="16"/>
      <c r="I517" s="32"/>
      <c r="J517" s="33"/>
      <c r="L517" s="16"/>
      <c r="M517" s="32"/>
      <c r="N517" s="33"/>
      <c r="P517" s="16"/>
      <c r="Q517" s="32"/>
      <c r="R517" s="33"/>
      <c r="T517" s="16"/>
      <c r="U517" s="32"/>
      <c r="V517" s="33"/>
      <c r="X517" s="16"/>
      <c r="Y517" s="32"/>
      <c r="Z517" s="33"/>
      <c r="AB517" s="16"/>
      <c r="AC517" s="16"/>
      <c r="AD517" s="16"/>
      <c r="AE517" s="32"/>
      <c r="AF517" s="33"/>
      <c r="AH517" s="16"/>
      <c r="AI517" s="32"/>
      <c r="AJ517" s="33"/>
      <c r="AK517" s="23"/>
      <c r="AL517" s="23"/>
      <c r="AM517" s="23"/>
      <c r="AN517"/>
      <c r="AO517"/>
      <c r="AP517"/>
      <c r="AQ517"/>
      <c r="AR517"/>
      <c r="AS517"/>
      <c r="AT517"/>
      <c r="AU517"/>
      <c r="AV517"/>
      <c r="AW517"/>
      <c r="AX517"/>
      <c r="AY517"/>
    </row>
    <row r="518" spans="1:51" s="13" customFormat="1" x14ac:dyDescent="0.4">
      <c r="A518" s="23"/>
      <c r="B518" s="23"/>
      <c r="D518" s="16"/>
      <c r="E518" s="32"/>
      <c r="F518" s="33"/>
      <c r="H518" s="16"/>
      <c r="I518" s="32"/>
      <c r="J518" s="33"/>
      <c r="L518" s="16"/>
      <c r="M518" s="32"/>
      <c r="N518" s="33"/>
      <c r="P518" s="16"/>
      <c r="Q518" s="32"/>
      <c r="R518" s="33"/>
      <c r="T518" s="16"/>
      <c r="U518" s="32"/>
      <c r="V518" s="33"/>
      <c r="X518" s="16"/>
      <c r="Y518" s="32"/>
      <c r="Z518" s="33"/>
      <c r="AB518" s="16"/>
      <c r="AC518" s="16"/>
      <c r="AD518" s="16"/>
      <c r="AE518" s="32"/>
      <c r="AF518" s="33"/>
      <c r="AH518" s="16"/>
      <c r="AI518" s="32"/>
      <c r="AJ518" s="33"/>
      <c r="AK518" s="23"/>
      <c r="AL518" s="23"/>
      <c r="AM518" s="23"/>
      <c r="AN518"/>
      <c r="AO518"/>
      <c r="AP518"/>
      <c r="AQ518"/>
      <c r="AR518"/>
      <c r="AS518"/>
      <c r="AT518"/>
      <c r="AU518"/>
      <c r="AV518"/>
      <c r="AW518"/>
      <c r="AX518"/>
      <c r="AY518"/>
    </row>
    <row r="519" spans="1:51" s="13" customFormat="1" x14ac:dyDescent="0.4">
      <c r="A519" s="23"/>
      <c r="B519" s="23"/>
      <c r="D519" s="16"/>
      <c r="E519" s="32"/>
      <c r="F519" s="33"/>
      <c r="H519" s="16"/>
      <c r="I519" s="32"/>
      <c r="J519" s="33"/>
      <c r="L519" s="16"/>
      <c r="M519" s="32"/>
      <c r="N519" s="33"/>
      <c r="P519" s="16"/>
      <c r="Q519" s="32"/>
      <c r="R519" s="33"/>
      <c r="T519" s="16"/>
      <c r="U519" s="32"/>
      <c r="V519" s="33"/>
      <c r="X519" s="16"/>
      <c r="Y519" s="32"/>
      <c r="Z519" s="33"/>
      <c r="AB519" s="16"/>
      <c r="AC519" s="16"/>
      <c r="AD519" s="16"/>
      <c r="AE519" s="32"/>
      <c r="AF519" s="33"/>
      <c r="AH519" s="16"/>
      <c r="AI519" s="32"/>
      <c r="AJ519" s="33"/>
      <c r="AK519" s="23"/>
      <c r="AL519" s="23"/>
      <c r="AM519" s="23"/>
      <c r="AN519"/>
      <c r="AO519"/>
      <c r="AP519"/>
      <c r="AQ519"/>
      <c r="AR519"/>
      <c r="AS519"/>
      <c r="AT519"/>
      <c r="AU519"/>
      <c r="AV519"/>
      <c r="AW519"/>
      <c r="AX519"/>
      <c r="AY519"/>
    </row>
    <row r="520" spans="1:51" s="13" customFormat="1" x14ac:dyDescent="0.4">
      <c r="A520" s="23"/>
      <c r="B520" s="23"/>
      <c r="D520" s="16"/>
      <c r="E520" s="32"/>
      <c r="F520" s="33"/>
      <c r="H520" s="16"/>
      <c r="I520" s="32"/>
      <c r="J520" s="33"/>
      <c r="L520" s="16"/>
      <c r="M520" s="32"/>
      <c r="N520" s="33"/>
      <c r="P520" s="16"/>
      <c r="Q520" s="32"/>
      <c r="R520" s="33"/>
      <c r="T520" s="16"/>
      <c r="U520" s="32"/>
      <c r="V520" s="33"/>
      <c r="X520" s="16"/>
      <c r="Y520" s="32"/>
      <c r="Z520" s="33"/>
      <c r="AB520" s="16"/>
      <c r="AC520" s="16"/>
      <c r="AD520" s="16"/>
      <c r="AE520" s="32"/>
      <c r="AF520" s="33"/>
      <c r="AH520" s="16"/>
      <c r="AI520" s="32"/>
      <c r="AJ520" s="33"/>
      <c r="AK520" s="23"/>
      <c r="AL520" s="23"/>
      <c r="AM520" s="23"/>
      <c r="AN520"/>
      <c r="AO520"/>
      <c r="AP520"/>
      <c r="AQ520"/>
      <c r="AR520"/>
      <c r="AS520"/>
      <c r="AT520"/>
      <c r="AU520"/>
      <c r="AV520"/>
      <c r="AW520"/>
      <c r="AX520"/>
      <c r="AY520"/>
    </row>
    <row r="521" spans="1:51" s="13" customFormat="1" x14ac:dyDescent="0.4">
      <c r="A521" s="23"/>
      <c r="B521" s="23"/>
      <c r="D521" s="16"/>
      <c r="E521" s="32"/>
      <c r="F521" s="33"/>
      <c r="H521" s="16"/>
      <c r="I521" s="32"/>
      <c r="J521" s="33"/>
      <c r="L521" s="16"/>
      <c r="M521" s="32"/>
      <c r="N521" s="33"/>
      <c r="P521" s="16"/>
      <c r="Q521" s="32"/>
      <c r="R521" s="33"/>
      <c r="T521" s="16"/>
      <c r="U521" s="32"/>
      <c r="V521" s="33"/>
      <c r="X521" s="16"/>
      <c r="Y521" s="32"/>
      <c r="Z521" s="33"/>
      <c r="AB521" s="16"/>
      <c r="AC521" s="16"/>
      <c r="AD521" s="16"/>
      <c r="AE521" s="32"/>
      <c r="AF521" s="33"/>
      <c r="AH521" s="16"/>
      <c r="AI521" s="32"/>
      <c r="AJ521" s="33"/>
      <c r="AK521" s="23"/>
      <c r="AL521" s="23"/>
      <c r="AM521" s="23"/>
      <c r="AN521"/>
      <c r="AO521"/>
      <c r="AP521"/>
      <c r="AQ521"/>
      <c r="AR521"/>
      <c r="AS521"/>
      <c r="AT521"/>
      <c r="AU521"/>
      <c r="AV521"/>
      <c r="AW521"/>
      <c r="AX521"/>
      <c r="AY521"/>
    </row>
    <row r="522" spans="1:51" s="13" customFormat="1" x14ac:dyDescent="0.4">
      <c r="A522" s="23"/>
      <c r="B522" s="23"/>
      <c r="D522" s="16"/>
      <c r="E522" s="32"/>
      <c r="F522" s="33"/>
      <c r="H522" s="16"/>
      <c r="I522" s="32"/>
      <c r="J522" s="33"/>
      <c r="L522" s="16"/>
      <c r="M522" s="32"/>
      <c r="N522" s="33"/>
      <c r="P522" s="16"/>
      <c r="Q522" s="32"/>
      <c r="R522" s="33"/>
      <c r="T522" s="16"/>
      <c r="U522" s="32"/>
      <c r="V522" s="33"/>
      <c r="X522" s="16"/>
      <c r="Y522" s="32"/>
      <c r="Z522" s="33"/>
      <c r="AB522" s="16"/>
      <c r="AC522" s="16"/>
      <c r="AD522" s="16"/>
      <c r="AE522" s="32"/>
      <c r="AF522" s="33"/>
      <c r="AH522" s="16"/>
      <c r="AI522" s="32"/>
      <c r="AJ522" s="33"/>
      <c r="AK522" s="23"/>
      <c r="AL522" s="23"/>
      <c r="AM522" s="23"/>
      <c r="AN522"/>
      <c r="AO522"/>
      <c r="AP522"/>
      <c r="AQ522"/>
      <c r="AR522"/>
      <c r="AS522"/>
      <c r="AT522"/>
      <c r="AU522"/>
      <c r="AV522"/>
      <c r="AW522"/>
      <c r="AX522"/>
      <c r="AY522"/>
    </row>
    <row r="523" spans="1:51" s="13" customFormat="1" x14ac:dyDescent="0.4">
      <c r="A523" s="23"/>
      <c r="B523" s="23"/>
      <c r="D523" s="16"/>
      <c r="E523" s="32"/>
      <c r="F523" s="33"/>
      <c r="H523" s="16"/>
      <c r="I523" s="32"/>
      <c r="J523" s="33"/>
      <c r="L523" s="16"/>
      <c r="M523" s="32"/>
      <c r="N523" s="33"/>
      <c r="P523" s="16"/>
      <c r="Q523" s="32"/>
      <c r="R523" s="33"/>
      <c r="T523" s="16"/>
      <c r="U523" s="32"/>
      <c r="V523" s="33"/>
      <c r="X523" s="16"/>
      <c r="Y523" s="32"/>
      <c r="Z523" s="33"/>
      <c r="AB523" s="16"/>
      <c r="AC523" s="16"/>
      <c r="AD523" s="16"/>
      <c r="AE523" s="32"/>
      <c r="AF523" s="33"/>
      <c r="AH523" s="16"/>
      <c r="AI523" s="32"/>
      <c r="AJ523" s="33"/>
      <c r="AK523" s="23"/>
      <c r="AL523" s="23"/>
      <c r="AM523" s="23"/>
      <c r="AN523"/>
      <c r="AO523"/>
      <c r="AP523"/>
      <c r="AQ523"/>
      <c r="AR523"/>
      <c r="AS523"/>
      <c r="AT523"/>
      <c r="AU523"/>
      <c r="AV523"/>
      <c r="AW523"/>
      <c r="AX523"/>
      <c r="AY523"/>
    </row>
    <row r="524" spans="1:51" s="13" customFormat="1" x14ac:dyDescent="0.4">
      <c r="A524" s="23"/>
      <c r="B524" s="23"/>
      <c r="D524" s="16"/>
      <c r="E524" s="32"/>
      <c r="F524" s="33"/>
      <c r="H524" s="16"/>
      <c r="I524" s="32"/>
      <c r="J524" s="33"/>
      <c r="L524" s="16"/>
      <c r="M524" s="32"/>
      <c r="N524" s="33"/>
      <c r="P524" s="16"/>
      <c r="Q524" s="32"/>
      <c r="R524" s="33"/>
      <c r="T524" s="16"/>
      <c r="U524" s="32"/>
      <c r="V524" s="33"/>
      <c r="X524" s="16"/>
      <c r="Y524" s="32"/>
      <c r="Z524" s="33"/>
      <c r="AB524" s="16"/>
      <c r="AC524" s="16"/>
      <c r="AD524" s="16"/>
      <c r="AE524" s="32"/>
      <c r="AF524" s="33"/>
      <c r="AH524" s="16"/>
      <c r="AI524" s="32"/>
      <c r="AJ524" s="33"/>
      <c r="AK524" s="23"/>
      <c r="AL524" s="23"/>
      <c r="AM524" s="23"/>
      <c r="AN524"/>
      <c r="AO524"/>
      <c r="AP524"/>
      <c r="AQ524"/>
      <c r="AR524"/>
      <c r="AS524"/>
      <c r="AT524"/>
      <c r="AU524"/>
      <c r="AV524"/>
      <c r="AW524"/>
      <c r="AX524"/>
      <c r="AY524"/>
    </row>
    <row r="525" spans="1:51" s="13" customFormat="1" x14ac:dyDescent="0.4">
      <c r="A525" s="23"/>
      <c r="B525" s="23"/>
      <c r="D525" s="16"/>
      <c r="E525" s="32"/>
      <c r="F525" s="33"/>
      <c r="H525" s="16"/>
      <c r="I525" s="32"/>
      <c r="J525" s="33"/>
      <c r="L525" s="16"/>
      <c r="M525" s="32"/>
      <c r="N525" s="33"/>
      <c r="P525" s="16"/>
      <c r="Q525" s="32"/>
      <c r="R525" s="33"/>
      <c r="T525" s="16"/>
      <c r="U525" s="32"/>
      <c r="V525" s="33"/>
      <c r="X525" s="16"/>
      <c r="Y525" s="32"/>
      <c r="Z525" s="33"/>
      <c r="AB525" s="16"/>
      <c r="AC525" s="16"/>
      <c r="AD525" s="16"/>
      <c r="AE525" s="32"/>
      <c r="AF525" s="33"/>
      <c r="AH525" s="16"/>
      <c r="AI525" s="32"/>
      <c r="AJ525" s="33"/>
      <c r="AK525" s="23"/>
      <c r="AL525" s="23"/>
      <c r="AM525" s="23"/>
      <c r="AN525"/>
      <c r="AO525"/>
      <c r="AP525"/>
      <c r="AQ525"/>
      <c r="AR525"/>
      <c r="AS525"/>
      <c r="AT525"/>
      <c r="AU525"/>
      <c r="AV525"/>
      <c r="AW525"/>
      <c r="AX525"/>
      <c r="AY525"/>
    </row>
    <row r="526" spans="1:51" s="13" customFormat="1" x14ac:dyDescent="0.4">
      <c r="A526" s="23"/>
      <c r="B526" s="23"/>
      <c r="D526" s="16"/>
      <c r="E526" s="32"/>
      <c r="F526" s="33"/>
      <c r="H526" s="16"/>
      <c r="I526" s="32"/>
      <c r="J526" s="33"/>
      <c r="L526" s="16"/>
      <c r="M526" s="32"/>
      <c r="N526" s="33"/>
      <c r="P526" s="16"/>
      <c r="Q526" s="32"/>
      <c r="R526" s="33"/>
      <c r="T526" s="16"/>
      <c r="U526" s="32"/>
      <c r="V526" s="33"/>
      <c r="X526" s="16"/>
      <c r="Y526" s="32"/>
      <c r="Z526" s="33"/>
      <c r="AB526" s="16"/>
      <c r="AC526" s="16"/>
      <c r="AD526" s="16"/>
      <c r="AE526" s="32"/>
      <c r="AF526" s="33"/>
      <c r="AH526" s="16"/>
      <c r="AI526" s="32"/>
      <c r="AJ526" s="33"/>
      <c r="AK526" s="23"/>
      <c r="AL526" s="23"/>
      <c r="AM526" s="23"/>
      <c r="AN526"/>
      <c r="AO526"/>
      <c r="AP526"/>
      <c r="AQ526"/>
      <c r="AR526"/>
      <c r="AS526"/>
      <c r="AT526"/>
      <c r="AU526"/>
      <c r="AV526"/>
      <c r="AW526"/>
      <c r="AX526"/>
      <c r="AY526"/>
    </row>
    <row r="527" spans="1:51" s="13" customFormat="1" x14ac:dyDescent="0.4">
      <c r="A527" s="23"/>
      <c r="B527" s="23"/>
      <c r="D527" s="16"/>
      <c r="E527" s="32"/>
      <c r="F527" s="33"/>
      <c r="H527" s="16"/>
      <c r="I527" s="32"/>
      <c r="J527" s="33"/>
      <c r="L527" s="16"/>
      <c r="M527" s="32"/>
      <c r="N527" s="33"/>
      <c r="P527" s="16"/>
      <c r="Q527" s="32"/>
      <c r="R527" s="33"/>
      <c r="T527" s="16"/>
      <c r="U527" s="32"/>
      <c r="V527" s="33"/>
      <c r="X527" s="16"/>
      <c r="Y527" s="32"/>
      <c r="Z527" s="33"/>
      <c r="AB527" s="16"/>
      <c r="AC527" s="16"/>
      <c r="AD527" s="16"/>
      <c r="AE527" s="32"/>
      <c r="AF527" s="33"/>
      <c r="AH527" s="16"/>
      <c r="AI527" s="32"/>
      <c r="AJ527" s="33"/>
      <c r="AK527" s="23"/>
      <c r="AL527" s="23"/>
      <c r="AM527" s="23"/>
      <c r="AN527"/>
      <c r="AO527"/>
      <c r="AP527"/>
      <c r="AQ527"/>
      <c r="AR527"/>
      <c r="AS527"/>
      <c r="AT527"/>
      <c r="AU527"/>
      <c r="AV527"/>
      <c r="AW527"/>
      <c r="AX527"/>
      <c r="AY527"/>
    </row>
    <row r="528" spans="1:51" s="13" customFormat="1" x14ac:dyDescent="0.4">
      <c r="A528" s="23"/>
      <c r="B528" s="23"/>
      <c r="D528" s="16"/>
      <c r="E528" s="32"/>
      <c r="F528" s="33"/>
      <c r="H528" s="16"/>
      <c r="I528" s="32"/>
      <c r="J528" s="33"/>
      <c r="L528" s="16"/>
      <c r="M528" s="32"/>
      <c r="N528" s="33"/>
      <c r="P528" s="16"/>
      <c r="Q528" s="32"/>
      <c r="R528" s="33"/>
      <c r="T528" s="16"/>
      <c r="U528" s="32"/>
      <c r="V528" s="33"/>
      <c r="X528" s="16"/>
      <c r="Y528" s="32"/>
      <c r="Z528" s="33"/>
      <c r="AB528" s="16"/>
      <c r="AC528" s="16"/>
      <c r="AD528" s="16"/>
      <c r="AE528" s="32"/>
      <c r="AF528" s="33"/>
      <c r="AH528" s="16"/>
      <c r="AI528" s="32"/>
      <c r="AJ528" s="33"/>
      <c r="AK528" s="23"/>
      <c r="AL528" s="23"/>
      <c r="AM528" s="23"/>
      <c r="AN528"/>
      <c r="AO528"/>
      <c r="AP528"/>
      <c r="AQ528"/>
      <c r="AR528"/>
      <c r="AS528"/>
      <c r="AT528"/>
      <c r="AU528"/>
      <c r="AV528"/>
      <c r="AW528"/>
      <c r="AX528"/>
      <c r="AY528"/>
    </row>
    <row r="529" spans="1:51" s="13" customFormat="1" x14ac:dyDescent="0.4">
      <c r="A529" s="23"/>
      <c r="B529" s="23"/>
      <c r="D529" s="16"/>
      <c r="E529" s="32"/>
      <c r="F529" s="33"/>
      <c r="H529" s="16"/>
      <c r="I529" s="32"/>
      <c r="J529" s="33"/>
      <c r="L529" s="16"/>
      <c r="M529" s="32"/>
      <c r="N529" s="33"/>
      <c r="P529" s="16"/>
      <c r="Q529" s="32"/>
      <c r="R529" s="33"/>
      <c r="T529" s="16"/>
      <c r="U529" s="32"/>
      <c r="V529" s="33"/>
      <c r="X529" s="16"/>
      <c r="Y529" s="32"/>
      <c r="Z529" s="33"/>
      <c r="AB529" s="16"/>
      <c r="AC529" s="16"/>
      <c r="AD529" s="16"/>
      <c r="AE529" s="32"/>
      <c r="AF529" s="33"/>
      <c r="AH529" s="16"/>
      <c r="AI529" s="32"/>
      <c r="AJ529" s="33"/>
      <c r="AK529" s="23"/>
      <c r="AL529" s="23"/>
      <c r="AM529" s="23"/>
      <c r="AN529"/>
      <c r="AO529"/>
      <c r="AP529"/>
      <c r="AQ529"/>
      <c r="AR529"/>
      <c r="AS529"/>
      <c r="AT529"/>
      <c r="AU529"/>
      <c r="AV529"/>
      <c r="AW529"/>
      <c r="AX529"/>
      <c r="AY529"/>
    </row>
    <row r="530" spans="1:51" s="13" customFormat="1" x14ac:dyDescent="0.4">
      <c r="A530" s="23"/>
      <c r="B530" s="23"/>
      <c r="D530" s="16"/>
      <c r="E530" s="32"/>
      <c r="F530" s="33"/>
      <c r="H530" s="16"/>
      <c r="I530" s="32"/>
      <c r="J530" s="33"/>
      <c r="L530" s="16"/>
      <c r="M530" s="32"/>
      <c r="N530" s="33"/>
      <c r="P530" s="16"/>
      <c r="Q530" s="32"/>
      <c r="R530" s="33"/>
      <c r="T530" s="16"/>
      <c r="U530" s="32"/>
      <c r="V530" s="33"/>
      <c r="X530" s="16"/>
      <c r="Y530" s="32"/>
      <c r="Z530" s="33"/>
      <c r="AB530" s="16"/>
      <c r="AC530" s="16"/>
      <c r="AD530" s="16"/>
      <c r="AE530" s="32"/>
      <c r="AF530" s="33"/>
      <c r="AH530" s="16"/>
      <c r="AI530" s="32"/>
      <c r="AJ530" s="33"/>
      <c r="AK530" s="23"/>
      <c r="AL530" s="23"/>
      <c r="AM530" s="23"/>
      <c r="AN530"/>
      <c r="AO530"/>
      <c r="AP530"/>
      <c r="AQ530"/>
      <c r="AR530"/>
      <c r="AS530"/>
      <c r="AT530"/>
      <c r="AU530"/>
      <c r="AV530"/>
      <c r="AW530"/>
      <c r="AX530"/>
      <c r="AY530"/>
    </row>
    <row r="531" spans="1:51" s="13" customFormat="1" x14ac:dyDescent="0.4">
      <c r="A531" s="23"/>
      <c r="B531" s="23"/>
      <c r="D531" s="16"/>
      <c r="E531" s="32"/>
      <c r="F531" s="33"/>
      <c r="H531" s="16"/>
      <c r="I531" s="32"/>
      <c r="J531" s="33"/>
      <c r="L531" s="16"/>
      <c r="M531" s="32"/>
      <c r="N531" s="33"/>
      <c r="P531" s="16"/>
      <c r="Q531" s="32"/>
      <c r="R531" s="33"/>
      <c r="T531" s="16"/>
      <c r="U531" s="32"/>
      <c r="V531" s="33"/>
      <c r="X531" s="16"/>
      <c r="Y531" s="32"/>
      <c r="Z531" s="33"/>
      <c r="AB531" s="16"/>
      <c r="AC531" s="16"/>
      <c r="AD531" s="16"/>
      <c r="AE531" s="32"/>
      <c r="AF531" s="33"/>
      <c r="AH531" s="16"/>
      <c r="AI531" s="32"/>
      <c r="AJ531" s="33"/>
      <c r="AK531" s="23"/>
      <c r="AL531" s="23"/>
      <c r="AM531" s="23"/>
      <c r="AN531"/>
      <c r="AO531"/>
      <c r="AP531"/>
      <c r="AQ531"/>
      <c r="AR531"/>
      <c r="AS531"/>
      <c r="AT531"/>
      <c r="AU531"/>
      <c r="AV531"/>
      <c r="AW531"/>
      <c r="AX531"/>
      <c r="AY531"/>
    </row>
    <row r="532" spans="1:51" s="13" customFormat="1" x14ac:dyDescent="0.4">
      <c r="A532" s="23"/>
      <c r="B532" s="23"/>
      <c r="D532" s="16"/>
      <c r="E532" s="32"/>
      <c r="F532" s="33"/>
      <c r="H532" s="16"/>
      <c r="I532" s="32"/>
      <c r="J532" s="33"/>
      <c r="L532" s="16"/>
      <c r="M532" s="32"/>
      <c r="N532" s="33"/>
      <c r="P532" s="16"/>
      <c r="Q532" s="32"/>
      <c r="R532" s="33"/>
      <c r="T532" s="16"/>
      <c r="U532" s="32"/>
      <c r="V532" s="33"/>
      <c r="X532" s="16"/>
      <c r="Y532" s="32"/>
      <c r="Z532" s="33"/>
      <c r="AB532" s="16"/>
      <c r="AC532" s="16"/>
      <c r="AD532" s="16"/>
      <c r="AE532" s="32"/>
      <c r="AF532" s="33"/>
      <c r="AH532" s="16"/>
      <c r="AI532" s="32"/>
      <c r="AJ532" s="33"/>
      <c r="AK532" s="23"/>
      <c r="AL532" s="23"/>
      <c r="AM532" s="23"/>
      <c r="AN532"/>
      <c r="AO532"/>
      <c r="AP532"/>
      <c r="AQ532"/>
      <c r="AR532"/>
      <c r="AS532"/>
      <c r="AT532"/>
      <c r="AU532"/>
      <c r="AV532"/>
      <c r="AW532"/>
      <c r="AX532"/>
      <c r="AY532"/>
    </row>
    <row r="533" spans="1:51" s="13" customFormat="1" x14ac:dyDescent="0.4">
      <c r="A533" s="23"/>
      <c r="B533" s="23"/>
      <c r="D533" s="16"/>
      <c r="E533" s="32"/>
      <c r="F533" s="33"/>
      <c r="H533" s="16"/>
      <c r="I533" s="32"/>
      <c r="J533" s="33"/>
      <c r="L533" s="16"/>
      <c r="M533" s="32"/>
      <c r="N533" s="33"/>
      <c r="P533" s="16"/>
      <c r="Q533" s="32"/>
      <c r="R533" s="33"/>
      <c r="T533" s="16"/>
      <c r="U533" s="32"/>
      <c r="V533" s="33"/>
      <c r="X533" s="16"/>
      <c r="Y533" s="32"/>
      <c r="Z533" s="33"/>
      <c r="AB533" s="16"/>
      <c r="AC533" s="16"/>
      <c r="AD533" s="16"/>
      <c r="AE533" s="32"/>
      <c r="AF533" s="33"/>
      <c r="AH533" s="16"/>
      <c r="AI533" s="32"/>
      <c r="AJ533" s="33"/>
      <c r="AK533" s="23"/>
      <c r="AL533" s="23"/>
      <c r="AM533" s="23"/>
      <c r="AN533"/>
      <c r="AO533"/>
      <c r="AP533"/>
      <c r="AQ533"/>
      <c r="AR533"/>
      <c r="AS533"/>
      <c r="AT533"/>
      <c r="AU533"/>
      <c r="AV533"/>
      <c r="AW533"/>
      <c r="AX533"/>
      <c r="AY533"/>
    </row>
    <row r="534" spans="1:51" s="13" customFormat="1" x14ac:dyDescent="0.4">
      <c r="A534" s="23"/>
      <c r="B534" s="23"/>
      <c r="D534" s="16"/>
      <c r="E534" s="32"/>
      <c r="F534" s="33"/>
      <c r="H534" s="16"/>
      <c r="I534" s="32"/>
      <c r="J534" s="33"/>
      <c r="L534" s="16"/>
      <c r="M534" s="32"/>
      <c r="N534" s="33"/>
      <c r="P534" s="16"/>
      <c r="Q534" s="32"/>
      <c r="R534" s="33"/>
      <c r="T534" s="16"/>
      <c r="U534" s="32"/>
      <c r="V534" s="33"/>
      <c r="X534" s="16"/>
      <c r="Y534" s="32"/>
      <c r="Z534" s="33"/>
      <c r="AB534" s="16"/>
      <c r="AC534" s="16"/>
      <c r="AD534" s="16"/>
      <c r="AE534" s="32"/>
      <c r="AF534" s="33"/>
      <c r="AH534" s="16"/>
      <c r="AI534" s="32"/>
      <c r="AJ534" s="33"/>
      <c r="AK534" s="23"/>
      <c r="AL534" s="23"/>
      <c r="AM534" s="23"/>
      <c r="AN534"/>
      <c r="AO534"/>
      <c r="AP534"/>
      <c r="AQ534"/>
      <c r="AR534"/>
      <c r="AS534"/>
      <c r="AT534"/>
      <c r="AU534"/>
      <c r="AV534"/>
      <c r="AW534"/>
      <c r="AX534"/>
      <c r="AY534"/>
    </row>
    <row r="535" spans="1:51" s="13" customFormat="1" x14ac:dyDescent="0.4">
      <c r="A535" s="23"/>
      <c r="B535" s="23"/>
      <c r="D535" s="16"/>
      <c r="E535" s="32"/>
      <c r="F535" s="33"/>
      <c r="H535" s="16"/>
      <c r="I535" s="32"/>
      <c r="J535" s="33"/>
      <c r="L535" s="16"/>
      <c r="M535" s="32"/>
      <c r="N535" s="33"/>
      <c r="P535" s="16"/>
      <c r="Q535" s="32"/>
      <c r="R535" s="33"/>
      <c r="T535" s="16"/>
      <c r="U535" s="32"/>
      <c r="V535" s="33"/>
      <c r="X535" s="16"/>
      <c r="Y535" s="32"/>
      <c r="Z535" s="33"/>
      <c r="AB535" s="16"/>
      <c r="AC535" s="16"/>
      <c r="AD535" s="16"/>
      <c r="AE535" s="32"/>
      <c r="AF535" s="33"/>
      <c r="AH535" s="16"/>
      <c r="AI535" s="32"/>
      <c r="AJ535" s="33"/>
      <c r="AK535" s="23"/>
      <c r="AL535" s="23"/>
      <c r="AM535" s="23"/>
      <c r="AN535"/>
      <c r="AO535"/>
      <c r="AP535"/>
      <c r="AQ535"/>
      <c r="AR535"/>
      <c r="AS535"/>
      <c r="AT535"/>
      <c r="AU535"/>
      <c r="AV535"/>
      <c r="AW535"/>
      <c r="AX535"/>
      <c r="AY535"/>
    </row>
    <row r="536" spans="1:51" s="13" customFormat="1" x14ac:dyDescent="0.4">
      <c r="A536" s="23"/>
      <c r="B536" s="23"/>
      <c r="D536" s="16"/>
      <c r="E536" s="32"/>
      <c r="F536" s="33"/>
      <c r="H536" s="16"/>
      <c r="I536" s="32"/>
      <c r="J536" s="33"/>
      <c r="L536" s="16"/>
      <c r="M536" s="32"/>
      <c r="N536" s="33"/>
      <c r="P536" s="16"/>
      <c r="Q536" s="32"/>
      <c r="R536" s="33"/>
      <c r="T536" s="16"/>
      <c r="U536" s="32"/>
      <c r="V536" s="33"/>
      <c r="X536" s="16"/>
      <c r="Y536" s="32"/>
      <c r="Z536" s="33"/>
      <c r="AB536" s="16"/>
      <c r="AC536" s="16"/>
      <c r="AD536" s="16"/>
      <c r="AE536" s="32"/>
      <c r="AF536" s="33"/>
      <c r="AH536" s="16"/>
      <c r="AI536" s="32"/>
      <c r="AJ536" s="33"/>
      <c r="AK536" s="23"/>
      <c r="AL536" s="23"/>
      <c r="AM536" s="23"/>
      <c r="AN536"/>
      <c r="AO536"/>
      <c r="AP536"/>
      <c r="AQ536"/>
      <c r="AR536"/>
      <c r="AS536"/>
      <c r="AT536"/>
      <c r="AU536"/>
      <c r="AV536"/>
      <c r="AW536"/>
      <c r="AX536"/>
      <c r="AY536"/>
    </row>
    <row r="537" spans="1:51" s="13" customFormat="1" x14ac:dyDescent="0.4">
      <c r="A537" s="23"/>
      <c r="B537" s="23"/>
      <c r="D537" s="16"/>
      <c r="E537" s="32"/>
      <c r="F537" s="33"/>
      <c r="H537" s="16"/>
      <c r="I537" s="32"/>
      <c r="J537" s="33"/>
      <c r="L537" s="16"/>
      <c r="M537" s="32"/>
      <c r="N537" s="33"/>
      <c r="P537" s="16"/>
      <c r="Q537" s="32"/>
      <c r="R537" s="33"/>
      <c r="T537" s="16"/>
      <c r="U537" s="32"/>
      <c r="V537" s="33"/>
      <c r="X537" s="16"/>
      <c r="Y537" s="32"/>
      <c r="Z537" s="33"/>
      <c r="AB537" s="16"/>
      <c r="AC537" s="16"/>
      <c r="AD537" s="16"/>
      <c r="AE537" s="32"/>
      <c r="AF537" s="33"/>
      <c r="AH537" s="16"/>
      <c r="AI537" s="32"/>
      <c r="AJ537" s="33"/>
      <c r="AK537" s="23"/>
      <c r="AL537" s="23"/>
      <c r="AM537" s="23"/>
      <c r="AN537"/>
      <c r="AO537"/>
      <c r="AP537"/>
      <c r="AQ537"/>
      <c r="AR537"/>
      <c r="AS537"/>
      <c r="AT537"/>
      <c r="AU537"/>
      <c r="AV537"/>
      <c r="AW537"/>
      <c r="AX537"/>
      <c r="AY537"/>
    </row>
    <row r="538" spans="1:51" s="13" customFormat="1" x14ac:dyDescent="0.4">
      <c r="A538" s="23"/>
      <c r="B538" s="23"/>
      <c r="D538" s="16"/>
      <c r="E538" s="32"/>
      <c r="F538" s="33"/>
      <c r="H538" s="16"/>
      <c r="I538" s="32"/>
      <c r="J538" s="33"/>
      <c r="L538" s="16"/>
      <c r="M538" s="32"/>
      <c r="N538" s="33"/>
      <c r="P538" s="16"/>
      <c r="Q538" s="32"/>
      <c r="R538" s="33"/>
      <c r="T538" s="16"/>
      <c r="U538" s="32"/>
      <c r="V538" s="33"/>
      <c r="X538" s="16"/>
      <c r="Y538" s="32"/>
      <c r="Z538" s="33"/>
      <c r="AB538" s="16"/>
      <c r="AC538" s="16"/>
      <c r="AD538" s="16"/>
      <c r="AE538" s="32"/>
      <c r="AF538" s="33"/>
      <c r="AH538" s="16"/>
      <c r="AI538" s="32"/>
      <c r="AJ538" s="33"/>
      <c r="AK538" s="23"/>
      <c r="AL538" s="23"/>
      <c r="AM538" s="23"/>
      <c r="AN538"/>
      <c r="AO538"/>
      <c r="AP538"/>
      <c r="AQ538"/>
      <c r="AR538"/>
      <c r="AS538"/>
      <c r="AT538"/>
      <c r="AU538"/>
      <c r="AV538"/>
      <c r="AW538"/>
      <c r="AX538"/>
      <c r="AY538"/>
    </row>
    <row r="539" spans="1:51" s="13" customFormat="1" x14ac:dyDescent="0.4">
      <c r="A539" s="23"/>
      <c r="B539" s="23"/>
      <c r="D539" s="16"/>
      <c r="E539" s="32"/>
      <c r="F539" s="33"/>
      <c r="H539" s="16"/>
      <c r="I539" s="32"/>
      <c r="J539" s="33"/>
      <c r="L539" s="16"/>
      <c r="M539" s="32"/>
      <c r="N539" s="33"/>
      <c r="P539" s="16"/>
      <c r="Q539" s="32"/>
      <c r="R539" s="33"/>
      <c r="T539" s="16"/>
      <c r="U539" s="32"/>
      <c r="V539" s="33"/>
      <c r="X539" s="16"/>
      <c r="Y539" s="32"/>
      <c r="Z539" s="33"/>
      <c r="AB539" s="16"/>
      <c r="AC539" s="16"/>
      <c r="AD539" s="16"/>
      <c r="AE539" s="32"/>
      <c r="AF539" s="33"/>
      <c r="AH539" s="16"/>
      <c r="AI539" s="32"/>
      <c r="AJ539" s="33"/>
      <c r="AK539" s="23"/>
      <c r="AL539" s="23"/>
      <c r="AM539" s="23"/>
      <c r="AN539"/>
      <c r="AO539"/>
      <c r="AP539"/>
      <c r="AQ539"/>
      <c r="AR539"/>
      <c r="AS539"/>
      <c r="AT539"/>
      <c r="AU539"/>
      <c r="AV539"/>
      <c r="AW539"/>
      <c r="AX539"/>
      <c r="AY539"/>
    </row>
    <row r="540" spans="1:51" s="13" customFormat="1" x14ac:dyDescent="0.4">
      <c r="A540" s="23"/>
      <c r="B540" s="23"/>
      <c r="D540" s="16"/>
      <c r="E540" s="32"/>
      <c r="F540" s="33"/>
      <c r="H540" s="16"/>
      <c r="I540" s="32"/>
      <c r="J540" s="33"/>
      <c r="L540" s="16"/>
      <c r="M540" s="32"/>
      <c r="N540" s="33"/>
      <c r="P540" s="16"/>
      <c r="Q540" s="32"/>
      <c r="R540" s="33"/>
      <c r="T540" s="16"/>
      <c r="U540" s="32"/>
      <c r="V540" s="33"/>
      <c r="X540" s="16"/>
      <c r="Y540" s="32"/>
      <c r="Z540" s="33"/>
      <c r="AB540" s="16"/>
      <c r="AC540" s="16"/>
      <c r="AD540" s="16"/>
      <c r="AE540" s="32"/>
      <c r="AF540" s="33"/>
      <c r="AH540" s="16"/>
      <c r="AI540" s="32"/>
      <c r="AJ540" s="33"/>
      <c r="AK540" s="23"/>
      <c r="AL540" s="23"/>
      <c r="AM540" s="23"/>
      <c r="AN540"/>
      <c r="AO540"/>
      <c r="AP540"/>
      <c r="AQ540"/>
      <c r="AR540"/>
      <c r="AS540"/>
      <c r="AT540"/>
      <c r="AU540"/>
      <c r="AV540"/>
      <c r="AW540"/>
      <c r="AX540"/>
      <c r="AY540"/>
    </row>
    <row r="541" spans="1:51" s="13" customFormat="1" x14ac:dyDescent="0.4">
      <c r="A541" s="23"/>
      <c r="B541" s="23"/>
      <c r="D541" s="16"/>
      <c r="E541" s="32"/>
      <c r="F541" s="33"/>
      <c r="H541" s="16"/>
      <c r="I541" s="32"/>
      <c r="J541" s="33"/>
      <c r="L541" s="16"/>
      <c r="M541" s="32"/>
      <c r="N541" s="33"/>
      <c r="P541" s="16"/>
      <c r="Q541" s="32"/>
      <c r="R541" s="33"/>
      <c r="T541" s="16"/>
      <c r="U541" s="32"/>
      <c r="V541" s="33"/>
      <c r="X541" s="16"/>
      <c r="Y541" s="32"/>
      <c r="Z541" s="33"/>
      <c r="AB541" s="16"/>
      <c r="AC541" s="16"/>
      <c r="AD541" s="16"/>
      <c r="AE541" s="32"/>
      <c r="AF541" s="33"/>
      <c r="AH541" s="16"/>
      <c r="AI541" s="32"/>
      <c r="AJ541" s="33"/>
      <c r="AK541" s="23"/>
      <c r="AL541" s="23"/>
      <c r="AM541" s="23"/>
      <c r="AN541"/>
      <c r="AO541"/>
      <c r="AP541"/>
      <c r="AQ541"/>
      <c r="AR541"/>
      <c r="AS541"/>
      <c r="AT541"/>
      <c r="AU541"/>
      <c r="AV541"/>
      <c r="AW541"/>
      <c r="AX541"/>
      <c r="AY541"/>
    </row>
    <row r="542" spans="1:51" s="13" customFormat="1" x14ac:dyDescent="0.4">
      <c r="A542" s="23"/>
      <c r="B542" s="23"/>
      <c r="D542" s="16"/>
      <c r="E542" s="32"/>
      <c r="F542" s="33"/>
      <c r="H542" s="16"/>
      <c r="I542" s="32"/>
      <c r="J542" s="33"/>
      <c r="L542" s="16"/>
      <c r="M542" s="32"/>
      <c r="N542" s="33"/>
      <c r="P542" s="16"/>
      <c r="Q542" s="32"/>
      <c r="R542" s="33"/>
      <c r="T542" s="16"/>
      <c r="U542" s="32"/>
      <c r="V542" s="33"/>
      <c r="X542" s="16"/>
      <c r="Y542" s="32"/>
      <c r="Z542" s="33"/>
      <c r="AB542" s="16"/>
      <c r="AC542" s="16"/>
      <c r="AD542" s="16"/>
      <c r="AE542" s="32"/>
      <c r="AF542" s="33"/>
      <c r="AH542" s="16"/>
      <c r="AI542" s="32"/>
      <c r="AJ542" s="33"/>
      <c r="AK542" s="23"/>
      <c r="AL542" s="23"/>
      <c r="AM542" s="23"/>
      <c r="AN542"/>
      <c r="AO542"/>
      <c r="AP542"/>
      <c r="AQ542"/>
      <c r="AR542"/>
      <c r="AS542"/>
      <c r="AT542"/>
      <c r="AU542"/>
      <c r="AV542"/>
      <c r="AW542"/>
      <c r="AX542"/>
      <c r="AY542"/>
    </row>
  </sheetData>
  <mergeCells count="25">
    <mergeCell ref="S7:T7"/>
    <mergeCell ref="AM7:AM9"/>
    <mergeCell ref="AC7:AD7"/>
    <mergeCell ref="W7:X7"/>
    <mergeCell ref="Y7:Z7"/>
    <mergeCell ref="AA7:AB7"/>
    <mergeCell ref="AE7:AF7"/>
    <mergeCell ref="AG7:AH7"/>
    <mergeCell ref="AI7:AJ7"/>
    <mergeCell ref="A1:I1"/>
    <mergeCell ref="A2:I2"/>
    <mergeCell ref="A4:I4"/>
    <mergeCell ref="AK7:AK9"/>
    <mergeCell ref="AL7:AL9"/>
    <mergeCell ref="U7:V7"/>
    <mergeCell ref="A7:A9"/>
    <mergeCell ref="B7:B9"/>
    <mergeCell ref="C7:D7"/>
    <mergeCell ref="E7:F7"/>
    <mergeCell ref="G7:H7"/>
    <mergeCell ref="I7:J7"/>
    <mergeCell ref="K7:L7"/>
    <mergeCell ref="M7:N7"/>
    <mergeCell ref="O7:P7"/>
    <mergeCell ref="Q7:R7"/>
  </mergeCells>
  <phoneticPr fontId="13" type="noConversion"/>
  <hyperlinks>
    <hyperlink ref="C7:D7" r:id="rId1" display="Кронштейн КР-01" xr:uid="{3215704B-3756-4EA4-AB07-B1B1AFAF2A7C}"/>
    <hyperlink ref="E7:F7" r:id="rId2" display="Кронштейн КР-02" xr:uid="{A8AF6967-AF8F-4D29-87FC-189A3AAAC319}"/>
    <hyperlink ref="G7:H7" r:id="rId3" display="Кронштейн КР-03" xr:uid="{EB39350C-23EC-4C26-9AF1-7479F5BE2CDA}"/>
    <hyperlink ref="I7:J7" r:id="rId4" display="Кронштейн КР-04" xr:uid="{326B6948-295E-4780-8359-6D9009A1BE5D}"/>
    <hyperlink ref="K7:L7" r:id="rId5" display="Кронштейн КР-05" xr:uid="{1D79AF3B-113C-44E6-B820-CA3539A9A24D}"/>
    <hyperlink ref="M7:N7" r:id="rId6" display="Кронштейн КР-06" xr:uid="{08B9C898-79B4-436B-884F-6162FDFCE626}"/>
    <hyperlink ref="O7:P7" r:id="rId7" display="Кронштейн КР-07" xr:uid="{D1F5B3ED-CE9F-4CFC-A521-696982A2EF61}"/>
    <hyperlink ref="Q7:R7" r:id="rId8" display="Кронштейн КР-08" xr:uid="{2B561289-39EF-4D11-9BBB-733B6FE169FA}"/>
    <hyperlink ref="S7:T7" r:id="rId9" display="Кронштейн КР-09" xr:uid="{DF9CD6CD-F614-4A89-A546-58577F774650}"/>
    <hyperlink ref="U7:V7" r:id="rId10" display="Кронштейн КР-10" xr:uid="{0839C296-C516-4089-883B-CC0D4D75E011}"/>
    <hyperlink ref="W7:X7" r:id="rId11" display="Кронштейн КР-11" xr:uid="{889371EB-2125-49A5-AC14-1C3F4084098D}"/>
    <hyperlink ref="Y7:Z7" r:id="rId12" display="Траверса ТМз-01" xr:uid="{89DC44BB-18A1-4237-863B-D5021AFB0D3E}"/>
    <hyperlink ref="AA7:AB7" r:id="rId13" display="Траверса ТМз-02" xr:uid="{B2A8D8D1-A8C1-42C7-806A-2E631A5ADA89}"/>
    <hyperlink ref="AC7:AD7" r:id="rId14" display="Траверса ТМз-03" xr:uid="{4F169568-06BB-4753-90A6-D99AA7467C4B}"/>
    <hyperlink ref="AE7:AF7" r:id="rId15" display="Траверса ТМпл-04" xr:uid="{406B8EB4-E9FA-4BB3-8CC1-BFADAAA743B9}"/>
    <hyperlink ref="AG7:AH7" r:id="rId16" display="Тяга приводу Т1" xr:uid="{EF9B58FE-1727-440E-BC52-A07091219A5C}"/>
    <hyperlink ref="AI7:AJ7" r:id="rId17" display="ВАЛ приводу ВП1, ВП2, ВП3" xr:uid="{070225DF-1016-4FDC-B33B-BD54EFA37DC8}"/>
  </hyperlinks>
  <pageMargins left="0.7" right="0.7" top="0.75" bottom="0.75" header="0.3" footer="0.3"/>
  <pageSetup paperSize="9" orientation="portrait" r:id="rId1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6A67D-448A-45C2-ACEE-E6DAECB9C0D0}">
  <dimension ref="A1:AW542"/>
  <sheetViews>
    <sheetView zoomScale="70" zoomScaleNormal="70" workbookViewId="0">
      <pane xSplit="2" ySplit="9" topLeftCell="C10" activePane="bottomRight" state="frozen"/>
      <selection pane="topRight" activeCell="C1" sqref="C1"/>
      <selection pane="bottomLeft" activeCell="A8" sqref="A8"/>
      <selection pane="bottomRight" sqref="A1:I1"/>
    </sheetView>
  </sheetViews>
  <sheetFormatPr defaultRowHeight="16.8" x14ac:dyDescent="0.4"/>
  <cols>
    <col min="1" max="1" width="9.109375" style="23" customWidth="1"/>
    <col min="2" max="2" width="22" style="23" customWidth="1"/>
    <col min="3" max="3" width="15.6640625" style="13" customWidth="1"/>
    <col min="4" max="4" width="10.6640625" style="16" customWidth="1"/>
    <col min="5" max="5" width="15.6640625" style="14" customWidth="1"/>
    <col min="6" max="6" width="10.6640625" style="15" customWidth="1"/>
    <col min="7" max="7" width="15.6640625" style="13" customWidth="1"/>
    <col min="8" max="8" width="10.6640625" style="16" customWidth="1"/>
    <col min="9" max="9" width="15.6640625" style="14" customWidth="1"/>
    <col min="10" max="10" width="10.6640625" style="15" customWidth="1"/>
    <col min="11" max="11" width="15.6640625" style="13" customWidth="1"/>
    <col min="12" max="12" width="10.6640625" style="16" customWidth="1"/>
    <col min="13" max="13" width="15.6640625" style="14" customWidth="1"/>
    <col min="14" max="14" width="10.6640625" style="15" customWidth="1"/>
    <col min="15" max="15" width="15.6640625" style="13" customWidth="1"/>
    <col min="16" max="16" width="10.6640625" style="16" customWidth="1"/>
    <col min="17" max="17" width="15.6640625" style="14" customWidth="1"/>
    <col min="18" max="18" width="10.6640625" style="15" customWidth="1"/>
    <col min="19" max="19" width="15.6640625" style="13" customWidth="1"/>
    <col min="20" max="20" width="10.6640625" style="16" customWidth="1"/>
    <col min="21" max="21" width="15.6640625" style="14" customWidth="1"/>
    <col min="22" max="22" width="10.6640625" style="15" customWidth="1"/>
    <col min="23" max="23" width="15.6640625" style="13" customWidth="1"/>
    <col min="24" max="24" width="10.6640625" style="16" customWidth="1"/>
    <col min="25" max="25" width="15.6640625" style="14" customWidth="1"/>
    <col min="26" max="26" width="10.6640625" style="15" customWidth="1"/>
    <col min="27" max="27" width="15.6640625" style="13" customWidth="1"/>
    <col min="28" max="28" width="10.6640625" style="16" customWidth="1"/>
    <col min="29" max="29" width="15.6640625" style="14" customWidth="1"/>
    <col min="30" max="30" width="10.6640625" style="15" customWidth="1"/>
    <col min="31" max="31" width="15.6640625" style="13" customWidth="1"/>
    <col min="32" max="32" width="10.6640625" style="16" customWidth="1"/>
    <col min="33" max="33" width="15.6640625" style="14" customWidth="1"/>
    <col min="34" max="34" width="10.6640625" style="15" customWidth="1"/>
    <col min="35" max="35" width="22" style="23" customWidth="1"/>
    <col min="36" max="37" width="11.44140625" style="23" customWidth="1"/>
  </cols>
  <sheetData>
    <row r="1" spans="1:37" ht="20.399999999999999" x14ac:dyDescent="0.45">
      <c r="A1" s="135" t="s">
        <v>369</v>
      </c>
      <c r="B1" s="135"/>
      <c r="C1" s="135"/>
      <c r="D1" s="135"/>
      <c r="E1" s="135"/>
      <c r="F1" s="135"/>
      <c r="G1" s="135"/>
      <c r="H1" s="135"/>
      <c r="I1" s="135"/>
      <c r="J1"/>
      <c r="K1"/>
      <c r="L1"/>
      <c r="M1"/>
      <c r="N1"/>
      <c r="O1"/>
      <c r="P1"/>
      <c r="Q1"/>
      <c r="R1"/>
      <c r="S1"/>
      <c r="T1"/>
      <c r="U1"/>
      <c r="V1"/>
      <c r="W1"/>
      <c r="X1"/>
      <c r="Y1"/>
      <c r="Z1"/>
      <c r="AA1"/>
      <c r="AB1"/>
      <c r="AC1"/>
      <c r="AD1"/>
      <c r="AE1"/>
      <c r="AF1"/>
      <c r="AG1"/>
      <c r="AH1"/>
      <c r="AI1" s="1"/>
      <c r="AJ1" s="1"/>
      <c r="AK1" s="1"/>
    </row>
    <row r="2" spans="1:37" ht="20.399999999999999" x14ac:dyDescent="0.45">
      <c r="A2" s="135" t="s">
        <v>323</v>
      </c>
      <c r="B2" s="135"/>
      <c r="C2" s="135"/>
      <c r="D2" s="135"/>
      <c r="E2" s="135"/>
      <c r="F2" s="135"/>
      <c r="G2" s="135"/>
      <c r="H2" s="135"/>
      <c r="I2" s="135"/>
      <c r="J2"/>
      <c r="K2"/>
      <c r="L2"/>
      <c r="M2"/>
      <c r="N2"/>
      <c r="O2"/>
      <c r="P2"/>
      <c r="Q2"/>
      <c r="R2"/>
      <c r="S2"/>
      <c r="T2"/>
      <c r="U2"/>
      <c r="V2"/>
      <c r="W2"/>
      <c r="X2"/>
      <c r="Y2"/>
      <c r="Z2"/>
      <c r="AA2"/>
      <c r="AB2"/>
      <c r="AC2"/>
      <c r="AD2"/>
      <c r="AE2"/>
      <c r="AF2"/>
      <c r="AG2"/>
      <c r="AH2"/>
      <c r="AI2" s="1"/>
      <c r="AJ2" s="1"/>
      <c r="AK2" s="1"/>
    </row>
    <row r="3" spans="1:37" ht="20.399999999999999" x14ac:dyDescent="0.45">
      <c r="A3" s="51"/>
      <c r="B3" s="1"/>
      <c r="C3"/>
      <c r="D3"/>
      <c r="E3"/>
      <c r="F3"/>
      <c r="G3"/>
      <c r="H3"/>
      <c r="I3"/>
      <c r="J3"/>
      <c r="K3"/>
      <c r="L3"/>
      <c r="M3"/>
      <c r="N3"/>
      <c r="O3"/>
      <c r="P3"/>
      <c r="Q3"/>
      <c r="R3"/>
      <c r="S3"/>
      <c r="T3"/>
      <c r="U3"/>
      <c r="V3"/>
      <c r="W3"/>
      <c r="X3"/>
      <c r="Y3"/>
      <c r="Z3"/>
      <c r="AA3"/>
      <c r="AB3"/>
      <c r="AC3"/>
      <c r="AD3"/>
      <c r="AE3"/>
      <c r="AF3"/>
      <c r="AG3"/>
      <c r="AH3"/>
      <c r="AI3" s="1"/>
      <c r="AJ3" s="1"/>
      <c r="AK3" s="1"/>
    </row>
    <row r="4" spans="1:37" ht="20.399999999999999" x14ac:dyDescent="0.45">
      <c r="A4" s="134" t="s">
        <v>322</v>
      </c>
      <c r="B4" s="134"/>
      <c r="C4" s="134"/>
      <c r="D4" s="134"/>
      <c r="E4" s="134"/>
      <c r="F4" s="134"/>
      <c r="G4" s="134"/>
      <c r="H4" s="134"/>
      <c r="I4" s="134"/>
      <c r="J4"/>
      <c r="K4"/>
      <c r="L4"/>
      <c r="M4"/>
      <c r="N4"/>
      <c r="O4"/>
      <c r="P4"/>
      <c r="Q4"/>
      <c r="R4"/>
      <c r="S4"/>
      <c r="T4"/>
      <c r="U4"/>
      <c r="V4"/>
      <c r="W4"/>
      <c r="X4"/>
      <c r="Y4"/>
      <c r="Z4"/>
      <c r="AA4"/>
      <c r="AB4"/>
      <c r="AC4"/>
      <c r="AD4"/>
      <c r="AE4"/>
      <c r="AF4"/>
      <c r="AG4"/>
      <c r="AH4"/>
      <c r="AI4" s="1"/>
      <c r="AJ4" s="1"/>
      <c r="AK4" s="1"/>
    </row>
    <row r="5" spans="1:37" ht="18" customHeight="1" x14ac:dyDescent="0.4">
      <c r="A5"/>
      <c r="B5"/>
      <c r="C5"/>
      <c r="D5"/>
      <c r="E5"/>
      <c r="F5"/>
      <c r="G5"/>
      <c r="H5"/>
      <c r="I5"/>
      <c r="J5"/>
      <c r="K5"/>
      <c r="L5"/>
      <c r="M5"/>
      <c r="N5"/>
      <c r="O5"/>
      <c r="P5"/>
      <c r="Q5"/>
      <c r="R5"/>
      <c r="S5"/>
      <c r="T5"/>
      <c r="U5"/>
      <c r="V5"/>
      <c r="W5"/>
      <c r="X5"/>
      <c r="Y5"/>
      <c r="Z5"/>
      <c r="AA5"/>
      <c r="AB5"/>
      <c r="AC5"/>
      <c r="AD5"/>
      <c r="AE5"/>
      <c r="AF5"/>
      <c r="AG5"/>
      <c r="AH5"/>
      <c r="AI5" s="1"/>
      <c r="AJ5" s="1"/>
      <c r="AK5" s="1"/>
    </row>
    <row r="6" spans="1:37" ht="18" customHeight="1" x14ac:dyDescent="0.4">
      <c r="A6" s="1"/>
      <c r="B6" s="1"/>
      <c r="C6"/>
      <c r="D6"/>
      <c r="E6"/>
      <c r="F6"/>
      <c r="G6"/>
      <c r="H6"/>
      <c r="I6"/>
      <c r="J6"/>
      <c r="K6"/>
      <c r="L6"/>
      <c r="M6"/>
      <c r="N6"/>
      <c r="O6"/>
      <c r="P6"/>
      <c r="Q6"/>
      <c r="R6"/>
      <c r="S6"/>
      <c r="T6"/>
      <c r="U6"/>
      <c r="V6"/>
      <c r="W6"/>
      <c r="X6"/>
      <c r="Y6"/>
      <c r="Z6"/>
      <c r="AA6"/>
      <c r="AB6"/>
      <c r="AC6"/>
      <c r="AD6"/>
      <c r="AE6"/>
      <c r="AF6"/>
      <c r="AG6"/>
      <c r="AH6"/>
      <c r="AI6" s="1"/>
      <c r="AJ6" s="1"/>
      <c r="AK6" s="1"/>
    </row>
    <row r="7" spans="1:37" ht="49.95" customHeight="1" x14ac:dyDescent="0.3">
      <c r="A7" s="156" t="s">
        <v>35</v>
      </c>
      <c r="B7" s="158" t="str">
        <f>CONCATENATE("                          ","Виріб",CHAR(10),CHAR(10),CHAR(10),"  Металопрокат")</f>
        <v xml:space="preserve">                          Виріб
  Металопрокат</v>
      </c>
      <c r="C7" s="152" t="s">
        <v>337</v>
      </c>
      <c r="D7" s="153"/>
      <c r="E7" s="152" t="s">
        <v>338</v>
      </c>
      <c r="F7" s="153"/>
      <c r="G7" s="152" t="s">
        <v>324</v>
      </c>
      <c r="H7" s="153"/>
      <c r="I7" s="152" t="s">
        <v>325</v>
      </c>
      <c r="J7" s="153"/>
      <c r="K7" s="152" t="s">
        <v>326</v>
      </c>
      <c r="L7" s="153"/>
      <c r="M7" s="152" t="s">
        <v>327</v>
      </c>
      <c r="N7" s="153"/>
      <c r="O7" s="152" t="s">
        <v>328</v>
      </c>
      <c r="P7" s="153"/>
      <c r="Q7" s="152" t="s">
        <v>329</v>
      </c>
      <c r="R7" s="153"/>
      <c r="S7" s="152" t="s">
        <v>330</v>
      </c>
      <c r="T7" s="153"/>
      <c r="U7" s="152" t="s">
        <v>331</v>
      </c>
      <c r="V7" s="153"/>
      <c r="W7" s="152" t="s">
        <v>332</v>
      </c>
      <c r="X7" s="153"/>
      <c r="Y7" s="152" t="s">
        <v>333</v>
      </c>
      <c r="Z7" s="153"/>
      <c r="AA7" s="152" t="s">
        <v>334</v>
      </c>
      <c r="AB7" s="153"/>
      <c r="AC7" s="152" t="s">
        <v>335</v>
      </c>
      <c r="AD7" s="153"/>
      <c r="AE7" s="152" t="s">
        <v>336</v>
      </c>
      <c r="AF7" s="153"/>
      <c r="AG7" s="152" t="s">
        <v>339</v>
      </c>
      <c r="AH7" s="153"/>
      <c r="AI7" s="164" t="str">
        <f>CONCATENATE("                          ","Виріб",CHAR(10),CHAR(10),CHAR(10),"  Металопрокат")</f>
        <v xml:space="preserve">                          Виріб
  Металопрокат</v>
      </c>
      <c r="AJ7" s="167" t="s">
        <v>68</v>
      </c>
      <c r="AK7" s="167" t="s">
        <v>69</v>
      </c>
    </row>
    <row r="8" spans="1:37" ht="19.95" customHeight="1" x14ac:dyDescent="0.3">
      <c r="A8" s="156"/>
      <c r="B8" s="158"/>
      <c r="C8" s="3" t="s">
        <v>3</v>
      </c>
      <c r="D8" s="19">
        <v>0</v>
      </c>
      <c r="E8" s="4" t="s">
        <v>3</v>
      </c>
      <c r="F8" s="19">
        <v>0</v>
      </c>
      <c r="G8" s="3" t="s">
        <v>3</v>
      </c>
      <c r="H8" s="19">
        <v>0</v>
      </c>
      <c r="I8" s="4" t="s">
        <v>3</v>
      </c>
      <c r="J8" s="19">
        <v>0</v>
      </c>
      <c r="K8" s="3" t="s">
        <v>3</v>
      </c>
      <c r="L8" s="19">
        <v>0</v>
      </c>
      <c r="M8" s="4" t="s">
        <v>3</v>
      </c>
      <c r="N8" s="19">
        <v>0</v>
      </c>
      <c r="O8" s="3" t="s">
        <v>3</v>
      </c>
      <c r="P8" s="19">
        <v>0</v>
      </c>
      <c r="Q8" s="4" t="s">
        <v>3</v>
      </c>
      <c r="R8" s="19">
        <v>0</v>
      </c>
      <c r="S8" s="3" t="s">
        <v>3</v>
      </c>
      <c r="T8" s="19">
        <v>0</v>
      </c>
      <c r="U8" s="4" t="s">
        <v>3</v>
      </c>
      <c r="V8" s="19">
        <v>0</v>
      </c>
      <c r="W8" s="3" t="s">
        <v>3</v>
      </c>
      <c r="X8" s="19">
        <v>0</v>
      </c>
      <c r="Y8" s="4" t="s">
        <v>3</v>
      </c>
      <c r="Z8" s="19">
        <v>0</v>
      </c>
      <c r="AA8" s="3" t="s">
        <v>3</v>
      </c>
      <c r="AB8" s="19">
        <v>0</v>
      </c>
      <c r="AC8" s="4" t="s">
        <v>3</v>
      </c>
      <c r="AD8" s="19">
        <v>0</v>
      </c>
      <c r="AE8" s="3" t="s">
        <v>3</v>
      </c>
      <c r="AF8" s="19">
        <v>0</v>
      </c>
      <c r="AG8" s="4" t="s">
        <v>3</v>
      </c>
      <c r="AH8" s="19">
        <v>0</v>
      </c>
      <c r="AI8" s="165"/>
      <c r="AJ8" s="168"/>
      <c r="AK8" s="168"/>
    </row>
    <row r="9" spans="1:37" ht="21.75" customHeight="1" x14ac:dyDescent="0.3">
      <c r="A9" s="156"/>
      <c r="B9" s="158"/>
      <c r="C9" s="3" t="s">
        <v>4</v>
      </c>
      <c r="D9" s="6" t="s">
        <v>2</v>
      </c>
      <c r="E9" s="4" t="s">
        <v>4</v>
      </c>
      <c r="F9" s="8" t="s">
        <v>2</v>
      </c>
      <c r="G9" s="3" t="s">
        <v>4</v>
      </c>
      <c r="H9" s="6" t="s">
        <v>2</v>
      </c>
      <c r="I9" s="4" t="s">
        <v>4</v>
      </c>
      <c r="J9" s="8" t="s">
        <v>2</v>
      </c>
      <c r="K9" s="3" t="s">
        <v>4</v>
      </c>
      <c r="L9" s="6" t="s">
        <v>2</v>
      </c>
      <c r="M9" s="4" t="s">
        <v>4</v>
      </c>
      <c r="N9" s="8" t="s">
        <v>2</v>
      </c>
      <c r="O9" s="3" t="s">
        <v>4</v>
      </c>
      <c r="P9" s="6" t="s">
        <v>2</v>
      </c>
      <c r="Q9" s="4" t="s">
        <v>4</v>
      </c>
      <c r="R9" s="8" t="s">
        <v>2</v>
      </c>
      <c r="S9" s="3" t="s">
        <v>4</v>
      </c>
      <c r="T9" s="6" t="s">
        <v>2</v>
      </c>
      <c r="U9" s="4" t="s">
        <v>4</v>
      </c>
      <c r="V9" s="8" t="s">
        <v>2</v>
      </c>
      <c r="W9" s="3" t="s">
        <v>4</v>
      </c>
      <c r="X9" s="6" t="s">
        <v>2</v>
      </c>
      <c r="Y9" s="4" t="s">
        <v>4</v>
      </c>
      <c r="Z9" s="8" t="s">
        <v>2</v>
      </c>
      <c r="AA9" s="3" t="s">
        <v>4</v>
      </c>
      <c r="AB9" s="6" t="s">
        <v>2</v>
      </c>
      <c r="AC9" s="4" t="s">
        <v>4</v>
      </c>
      <c r="AD9" s="8" t="s">
        <v>2</v>
      </c>
      <c r="AE9" s="3" t="s">
        <v>4</v>
      </c>
      <c r="AF9" s="6" t="s">
        <v>2</v>
      </c>
      <c r="AG9" s="4" t="s">
        <v>4</v>
      </c>
      <c r="AH9" s="8" t="s">
        <v>2</v>
      </c>
      <c r="AI9" s="166"/>
      <c r="AJ9" s="169"/>
      <c r="AK9" s="169"/>
    </row>
    <row r="10" spans="1:37" ht="51" customHeight="1" x14ac:dyDescent="0.3">
      <c r="A10" s="20">
        <v>0.36</v>
      </c>
      <c r="B10" s="24" t="s">
        <v>295</v>
      </c>
      <c r="C10" s="7"/>
      <c r="D10" s="6"/>
      <c r="E10" s="9"/>
      <c r="F10" s="10"/>
      <c r="G10" s="3"/>
      <c r="H10" s="6"/>
      <c r="I10" s="4"/>
      <c r="J10" s="8"/>
      <c r="K10" s="3"/>
      <c r="L10" s="6"/>
      <c r="M10" s="4"/>
      <c r="N10" s="8"/>
      <c r="O10" s="3"/>
      <c r="P10" s="6"/>
      <c r="Q10" s="4"/>
      <c r="R10" s="8"/>
      <c r="S10" s="3"/>
      <c r="T10" s="6"/>
      <c r="U10" s="4"/>
      <c r="V10" s="8"/>
      <c r="W10" s="3"/>
      <c r="X10" s="6"/>
      <c r="Y10" s="4"/>
      <c r="Z10" s="8"/>
      <c r="AA10" s="3"/>
      <c r="AB10" s="6"/>
      <c r="AC10" s="4"/>
      <c r="AD10" s="8"/>
      <c r="AE10" s="3"/>
      <c r="AF10" s="6"/>
      <c r="AG10" s="4"/>
      <c r="AH10" s="8"/>
      <c r="AI10" s="24" t="s">
        <v>295</v>
      </c>
      <c r="AJ10" s="37">
        <f t="shared" ref="AJ10:AJ50" si="0">SUMPRODUCT(--(MOD(COLUMN(C10:AH10),2)=1),C10:AH10)</f>
        <v>0</v>
      </c>
      <c r="AK10" s="20">
        <f t="shared" ref="AK10:AK50" si="1">SUMPRODUCT(--(MOD(COLUMN(C10:AH10),2)=0),C10:AH10)</f>
        <v>0</v>
      </c>
    </row>
    <row r="11" spans="1:37" ht="51" customHeight="1" x14ac:dyDescent="0.3">
      <c r="A11" s="20">
        <v>0.51</v>
      </c>
      <c r="B11" s="24" t="s">
        <v>298</v>
      </c>
      <c r="C11" s="7"/>
      <c r="D11" s="6"/>
      <c r="E11" s="9"/>
      <c r="F11" s="10"/>
      <c r="G11" s="3"/>
      <c r="H11" s="6"/>
      <c r="I11" s="4"/>
      <c r="J11" s="8"/>
      <c r="K11" s="3"/>
      <c r="L11" s="6"/>
      <c r="M11" s="4"/>
      <c r="N11" s="8"/>
      <c r="O11" s="3"/>
      <c r="P11" s="6"/>
      <c r="Q11" s="4"/>
      <c r="R11" s="8"/>
      <c r="S11" s="3"/>
      <c r="T11" s="6"/>
      <c r="U11" s="4"/>
      <c r="V11" s="8"/>
      <c r="W11" s="3"/>
      <c r="X11" s="6"/>
      <c r="Y11" s="4"/>
      <c r="Z11" s="8"/>
      <c r="AA11" s="3"/>
      <c r="AB11" s="6"/>
      <c r="AC11" s="127"/>
      <c r="AD11" s="118"/>
      <c r="AE11" s="3"/>
      <c r="AF11" s="6"/>
      <c r="AG11" s="4"/>
      <c r="AH11" s="8"/>
      <c r="AI11" s="24" t="s">
        <v>298</v>
      </c>
      <c r="AJ11" s="37">
        <f t="shared" si="0"/>
        <v>0</v>
      </c>
      <c r="AK11" s="20">
        <f t="shared" si="1"/>
        <v>0</v>
      </c>
    </row>
    <row r="12" spans="1:37" ht="48.75" customHeight="1" x14ac:dyDescent="0.3">
      <c r="A12" s="20">
        <v>0.62</v>
      </c>
      <c r="B12" s="24" t="s">
        <v>70</v>
      </c>
      <c r="C12" s="7">
        <f>0.4*D8</f>
        <v>0</v>
      </c>
      <c r="D12" s="6">
        <f>C12*$A12</f>
        <v>0</v>
      </c>
      <c r="E12" s="109">
        <f t="shared" ref="E12" si="2">0.4*F8</f>
        <v>0</v>
      </c>
      <c r="F12" s="119">
        <f t="shared" ref="F12:F75" si="3">E12*$A12</f>
        <v>0</v>
      </c>
      <c r="G12" s="7">
        <f t="shared" ref="G12" si="4">0.4*H8</f>
        <v>0</v>
      </c>
      <c r="H12" s="6">
        <f t="shared" ref="H12:H75" si="5">G12*$A12</f>
        <v>0</v>
      </c>
      <c r="I12" s="109">
        <f t="shared" ref="I12" si="6">0.4*J8</f>
        <v>0</v>
      </c>
      <c r="J12" s="119">
        <f t="shared" ref="J12:J75" si="7">I12*$A12</f>
        <v>0</v>
      </c>
      <c r="K12" s="7">
        <f t="shared" ref="K12" si="8">0.4*L8</f>
        <v>0</v>
      </c>
      <c r="L12" s="6">
        <f t="shared" ref="L12:L75" si="9">K12*$A12</f>
        <v>0</v>
      </c>
      <c r="M12" s="109">
        <f t="shared" ref="M12" si="10">0.4*N8</f>
        <v>0</v>
      </c>
      <c r="N12" s="119">
        <f t="shared" ref="N12:N75" si="11">M12*$A12</f>
        <v>0</v>
      </c>
      <c r="O12" s="7">
        <f t="shared" ref="O12" si="12">0.4*P8</f>
        <v>0</v>
      </c>
      <c r="P12" s="6">
        <f t="shared" ref="P12:P75" si="13">O12*$A12</f>
        <v>0</v>
      </c>
      <c r="Q12" s="109">
        <f t="shared" ref="Q12" si="14">0.4*R8</f>
        <v>0</v>
      </c>
      <c r="R12" s="119">
        <f t="shared" ref="R12:R75" si="15">Q12*$A12</f>
        <v>0</v>
      </c>
      <c r="S12" s="7">
        <f t="shared" ref="S12" si="16">0.4*T8</f>
        <v>0</v>
      </c>
      <c r="T12" s="6">
        <f t="shared" ref="T12:T75" si="17">S12*$A12</f>
        <v>0</v>
      </c>
      <c r="U12" s="109">
        <f t="shared" ref="U12" si="18">0.4*V8</f>
        <v>0</v>
      </c>
      <c r="V12" s="119">
        <f t="shared" ref="V12:V75" si="19">U12*$A12</f>
        <v>0</v>
      </c>
      <c r="W12" s="7">
        <f t="shared" ref="W12" si="20">0.4*X8</f>
        <v>0</v>
      </c>
      <c r="X12" s="6">
        <f t="shared" ref="X12:X75" si="21">W12*$A12</f>
        <v>0</v>
      </c>
      <c r="Y12" s="109">
        <f t="shared" ref="Y12" si="22">0.4*Z8</f>
        <v>0</v>
      </c>
      <c r="Z12" s="119">
        <f t="shared" ref="Z12:Z75" si="23">Y12*$A12</f>
        <v>0</v>
      </c>
      <c r="AA12" s="7">
        <f t="shared" ref="AA12" si="24">0.4*AB8</f>
        <v>0</v>
      </c>
      <c r="AB12" s="6">
        <f t="shared" ref="AB12:AB75" si="25">AA12*$A12</f>
        <v>0</v>
      </c>
      <c r="AC12" s="109">
        <f t="shared" ref="AC12" si="26">0.4*AD8</f>
        <v>0</v>
      </c>
      <c r="AD12" s="119">
        <f t="shared" ref="AD12:AD75" si="27">AC12*$A12</f>
        <v>0</v>
      </c>
      <c r="AE12" s="7"/>
      <c r="AF12" s="6"/>
      <c r="AG12" s="109"/>
      <c r="AH12" s="119"/>
      <c r="AI12" s="24" t="s">
        <v>70</v>
      </c>
      <c r="AJ12" s="37">
        <f t="shared" si="0"/>
        <v>0</v>
      </c>
      <c r="AK12" s="20">
        <f t="shared" si="1"/>
        <v>0</v>
      </c>
    </row>
    <row r="13" spans="1:37" ht="48.75" customHeight="1" x14ac:dyDescent="0.3">
      <c r="A13" s="20">
        <v>0.89</v>
      </c>
      <c r="B13" s="24" t="s">
        <v>71</v>
      </c>
      <c r="C13" s="7"/>
      <c r="D13" s="6">
        <f t="shared" ref="D13:D76" si="28">C13*$A13</f>
        <v>0</v>
      </c>
      <c r="E13" s="9"/>
      <c r="F13" s="119">
        <f t="shared" si="3"/>
        <v>0</v>
      </c>
      <c r="G13" s="7"/>
      <c r="H13" s="6">
        <f t="shared" si="5"/>
        <v>0</v>
      </c>
      <c r="I13" s="9"/>
      <c r="J13" s="119">
        <f t="shared" si="7"/>
        <v>0</v>
      </c>
      <c r="K13" s="7"/>
      <c r="L13" s="6">
        <f t="shared" si="9"/>
        <v>0</v>
      </c>
      <c r="M13" s="9"/>
      <c r="N13" s="119">
        <f t="shared" si="11"/>
        <v>0</v>
      </c>
      <c r="O13" s="7">
        <f>1.9*P8</f>
        <v>0</v>
      </c>
      <c r="P13" s="6">
        <f t="shared" si="13"/>
        <v>0</v>
      </c>
      <c r="Q13" s="9">
        <f>0.78*R8</f>
        <v>0</v>
      </c>
      <c r="R13" s="119">
        <f t="shared" si="15"/>
        <v>0</v>
      </c>
      <c r="S13" s="7">
        <f>0.78*T8</f>
        <v>0</v>
      </c>
      <c r="T13" s="6">
        <f t="shared" si="17"/>
        <v>0</v>
      </c>
      <c r="U13" s="9">
        <f>0.85*V8</f>
        <v>0</v>
      </c>
      <c r="V13" s="119">
        <f t="shared" si="19"/>
        <v>0</v>
      </c>
      <c r="W13" s="7"/>
      <c r="X13" s="6">
        <f t="shared" si="21"/>
        <v>0</v>
      </c>
      <c r="Y13" s="9"/>
      <c r="Z13" s="119">
        <f t="shared" si="23"/>
        <v>0</v>
      </c>
      <c r="AA13" s="7"/>
      <c r="AB13" s="6">
        <f t="shared" si="25"/>
        <v>0</v>
      </c>
      <c r="AC13" s="9"/>
      <c r="AD13" s="119">
        <f t="shared" si="27"/>
        <v>0</v>
      </c>
      <c r="AE13" s="7"/>
      <c r="AF13" s="6"/>
      <c r="AG13" s="9"/>
      <c r="AH13" s="119"/>
      <c r="AI13" s="24" t="s">
        <v>71</v>
      </c>
      <c r="AJ13" s="37">
        <f t="shared" si="0"/>
        <v>0</v>
      </c>
      <c r="AK13" s="20">
        <f t="shared" si="1"/>
        <v>0</v>
      </c>
    </row>
    <row r="14" spans="1:37" ht="48.75" customHeight="1" x14ac:dyDescent="0.3">
      <c r="A14" s="20">
        <v>1.58</v>
      </c>
      <c r="B14" s="24" t="s">
        <v>72</v>
      </c>
      <c r="C14" s="7">
        <f>1.52*D8</f>
        <v>0</v>
      </c>
      <c r="D14" s="6">
        <f t="shared" si="28"/>
        <v>0</v>
      </c>
      <c r="E14" s="9"/>
      <c r="F14" s="119">
        <f t="shared" si="3"/>
        <v>0</v>
      </c>
      <c r="G14" s="7">
        <f>1.6*H8</f>
        <v>0</v>
      </c>
      <c r="H14" s="6">
        <f t="shared" si="5"/>
        <v>0</v>
      </c>
      <c r="I14" s="9">
        <f>1.6*J8</f>
        <v>0</v>
      </c>
      <c r="J14" s="119">
        <f t="shared" si="7"/>
        <v>0</v>
      </c>
      <c r="K14" s="7">
        <f>1.52*L8</f>
        <v>0</v>
      </c>
      <c r="L14" s="6">
        <f t="shared" si="9"/>
        <v>0</v>
      </c>
      <c r="M14" s="9">
        <f>1.52*N8</f>
        <v>0</v>
      </c>
      <c r="N14" s="119">
        <f t="shared" si="11"/>
        <v>0</v>
      </c>
      <c r="O14" s="7"/>
      <c r="P14" s="6">
        <f t="shared" si="13"/>
        <v>0</v>
      </c>
      <c r="Q14" s="9"/>
      <c r="R14" s="119">
        <f t="shared" si="15"/>
        <v>0</v>
      </c>
      <c r="S14" s="7"/>
      <c r="T14" s="6">
        <f t="shared" si="17"/>
        <v>0</v>
      </c>
      <c r="U14" s="9"/>
      <c r="V14" s="119">
        <f t="shared" si="19"/>
        <v>0</v>
      </c>
      <c r="W14" s="7"/>
      <c r="X14" s="6">
        <f t="shared" si="21"/>
        <v>0</v>
      </c>
      <c r="Y14" s="9"/>
      <c r="Z14" s="119">
        <f t="shared" si="23"/>
        <v>0</v>
      </c>
      <c r="AA14" s="7">
        <f>0.8*AB8</f>
        <v>0</v>
      </c>
      <c r="AB14" s="6">
        <f t="shared" si="25"/>
        <v>0</v>
      </c>
      <c r="AC14" s="9">
        <f>0.8*AD8</f>
        <v>0</v>
      </c>
      <c r="AD14" s="119">
        <f t="shared" si="27"/>
        <v>0</v>
      </c>
      <c r="AE14" s="7"/>
      <c r="AF14" s="6"/>
      <c r="AG14" s="9"/>
      <c r="AH14" s="119"/>
      <c r="AI14" s="24" t="s">
        <v>72</v>
      </c>
      <c r="AJ14" s="37">
        <f t="shared" si="0"/>
        <v>0</v>
      </c>
      <c r="AK14" s="20">
        <f t="shared" si="1"/>
        <v>0</v>
      </c>
    </row>
    <row r="15" spans="1:37" ht="50.4" x14ac:dyDescent="0.3">
      <c r="A15" s="20">
        <v>2.4700000000000002</v>
      </c>
      <c r="B15" s="24" t="s">
        <v>73</v>
      </c>
      <c r="C15" s="7"/>
      <c r="D15" s="6">
        <f t="shared" si="28"/>
        <v>0</v>
      </c>
      <c r="E15" s="9"/>
      <c r="F15" s="119">
        <f t="shared" si="3"/>
        <v>0</v>
      </c>
      <c r="G15" s="7"/>
      <c r="H15" s="6">
        <f t="shared" si="5"/>
        <v>0</v>
      </c>
      <c r="I15" s="9"/>
      <c r="J15" s="119">
        <f t="shared" si="7"/>
        <v>0</v>
      </c>
      <c r="K15" s="7"/>
      <c r="L15" s="6">
        <f t="shared" si="9"/>
        <v>0</v>
      </c>
      <c r="M15" s="9"/>
      <c r="N15" s="119">
        <f t="shared" si="11"/>
        <v>0</v>
      </c>
      <c r="O15" s="7"/>
      <c r="P15" s="6">
        <f t="shared" si="13"/>
        <v>0</v>
      </c>
      <c r="Q15" s="9"/>
      <c r="R15" s="119">
        <f t="shared" si="15"/>
        <v>0</v>
      </c>
      <c r="S15" s="7"/>
      <c r="T15" s="6">
        <f t="shared" si="17"/>
        <v>0</v>
      </c>
      <c r="U15" s="9"/>
      <c r="V15" s="119">
        <f t="shared" si="19"/>
        <v>0</v>
      </c>
      <c r="W15" s="7"/>
      <c r="X15" s="6">
        <f t="shared" si="21"/>
        <v>0</v>
      </c>
      <c r="Y15" s="9"/>
      <c r="Z15" s="119">
        <f t="shared" si="23"/>
        <v>0</v>
      </c>
      <c r="AA15" s="7"/>
      <c r="AB15" s="6">
        <f t="shared" si="25"/>
        <v>0</v>
      </c>
      <c r="AC15" s="9"/>
      <c r="AD15" s="119">
        <f t="shared" si="27"/>
        <v>0</v>
      </c>
      <c r="AE15" s="7"/>
      <c r="AF15" s="6"/>
      <c r="AG15" s="9"/>
      <c r="AH15" s="119"/>
      <c r="AI15" s="24" t="s">
        <v>73</v>
      </c>
      <c r="AJ15" s="37">
        <f t="shared" si="0"/>
        <v>0</v>
      </c>
      <c r="AK15" s="20">
        <f t="shared" si="1"/>
        <v>0</v>
      </c>
    </row>
    <row r="16" spans="1:37" ht="33.6" x14ac:dyDescent="0.3">
      <c r="A16" s="20">
        <v>2.98</v>
      </c>
      <c r="B16" s="24" t="s">
        <v>74</v>
      </c>
      <c r="C16" s="7"/>
      <c r="D16" s="6">
        <f t="shared" si="28"/>
        <v>0</v>
      </c>
      <c r="E16" s="9"/>
      <c r="F16" s="119">
        <f t="shared" si="3"/>
        <v>0</v>
      </c>
      <c r="G16" s="7"/>
      <c r="H16" s="6">
        <f t="shared" si="5"/>
        <v>0</v>
      </c>
      <c r="I16" s="9"/>
      <c r="J16" s="119">
        <f t="shared" si="7"/>
        <v>0</v>
      </c>
      <c r="K16" s="7"/>
      <c r="L16" s="6">
        <f t="shared" si="9"/>
        <v>0</v>
      </c>
      <c r="M16" s="9"/>
      <c r="N16" s="119">
        <f t="shared" si="11"/>
        <v>0</v>
      </c>
      <c r="O16" s="7"/>
      <c r="P16" s="6">
        <f t="shared" si="13"/>
        <v>0</v>
      </c>
      <c r="Q16" s="9"/>
      <c r="R16" s="119">
        <f t="shared" si="15"/>
        <v>0</v>
      </c>
      <c r="S16" s="7"/>
      <c r="T16" s="6">
        <f t="shared" si="17"/>
        <v>0</v>
      </c>
      <c r="U16" s="9"/>
      <c r="V16" s="119">
        <f t="shared" si="19"/>
        <v>0</v>
      </c>
      <c r="W16" s="7">
        <f>0.765*X8</f>
        <v>0</v>
      </c>
      <c r="X16" s="6">
        <f t="shared" si="21"/>
        <v>0</v>
      </c>
      <c r="Y16" s="9">
        <f>0.765*Z8</f>
        <v>0</v>
      </c>
      <c r="Z16" s="119">
        <f t="shared" si="23"/>
        <v>0</v>
      </c>
      <c r="AA16" s="7">
        <f>0.765*AB8</f>
        <v>0</v>
      </c>
      <c r="AB16" s="6">
        <f t="shared" si="25"/>
        <v>0</v>
      </c>
      <c r="AC16" s="9">
        <f>0.765*AD8</f>
        <v>0</v>
      </c>
      <c r="AD16" s="119">
        <f t="shared" si="27"/>
        <v>0</v>
      </c>
      <c r="AE16" s="7"/>
      <c r="AF16" s="6"/>
      <c r="AG16" s="9"/>
      <c r="AH16" s="119"/>
      <c r="AI16" s="24" t="s">
        <v>74</v>
      </c>
      <c r="AJ16" s="37">
        <f t="shared" si="0"/>
        <v>0</v>
      </c>
      <c r="AK16" s="20">
        <f t="shared" si="1"/>
        <v>0</v>
      </c>
    </row>
    <row r="17" spans="1:37" ht="33.6" x14ac:dyDescent="0.3">
      <c r="A17" s="20">
        <v>3.54</v>
      </c>
      <c r="B17" s="24" t="s">
        <v>75</v>
      </c>
      <c r="C17" s="7"/>
      <c r="D17" s="6">
        <f t="shared" si="28"/>
        <v>0</v>
      </c>
      <c r="E17" s="9"/>
      <c r="F17" s="119">
        <f t="shared" si="3"/>
        <v>0</v>
      </c>
      <c r="G17" s="7"/>
      <c r="H17" s="6">
        <f t="shared" si="5"/>
        <v>0</v>
      </c>
      <c r="I17" s="9"/>
      <c r="J17" s="119">
        <f t="shared" si="7"/>
        <v>0</v>
      </c>
      <c r="K17" s="7"/>
      <c r="L17" s="6">
        <f t="shared" si="9"/>
        <v>0</v>
      </c>
      <c r="M17" s="9"/>
      <c r="N17" s="119">
        <f t="shared" si="11"/>
        <v>0</v>
      </c>
      <c r="O17" s="7"/>
      <c r="P17" s="6">
        <f t="shared" si="13"/>
        <v>0</v>
      </c>
      <c r="Q17" s="9"/>
      <c r="R17" s="119">
        <f t="shared" si="15"/>
        <v>0</v>
      </c>
      <c r="S17" s="7"/>
      <c r="T17" s="6">
        <f t="shared" si="17"/>
        <v>0</v>
      </c>
      <c r="U17" s="9"/>
      <c r="V17" s="119">
        <f t="shared" si="19"/>
        <v>0</v>
      </c>
      <c r="W17" s="7"/>
      <c r="X17" s="6">
        <f t="shared" si="21"/>
        <v>0</v>
      </c>
      <c r="Y17" s="9"/>
      <c r="Z17" s="119">
        <f t="shared" si="23"/>
        <v>0</v>
      </c>
      <c r="AA17" s="7"/>
      <c r="AB17" s="6">
        <f t="shared" si="25"/>
        <v>0</v>
      </c>
      <c r="AC17" s="9"/>
      <c r="AD17" s="119">
        <f t="shared" si="27"/>
        <v>0</v>
      </c>
      <c r="AE17" s="7"/>
      <c r="AF17" s="6"/>
      <c r="AG17" s="9"/>
      <c r="AH17" s="119"/>
      <c r="AI17" s="24" t="s">
        <v>75</v>
      </c>
      <c r="AJ17" s="37">
        <f t="shared" si="0"/>
        <v>0</v>
      </c>
      <c r="AK17" s="20">
        <f t="shared" si="1"/>
        <v>0</v>
      </c>
    </row>
    <row r="18" spans="1:37" ht="50.4" x14ac:dyDescent="0.3">
      <c r="A18" s="20">
        <v>2.68</v>
      </c>
      <c r="B18" s="24" t="s">
        <v>102</v>
      </c>
      <c r="C18" s="7"/>
      <c r="D18" s="6">
        <f t="shared" si="28"/>
        <v>0</v>
      </c>
      <c r="E18" s="9"/>
      <c r="F18" s="119">
        <f t="shared" si="3"/>
        <v>0</v>
      </c>
      <c r="G18" s="7"/>
      <c r="H18" s="6">
        <f t="shared" si="5"/>
        <v>0</v>
      </c>
      <c r="I18" s="9"/>
      <c r="J18" s="119">
        <f t="shared" si="7"/>
        <v>0</v>
      </c>
      <c r="K18" s="7"/>
      <c r="L18" s="6">
        <f t="shared" si="9"/>
        <v>0</v>
      </c>
      <c r="M18" s="9"/>
      <c r="N18" s="119">
        <f t="shared" si="11"/>
        <v>0</v>
      </c>
      <c r="O18" s="7"/>
      <c r="P18" s="6">
        <f t="shared" si="13"/>
        <v>0</v>
      </c>
      <c r="Q18" s="9"/>
      <c r="R18" s="119">
        <f t="shared" si="15"/>
        <v>0</v>
      </c>
      <c r="S18" s="7"/>
      <c r="T18" s="6">
        <f t="shared" si="17"/>
        <v>0</v>
      </c>
      <c r="U18" s="9"/>
      <c r="V18" s="119">
        <f t="shared" si="19"/>
        <v>0</v>
      </c>
      <c r="W18" s="7"/>
      <c r="X18" s="6">
        <f t="shared" si="21"/>
        <v>0</v>
      </c>
      <c r="Y18" s="9"/>
      <c r="Z18" s="119">
        <f t="shared" si="23"/>
        <v>0</v>
      </c>
      <c r="AA18" s="7"/>
      <c r="AB18" s="6">
        <f t="shared" si="25"/>
        <v>0</v>
      </c>
      <c r="AC18" s="9"/>
      <c r="AD18" s="119">
        <f t="shared" si="27"/>
        <v>0</v>
      </c>
      <c r="AE18" s="7"/>
      <c r="AF18" s="6"/>
      <c r="AG18" s="9"/>
      <c r="AH18" s="119"/>
      <c r="AI18" s="24" t="s">
        <v>102</v>
      </c>
      <c r="AJ18" s="37">
        <f t="shared" si="0"/>
        <v>0</v>
      </c>
      <c r="AK18" s="20">
        <f t="shared" si="1"/>
        <v>0</v>
      </c>
    </row>
    <row r="19" spans="1:37" ht="50.4" x14ac:dyDescent="0.3">
      <c r="A19" s="20">
        <v>2.68</v>
      </c>
      <c r="B19" s="24" t="s">
        <v>253</v>
      </c>
      <c r="C19" s="7"/>
      <c r="D19" s="6">
        <f t="shared" si="28"/>
        <v>0</v>
      </c>
      <c r="E19" s="9"/>
      <c r="F19" s="119">
        <f t="shared" si="3"/>
        <v>0</v>
      </c>
      <c r="G19" s="7"/>
      <c r="H19" s="6">
        <f t="shared" si="5"/>
        <v>0</v>
      </c>
      <c r="I19" s="9"/>
      <c r="J19" s="119">
        <f t="shared" si="7"/>
        <v>0</v>
      </c>
      <c r="K19" s="7"/>
      <c r="L19" s="6">
        <f t="shared" si="9"/>
        <v>0</v>
      </c>
      <c r="M19" s="9"/>
      <c r="N19" s="119">
        <f t="shared" si="11"/>
        <v>0</v>
      </c>
      <c r="O19" s="7"/>
      <c r="P19" s="6">
        <f t="shared" si="13"/>
        <v>0</v>
      </c>
      <c r="Q19" s="9"/>
      <c r="R19" s="119">
        <f t="shared" si="15"/>
        <v>0</v>
      </c>
      <c r="S19" s="7"/>
      <c r="T19" s="6">
        <f t="shared" si="17"/>
        <v>0</v>
      </c>
      <c r="U19" s="9"/>
      <c r="V19" s="119">
        <f t="shared" si="19"/>
        <v>0</v>
      </c>
      <c r="W19" s="7"/>
      <c r="X19" s="6">
        <f t="shared" si="21"/>
        <v>0</v>
      </c>
      <c r="Y19" s="9"/>
      <c r="Z19" s="119">
        <f t="shared" si="23"/>
        <v>0</v>
      </c>
      <c r="AA19" s="7"/>
      <c r="AB19" s="6">
        <f t="shared" si="25"/>
        <v>0</v>
      </c>
      <c r="AC19" s="9"/>
      <c r="AD19" s="119">
        <f t="shared" si="27"/>
        <v>0</v>
      </c>
      <c r="AE19" s="7"/>
      <c r="AF19" s="6"/>
      <c r="AG19" s="9"/>
      <c r="AH19" s="119"/>
      <c r="AI19" s="24" t="s">
        <v>253</v>
      </c>
      <c r="AJ19" s="37">
        <f t="shared" si="0"/>
        <v>0</v>
      </c>
      <c r="AK19" s="20">
        <f t="shared" si="1"/>
        <v>0</v>
      </c>
    </row>
    <row r="20" spans="1:37" ht="50.4" x14ac:dyDescent="0.3">
      <c r="A20" s="20">
        <v>3.37</v>
      </c>
      <c r="B20" s="24" t="s">
        <v>8</v>
      </c>
      <c r="C20" s="7"/>
      <c r="D20" s="6">
        <f t="shared" si="28"/>
        <v>0</v>
      </c>
      <c r="E20" s="9"/>
      <c r="F20" s="119">
        <f t="shared" si="3"/>
        <v>0</v>
      </c>
      <c r="G20" s="7">
        <f>0.16*H8</f>
        <v>0</v>
      </c>
      <c r="H20" s="6">
        <f t="shared" si="5"/>
        <v>0</v>
      </c>
      <c r="I20" s="9">
        <f>0.16*J8</f>
        <v>0</v>
      </c>
      <c r="J20" s="119">
        <f t="shared" si="7"/>
        <v>0</v>
      </c>
      <c r="K20" s="7">
        <f>0.18*L8</f>
        <v>0</v>
      </c>
      <c r="L20" s="6">
        <f t="shared" si="9"/>
        <v>0</v>
      </c>
      <c r="M20" s="9">
        <f>0.18*N8</f>
        <v>0</v>
      </c>
      <c r="N20" s="119">
        <f t="shared" si="11"/>
        <v>0</v>
      </c>
      <c r="O20" s="7">
        <f>0.36*P8</f>
        <v>0</v>
      </c>
      <c r="P20" s="6">
        <f t="shared" si="13"/>
        <v>0</v>
      </c>
      <c r="Q20" s="9"/>
      <c r="R20" s="119">
        <f t="shared" si="15"/>
        <v>0</v>
      </c>
      <c r="S20" s="7"/>
      <c r="T20" s="6">
        <f t="shared" si="17"/>
        <v>0</v>
      </c>
      <c r="U20" s="9"/>
      <c r="V20" s="119">
        <f t="shared" si="19"/>
        <v>0</v>
      </c>
      <c r="W20" s="7">
        <f>0.15*X8</f>
        <v>0</v>
      </c>
      <c r="X20" s="6">
        <f t="shared" si="21"/>
        <v>0</v>
      </c>
      <c r="Y20" s="9">
        <f>0.15*Z8</f>
        <v>0</v>
      </c>
      <c r="Z20" s="119">
        <f t="shared" si="23"/>
        <v>0</v>
      </c>
      <c r="AA20" s="7">
        <f>0.14*AB8</f>
        <v>0</v>
      </c>
      <c r="AB20" s="6">
        <f t="shared" si="25"/>
        <v>0</v>
      </c>
      <c r="AC20" s="9">
        <f>0.14*AD8</f>
        <v>0</v>
      </c>
      <c r="AD20" s="119">
        <f t="shared" si="27"/>
        <v>0</v>
      </c>
      <c r="AE20" s="7"/>
      <c r="AF20" s="6"/>
      <c r="AG20" s="9"/>
      <c r="AH20" s="119"/>
      <c r="AI20" s="24" t="s">
        <v>8</v>
      </c>
      <c r="AJ20" s="37">
        <f t="shared" si="0"/>
        <v>0</v>
      </c>
      <c r="AK20" s="20">
        <f t="shared" si="1"/>
        <v>0</v>
      </c>
    </row>
    <row r="21" spans="1:37" ht="50.4" x14ac:dyDescent="0.3">
      <c r="A21" s="20">
        <v>3.77</v>
      </c>
      <c r="B21" s="24" t="s">
        <v>7</v>
      </c>
      <c r="C21" s="7"/>
      <c r="D21" s="6">
        <f t="shared" si="28"/>
        <v>0</v>
      </c>
      <c r="E21" s="9">
        <f>0.22*F8</f>
        <v>0</v>
      </c>
      <c r="F21" s="119">
        <f t="shared" si="3"/>
        <v>0</v>
      </c>
      <c r="G21" s="7"/>
      <c r="H21" s="6">
        <f t="shared" si="5"/>
        <v>0</v>
      </c>
      <c r="I21" s="9"/>
      <c r="J21" s="119">
        <f t="shared" si="7"/>
        <v>0</v>
      </c>
      <c r="K21" s="7">
        <f>1.1*L8</f>
        <v>0</v>
      </c>
      <c r="L21" s="6">
        <f t="shared" si="9"/>
        <v>0</v>
      </c>
      <c r="M21" s="9">
        <f>1.2*N8</f>
        <v>0</v>
      </c>
      <c r="N21" s="119">
        <f t="shared" si="11"/>
        <v>0</v>
      </c>
      <c r="O21" s="7">
        <f>1.1*P8</f>
        <v>0</v>
      </c>
      <c r="P21" s="6">
        <f t="shared" si="13"/>
        <v>0</v>
      </c>
      <c r="Q21" s="9">
        <f>1.42*R8</f>
        <v>0</v>
      </c>
      <c r="R21" s="119">
        <f t="shared" si="15"/>
        <v>0</v>
      </c>
      <c r="S21" s="7">
        <f>1.32*T8</f>
        <v>0</v>
      </c>
      <c r="T21" s="6">
        <f t="shared" si="17"/>
        <v>0</v>
      </c>
      <c r="U21" s="9">
        <f>1.585*V8</f>
        <v>0</v>
      </c>
      <c r="V21" s="119">
        <f t="shared" si="19"/>
        <v>0</v>
      </c>
      <c r="W21" s="7"/>
      <c r="X21" s="6">
        <f t="shared" si="21"/>
        <v>0</v>
      </c>
      <c r="Y21" s="9"/>
      <c r="Z21" s="119">
        <f t="shared" si="23"/>
        <v>0</v>
      </c>
      <c r="AA21" s="7"/>
      <c r="AB21" s="6">
        <f t="shared" si="25"/>
        <v>0</v>
      </c>
      <c r="AC21" s="9"/>
      <c r="AD21" s="119">
        <f t="shared" si="27"/>
        <v>0</v>
      </c>
      <c r="AE21" s="7"/>
      <c r="AF21" s="6"/>
      <c r="AG21" s="9"/>
      <c r="AH21" s="119"/>
      <c r="AI21" s="24" t="s">
        <v>7</v>
      </c>
      <c r="AJ21" s="37">
        <f t="shared" si="0"/>
        <v>0</v>
      </c>
      <c r="AK21" s="20">
        <f t="shared" si="1"/>
        <v>0</v>
      </c>
    </row>
    <row r="22" spans="1:37" ht="50.4" x14ac:dyDescent="0.3">
      <c r="A22" s="20">
        <v>5.78</v>
      </c>
      <c r="B22" s="24" t="s">
        <v>9</v>
      </c>
      <c r="C22" s="7"/>
      <c r="D22" s="6">
        <f t="shared" si="28"/>
        <v>0</v>
      </c>
      <c r="E22" s="9"/>
      <c r="F22" s="119">
        <f t="shared" si="3"/>
        <v>0</v>
      </c>
      <c r="G22" s="7"/>
      <c r="H22" s="6">
        <f t="shared" si="5"/>
        <v>0</v>
      </c>
      <c r="I22" s="9"/>
      <c r="J22" s="119">
        <f t="shared" si="7"/>
        <v>0</v>
      </c>
      <c r="K22" s="7"/>
      <c r="L22" s="6">
        <f t="shared" si="9"/>
        <v>0</v>
      </c>
      <c r="M22" s="9"/>
      <c r="N22" s="119">
        <f t="shared" si="11"/>
        <v>0</v>
      </c>
      <c r="O22" s="7"/>
      <c r="P22" s="6">
        <f t="shared" si="13"/>
        <v>0</v>
      </c>
      <c r="Q22" s="9"/>
      <c r="R22" s="119">
        <f t="shared" si="15"/>
        <v>0</v>
      </c>
      <c r="S22" s="7"/>
      <c r="T22" s="6">
        <f t="shared" si="17"/>
        <v>0</v>
      </c>
      <c r="U22" s="9"/>
      <c r="V22" s="119">
        <f t="shared" si="19"/>
        <v>0</v>
      </c>
      <c r="W22" s="7"/>
      <c r="X22" s="6">
        <f t="shared" si="21"/>
        <v>0</v>
      </c>
      <c r="Y22" s="9"/>
      <c r="Z22" s="119">
        <f t="shared" si="23"/>
        <v>0</v>
      </c>
      <c r="AA22" s="7"/>
      <c r="AB22" s="6">
        <f t="shared" si="25"/>
        <v>0</v>
      </c>
      <c r="AC22" s="9"/>
      <c r="AD22" s="119">
        <f t="shared" si="27"/>
        <v>0</v>
      </c>
      <c r="AE22" s="7"/>
      <c r="AF22" s="6"/>
      <c r="AG22" s="9"/>
      <c r="AH22" s="119"/>
      <c r="AI22" s="24" t="s">
        <v>9</v>
      </c>
      <c r="AJ22" s="37">
        <f t="shared" si="0"/>
        <v>0</v>
      </c>
      <c r="AK22" s="20">
        <f t="shared" si="1"/>
        <v>0</v>
      </c>
    </row>
    <row r="23" spans="1:37" ht="50.4" x14ac:dyDescent="0.3">
      <c r="A23" s="20">
        <v>7.76</v>
      </c>
      <c r="B23" s="24" t="s">
        <v>136</v>
      </c>
      <c r="C23" s="7"/>
      <c r="D23" s="6">
        <f t="shared" si="28"/>
        <v>0</v>
      </c>
      <c r="E23" s="9"/>
      <c r="F23" s="119">
        <f t="shared" si="3"/>
        <v>0</v>
      </c>
      <c r="G23" s="7"/>
      <c r="H23" s="6">
        <f t="shared" si="5"/>
        <v>0</v>
      </c>
      <c r="I23" s="9"/>
      <c r="J23" s="119">
        <f t="shared" si="7"/>
        <v>0</v>
      </c>
      <c r="K23" s="7"/>
      <c r="L23" s="6">
        <f t="shared" si="9"/>
        <v>0</v>
      </c>
      <c r="M23" s="9"/>
      <c r="N23" s="119">
        <f t="shared" si="11"/>
        <v>0</v>
      </c>
      <c r="O23" s="7"/>
      <c r="P23" s="6">
        <f t="shared" si="13"/>
        <v>0</v>
      </c>
      <c r="Q23" s="9"/>
      <c r="R23" s="119">
        <f t="shared" si="15"/>
        <v>0</v>
      </c>
      <c r="S23" s="7"/>
      <c r="T23" s="6">
        <f t="shared" si="17"/>
        <v>0</v>
      </c>
      <c r="U23" s="9"/>
      <c r="V23" s="119">
        <f t="shared" si="19"/>
        <v>0</v>
      </c>
      <c r="W23" s="7"/>
      <c r="X23" s="6">
        <f t="shared" si="21"/>
        <v>0</v>
      </c>
      <c r="Y23" s="9"/>
      <c r="Z23" s="119">
        <f t="shared" si="23"/>
        <v>0</v>
      </c>
      <c r="AA23" s="7"/>
      <c r="AB23" s="6">
        <f t="shared" si="25"/>
        <v>0</v>
      </c>
      <c r="AC23" s="9"/>
      <c r="AD23" s="119">
        <f t="shared" si="27"/>
        <v>0</v>
      </c>
      <c r="AE23" s="7"/>
      <c r="AF23" s="6"/>
      <c r="AG23" s="9"/>
      <c r="AH23" s="119"/>
      <c r="AI23" s="24" t="s">
        <v>136</v>
      </c>
      <c r="AJ23" s="37">
        <f t="shared" si="0"/>
        <v>0</v>
      </c>
      <c r="AK23" s="20">
        <f t="shared" si="1"/>
        <v>0</v>
      </c>
    </row>
    <row r="24" spans="1:37" ht="50.4" x14ac:dyDescent="0.3">
      <c r="A24" s="20">
        <v>8.5299999999999994</v>
      </c>
      <c r="B24" s="24" t="s">
        <v>78</v>
      </c>
      <c r="C24" s="7"/>
      <c r="D24" s="6">
        <f t="shared" si="28"/>
        <v>0</v>
      </c>
      <c r="E24" s="9"/>
      <c r="F24" s="119">
        <f t="shared" si="3"/>
        <v>0</v>
      </c>
      <c r="G24" s="7"/>
      <c r="H24" s="6">
        <f t="shared" si="5"/>
        <v>0</v>
      </c>
      <c r="I24" s="9"/>
      <c r="J24" s="119">
        <f t="shared" si="7"/>
        <v>0</v>
      </c>
      <c r="K24" s="7"/>
      <c r="L24" s="6">
        <f t="shared" si="9"/>
        <v>0</v>
      </c>
      <c r="M24" s="9"/>
      <c r="N24" s="119">
        <f t="shared" si="11"/>
        <v>0</v>
      </c>
      <c r="O24" s="7"/>
      <c r="P24" s="6">
        <f t="shared" si="13"/>
        <v>0</v>
      </c>
      <c r="Q24" s="9"/>
      <c r="R24" s="119">
        <f t="shared" si="15"/>
        <v>0</v>
      </c>
      <c r="S24" s="7"/>
      <c r="T24" s="6">
        <f t="shared" si="17"/>
        <v>0</v>
      </c>
      <c r="U24" s="9"/>
      <c r="V24" s="119">
        <f t="shared" si="19"/>
        <v>0</v>
      </c>
      <c r="W24" s="7"/>
      <c r="X24" s="6">
        <f t="shared" si="21"/>
        <v>0</v>
      </c>
      <c r="Y24" s="9"/>
      <c r="Z24" s="119">
        <f t="shared" si="23"/>
        <v>0</v>
      </c>
      <c r="AA24" s="7"/>
      <c r="AB24" s="6">
        <f t="shared" si="25"/>
        <v>0</v>
      </c>
      <c r="AC24" s="9"/>
      <c r="AD24" s="119">
        <f t="shared" si="27"/>
        <v>0</v>
      </c>
      <c r="AE24" s="7"/>
      <c r="AF24" s="6"/>
      <c r="AG24" s="9"/>
      <c r="AH24" s="119"/>
      <c r="AI24" s="24" t="s">
        <v>78</v>
      </c>
      <c r="AJ24" s="37">
        <f t="shared" si="0"/>
        <v>0</v>
      </c>
      <c r="AK24" s="20">
        <f t="shared" si="1"/>
        <v>0</v>
      </c>
    </row>
    <row r="25" spans="1:37" ht="50.4" x14ac:dyDescent="0.3">
      <c r="A25" s="20">
        <v>5.38</v>
      </c>
      <c r="B25" s="24" t="s">
        <v>10</v>
      </c>
      <c r="C25" s="7"/>
      <c r="D25" s="6">
        <f t="shared" si="28"/>
        <v>0</v>
      </c>
      <c r="E25" s="9">
        <f>0.85*F8</f>
        <v>0</v>
      </c>
      <c r="F25" s="119">
        <f t="shared" si="3"/>
        <v>0</v>
      </c>
      <c r="G25" s="7"/>
      <c r="H25" s="6">
        <f t="shared" si="5"/>
        <v>0</v>
      </c>
      <c r="I25" s="9"/>
      <c r="J25" s="119">
        <f t="shared" si="7"/>
        <v>0</v>
      </c>
      <c r="K25" s="7"/>
      <c r="L25" s="6">
        <f t="shared" si="9"/>
        <v>0</v>
      </c>
      <c r="M25" s="9"/>
      <c r="N25" s="119">
        <f t="shared" si="11"/>
        <v>0</v>
      </c>
      <c r="O25" s="7"/>
      <c r="P25" s="6">
        <f t="shared" si="13"/>
        <v>0</v>
      </c>
      <c r="Q25" s="9"/>
      <c r="R25" s="119">
        <f t="shared" si="15"/>
        <v>0</v>
      </c>
      <c r="S25" s="7"/>
      <c r="T25" s="6">
        <f t="shared" si="17"/>
        <v>0</v>
      </c>
      <c r="U25" s="9"/>
      <c r="V25" s="119">
        <f t="shared" si="19"/>
        <v>0</v>
      </c>
      <c r="W25" s="7">
        <f>1.5*X8</f>
        <v>0</v>
      </c>
      <c r="X25" s="6">
        <f t="shared" si="21"/>
        <v>0</v>
      </c>
      <c r="Y25" s="9">
        <f>1.5*Z8</f>
        <v>0</v>
      </c>
      <c r="Z25" s="119">
        <f t="shared" si="23"/>
        <v>0</v>
      </c>
      <c r="AA25" s="7">
        <f>1.65*AB8</f>
        <v>0</v>
      </c>
      <c r="AB25" s="6">
        <f t="shared" si="25"/>
        <v>0</v>
      </c>
      <c r="AC25" s="9">
        <f>2.05*AD8</f>
        <v>0</v>
      </c>
      <c r="AD25" s="119">
        <f t="shared" si="27"/>
        <v>0</v>
      </c>
      <c r="AE25" s="7"/>
      <c r="AF25" s="6"/>
      <c r="AG25" s="9"/>
      <c r="AH25" s="119"/>
      <c r="AI25" s="24" t="s">
        <v>10</v>
      </c>
      <c r="AJ25" s="37">
        <f t="shared" si="0"/>
        <v>0</v>
      </c>
      <c r="AK25" s="20">
        <f t="shared" si="1"/>
        <v>0</v>
      </c>
    </row>
    <row r="26" spans="1:37" ht="50.4" x14ac:dyDescent="0.3">
      <c r="A26" s="20">
        <v>6.25</v>
      </c>
      <c r="B26" s="24" t="s">
        <v>77</v>
      </c>
      <c r="C26" s="7"/>
      <c r="D26" s="6">
        <f t="shared" si="28"/>
        <v>0</v>
      </c>
      <c r="E26" s="9"/>
      <c r="F26" s="119">
        <f t="shared" si="3"/>
        <v>0</v>
      </c>
      <c r="G26" s="7"/>
      <c r="H26" s="6">
        <f t="shared" si="5"/>
        <v>0</v>
      </c>
      <c r="I26" s="9"/>
      <c r="J26" s="119">
        <f t="shared" si="7"/>
        <v>0</v>
      </c>
      <c r="K26" s="7"/>
      <c r="L26" s="6">
        <f t="shared" si="9"/>
        <v>0</v>
      </c>
      <c r="M26" s="9"/>
      <c r="N26" s="119">
        <f t="shared" si="11"/>
        <v>0</v>
      </c>
      <c r="O26" s="7"/>
      <c r="P26" s="6">
        <f t="shared" si="13"/>
        <v>0</v>
      </c>
      <c r="Q26" s="9"/>
      <c r="R26" s="119">
        <f t="shared" si="15"/>
        <v>0</v>
      </c>
      <c r="S26" s="7"/>
      <c r="T26" s="6">
        <f t="shared" si="17"/>
        <v>0</v>
      </c>
      <c r="U26" s="9"/>
      <c r="V26" s="119">
        <f t="shared" si="19"/>
        <v>0</v>
      </c>
      <c r="W26" s="7"/>
      <c r="X26" s="6">
        <f t="shared" si="21"/>
        <v>0</v>
      </c>
      <c r="Y26" s="9"/>
      <c r="Z26" s="119">
        <f t="shared" si="23"/>
        <v>0</v>
      </c>
      <c r="AA26" s="7"/>
      <c r="AB26" s="6">
        <f t="shared" si="25"/>
        <v>0</v>
      </c>
      <c r="AC26" s="9"/>
      <c r="AD26" s="119">
        <f t="shared" si="27"/>
        <v>0</v>
      </c>
      <c r="AE26" s="7"/>
      <c r="AF26" s="6"/>
      <c r="AG26" s="9"/>
      <c r="AH26" s="119"/>
      <c r="AI26" s="24" t="s">
        <v>77</v>
      </c>
      <c r="AJ26" s="37">
        <f t="shared" si="0"/>
        <v>0</v>
      </c>
      <c r="AK26" s="20">
        <f t="shared" si="1"/>
        <v>0</v>
      </c>
    </row>
    <row r="27" spans="1:37" ht="50.4" x14ac:dyDescent="0.3">
      <c r="A27" s="20">
        <v>7.36</v>
      </c>
      <c r="B27" s="24" t="s">
        <v>11</v>
      </c>
      <c r="C27" s="7"/>
      <c r="D27" s="6">
        <f t="shared" si="28"/>
        <v>0</v>
      </c>
      <c r="E27" s="9"/>
      <c r="F27" s="119">
        <f t="shared" si="3"/>
        <v>0</v>
      </c>
      <c r="G27" s="7"/>
      <c r="H27" s="6">
        <f t="shared" si="5"/>
        <v>0</v>
      </c>
      <c r="I27" s="9"/>
      <c r="J27" s="119">
        <f t="shared" si="7"/>
        <v>0</v>
      </c>
      <c r="K27" s="7"/>
      <c r="L27" s="6">
        <f t="shared" si="9"/>
        <v>0</v>
      </c>
      <c r="M27" s="9"/>
      <c r="N27" s="119">
        <f t="shared" si="11"/>
        <v>0</v>
      </c>
      <c r="O27" s="7"/>
      <c r="P27" s="6">
        <f t="shared" si="13"/>
        <v>0</v>
      </c>
      <c r="Q27" s="9"/>
      <c r="R27" s="119">
        <f t="shared" si="15"/>
        <v>0</v>
      </c>
      <c r="S27" s="7"/>
      <c r="T27" s="6">
        <f t="shared" si="17"/>
        <v>0</v>
      </c>
      <c r="U27" s="9"/>
      <c r="V27" s="119">
        <f t="shared" si="19"/>
        <v>0</v>
      </c>
      <c r="W27" s="7"/>
      <c r="X27" s="6">
        <f t="shared" si="21"/>
        <v>0</v>
      </c>
      <c r="Y27" s="9"/>
      <c r="Z27" s="119">
        <f t="shared" si="23"/>
        <v>0</v>
      </c>
      <c r="AA27" s="7"/>
      <c r="AB27" s="6">
        <f t="shared" si="25"/>
        <v>0</v>
      </c>
      <c r="AC27" s="9"/>
      <c r="AD27" s="119">
        <f t="shared" si="27"/>
        <v>0</v>
      </c>
      <c r="AE27" s="7"/>
      <c r="AF27" s="6"/>
      <c r="AG27" s="9"/>
      <c r="AH27" s="119"/>
      <c r="AI27" s="24" t="s">
        <v>11</v>
      </c>
      <c r="AJ27" s="37">
        <f t="shared" si="0"/>
        <v>0</v>
      </c>
      <c r="AK27" s="20">
        <f t="shared" si="1"/>
        <v>0</v>
      </c>
    </row>
    <row r="28" spans="1:37" ht="50.4" x14ac:dyDescent="0.3">
      <c r="A28" s="20">
        <v>10.5</v>
      </c>
      <c r="B28" s="24" t="s">
        <v>166</v>
      </c>
      <c r="C28" s="7"/>
      <c r="D28" s="6">
        <f t="shared" si="28"/>
        <v>0</v>
      </c>
      <c r="E28" s="9"/>
      <c r="F28" s="119">
        <f t="shared" si="3"/>
        <v>0</v>
      </c>
      <c r="G28" s="7"/>
      <c r="H28" s="6">
        <f t="shared" si="5"/>
        <v>0</v>
      </c>
      <c r="I28" s="9"/>
      <c r="J28" s="119">
        <f t="shared" si="7"/>
        <v>0</v>
      </c>
      <c r="K28" s="7"/>
      <c r="L28" s="6">
        <f t="shared" si="9"/>
        <v>0</v>
      </c>
      <c r="M28" s="9"/>
      <c r="N28" s="119">
        <f t="shared" si="11"/>
        <v>0</v>
      </c>
      <c r="O28" s="7"/>
      <c r="P28" s="6">
        <f t="shared" si="13"/>
        <v>0</v>
      </c>
      <c r="Q28" s="9"/>
      <c r="R28" s="119">
        <f t="shared" si="15"/>
        <v>0</v>
      </c>
      <c r="S28" s="7"/>
      <c r="T28" s="6">
        <f t="shared" si="17"/>
        <v>0</v>
      </c>
      <c r="U28" s="9"/>
      <c r="V28" s="119">
        <f t="shared" si="19"/>
        <v>0</v>
      </c>
      <c r="W28" s="7"/>
      <c r="X28" s="6">
        <f t="shared" si="21"/>
        <v>0</v>
      </c>
      <c r="Y28" s="9"/>
      <c r="Z28" s="119">
        <f t="shared" si="23"/>
        <v>0</v>
      </c>
      <c r="AA28" s="7"/>
      <c r="AB28" s="6">
        <f t="shared" si="25"/>
        <v>0</v>
      </c>
      <c r="AC28" s="9"/>
      <c r="AD28" s="119">
        <f t="shared" si="27"/>
        <v>0</v>
      </c>
      <c r="AE28" s="7"/>
      <c r="AF28" s="6"/>
      <c r="AG28" s="9"/>
      <c r="AH28" s="119"/>
      <c r="AI28" s="24" t="s">
        <v>166</v>
      </c>
      <c r="AJ28" s="37">
        <f t="shared" si="0"/>
        <v>0</v>
      </c>
      <c r="AK28" s="20">
        <f t="shared" si="1"/>
        <v>0</v>
      </c>
    </row>
    <row r="29" spans="1:37" ht="50.4" x14ac:dyDescent="0.3">
      <c r="A29" s="20">
        <v>9.6</v>
      </c>
      <c r="B29" s="24" t="s">
        <v>171</v>
      </c>
      <c r="C29" s="7"/>
      <c r="D29" s="6">
        <f t="shared" si="28"/>
        <v>0</v>
      </c>
      <c r="E29" s="9"/>
      <c r="F29" s="119">
        <f t="shared" si="3"/>
        <v>0</v>
      </c>
      <c r="G29" s="7"/>
      <c r="H29" s="6">
        <f t="shared" si="5"/>
        <v>0</v>
      </c>
      <c r="I29" s="9"/>
      <c r="J29" s="119">
        <f t="shared" si="7"/>
        <v>0</v>
      </c>
      <c r="K29" s="7"/>
      <c r="L29" s="6">
        <f t="shared" si="9"/>
        <v>0</v>
      </c>
      <c r="M29" s="9"/>
      <c r="N29" s="119">
        <f t="shared" si="11"/>
        <v>0</v>
      </c>
      <c r="O29" s="7"/>
      <c r="P29" s="6">
        <f t="shared" si="13"/>
        <v>0</v>
      </c>
      <c r="Q29" s="9"/>
      <c r="R29" s="119">
        <f t="shared" si="15"/>
        <v>0</v>
      </c>
      <c r="S29" s="7"/>
      <c r="T29" s="6">
        <f t="shared" si="17"/>
        <v>0</v>
      </c>
      <c r="U29" s="9"/>
      <c r="V29" s="119">
        <f t="shared" si="19"/>
        <v>0</v>
      </c>
      <c r="W29" s="7"/>
      <c r="X29" s="6">
        <f t="shared" si="21"/>
        <v>0</v>
      </c>
      <c r="Y29" s="9"/>
      <c r="Z29" s="119">
        <f t="shared" si="23"/>
        <v>0</v>
      </c>
      <c r="AA29" s="7"/>
      <c r="AB29" s="6">
        <f t="shared" si="25"/>
        <v>0</v>
      </c>
      <c r="AC29" s="9"/>
      <c r="AD29" s="119">
        <f t="shared" si="27"/>
        <v>0</v>
      </c>
      <c r="AE29" s="7"/>
      <c r="AF29" s="6"/>
      <c r="AG29" s="9"/>
      <c r="AH29" s="119"/>
      <c r="AI29" s="24" t="s">
        <v>171</v>
      </c>
      <c r="AJ29" s="37">
        <f t="shared" si="0"/>
        <v>0</v>
      </c>
      <c r="AK29" s="20">
        <f t="shared" si="1"/>
        <v>0</v>
      </c>
    </row>
    <row r="30" spans="1:37" ht="50.4" x14ac:dyDescent="0.3">
      <c r="A30" s="20">
        <v>12.25</v>
      </c>
      <c r="B30" s="24" t="s">
        <v>12</v>
      </c>
      <c r="C30" s="7"/>
      <c r="D30" s="6">
        <f t="shared" si="28"/>
        <v>0</v>
      </c>
      <c r="E30" s="9"/>
      <c r="F30" s="119">
        <f t="shared" si="3"/>
        <v>0</v>
      </c>
      <c r="G30" s="7"/>
      <c r="H30" s="6">
        <f t="shared" si="5"/>
        <v>0</v>
      </c>
      <c r="I30" s="9"/>
      <c r="J30" s="119">
        <f t="shared" si="7"/>
        <v>0</v>
      </c>
      <c r="K30" s="7"/>
      <c r="L30" s="6">
        <f t="shared" si="9"/>
        <v>0</v>
      </c>
      <c r="M30" s="9"/>
      <c r="N30" s="119">
        <f t="shared" si="11"/>
        <v>0</v>
      </c>
      <c r="O30" s="7"/>
      <c r="P30" s="6">
        <f t="shared" si="13"/>
        <v>0</v>
      </c>
      <c r="Q30" s="9"/>
      <c r="R30" s="119">
        <f t="shared" si="15"/>
        <v>0</v>
      </c>
      <c r="S30" s="7"/>
      <c r="T30" s="6">
        <f t="shared" si="17"/>
        <v>0</v>
      </c>
      <c r="U30" s="9"/>
      <c r="V30" s="119">
        <f t="shared" si="19"/>
        <v>0</v>
      </c>
      <c r="W30" s="7"/>
      <c r="X30" s="6">
        <f t="shared" si="21"/>
        <v>0</v>
      </c>
      <c r="Y30" s="9"/>
      <c r="Z30" s="119">
        <f t="shared" si="23"/>
        <v>0</v>
      </c>
      <c r="AA30" s="7"/>
      <c r="AB30" s="6">
        <f t="shared" si="25"/>
        <v>0</v>
      </c>
      <c r="AC30" s="9"/>
      <c r="AD30" s="119">
        <f t="shared" si="27"/>
        <v>0</v>
      </c>
      <c r="AE30" s="7"/>
      <c r="AF30" s="6"/>
      <c r="AG30" s="9"/>
      <c r="AH30" s="119"/>
      <c r="AI30" s="24" t="s">
        <v>12</v>
      </c>
      <c r="AJ30" s="37">
        <f t="shared" si="0"/>
        <v>0</v>
      </c>
      <c r="AK30" s="20">
        <f t="shared" si="1"/>
        <v>0</v>
      </c>
    </row>
    <row r="31" spans="1:37" ht="33.6" x14ac:dyDescent="0.3">
      <c r="A31" s="20">
        <v>2.57</v>
      </c>
      <c r="B31" s="24" t="s">
        <v>165</v>
      </c>
      <c r="C31" s="7"/>
      <c r="D31" s="6">
        <f t="shared" si="28"/>
        <v>0</v>
      </c>
      <c r="E31" s="9"/>
      <c r="F31" s="119">
        <f t="shared" si="3"/>
        <v>0</v>
      </c>
      <c r="G31" s="7"/>
      <c r="H31" s="6">
        <f t="shared" si="5"/>
        <v>0</v>
      </c>
      <c r="I31" s="9"/>
      <c r="J31" s="119">
        <f t="shared" si="7"/>
        <v>0</v>
      </c>
      <c r="K31" s="7"/>
      <c r="L31" s="6">
        <f t="shared" si="9"/>
        <v>0</v>
      </c>
      <c r="M31" s="9"/>
      <c r="N31" s="119">
        <f t="shared" si="11"/>
        <v>0</v>
      </c>
      <c r="O31" s="7"/>
      <c r="P31" s="6">
        <f t="shared" si="13"/>
        <v>0</v>
      </c>
      <c r="Q31" s="9"/>
      <c r="R31" s="119">
        <f t="shared" si="15"/>
        <v>0</v>
      </c>
      <c r="S31" s="7"/>
      <c r="T31" s="6">
        <f t="shared" si="17"/>
        <v>0</v>
      </c>
      <c r="U31" s="9"/>
      <c r="V31" s="119">
        <f t="shared" si="19"/>
        <v>0</v>
      </c>
      <c r="W31" s="7"/>
      <c r="X31" s="6">
        <f t="shared" si="21"/>
        <v>0</v>
      </c>
      <c r="Y31" s="9"/>
      <c r="Z31" s="119">
        <f t="shared" si="23"/>
        <v>0</v>
      </c>
      <c r="AA31" s="7"/>
      <c r="AB31" s="6">
        <f t="shared" si="25"/>
        <v>0</v>
      </c>
      <c r="AC31" s="9"/>
      <c r="AD31" s="119">
        <f t="shared" si="27"/>
        <v>0</v>
      </c>
      <c r="AE31" s="7"/>
      <c r="AF31" s="6"/>
      <c r="AG31" s="9"/>
      <c r="AH31" s="119"/>
      <c r="AI31" s="24" t="s">
        <v>165</v>
      </c>
      <c r="AJ31" s="37">
        <f t="shared" si="0"/>
        <v>0</v>
      </c>
      <c r="AK31" s="20">
        <f t="shared" si="1"/>
        <v>0</v>
      </c>
    </row>
    <row r="32" spans="1:37" ht="33.6" x14ac:dyDescent="0.3">
      <c r="A32" s="20">
        <v>3.25</v>
      </c>
      <c r="B32" s="24" t="s">
        <v>344</v>
      </c>
      <c r="C32" s="7"/>
      <c r="D32" s="6">
        <f t="shared" si="28"/>
        <v>0</v>
      </c>
      <c r="E32" s="9"/>
      <c r="F32" s="119">
        <f t="shared" si="3"/>
        <v>0</v>
      </c>
      <c r="G32" s="7"/>
      <c r="H32" s="6">
        <f t="shared" si="5"/>
        <v>0</v>
      </c>
      <c r="I32" s="9"/>
      <c r="J32" s="119">
        <f t="shared" si="7"/>
        <v>0</v>
      </c>
      <c r="K32" s="7"/>
      <c r="L32" s="6">
        <f t="shared" si="9"/>
        <v>0</v>
      </c>
      <c r="M32" s="9"/>
      <c r="N32" s="119">
        <f t="shared" si="11"/>
        <v>0</v>
      </c>
      <c r="O32" s="7"/>
      <c r="P32" s="6">
        <f t="shared" si="13"/>
        <v>0</v>
      </c>
      <c r="Q32" s="9"/>
      <c r="R32" s="119">
        <f t="shared" si="15"/>
        <v>0</v>
      </c>
      <c r="S32" s="7"/>
      <c r="T32" s="6">
        <f t="shared" si="17"/>
        <v>0</v>
      </c>
      <c r="U32" s="9"/>
      <c r="V32" s="119">
        <f t="shared" si="19"/>
        <v>0</v>
      </c>
      <c r="W32" s="7"/>
      <c r="X32" s="6">
        <f t="shared" si="21"/>
        <v>0</v>
      </c>
      <c r="Y32" s="9"/>
      <c r="Z32" s="119">
        <f t="shared" si="23"/>
        <v>0</v>
      </c>
      <c r="AA32" s="7"/>
      <c r="AB32" s="6">
        <f t="shared" si="25"/>
        <v>0</v>
      </c>
      <c r="AC32" s="9"/>
      <c r="AD32" s="119">
        <f t="shared" si="27"/>
        <v>0</v>
      </c>
      <c r="AE32" s="7">
        <f>0.67*AF8</f>
        <v>0</v>
      </c>
      <c r="AF32" s="6">
        <f>AE32*A32</f>
        <v>0</v>
      </c>
      <c r="AG32" s="9"/>
      <c r="AH32" s="119"/>
      <c r="AI32" s="24" t="s">
        <v>344</v>
      </c>
      <c r="AJ32" s="37">
        <f t="shared" si="0"/>
        <v>0</v>
      </c>
      <c r="AK32" s="20">
        <f t="shared" si="1"/>
        <v>0</v>
      </c>
    </row>
    <row r="33" spans="1:37" ht="33.6" x14ac:dyDescent="0.3">
      <c r="A33" s="20">
        <v>2.39</v>
      </c>
      <c r="B33" s="24" t="s">
        <v>13</v>
      </c>
      <c r="C33" s="7"/>
      <c r="D33" s="6">
        <f t="shared" si="28"/>
        <v>0</v>
      </c>
      <c r="E33" s="9"/>
      <c r="F33" s="119">
        <f t="shared" si="3"/>
        <v>0</v>
      </c>
      <c r="G33" s="7"/>
      <c r="H33" s="6">
        <f t="shared" si="5"/>
        <v>0</v>
      </c>
      <c r="I33" s="9"/>
      <c r="J33" s="119">
        <f t="shared" si="7"/>
        <v>0</v>
      </c>
      <c r="K33" s="7"/>
      <c r="L33" s="6">
        <f t="shared" si="9"/>
        <v>0</v>
      </c>
      <c r="M33" s="9"/>
      <c r="N33" s="119">
        <f t="shared" si="11"/>
        <v>0</v>
      </c>
      <c r="O33" s="7"/>
      <c r="P33" s="6">
        <f t="shared" si="13"/>
        <v>0</v>
      </c>
      <c r="Q33" s="9"/>
      <c r="R33" s="119">
        <f t="shared" si="15"/>
        <v>0</v>
      </c>
      <c r="S33" s="7"/>
      <c r="T33" s="6">
        <f t="shared" si="17"/>
        <v>0</v>
      </c>
      <c r="U33" s="9"/>
      <c r="V33" s="119">
        <f t="shared" si="19"/>
        <v>0</v>
      </c>
      <c r="W33" s="7"/>
      <c r="X33" s="6">
        <f t="shared" si="21"/>
        <v>0</v>
      </c>
      <c r="Y33" s="9"/>
      <c r="Z33" s="119">
        <f t="shared" si="23"/>
        <v>0</v>
      </c>
      <c r="AA33" s="7"/>
      <c r="AB33" s="6">
        <f t="shared" si="25"/>
        <v>0</v>
      </c>
      <c r="AC33" s="9"/>
      <c r="AD33" s="119">
        <f t="shared" si="27"/>
        <v>0</v>
      </c>
      <c r="AE33" s="7"/>
      <c r="AF33" s="6"/>
      <c r="AG33" s="9"/>
      <c r="AH33" s="119"/>
      <c r="AI33" s="24" t="s">
        <v>13</v>
      </c>
      <c r="AJ33" s="37">
        <f t="shared" si="0"/>
        <v>0</v>
      </c>
      <c r="AK33" s="20">
        <f t="shared" si="1"/>
        <v>0</v>
      </c>
    </row>
    <row r="34" spans="1:37" ht="33.6" x14ac:dyDescent="0.3">
      <c r="A34" s="20">
        <v>4.5999999999999996</v>
      </c>
      <c r="B34" s="24" t="s">
        <v>343</v>
      </c>
      <c r="C34" s="7"/>
      <c r="D34" s="6">
        <f t="shared" si="28"/>
        <v>0</v>
      </c>
      <c r="E34" s="9"/>
      <c r="F34" s="119">
        <f t="shared" si="3"/>
        <v>0</v>
      </c>
      <c r="G34" s="7"/>
      <c r="H34" s="6">
        <f t="shared" si="5"/>
        <v>0</v>
      </c>
      <c r="I34" s="9"/>
      <c r="J34" s="119">
        <f t="shared" si="7"/>
        <v>0</v>
      </c>
      <c r="K34" s="7"/>
      <c r="L34" s="6">
        <f t="shared" si="9"/>
        <v>0</v>
      </c>
      <c r="M34" s="9"/>
      <c r="N34" s="119">
        <f t="shared" si="11"/>
        <v>0</v>
      </c>
      <c r="O34" s="7"/>
      <c r="P34" s="6">
        <f t="shared" si="13"/>
        <v>0</v>
      </c>
      <c r="Q34" s="9"/>
      <c r="R34" s="119">
        <f t="shared" si="15"/>
        <v>0</v>
      </c>
      <c r="S34" s="7"/>
      <c r="T34" s="6">
        <f t="shared" si="17"/>
        <v>0</v>
      </c>
      <c r="U34" s="9"/>
      <c r="V34" s="119">
        <f t="shared" si="19"/>
        <v>0</v>
      </c>
      <c r="W34" s="7"/>
      <c r="X34" s="6">
        <f t="shared" si="21"/>
        <v>0</v>
      </c>
      <c r="Y34" s="9"/>
      <c r="Z34" s="119">
        <f t="shared" si="23"/>
        <v>0</v>
      </c>
      <c r="AA34" s="7"/>
      <c r="AB34" s="6">
        <f t="shared" si="25"/>
        <v>0</v>
      </c>
      <c r="AC34" s="9"/>
      <c r="AD34" s="119">
        <f t="shared" si="27"/>
        <v>0</v>
      </c>
      <c r="AE34" s="7">
        <f>6*AF8</f>
        <v>0</v>
      </c>
      <c r="AF34" s="6">
        <f>AE34*A34</f>
        <v>0</v>
      </c>
      <c r="AG34" s="9"/>
      <c r="AH34" s="119"/>
      <c r="AI34" s="24" t="s">
        <v>347</v>
      </c>
      <c r="AJ34" s="37">
        <f t="shared" si="0"/>
        <v>0</v>
      </c>
      <c r="AK34" s="20">
        <f t="shared" si="1"/>
        <v>0</v>
      </c>
    </row>
    <row r="35" spans="1:37" ht="33.6" x14ac:dyDescent="0.3">
      <c r="A35" s="20">
        <v>2.75</v>
      </c>
      <c r="B35" s="24" t="s">
        <v>346</v>
      </c>
      <c r="C35" s="7"/>
      <c r="D35" s="6">
        <f t="shared" si="28"/>
        <v>0</v>
      </c>
      <c r="E35" s="9"/>
      <c r="F35" s="119">
        <f t="shared" si="3"/>
        <v>0</v>
      </c>
      <c r="G35" s="7"/>
      <c r="H35" s="6">
        <f t="shared" si="5"/>
        <v>0</v>
      </c>
      <c r="I35" s="9"/>
      <c r="J35" s="119">
        <f t="shared" si="7"/>
        <v>0</v>
      </c>
      <c r="K35" s="7"/>
      <c r="L35" s="6">
        <f t="shared" si="9"/>
        <v>0</v>
      </c>
      <c r="M35" s="9"/>
      <c r="N35" s="119">
        <f t="shared" si="11"/>
        <v>0</v>
      </c>
      <c r="O35" s="7"/>
      <c r="P35" s="6">
        <f t="shared" si="13"/>
        <v>0</v>
      </c>
      <c r="Q35" s="9"/>
      <c r="R35" s="119">
        <f t="shared" si="15"/>
        <v>0</v>
      </c>
      <c r="S35" s="7"/>
      <c r="T35" s="6">
        <f t="shared" si="17"/>
        <v>0</v>
      </c>
      <c r="U35" s="9"/>
      <c r="V35" s="119">
        <f t="shared" si="19"/>
        <v>0</v>
      </c>
      <c r="W35" s="7"/>
      <c r="X35" s="6">
        <f t="shared" si="21"/>
        <v>0</v>
      </c>
      <c r="Y35" s="9"/>
      <c r="Z35" s="119">
        <f t="shared" si="23"/>
        <v>0</v>
      </c>
      <c r="AA35" s="7"/>
      <c r="AB35" s="6">
        <f t="shared" si="25"/>
        <v>0</v>
      </c>
      <c r="AC35" s="9"/>
      <c r="AD35" s="119">
        <f t="shared" si="27"/>
        <v>0</v>
      </c>
      <c r="AE35" s="7"/>
      <c r="AF35" s="6"/>
      <c r="AG35" s="9">
        <f>5.65*AH8</f>
        <v>0</v>
      </c>
      <c r="AH35" s="119">
        <f>AG35*A35</f>
        <v>0</v>
      </c>
      <c r="AI35" s="24" t="s">
        <v>346</v>
      </c>
      <c r="AJ35" s="37">
        <f t="shared" si="0"/>
        <v>0</v>
      </c>
      <c r="AK35" s="20">
        <f t="shared" si="1"/>
        <v>0</v>
      </c>
    </row>
    <row r="36" spans="1:37" ht="33.6" x14ac:dyDescent="0.3">
      <c r="A36" s="20">
        <v>2.8</v>
      </c>
      <c r="B36" s="24" t="s">
        <v>294</v>
      </c>
      <c r="C36" s="7"/>
      <c r="D36" s="6">
        <f t="shared" si="28"/>
        <v>0</v>
      </c>
      <c r="E36" s="9"/>
      <c r="F36" s="119">
        <f t="shared" si="3"/>
        <v>0</v>
      </c>
      <c r="G36" s="7"/>
      <c r="H36" s="6">
        <f t="shared" si="5"/>
        <v>0</v>
      </c>
      <c r="I36" s="9"/>
      <c r="J36" s="119">
        <f t="shared" si="7"/>
        <v>0</v>
      </c>
      <c r="K36" s="7"/>
      <c r="L36" s="6">
        <f t="shared" si="9"/>
        <v>0</v>
      </c>
      <c r="M36" s="9"/>
      <c r="N36" s="119">
        <f t="shared" si="11"/>
        <v>0</v>
      </c>
      <c r="O36" s="7"/>
      <c r="P36" s="6">
        <f t="shared" si="13"/>
        <v>0</v>
      </c>
      <c r="Q36" s="9"/>
      <c r="R36" s="119">
        <f t="shared" si="15"/>
        <v>0</v>
      </c>
      <c r="S36" s="7"/>
      <c r="T36" s="6">
        <f t="shared" si="17"/>
        <v>0</v>
      </c>
      <c r="U36" s="9"/>
      <c r="V36" s="119">
        <f t="shared" si="19"/>
        <v>0</v>
      </c>
      <c r="W36" s="7"/>
      <c r="X36" s="6">
        <f t="shared" si="21"/>
        <v>0</v>
      </c>
      <c r="Y36" s="9"/>
      <c r="Z36" s="119">
        <f t="shared" si="23"/>
        <v>0</v>
      </c>
      <c r="AA36" s="7"/>
      <c r="AB36" s="6">
        <f t="shared" si="25"/>
        <v>0</v>
      </c>
      <c r="AC36" s="9"/>
      <c r="AD36" s="119">
        <f t="shared" si="27"/>
        <v>0</v>
      </c>
      <c r="AE36" s="7"/>
      <c r="AF36" s="6"/>
      <c r="AG36" s="9"/>
      <c r="AH36" s="119"/>
      <c r="AI36" s="24" t="s">
        <v>294</v>
      </c>
      <c r="AJ36" s="37">
        <f t="shared" si="0"/>
        <v>0</v>
      </c>
      <c r="AK36" s="20">
        <f t="shared" si="1"/>
        <v>0</v>
      </c>
    </row>
    <row r="37" spans="1:37" ht="50.4" x14ac:dyDescent="0.3">
      <c r="A37" s="20">
        <v>6.45</v>
      </c>
      <c r="B37" s="26" t="s">
        <v>342</v>
      </c>
      <c r="C37" s="7">
        <f>1.7*D8</f>
        <v>0</v>
      </c>
      <c r="D37" s="6">
        <f t="shared" si="28"/>
        <v>0</v>
      </c>
      <c r="E37" s="9">
        <f>1.7*F8</f>
        <v>0</v>
      </c>
      <c r="F37" s="119">
        <f t="shared" si="3"/>
        <v>0</v>
      </c>
      <c r="G37" s="7">
        <f>2.15*H8</f>
        <v>0</v>
      </c>
      <c r="H37" s="6">
        <f t="shared" si="5"/>
        <v>0</v>
      </c>
      <c r="I37" s="9">
        <f>1.8*J8</f>
        <v>0</v>
      </c>
      <c r="J37" s="119">
        <f t="shared" si="7"/>
        <v>0</v>
      </c>
      <c r="K37" s="7"/>
      <c r="L37" s="6">
        <f t="shared" si="9"/>
        <v>0</v>
      </c>
      <c r="M37" s="9"/>
      <c r="N37" s="119">
        <f t="shared" si="11"/>
        <v>0</v>
      </c>
      <c r="O37" s="7"/>
      <c r="P37" s="6">
        <f t="shared" si="13"/>
        <v>0</v>
      </c>
      <c r="Q37" s="9"/>
      <c r="R37" s="119">
        <f t="shared" si="15"/>
        <v>0</v>
      </c>
      <c r="S37" s="7"/>
      <c r="T37" s="6">
        <f t="shared" si="17"/>
        <v>0</v>
      </c>
      <c r="U37" s="9"/>
      <c r="V37" s="119">
        <f t="shared" si="19"/>
        <v>0</v>
      </c>
      <c r="W37" s="7"/>
      <c r="X37" s="6">
        <f t="shared" si="21"/>
        <v>0</v>
      </c>
      <c r="Y37" s="9"/>
      <c r="Z37" s="119">
        <f t="shared" si="23"/>
        <v>0</v>
      </c>
      <c r="AA37" s="7"/>
      <c r="AB37" s="6">
        <f t="shared" si="25"/>
        <v>0</v>
      </c>
      <c r="AC37" s="9"/>
      <c r="AD37" s="119">
        <f t="shared" si="27"/>
        <v>0</v>
      </c>
      <c r="AE37" s="7"/>
      <c r="AF37" s="6"/>
      <c r="AG37" s="9"/>
      <c r="AH37" s="119"/>
      <c r="AI37" s="26" t="s">
        <v>340</v>
      </c>
      <c r="AJ37" s="37">
        <f t="shared" si="0"/>
        <v>0</v>
      </c>
      <c r="AK37" s="20">
        <f t="shared" si="1"/>
        <v>0</v>
      </c>
    </row>
    <row r="38" spans="1:37" ht="33.6" x14ac:dyDescent="0.3">
      <c r="A38" s="20">
        <v>0.65</v>
      </c>
      <c r="B38" s="24" t="s">
        <v>345</v>
      </c>
      <c r="C38" s="7"/>
      <c r="D38" s="6">
        <f t="shared" si="28"/>
        <v>0</v>
      </c>
      <c r="E38" s="9"/>
      <c r="F38" s="119">
        <f t="shared" si="3"/>
        <v>0</v>
      </c>
      <c r="G38" s="7"/>
      <c r="H38" s="6">
        <f t="shared" si="5"/>
        <v>0</v>
      </c>
      <c r="I38" s="9"/>
      <c r="J38" s="119">
        <f t="shared" si="7"/>
        <v>0</v>
      </c>
      <c r="K38" s="7"/>
      <c r="L38" s="6">
        <f t="shared" si="9"/>
        <v>0</v>
      </c>
      <c r="M38" s="9"/>
      <c r="N38" s="119">
        <f t="shared" si="11"/>
        <v>0</v>
      </c>
      <c r="O38" s="7"/>
      <c r="P38" s="6">
        <f t="shared" si="13"/>
        <v>0</v>
      </c>
      <c r="Q38" s="9"/>
      <c r="R38" s="119">
        <f t="shared" si="15"/>
        <v>0</v>
      </c>
      <c r="S38" s="7"/>
      <c r="T38" s="6">
        <f t="shared" si="17"/>
        <v>0</v>
      </c>
      <c r="U38" s="9"/>
      <c r="V38" s="119">
        <f t="shared" si="19"/>
        <v>0</v>
      </c>
      <c r="W38" s="7"/>
      <c r="X38" s="6">
        <f t="shared" si="21"/>
        <v>0</v>
      </c>
      <c r="Y38" s="9"/>
      <c r="Z38" s="119">
        <f t="shared" si="23"/>
        <v>0</v>
      </c>
      <c r="AA38" s="7"/>
      <c r="AB38" s="6">
        <f t="shared" si="25"/>
        <v>0</v>
      </c>
      <c r="AC38" s="9"/>
      <c r="AD38" s="119">
        <f t="shared" si="27"/>
        <v>0</v>
      </c>
      <c r="AE38" s="7">
        <f>0.28*AF8</f>
        <v>0</v>
      </c>
      <c r="AF38" s="6">
        <f>AE38*A38</f>
        <v>0</v>
      </c>
      <c r="AG38" s="9"/>
      <c r="AH38" s="119"/>
      <c r="AI38" s="24" t="s">
        <v>345</v>
      </c>
      <c r="AJ38" s="37">
        <f t="shared" si="0"/>
        <v>0</v>
      </c>
      <c r="AK38" s="20">
        <f t="shared" si="1"/>
        <v>0</v>
      </c>
    </row>
    <row r="39" spans="1:37" ht="33.6" x14ac:dyDescent="0.3">
      <c r="A39" s="20">
        <v>0.82</v>
      </c>
      <c r="B39" s="24" t="s">
        <v>251</v>
      </c>
      <c r="C39" s="7"/>
      <c r="D39" s="6">
        <f t="shared" si="28"/>
        <v>0</v>
      </c>
      <c r="E39" s="9"/>
      <c r="F39" s="119">
        <f t="shared" si="3"/>
        <v>0</v>
      </c>
      <c r="G39" s="7"/>
      <c r="H39" s="6">
        <f t="shared" si="5"/>
        <v>0</v>
      </c>
      <c r="I39" s="9"/>
      <c r="J39" s="119">
        <f t="shared" si="7"/>
        <v>0</v>
      </c>
      <c r="K39" s="7"/>
      <c r="L39" s="6">
        <f t="shared" si="9"/>
        <v>0</v>
      </c>
      <c r="M39" s="9"/>
      <c r="N39" s="119">
        <f t="shared" si="11"/>
        <v>0</v>
      </c>
      <c r="O39" s="7"/>
      <c r="P39" s="6">
        <f t="shared" si="13"/>
        <v>0</v>
      </c>
      <c r="Q39" s="9"/>
      <c r="R39" s="119">
        <f t="shared" si="15"/>
        <v>0</v>
      </c>
      <c r="S39" s="7"/>
      <c r="T39" s="6">
        <f t="shared" si="17"/>
        <v>0</v>
      </c>
      <c r="U39" s="9"/>
      <c r="V39" s="119">
        <f t="shared" si="19"/>
        <v>0</v>
      </c>
      <c r="W39" s="7"/>
      <c r="X39" s="6">
        <f t="shared" si="21"/>
        <v>0</v>
      </c>
      <c r="Y39" s="9"/>
      <c r="Z39" s="119">
        <f t="shared" si="23"/>
        <v>0</v>
      </c>
      <c r="AA39" s="7"/>
      <c r="AB39" s="6">
        <f t="shared" si="25"/>
        <v>0</v>
      </c>
      <c r="AC39" s="9"/>
      <c r="AD39" s="119">
        <f t="shared" si="27"/>
        <v>0</v>
      </c>
      <c r="AE39" s="7"/>
      <c r="AF39" s="6"/>
      <c r="AG39" s="9"/>
      <c r="AH39" s="119"/>
      <c r="AI39" s="24" t="s">
        <v>251</v>
      </c>
      <c r="AJ39" s="37">
        <f t="shared" si="0"/>
        <v>0</v>
      </c>
      <c r="AK39" s="20">
        <f t="shared" si="1"/>
        <v>0</v>
      </c>
    </row>
    <row r="40" spans="1:37" ht="33.6" x14ac:dyDescent="0.3">
      <c r="A40" s="20">
        <v>1.4</v>
      </c>
      <c r="B40" s="24" t="s">
        <v>164</v>
      </c>
      <c r="C40" s="7"/>
      <c r="D40" s="6">
        <f t="shared" si="28"/>
        <v>0</v>
      </c>
      <c r="E40" s="9"/>
      <c r="F40" s="119">
        <f t="shared" si="3"/>
        <v>0</v>
      </c>
      <c r="G40" s="7"/>
      <c r="H40" s="6">
        <f t="shared" si="5"/>
        <v>0</v>
      </c>
      <c r="I40" s="9"/>
      <c r="J40" s="119">
        <f t="shared" si="7"/>
        <v>0</v>
      </c>
      <c r="K40" s="7"/>
      <c r="L40" s="6">
        <f t="shared" si="9"/>
        <v>0</v>
      </c>
      <c r="M40" s="9"/>
      <c r="N40" s="119">
        <f t="shared" si="11"/>
        <v>0</v>
      </c>
      <c r="O40" s="7"/>
      <c r="P40" s="6">
        <f t="shared" si="13"/>
        <v>0</v>
      </c>
      <c r="Q40" s="9"/>
      <c r="R40" s="119">
        <f t="shared" si="15"/>
        <v>0</v>
      </c>
      <c r="S40" s="7"/>
      <c r="T40" s="6">
        <f t="shared" si="17"/>
        <v>0</v>
      </c>
      <c r="U40" s="9"/>
      <c r="V40" s="119">
        <f t="shared" si="19"/>
        <v>0</v>
      </c>
      <c r="W40" s="7"/>
      <c r="X40" s="6">
        <f t="shared" si="21"/>
        <v>0</v>
      </c>
      <c r="Y40" s="9"/>
      <c r="Z40" s="119">
        <f t="shared" si="23"/>
        <v>0</v>
      </c>
      <c r="AA40" s="7"/>
      <c r="AB40" s="6">
        <f t="shared" si="25"/>
        <v>0</v>
      </c>
      <c r="AC40" s="9"/>
      <c r="AD40" s="119">
        <f t="shared" si="27"/>
        <v>0</v>
      </c>
      <c r="AE40" s="7"/>
      <c r="AF40" s="6"/>
      <c r="AG40" s="9"/>
      <c r="AH40" s="119"/>
      <c r="AI40" s="24" t="s">
        <v>164</v>
      </c>
      <c r="AJ40" s="37">
        <f t="shared" si="0"/>
        <v>0</v>
      </c>
      <c r="AK40" s="20">
        <f t="shared" si="1"/>
        <v>0</v>
      </c>
    </row>
    <row r="41" spans="1:37" ht="47.25" customHeight="1" x14ac:dyDescent="0.3">
      <c r="A41" s="20">
        <v>1.18</v>
      </c>
      <c r="B41" s="24" t="s">
        <v>14</v>
      </c>
      <c r="C41" s="3"/>
      <c r="D41" s="6">
        <f t="shared" si="28"/>
        <v>0</v>
      </c>
      <c r="E41" s="4"/>
      <c r="F41" s="119">
        <f t="shared" si="3"/>
        <v>0</v>
      </c>
      <c r="G41" s="3"/>
      <c r="H41" s="6">
        <f t="shared" si="5"/>
        <v>0</v>
      </c>
      <c r="I41" s="4"/>
      <c r="J41" s="119">
        <f t="shared" si="7"/>
        <v>0</v>
      </c>
      <c r="K41" s="3"/>
      <c r="L41" s="6">
        <f t="shared" si="9"/>
        <v>0</v>
      </c>
      <c r="M41" s="4"/>
      <c r="N41" s="119">
        <f t="shared" si="11"/>
        <v>0</v>
      </c>
      <c r="O41" s="3"/>
      <c r="P41" s="6">
        <f t="shared" si="13"/>
        <v>0</v>
      </c>
      <c r="Q41" s="4"/>
      <c r="R41" s="119">
        <f t="shared" si="15"/>
        <v>0</v>
      </c>
      <c r="S41" s="3"/>
      <c r="T41" s="6">
        <f t="shared" si="17"/>
        <v>0</v>
      </c>
      <c r="U41" s="4"/>
      <c r="V41" s="119">
        <f t="shared" si="19"/>
        <v>0</v>
      </c>
      <c r="W41" s="3"/>
      <c r="X41" s="6">
        <f t="shared" si="21"/>
        <v>0</v>
      </c>
      <c r="Y41" s="4"/>
      <c r="Z41" s="119">
        <f t="shared" si="23"/>
        <v>0</v>
      </c>
      <c r="AA41" s="3"/>
      <c r="AB41" s="6">
        <f t="shared" si="25"/>
        <v>0</v>
      </c>
      <c r="AC41" s="4"/>
      <c r="AD41" s="119">
        <f t="shared" si="27"/>
        <v>0</v>
      </c>
      <c r="AE41" s="3"/>
      <c r="AF41" s="6"/>
      <c r="AG41" s="4"/>
      <c r="AH41" s="119"/>
      <c r="AI41" s="24" t="s">
        <v>14</v>
      </c>
      <c r="AJ41" s="37">
        <f t="shared" si="0"/>
        <v>0</v>
      </c>
      <c r="AK41" s="20">
        <f t="shared" si="1"/>
        <v>0</v>
      </c>
    </row>
    <row r="42" spans="1:37" ht="46.5" customHeight="1" x14ac:dyDescent="0.3">
      <c r="A42" s="20">
        <v>1.96</v>
      </c>
      <c r="B42" s="24" t="s">
        <v>15</v>
      </c>
      <c r="C42" s="3"/>
      <c r="D42" s="6">
        <f t="shared" si="28"/>
        <v>0</v>
      </c>
      <c r="E42" s="4"/>
      <c r="F42" s="119">
        <f t="shared" si="3"/>
        <v>0</v>
      </c>
      <c r="G42" s="3"/>
      <c r="H42" s="6">
        <f t="shared" si="5"/>
        <v>0</v>
      </c>
      <c r="I42" s="4"/>
      <c r="J42" s="119">
        <f t="shared" si="7"/>
        <v>0</v>
      </c>
      <c r="K42" s="3"/>
      <c r="L42" s="6">
        <f t="shared" si="9"/>
        <v>0</v>
      </c>
      <c r="M42" s="4"/>
      <c r="N42" s="119">
        <f t="shared" si="11"/>
        <v>0</v>
      </c>
      <c r="O42" s="3"/>
      <c r="P42" s="6">
        <f t="shared" si="13"/>
        <v>0</v>
      </c>
      <c r="Q42" s="4"/>
      <c r="R42" s="119">
        <f t="shared" si="15"/>
        <v>0</v>
      </c>
      <c r="S42" s="3"/>
      <c r="T42" s="6">
        <f t="shared" si="17"/>
        <v>0</v>
      </c>
      <c r="U42" s="4"/>
      <c r="V42" s="119">
        <f t="shared" si="19"/>
        <v>0</v>
      </c>
      <c r="W42" s="3"/>
      <c r="X42" s="6">
        <f t="shared" si="21"/>
        <v>0</v>
      </c>
      <c r="Y42" s="4"/>
      <c r="Z42" s="119">
        <f t="shared" si="23"/>
        <v>0</v>
      </c>
      <c r="AA42" s="3"/>
      <c r="AB42" s="6">
        <f t="shared" si="25"/>
        <v>0</v>
      </c>
      <c r="AC42" s="4"/>
      <c r="AD42" s="119">
        <f t="shared" si="27"/>
        <v>0</v>
      </c>
      <c r="AE42" s="3"/>
      <c r="AF42" s="6"/>
      <c r="AG42" s="4"/>
      <c r="AH42" s="119"/>
      <c r="AI42" s="24" t="s">
        <v>15</v>
      </c>
      <c r="AJ42" s="37">
        <f t="shared" si="0"/>
        <v>0</v>
      </c>
      <c r="AK42" s="20">
        <f t="shared" si="1"/>
        <v>0</v>
      </c>
    </row>
    <row r="43" spans="1:37" ht="46.5" customHeight="1" x14ac:dyDescent="0.3">
      <c r="A43" s="20">
        <v>3.3</v>
      </c>
      <c r="B43" s="24" t="s">
        <v>16</v>
      </c>
      <c r="C43" s="3"/>
      <c r="D43" s="6">
        <f t="shared" si="28"/>
        <v>0</v>
      </c>
      <c r="E43" s="4"/>
      <c r="F43" s="119">
        <f t="shared" si="3"/>
        <v>0</v>
      </c>
      <c r="G43" s="3"/>
      <c r="H43" s="6">
        <f t="shared" si="5"/>
        <v>0</v>
      </c>
      <c r="I43" s="4"/>
      <c r="J43" s="119">
        <f t="shared" si="7"/>
        <v>0</v>
      </c>
      <c r="K43" s="3"/>
      <c r="L43" s="6">
        <f t="shared" si="9"/>
        <v>0</v>
      </c>
      <c r="M43" s="4"/>
      <c r="N43" s="119">
        <f t="shared" si="11"/>
        <v>0</v>
      </c>
      <c r="O43" s="3"/>
      <c r="P43" s="6">
        <f t="shared" si="13"/>
        <v>0</v>
      </c>
      <c r="Q43" s="4"/>
      <c r="R43" s="119">
        <f t="shared" si="15"/>
        <v>0</v>
      </c>
      <c r="S43" s="3"/>
      <c r="T43" s="6">
        <f t="shared" si="17"/>
        <v>0</v>
      </c>
      <c r="U43" s="4"/>
      <c r="V43" s="119">
        <f t="shared" si="19"/>
        <v>0</v>
      </c>
      <c r="W43" s="3"/>
      <c r="X43" s="6">
        <f t="shared" si="21"/>
        <v>0</v>
      </c>
      <c r="Y43" s="4"/>
      <c r="Z43" s="119">
        <f t="shared" si="23"/>
        <v>0</v>
      </c>
      <c r="AA43" s="3"/>
      <c r="AB43" s="6">
        <f t="shared" si="25"/>
        <v>0</v>
      </c>
      <c r="AC43" s="4"/>
      <c r="AD43" s="119">
        <f t="shared" si="27"/>
        <v>0</v>
      </c>
      <c r="AE43" s="3"/>
      <c r="AF43" s="6"/>
      <c r="AG43" s="4"/>
      <c r="AH43" s="119"/>
      <c r="AI43" s="24" t="s">
        <v>16</v>
      </c>
      <c r="AJ43" s="37">
        <f t="shared" si="0"/>
        <v>0</v>
      </c>
      <c r="AK43" s="20">
        <f t="shared" si="1"/>
        <v>0</v>
      </c>
    </row>
    <row r="44" spans="1:37" ht="46.5" customHeight="1" x14ac:dyDescent="0.3">
      <c r="A44" s="20">
        <v>2.42</v>
      </c>
      <c r="B44" s="24" t="s">
        <v>215</v>
      </c>
      <c r="C44" s="3"/>
      <c r="D44" s="6">
        <f t="shared" si="28"/>
        <v>0</v>
      </c>
      <c r="E44" s="4"/>
      <c r="F44" s="119">
        <f t="shared" si="3"/>
        <v>0</v>
      </c>
      <c r="G44" s="3"/>
      <c r="H44" s="6">
        <f t="shared" si="5"/>
        <v>0</v>
      </c>
      <c r="I44" s="4"/>
      <c r="J44" s="119">
        <f t="shared" si="7"/>
        <v>0</v>
      </c>
      <c r="K44" s="3"/>
      <c r="L44" s="6">
        <f t="shared" si="9"/>
        <v>0</v>
      </c>
      <c r="M44" s="4"/>
      <c r="N44" s="119">
        <f t="shared" si="11"/>
        <v>0</v>
      </c>
      <c r="O44" s="3"/>
      <c r="P44" s="6">
        <f t="shared" si="13"/>
        <v>0</v>
      </c>
      <c r="Q44" s="4"/>
      <c r="R44" s="119">
        <f t="shared" si="15"/>
        <v>0</v>
      </c>
      <c r="S44" s="3"/>
      <c r="T44" s="6">
        <f t="shared" si="17"/>
        <v>0</v>
      </c>
      <c r="U44" s="4"/>
      <c r="V44" s="119">
        <f t="shared" si="19"/>
        <v>0</v>
      </c>
      <c r="W44" s="3"/>
      <c r="X44" s="6">
        <f t="shared" si="21"/>
        <v>0</v>
      </c>
      <c r="Y44" s="4"/>
      <c r="Z44" s="119">
        <f t="shared" si="23"/>
        <v>0</v>
      </c>
      <c r="AA44" s="3"/>
      <c r="AB44" s="6">
        <f t="shared" si="25"/>
        <v>0</v>
      </c>
      <c r="AC44" s="4"/>
      <c r="AD44" s="119">
        <f t="shared" si="27"/>
        <v>0</v>
      </c>
      <c r="AE44" s="3"/>
      <c r="AF44" s="6"/>
      <c r="AG44" s="4"/>
      <c r="AH44" s="119"/>
      <c r="AI44" s="24" t="s">
        <v>215</v>
      </c>
      <c r="AJ44" s="37">
        <f t="shared" si="0"/>
        <v>0</v>
      </c>
      <c r="AK44" s="20">
        <f t="shared" si="1"/>
        <v>0</v>
      </c>
    </row>
    <row r="45" spans="1:37" ht="48" customHeight="1" x14ac:dyDescent="0.3">
      <c r="A45" s="20">
        <v>3.91</v>
      </c>
      <c r="B45" s="24" t="s">
        <v>16</v>
      </c>
      <c r="C45" s="3"/>
      <c r="D45" s="6">
        <f t="shared" si="28"/>
        <v>0</v>
      </c>
      <c r="E45" s="4"/>
      <c r="F45" s="119">
        <f t="shared" si="3"/>
        <v>0</v>
      </c>
      <c r="G45" s="3"/>
      <c r="H45" s="6">
        <f t="shared" si="5"/>
        <v>0</v>
      </c>
      <c r="I45" s="4"/>
      <c r="J45" s="119">
        <f t="shared" si="7"/>
        <v>0</v>
      </c>
      <c r="K45" s="3"/>
      <c r="L45" s="6">
        <f t="shared" si="9"/>
        <v>0</v>
      </c>
      <c r="M45" s="4"/>
      <c r="N45" s="119">
        <f t="shared" si="11"/>
        <v>0</v>
      </c>
      <c r="O45" s="3"/>
      <c r="P45" s="6">
        <f t="shared" si="13"/>
        <v>0</v>
      </c>
      <c r="Q45" s="4"/>
      <c r="R45" s="119">
        <f t="shared" si="15"/>
        <v>0</v>
      </c>
      <c r="S45" s="3"/>
      <c r="T45" s="6">
        <f t="shared" si="17"/>
        <v>0</v>
      </c>
      <c r="U45" s="4"/>
      <c r="V45" s="119">
        <f t="shared" si="19"/>
        <v>0</v>
      </c>
      <c r="W45" s="3"/>
      <c r="X45" s="6">
        <f t="shared" si="21"/>
        <v>0</v>
      </c>
      <c r="Y45" s="4"/>
      <c r="Z45" s="119">
        <f t="shared" si="23"/>
        <v>0</v>
      </c>
      <c r="AA45" s="3"/>
      <c r="AB45" s="6">
        <f t="shared" si="25"/>
        <v>0</v>
      </c>
      <c r="AC45" s="4"/>
      <c r="AD45" s="119">
        <f t="shared" si="27"/>
        <v>0</v>
      </c>
      <c r="AE45" s="3"/>
      <c r="AF45" s="6"/>
      <c r="AG45" s="4"/>
      <c r="AH45" s="119"/>
      <c r="AI45" s="24" t="s">
        <v>16</v>
      </c>
      <c r="AJ45" s="37">
        <f t="shared" si="0"/>
        <v>0</v>
      </c>
      <c r="AK45" s="20">
        <f t="shared" si="1"/>
        <v>0</v>
      </c>
    </row>
    <row r="46" spans="1:37" ht="48" customHeight="1" x14ac:dyDescent="0.3">
      <c r="A46" s="20">
        <v>4.82</v>
      </c>
      <c r="B46" s="24" t="s">
        <v>317</v>
      </c>
      <c r="C46" s="3"/>
      <c r="D46" s="6">
        <f t="shared" si="28"/>
        <v>0</v>
      </c>
      <c r="E46" s="4"/>
      <c r="F46" s="119">
        <f t="shared" si="3"/>
        <v>0</v>
      </c>
      <c r="G46" s="3"/>
      <c r="H46" s="6">
        <f t="shared" si="5"/>
        <v>0</v>
      </c>
      <c r="I46" s="4"/>
      <c r="J46" s="119">
        <f t="shared" si="7"/>
        <v>0</v>
      </c>
      <c r="K46" s="3"/>
      <c r="L46" s="6">
        <f t="shared" si="9"/>
        <v>0</v>
      </c>
      <c r="M46" s="4"/>
      <c r="N46" s="119">
        <f t="shared" si="11"/>
        <v>0</v>
      </c>
      <c r="O46" s="3"/>
      <c r="P46" s="6">
        <f t="shared" si="13"/>
        <v>0</v>
      </c>
      <c r="Q46" s="4"/>
      <c r="R46" s="119">
        <f t="shared" si="15"/>
        <v>0</v>
      </c>
      <c r="S46" s="3"/>
      <c r="T46" s="6">
        <f t="shared" si="17"/>
        <v>0</v>
      </c>
      <c r="U46" s="4"/>
      <c r="V46" s="119">
        <f t="shared" si="19"/>
        <v>0</v>
      </c>
      <c r="W46" s="3"/>
      <c r="X46" s="6">
        <f t="shared" si="21"/>
        <v>0</v>
      </c>
      <c r="Y46" s="4"/>
      <c r="Z46" s="119">
        <f t="shared" si="23"/>
        <v>0</v>
      </c>
      <c r="AA46" s="3"/>
      <c r="AB46" s="6">
        <f t="shared" si="25"/>
        <v>0</v>
      </c>
      <c r="AC46" s="4"/>
      <c r="AD46" s="119">
        <f t="shared" si="27"/>
        <v>0</v>
      </c>
      <c r="AE46" s="3"/>
      <c r="AF46" s="6"/>
      <c r="AG46" s="4"/>
      <c r="AH46" s="119"/>
      <c r="AI46" s="24" t="s">
        <v>317</v>
      </c>
      <c r="AJ46" s="37">
        <f t="shared" si="0"/>
        <v>0</v>
      </c>
      <c r="AK46" s="20">
        <f t="shared" si="1"/>
        <v>0</v>
      </c>
    </row>
    <row r="47" spans="1:37" ht="48" customHeight="1" x14ac:dyDescent="0.3">
      <c r="A47" s="20">
        <v>5.91</v>
      </c>
      <c r="B47" s="24" t="s">
        <v>316</v>
      </c>
      <c r="C47" s="3"/>
      <c r="D47" s="6">
        <f t="shared" si="28"/>
        <v>0</v>
      </c>
      <c r="E47" s="4"/>
      <c r="F47" s="119">
        <f t="shared" si="3"/>
        <v>0</v>
      </c>
      <c r="G47" s="3"/>
      <c r="H47" s="6">
        <f t="shared" si="5"/>
        <v>0</v>
      </c>
      <c r="I47" s="4"/>
      <c r="J47" s="119">
        <f t="shared" si="7"/>
        <v>0</v>
      </c>
      <c r="K47" s="3"/>
      <c r="L47" s="6">
        <f t="shared" si="9"/>
        <v>0</v>
      </c>
      <c r="M47" s="4"/>
      <c r="N47" s="119">
        <f t="shared" si="11"/>
        <v>0</v>
      </c>
      <c r="O47" s="3"/>
      <c r="P47" s="6">
        <f t="shared" si="13"/>
        <v>0</v>
      </c>
      <c r="Q47" s="4"/>
      <c r="R47" s="119">
        <f t="shared" si="15"/>
        <v>0</v>
      </c>
      <c r="S47" s="3"/>
      <c r="T47" s="6">
        <f t="shared" si="17"/>
        <v>0</v>
      </c>
      <c r="U47" s="4"/>
      <c r="V47" s="119">
        <f t="shared" si="19"/>
        <v>0</v>
      </c>
      <c r="W47" s="3"/>
      <c r="X47" s="6">
        <f t="shared" si="21"/>
        <v>0</v>
      </c>
      <c r="Y47" s="4"/>
      <c r="Z47" s="119">
        <f t="shared" si="23"/>
        <v>0</v>
      </c>
      <c r="AA47" s="3"/>
      <c r="AB47" s="6">
        <f t="shared" si="25"/>
        <v>0</v>
      </c>
      <c r="AC47" s="4"/>
      <c r="AD47" s="119">
        <f t="shared" si="27"/>
        <v>0</v>
      </c>
      <c r="AE47" s="3"/>
      <c r="AF47" s="6"/>
      <c r="AG47" s="4"/>
      <c r="AH47" s="119"/>
      <c r="AI47" s="24" t="s">
        <v>316</v>
      </c>
      <c r="AJ47" s="37">
        <f t="shared" si="0"/>
        <v>0</v>
      </c>
      <c r="AK47" s="20">
        <f t="shared" si="1"/>
        <v>0</v>
      </c>
    </row>
    <row r="48" spans="1:37" ht="48" customHeight="1" x14ac:dyDescent="0.3">
      <c r="A48" s="20">
        <v>5.01</v>
      </c>
      <c r="B48" s="24" t="s">
        <v>17</v>
      </c>
      <c r="C48" s="7"/>
      <c r="D48" s="6">
        <f t="shared" si="28"/>
        <v>0</v>
      </c>
      <c r="E48" s="4"/>
      <c r="F48" s="119">
        <f t="shared" si="3"/>
        <v>0</v>
      </c>
      <c r="G48" s="7"/>
      <c r="H48" s="6">
        <f t="shared" si="5"/>
        <v>0</v>
      </c>
      <c r="I48" s="4"/>
      <c r="J48" s="119">
        <f t="shared" si="7"/>
        <v>0</v>
      </c>
      <c r="K48" s="7"/>
      <c r="L48" s="6">
        <f t="shared" si="9"/>
        <v>0</v>
      </c>
      <c r="M48" s="4"/>
      <c r="N48" s="119">
        <f t="shared" si="11"/>
        <v>0</v>
      </c>
      <c r="O48" s="7"/>
      <c r="P48" s="6">
        <f t="shared" si="13"/>
        <v>0</v>
      </c>
      <c r="Q48" s="4"/>
      <c r="R48" s="119">
        <f t="shared" si="15"/>
        <v>0</v>
      </c>
      <c r="S48" s="7"/>
      <c r="T48" s="6">
        <f t="shared" si="17"/>
        <v>0</v>
      </c>
      <c r="U48" s="4"/>
      <c r="V48" s="119">
        <f t="shared" si="19"/>
        <v>0</v>
      </c>
      <c r="W48" s="7"/>
      <c r="X48" s="6">
        <f t="shared" si="21"/>
        <v>0</v>
      </c>
      <c r="Y48" s="4"/>
      <c r="Z48" s="119">
        <f t="shared" si="23"/>
        <v>0</v>
      </c>
      <c r="AA48" s="7"/>
      <c r="AB48" s="6">
        <f t="shared" si="25"/>
        <v>0</v>
      </c>
      <c r="AC48" s="4"/>
      <c r="AD48" s="119">
        <f t="shared" si="27"/>
        <v>0</v>
      </c>
      <c r="AE48" s="7"/>
      <c r="AF48" s="6"/>
      <c r="AG48" s="4"/>
      <c r="AH48" s="119"/>
      <c r="AI48" s="24" t="s">
        <v>17</v>
      </c>
      <c r="AJ48" s="37">
        <f t="shared" si="0"/>
        <v>0</v>
      </c>
      <c r="AK48" s="20">
        <f t="shared" si="1"/>
        <v>0</v>
      </c>
    </row>
    <row r="49" spans="1:37" ht="50.4" x14ac:dyDescent="0.3">
      <c r="A49" s="20">
        <v>6.26</v>
      </c>
      <c r="B49" s="24" t="s">
        <v>18</v>
      </c>
      <c r="C49" s="7"/>
      <c r="D49" s="6">
        <f t="shared" si="28"/>
        <v>0</v>
      </c>
      <c r="E49" s="17"/>
      <c r="F49" s="119">
        <f t="shared" si="3"/>
        <v>0</v>
      </c>
      <c r="G49" s="7"/>
      <c r="H49" s="6">
        <f t="shared" si="5"/>
        <v>0</v>
      </c>
      <c r="I49" s="9"/>
      <c r="J49" s="119">
        <f t="shared" si="7"/>
        <v>0</v>
      </c>
      <c r="K49" s="7"/>
      <c r="L49" s="6">
        <f t="shared" si="9"/>
        <v>0</v>
      </c>
      <c r="M49" s="17"/>
      <c r="N49" s="119">
        <f t="shared" si="11"/>
        <v>0</v>
      </c>
      <c r="O49" s="7"/>
      <c r="P49" s="6">
        <f t="shared" si="13"/>
        <v>0</v>
      </c>
      <c r="Q49" s="17"/>
      <c r="R49" s="119">
        <f t="shared" si="15"/>
        <v>0</v>
      </c>
      <c r="S49" s="7"/>
      <c r="T49" s="6">
        <f t="shared" si="17"/>
        <v>0</v>
      </c>
      <c r="U49" s="17"/>
      <c r="V49" s="119">
        <f t="shared" si="19"/>
        <v>0</v>
      </c>
      <c r="W49" s="7"/>
      <c r="X49" s="6">
        <f t="shared" si="21"/>
        <v>0</v>
      </c>
      <c r="Y49" s="17"/>
      <c r="Z49" s="119">
        <f t="shared" si="23"/>
        <v>0</v>
      </c>
      <c r="AA49" s="7"/>
      <c r="AB49" s="6">
        <f t="shared" si="25"/>
        <v>0</v>
      </c>
      <c r="AC49" s="17"/>
      <c r="AD49" s="119">
        <f t="shared" si="27"/>
        <v>0</v>
      </c>
      <c r="AE49" s="7"/>
      <c r="AF49" s="6"/>
      <c r="AG49" s="17"/>
      <c r="AH49" s="119"/>
      <c r="AI49" s="24" t="s">
        <v>18</v>
      </c>
      <c r="AJ49" s="37">
        <f t="shared" si="0"/>
        <v>0</v>
      </c>
      <c r="AK49" s="20">
        <f t="shared" si="1"/>
        <v>0</v>
      </c>
    </row>
    <row r="50" spans="1:37" ht="52.95" customHeight="1" x14ac:dyDescent="0.3">
      <c r="A50" s="20">
        <v>5.37</v>
      </c>
      <c r="B50" s="24" t="s">
        <v>163</v>
      </c>
      <c r="C50" s="7"/>
      <c r="D50" s="6">
        <f t="shared" si="28"/>
        <v>0</v>
      </c>
      <c r="E50" s="17"/>
      <c r="F50" s="119">
        <f t="shared" si="3"/>
        <v>0</v>
      </c>
      <c r="G50" s="7"/>
      <c r="H50" s="6">
        <f t="shared" si="5"/>
        <v>0</v>
      </c>
      <c r="I50" s="9"/>
      <c r="J50" s="119">
        <f t="shared" si="7"/>
        <v>0</v>
      </c>
      <c r="K50" s="7"/>
      <c r="L50" s="6">
        <f t="shared" si="9"/>
        <v>0</v>
      </c>
      <c r="M50" s="17"/>
      <c r="N50" s="119">
        <f t="shared" si="11"/>
        <v>0</v>
      </c>
      <c r="O50" s="7"/>
      <c r="P50" s="6">
        <f t="shared" si="13"/>
        <v>0</v>
      </c>
      <c r="Q50" s="17"/>
      <c r="R50" s="119">
        <f t="shared" si="15"/>
        <v>0</v>
      </c>
      <c r="S50" s="7"/>
      <c r="T50" s="6">
        <f t="shared" si="17"/>
        <v>0</v>
      </c>
      <c r="U50" s="17"/>
      <c r="V50" s="119">
        <f t="shared" si="19"/>
        <v>0</v>
      </c>
      <c r="W50" s="7"/>
      <c r="X50" s="6">
        <f t="shared" si="21"/>
        <v>0</v>
      </c>
      <c r="Y50" s="17"/>
      <c r="Z50" s="119">
        <f t="shared" si="23"/>
        <v>0</v>
      </c>
      <c r="AA50" s="7"/>
      <c r="AB50" s="6">
        <f t="shared" si="25"/>
        <v>0</v>
      </c>
      <c r="AC50" s="17"/>
      <c r="AD50" s="119">
        <f t="shared" si="27"/>
        <v>0</v>
      </c>
      <c r="AE50" s="7"/>
      <c r="AF50" s="6"/>
      <c r="AG50" s="17"/>
      <c r="AH50" s="119"/>
      <c r="AI50" s="24" t="s">
        <v>163</v>
      </c>
      <c r="AJ50" s="37">
        <f t="shared" si="0"/>
        <v>0</v>
      </c>
      <c r="AK50" s="20">
        <f t="shared" si="1"/>
        <v>0</v>
      </c>
    </row>
    <row r="51" spans="1:37" ht="52.95" customHeight="1" x14ac:dyDescent="0.3">
      <c r="A51" s="20">
        <v>7.56</v>
      </c>
      <c r="B51" s="24" t="s">
        <v>341</v>
      </c>
      <c r="C51" s="7">
        <f>0.44*D8</f>
        <v>0</v>
      </c>
      <c r="D51" s="6">
        <f t="shared" si="28"/>
        <v>0</v>
      </c>
      <c r="E51" s="17"/>
      <c r="F51" s="119">
        <f t="shared" si="3"/>
        <v>0</v>
      </c>
      <c r="G51" s="7">
        <f>0.44*H8</f>
        <v>0</v>
      </c>
      <c r="H51" s="6">
        <f t="shared" si="5"/>
        <v>0</v>
      </c>
      <c r="I51" s="9">
        <f>0.44*J8</f>
        <v>0</v>
      </c>
      <c r="J51" s="119">
        <f t="shared" si="7"/>
        <v>0</v>
      </c>
      <c r="K51" s="7"/>
      <c r="L51" s="6">
        <f t="shared" si="9"/>
        <v>0</v>
      </c>
      <c r="M51" s="17"/>
      <c r="N51" s="119">
        <f t="shared" si="11"/>
        <v>0</v>
      </c>
      <c r="O51" s="7">
        <f>0.64*P8</f>
        <v>0</v>
      </c>
      <c r="P51" s="6">
        <f t="shared" si="13"/>
        <v>0</v>
      </c>
      <c r="Q51" s="17"/>
      <c r="R51" s="119">
        <f t="shared" si="15"/>
        <v>0</v>
      </c>
      <c r="S51" s="7"/>
      <c r="T51" s="6">
        <f t="shared" si="17"/>
        <v>0</v>
      </c>
      <c r="U51" s="17"/>
      <c r="V51" s="119">
        <f t="shared" si="19"/>
        <v>0</v>
      </c>
      <c r="W51" s="7"/>
      <c r="X51" s="6">
        <f t="shared" si="21"/>
        <v>0</v>
      </c>
      <c r="Y51" s="17"/>
      <c r="Z51" s="119">
        <f t="shared" si="23"/>
        <v>0</v>
      </c>
      <c r="AA51" s="7"/>
      <c r="AB51" s="6">
        <f t="shared" si="25"/>
        <v>0</v>
      </c>
      <c r="AC51" s="17"/>
      <c r="AD51" s="119">
        <f t="shared" si="27"/>
        <v>0</v>
      </c>
      <c r="AE51" s="7"/>
      <c r="AF51" s="6"/>
      <c r="AG51" s="17"/>
      <c r="AH51" s="119"/>
      <c r="AI51" s="24" t="s">
        <v>341</v>
      </c>
      <c r="AJ51" s="37">
        <f t="shared" ref="AJ51" si="29">SUMPRODUCT(--(MOD(COLUMN(C51:AH51),2)=1),C51:AH51)</f>
        <v>0</v>
      </c>
      <c r="AK51" s="20">
        <f t="shared" ref="AK51" si="30">SUMPRODUCT(--(MOD(COLUMN(C51:AH51),2)=0),C51:AH51)</f>
        <v>0</v>
      </c>
    </row>
    <row r="52" spans="1:37" ht="52.95" customHeight="1" x14ac:dyDescent="0.3">
      <c r="A52" s="20">
        <v>12.3</v>
      </c>
      <c r="B52" s="24" t="s">
        <v>252</v>
      </c>
      <c r="C52" s="7"/>
      <c r="D52" s="6">
        <f t="shared" si="28"/>
        <v>0</v>
      </c>
      <c r="E52" s="17"/>
      <c r="F52" s="119">
        <f t="shared" si="3"/>
        <v>0</v>
      </c>
      <c r="G52" s="7"/>
      <c r="H52" s="6">
        <f t="shared" si="5"/>
        <v>0</v>
      </c>
      <c r="I52" s="9"/>
      <c r="J52" s="119">
        <f t="shared" si="7"/>
        <v>0</v>
      </c>
      <c r="K52" s="7"/>
      <c r="L52" s="6">
        <f t="shared" si="9"/>
        <v>0</v>
      </c>
      <c r="M52" s="17"/>
      <c r="N52" s="119">
        <f t="shared" si="11"/>
        <v>0</v>
      </c>
      <c r="O52" s="7"/>
      <c r="P52" s="6">
        <f t="shared" si="13"/>
        <v>0</v>
      </c>
      <c r="Q52" s="17"/>
      <c r="R52" s="119">
        <f t="shared" si="15"/>
        <v>0</v>
      </c>
      <c r="S52" s="7"/>
      <c r="T52" s="6">
        <f t="shared" si="17"/>
        <v>0</v>
      </c>
      <c r="U52" s="17"/>
      <c r="V52" s="119">
        <f t="shared" si="19"/>
        <v>0</v>
      </c>
      <c r="W52" s="7"/>
      <c r="X52" s="6">
        <f t="shared" si="21"/>
        <v>0</v>
      </c>
      <c r="Y52" s="17"/>
      <c r="Z52" s="119">
        <f t="shared" si="23"/>
        <v>0</v>
      </c>
      <c r="AA52" s="7"/>
      <c r="AB52" s="6">
        <f t="shared" si="25"/>
        <v>0</v>
      </c>
      <c r="AC52" s="17"/>
      <c r="AD52" s="119">
        <f t="shared" si="27"/>
        <v>0</v>
      </c>
      <c r="AE52" s="7"/>
      <c r="AF52" s="6"/>
      <c r="AG52" s="17"/>
      <c r="AH52" s="119"/>
      <c r="AI52" s="24" t="s">
        <v>252</v>
      </c>
      <c r="AJ52" s="37">
        <f>SUMPRODUCT(--(MOD(COLUMN(C52:AH52),2)=1),C52:AH52)</f>
        <v>0</v>
      </c>
      <c r="AK52" s="20">
        <f>SUMPRODUCT(--(MOD(COLUMN(C52:AH52),2)=0),C52:AH52)</f>
        <v>0</v>
      </c>
    </row>
    <row r="53" spans="1:37" s="31" customFormat="1" x14ac:dyDescent="0.3">
      <c r="A53" s="27"/>
      <c r="B53" s="27"/>
      <c r="C53" s="30"/>
      <c r="D53" s="6"/>
      <c r="E53" s="30"/>
      <c r="F53" s="119"/>
      <c r="G53" s="30"/>
      <c r="H53" s="6"/>
      <c r="I53" s="30"/>
      <c r="J53" s="119"/>
      <c r="K53" s="30"/>
      <c r="L53" s="6"/>
      <c r="M53" s="30"/>
      <c r="N53" s="119"/>
      <c r="O53" s="30"/>
      <c r="P53" s="6"/>
      <c r="Q53" s="30"/>
      <c r="R53" s="119"/>
      <c r="S53" s="30"/>
      <c r="T53" s="6"/>
      <c r="U53" s="30"/>
      <c r="V53" s="119"/>
      <c r="W53" s="30"/>
      <c r="X53" s="6"/>
      <c r="Y53" s="30"/>
      <c r="Z53" s="119"/>
      <c r="AA53" s="30"/>
      <c r="AB53" s="6"/>
      <c r="AC53" s="30"/>
      <c r="AD53" s="119"/>
      <c r="AE53" s="30"/>
      <c r="AF53" s="6"/>
      <c r="AG53" s="30"/>
      <c r="AH53" s="119"/>
      <c r="AI53" s="27"/>
      <c r="AJ53" s="20"/>
      <c r="AK53" s="20"/>
    </row>
    <row r="54" spans="1:37" ht="36.75" customHeight="1" x14ac:dyDescent="0.3">
      <c r="A54" s="26" t="s">
        <v>19</v>
      </c>
      <c r="B54" s="48" t="s">
        <v>6</v>
      </c>
      <c r="C54" s="38"/>
      <c r="D54" s="6"/>
      <c r="E54" s="41"/>
      <c r="F54" s="119"/>
      <c r="G54" s="38"/>
      <c r="H54" s="6"/>
      <c r="I54" s="41"/>
      <c r="J54" s="119"/>
      <c r="K54" s="7"/>
      <c r="L54" s="6"/>
      <c r="M54" s="9"/>
      <c r="N54" s="119"/>
      <c r="O54" s="7"/>
      <c r="P54" s="6"/>
      <c r="Q54" s="9"/>
      <c r="R54" s="119"/>
      <c r="S54" s="7"/>
      <c r="T54" s="6"/>
      <c r="U54" s="9"/>
      <c r="V54" s="119"/>
      <c r="W54" s="7"/>
      <c r="X54" s="6"/>
      <c r="Y54" s="9"/>
      <c r="Z54" s="119"/>
      <c r="AA54" s="7"/>
      <c r="AB54" s="6"/>
      <c r="AC54" s="9"/>
      <c r="AD54" s="119"/>
      <c r="AE54" s="7"/>
      <c r="AF54" s="6"/>
      <c r="AG54" s="9"/>
      <c r="AH54" s="119"/>
      <c r="AI54" s="48" t="s">
        <v>6</v>
      </c>
      <c r="AJ54" s="20"/>
      <c r="AK54" s="20"/>
    </row>
    <row r="55" spans="1:37" ht="36.75" customHeight="1" x14ac:dyDescent="0.3">
      <c r="A55" s="24">
        <v>0.01</v>
      </c>
      <c r="B55" s="24" t="s">
        <v>175</v>
      </c>
      <c r="C55" s="38"/>
      <c r="D55" s="6">
        <f t="shared" si="28"/>
        <v>0</v>
      </c>
      <c r="E55" s="41"/>
      <c r="F55" s="119">
        <f t="shared" si="3"/>
        <v>0</v>
      </c>
      <c r="G55" s="38"/>
      <c r="H55" s="6">
        <f t="shared" si="5"/>
        <v>0</v>
      </c>
      <c r="I55" s="41"/>
      <c r="J55" s="119">
        <f t="shared" si="7"/>
        <v>0</v>
      </c>
      <c r="K55" s="7"/>
      <c r="L55" s="6">
        <f t="shared" si="9"/>
        <v>0</v>
      </c>
      <c r="M55" s="9"/>
      <c r="N55" s="119">
        <f t="shared" si="11"/>
        <v>0</v>
      </c>
      <c r="O55" s="7"/>
      <c r="P55" s="6">
        <f t="shared" si="13"/>
        <v>0</v>
      </c>
      <c r="Q55" s="9"/>
      <c r="R55" s="119">
        <f t="shared" si="15"/>
        <v>0</v>
      </c>
      <c r="S55" s="7"/>
      <c r="T55" s="6">
        <f t="shared" si="17"/>
        <v>0</v>
      </c>
      <c r="U55" s="9"/>
      <c r="V55" s="119">
        <f t="shared" si="19"/>
        <v>0</v>
      </c>
      <c r="W55" s="7"/>
      <c r="X55" s="6">
        <f t="shared" si="21"/>
        <v>0</v>
      </c>
      <c r="Y55" s="9"/>
      <c r="Z55" s="119">
        <f t="shared" si="23"/>
        <v>0</v>
      </c>
      <c r="AA55" s="7"/>
      <c r="AB55" s="6">
        <f t="shared" si="25"/>
        <v>0</v>
      </c>
      <c r="AC55" s="9"/>
      <c r="AD55" s="119">
        <f t="shared" si="27"/>
        <v>0</v>
      </c>
      <c r="AE55" s="7"/>
      <c r="AF55" s="6"/>
      <c r="AG55" s="9"/>
      <c r="AH55" s="119"/>
      <c r="AI55" s="24" t="s">
        <v>175</v>
      </c>
      <c r="AJ55" s="44">
        <f t="shared" ref="AJ55:AJ77" si="31">SUMPRODUCT(--(MOD(COLUMN(C55:AH55),2)=1),C55:AH55)</f>
        <v>0</v>
      </c>
      <c r="AK55" s="37">
        <f t="shared" ref="AK55:AK77" si="32">SUMPRODUCT(--(MOD(COLUMN(C55:AH55),2)=0),C55:AH55)</f>
        <v>0</v>
      </c>
    </row>
    <row r="56" spans="1:37" ht="36.75" customHeight="1" x14ac:dyDescent="0.3">
      <c r="A56" s="24">
        <v>0.01</v>
      </c>
      <c r="B56" s="24" t="s">
        <v>296</v>
      </c>
      <c r="C56" s="38"/>
      <c r="D56" s="6">
        <f t="shared" si="28"/>
        <v>0</v>
      </c>
      <c r="E56" s="41"/>
      <c r="F56" s="119">
        <f t="shared" si="3"/>
        <v>0</v>
      </c>
      <c r="G56" s="38"/>
      <c r="H56" s="6">
        <f t="shared" si="5"/>
        <v>0</v>
      </c>
      <c r="I56" s="41"/>
      <c r="J56" s="119">
        <f t="shared" si="7"/>
        <v>0</v>
      </c>
      <c r="K56" s="7"/>
      <c r="L56" s="6">
        <f t="shared" si="9"/>
        <v>0</v>
      </c>
      <c r="M56" s="9"/>
      <c r="N56" s="119">
        <f t="shared" si="11"/>
        <v>0</v>
      </c>
      <c r="O56" s="7"/>
      <c r="P56" s="6">
        <f t="shared" si="13"/>
        <v>0</v>
      </c>
      <c r="Q56" s="9"/>
      <c r="R56" s="119">
        <f t="shared" si="15"/>
        <v>0</v>
      </c>
      <c r="S56" s="7"/>
      <c r="T56" s="6">
        <f t="shared" si="17"/>
        <v>0</v>
      </c>
      <c r="U56" s="9"/>
      <c r="V56" s="119">
        <f t="shared" si="19"/>
        <v>0</v>
      </c>
      <c r="W56" s="7"/>
      <c r="X56" s="6">
        <f t="shared" si="21"/>
        <v>0</v>
      </c>
      <c r="Y56" s="9"/>
      <c r="Z56" s="119">
        <f t="shared" si="23"/>
        <v>0</v>
      </c>
      <c r="AA56" s="7"/>
      <c r="AB56" s="6">
        <f t="shared" si="25"/>
        <v>0</v>
      </c>
      <c r="AC56" s="9"/>
      <c r="AD56" s="119">
        <f t="shared" si="27"/>
        <v>0</v>
      </c>
      <c r="AE56" s="7"/>
      <c r="AF56" s="6"/>
      <c r="AG56" s="9"/>
      <c r="AH56" s="119"/>
      <c r="AI56" s="24" t="s">
        <v>296</v>
      </c>
      <c r="AJ56" s="44">
        <f t="shared" si="31"/>
        <v>0</v>
      </c>
      <c r="AK56" s="37">
        <f t="shared" si="32"/>
        <v>0</v>
      </c>
    </row>
    <row r="57" spans="1:37" ht="36.75" customHeight="1" x14ac:dyDescent="0.3">
      <c r="A57" s="24">
        <v>3.6999999999999998E-2</v>
      </c>
      <c r="B57" s="24" t="s">
        <v>167</v>
      </c>
      <c r="C57" s="38"/>
      <c r="D57" s="6">
        <f t="shared" si="28"/>
        <v>0</v>
      </c>
      <c r="E57" s="41"/>
      <c r="F57" s="119">
        <f t="shared" si="3"/>
        <v>0</v>
      </c>
      <c r="G57" s="38"/>
      <c r="H57" s="6">
        <f t="shared" si="5"/>
        <v>0</v>
      </c>
      <c r="I57" s="41"/>
      <c r="J57" s="119">
        <f t="shared" si="7"/>
        <v>0</v>
      </c>
      <c r="K57" s="7"/>
      <c r="L57" s="6">
        <f t="shared" si="9"/>
        <v>0</v>
      </c>
      <c r="M57" s="9"/>
      <c r="N57" s="119">
        <f t="shared" si="11"/>
        <v>0</v>
      </c>
      <c r="O57" s="7"/>
      <c r="P57" s="6">
        <f t="shared" si="13"/>
        <v>0</v>
      </c>
      <c r="Q57" s="9"/>
      <c r="R57" s="119">
        <f t="shared" si="15"/>
        <v>0</v>
      </c>
      <c r="S57" s="7"/>
      <c r="T57" s="6">
        <f t="shared" si="17"/>
        <v>0</v>
      </c>
      <c r="U57" s="9"/>
      <c r="V57" s="119">
        <f t="shared" si="19"/>
        <v>0</v>
      </c>
      <c r="W57" s="7"/>
      <c r="X57" s="6">
        <f t="shared" si="21"/>
        <v>0</v>
      </c>
      <c r="Y57" s="9"/>
      <c r="Z57" s="119">
        <f t="shared" si="23"/>
        <v>0</v>
      </c>
      <c r="AA57" s="7"/>
      <c r="AB57" s="6">
        <f t="shared" si="25"/>
        <v>0</v>
      </c>
      <c r="AC57" s="9"/>
      <c r="AD57" s="119">
        <f t="shared" si="27"/>
        <v>0</v>
      </c>
      <c r="AE57" s="7"/>
      <c r="AF57" s="6"/>
      <c r="AG57" s="9"/>
      <c r="AH57" s="119"/>
      <c r="AI57" s="24" t="s">
        <v>167</v>
      </c>
      <c r="AJ57" s="44">
        <f t="shared" si="31"/>
        <v>0</v>
      </c>
      <c r="AK57" s="37">
        <f t="shared" si="32"/>
        <v>0</v>
      </c>
    </row>
    <row r="58" spans="1:37" ht="36.75" customHeight="1" x14ac:dyDescent="0.3">
      <c r="A58" s="37">
        <v>4.2999999999999997E-2</v>
      </c>
      <c r="B58" s="24" t="s">
        <v>254</v>
      </c>
      <c r="C58" s="38"/>
      <c r="D58" s="6">
        <f t="shared" si="28"/>
        <v>0</v>
      </c>
      <c r="E58" s="41"/>
      <c r="F58" s="119">
        <f t="shared" si="3"/>
        <v>0</v>
      </c>
      <c r="G58" s="38"/>
      <c r="H58" s="6">
        <f t="shared" si="5"/>
        <v>0</v>
      </c>
      <c r="I58" s="41"/>
      <c r="J58" s="119">
        <f t="shared" si="7"/>
        <v>0</v>
      </c>
      <c r="K58" s="7"/>
      <c r="L58" s="6">
        <f t="shared" si="9"/>
        <v>0</v>
      </c>
      <c r="M58" s="9"/>
      <c r="N58" s="119">
        <f t="shared" si="11"/>
        <v>0</v>
      </c>
      <c r="O58" s="7"/>
      <c r="P58" s="6">
        <f t="shared" si="13"/>
        <v>0</v>
      </c>
      <c r="Q58" s="9"/>
      <c r="R58" s="119">
        <f t="shared" si="15"/>
        <v>0</v>
      </c>
      <c r="S58" s="7"/>
      <c r="T58" s="6">
        <f t="shared" si="17"/>
        <v>0</v>
      </c>
      <c r="U58" s="9"/>
      <c r="V58" s="119">
        <f t="shared" si="19"/>
        <v>0</v>
      </c>
      <c r="W58" s="7"/>
      <c r="X58" s="6">
        <f t="shared" si="21"/>
        <v>0</v>
      </c>
      <c r="Y58" s="9"/>
      <c r="Z58" s="119">
        <f t="shared" si="23"/>
        <v>0</v>
      </c>
      <c r="AA58" s="7"/>
      <c r="AB58" s="6">
        <f t="shared" si="25"/>
        <v>0</v>
      </c>
      <c r="AC58" s="9"/>
      <c r="AD58" s="119">
        <f t="shared" si="27"/>
        <v>0</v>
      </c>
      <c r="AE58" s="7"/>
      <c r="AF58" s="6"/>
      <c r="AG58" s="9"/>
      <c r="AH58" s="119"/>
      <c r="AI58" s="24" t="s">
        <v>254</v>
      </c>
      <c r="AJ58" s="44">
        <f t="shared" si="31"/>
        <v>0</v>
      </c>
      <c r="AK58" s="37">
        <f t="shared" si="32"/>
        <v>0</v>
      </c>
    </row>
    <row r="59" spans="1:37" ht="36.75" customHeight="1" x14ac:dyDescent="0.3">
      <c r="A59" s="37">
        <v>5.2999999999999999E-2</v>
      </c>
      <c r="B59" s="24" t="s">
        <v>20</v>
      </c>
      <c r="C59" s="38"/>
      <c r="D59" s="6">
        <f t="shared" si="28"/>
        <v>0</v>
      </c>
      <c r="E59" s="41"/>
      <c r="F59" s="119">
        <f t="shared" si="3"/>
        <v>0</v>
      </c>
      <c r="G59" s="38"/>
      <c r="H59" s="6">
        <f t="shared" si="5"/>
        <v>0</v>
      </c>
      <c r="I59" s="41"/>
      <c r="J59" s="119">
        <f t="shared" si="7"/>
        <v>0</v>
      </c>
      <c r="K59" s="7"/>
      <c r="L59" s="6">
        <f t="shared" si="9"/>
        <v>0</v>
      </c>
      <c r="M59" s="9"/>
      <c r="N59" s="119">
        <f t="shared" si="11"/>
        <v>0</v>
      </c>
      <c r="O59" s="7"/>
      <c r="P59" s="6">
        <f t="shared" si="13"/>
        <v>0</v>
      </c>
      <c r="Q59" s="9"/>
      <c r="R59" s="119">
        <f t="shared" si="15"/>
        <v>0</v>
      </c>
      <c r="S59" s="7"/>
      <c r="T59" s="6">
        <f t="shared" si="17"/>
        <v>0</v>
      </c>
      <c r="U59" s="9"/>
      <c r="V59" s="119">
        <f t="shared" si="19"/>
        <v>0</v>
      </c>
      <c r="W59" s="7"/>
      <c r="X59" s="6">
        <f t="shared" si="21"/>
        <v>0</v>
      </c>
      <c r="Y59" s="9"/>
      <c r="Z59" s="119">
        <f t="shared" si="23"/>
        <v>0</v>
      </c>
      <c r="AA59" s="7"/>
      <c r="AB59" s="6">
        <f t="shared" si="25"/>
        <v>0</v>
      </c>
      <c r="AC59" s="9"/>
      <c r="AD59" s="119">
        <f t="shared" si="27"/>
        <v>0</v>
      </c>
      <c r="AE59" s="7"/>
      <c r="AF59" s="6"/>
      <c r="AG59" s="9"/>
      <c r="AH59" s="119"/>
      <c r="AI59" s="24" t="s">
        <v>20</v>
      </c>
      <c r="AJ59" s="44">
        <f t="shared" si="31"/>
        <v>0</v>
      </c>
      <c r="AK59" s="37">
        <f t="shared" si="32"/>
        <v>0</v>
      </c>
    </row>
    <row r="60" spans="1:37" ht="36.75" customHeight="1" x14ac:dyDescent="0.3">
      <c r="A60" s="37">
        <v>8.7999999999999995E-2</v>
      </c>
      <c r="B60" s="24" t="s">
        <v>21</v>
      </c>
      <c r="C60" s="38"/>
      <c r="D60" s="6">
        <f t="shared" si="28"/>
        <v>0</v>
      </c>
      <c r="E60" s="41"/>
      <c r="F60" s="119">
        <f t="shared" si="3"/>
        <v>0</v>
      </c>
      <c r="G60" s="38"/>
      <c r="H60" s="6">
        <f t="shared" si="5"/>
        <v>0</v>
      </c>
      <c r="I60" s="41"/>
      <c r="J60" s="119">
        <f t="shared" si="7"/>
        <v>0</v>
      </c>
      <c r="K60" s="7"/>
      <c r="L60" s="6">
        <f t="shared" si="9"/>
        <v>0</v>
      </c>
      <c r="M60" s="9"/>
      <c r="N60" s="119">
        <f t="shared" si="11"/>
        <v>0</v>
      </c>
      <c r="O60" s="7"/>
      <c r="P60" s="6">
        <f t="shared" si="13"/>
        <v>0</v>
      </c>
      <c r="Q60" s="9"/>
      <c r="R60" s="119">
        <f t="shared" si="15"/>
        <v>0</v>
      </c>
      <c r="S60" s="7"/>
      <c r="T60" s="6">
        <f t="shared" si="17"/>
        <v>0</v>
      </c>
      <c r="U60" s="9"/>
      <c r="V60" s="119">
        <f t="shared" si="19"/>
        <v>0</v>
      </c>
      <c r="W60" s="7"/>
      <c r="X60" s="6">
        <f t="shared" si="21"/>
        <v>0</v>
      </c>
      <c r="Y60" s="9"/>
      <c r="Z60" s="119">
        <f t="shared" si="23"/>
        <v>0</v>
      </c>
      <c r="AA60" s="7"/>
      <c r="AB60" s="6">
        <f t="shared" si="25"/>
        <v>0</v>
      </c>
      <c r="AC60" s="9"/>
      <c r="AD60" s="119">
        <f t="shared" si="27"/>
        <v>0</v>
      </c>
      <c r="AE60" s="7"/>
      <c r="AF60" s="6"/>
      <c r="AG60" s="9"/>
      <c r="AH60" s="119"/>
      <c r="AI60" s="24" t="s">
        <v>21</v>
      </c>
      <c r="AJ60" s="44">
        <f t="shared" si="31"/>
        <v>0</v>
      </c>
      <c r="AK60" s="37">
        <f t="shared" si="32"/>
        <v>0</v>
      </c>
    </row>
    <row r="61" spans="1:37" ht="36.75" customHeight="1" x14ac:dyDescent="0.3">
      <c r="A61" s="37">
        <v>3.5000000000000003E-2</v>
      </c>
      <c r="B61" s="24" t="s">
        <v>178</v>
      </c>
      <c r="C61" s="38"/>
      <c r="D61" s="6">
        <f t="shared" si="28"/>
        <v>0</v>
      </c>
      <c r="E61" s="41"/>
      <c r="F61" s="119">
        <f t="shared" si="3"/>
        <v>0</v>
      </c>
      <c r="G61" s="38"/>
      <c r="H61" s="6">
        <f t="shared" si="5"/>
        <v>0</v>
      </c>
      <c r="I61" s="41"/>
      <c r="J61" s="119">
        <f t="shared" si="7"/>
        <v>0</v>
      </c>
      <c r="K61" s="7"/>
      <c r="L61" s="6">
        <f t="shared" si="9"/>
        <v>0</v>
      </c>
      <c r="M61" s="9"/>
      <c r="N61" s="119">
        <f t="shared" si="11"/>
        <v>0</v>
      </c>
      <c r="O61" s="7"/>
      <c r="P61" s="6">
        <f t="shared" si="13"/>
        <v>0</v>
      </c>
      <c r="Q61" s="9"/>
      <c r="R61" s="119">
        <f t="shared" si="15"/>
        <v>0</v>
      </c>
      <c r="S61" s="7"/>
      <c r="T61" s="6">
        <f t="shared" si="17"/>
        <v>0</v>
      </c>
      <c r="U61" s="9"/>
      <c r="V61" s="119">
        <f t="shared" si="19"/>
        <v>0</v>
      </c>
      <c r="W61" s="7"/>
      <c r="X61" s="6">
        <f t="shared" si="21"/>
        <v>0</v>
      </c>
      <c r="Y61" s="9"/>
      <c r="Z61" s="119">
        <f t="shared" si="23"/>
        <v>0</v>
      </c>
      <c r="AA61" s="7"/>
      <c r="AB61" s="6">
        <f t="shared" si="25"/>
        <v>0</v>
      </c>
      <c r="AC61" s="9"/>
      <c r="AD61" s="119">
        <f t="shared" si="27"/>
        <v>0</v>
      </c>
      <c r="AE61" s="7">
        <f>6*AF8</f>
        <v>0</v>
      </c>
      <c r="AF61" s="6">
        <f>AE61*A61</f>
        <v>0</v>
      </c>
      <c r="AG61" s="9"/>
      <c r="AH61" s="119"/>
      <c r="AI61" s="24" t="s">
        <v>178</v>
      </c>
      <c r="AJ61" s="44">
        <f t="shared" si="31"/>
        <v>0</v>
      </c>
      <c r="AK61" s="37">
        <f t="shared" si="32"/>
        <v>0</v>
      </c>
    </row>
    <row r="62" spans="1:37" ht="36.75" customHeight="1" x14ac:dyDescent="0.3">
      <c r="A62" s="37">
        <v>0.04</v>
      </c>
      <c r="B62" s="24" t="s">
        <v>318</v>
      </c>
      <c r="C62" s="38"/>
      <c r="D62" s="6">
        <f t="shared" si="28"/>
        <v>0</v>
      </c>
      <c r="E62" s="41"/>
      <c r="F62" s="119">
        <f t="shared" si="3"/>
        <v>0</v>
      </c>
      <c r="G62" s="38"/>
      <c r="H62" s="6">
        <f t="shared" si="5"/>
        <v>0</v>
      </c>
      <c r="I62" s="41"/>
      <c r="J62" s="119">
        <f t="shared" si="7"/>
        <v>0</v>
      </c>
      <c r="K62" s="7"/>
      <c r="L62" s="6">
        <f t="shared" si="9"/>
        <v>0</v>
      </c>
      <c r="M62" s="9"/>
      <c r="N62" s="119">
        <f t="shared" si="11"/>
        <v>0</v>
      </c>
      <c r="O62" s="7"/>
      <c r="P62" s="6">
        <f t="shared" si="13"/>
        <v>0</v>
      </c>
      <c r="Q62" s="9"/>
      <c r="R62" s="119">
        <f t="shared" si="15"/>
        <v>0</v>
      </c>
      <c r="S62" s="7"/>
      <c r="T62" s="6">
        <f t="shared" si="17"/>
        <v>0</v>
      </c>
      <c r="U62" s="9"/>
      <c r="V62" s="119">
        <f t="shared" si="19"/>
        <v>0</v>
      </c>
      <c r="W62" s="7"/>
      <c r="X62" s="6">
        <f t="shared" si="21"/>
        <v>0</v>
      </c>
      <c r="Y62" s="9"/>
      <c r="Z62" s="119">
        <f t="shared" si="23"/>
        <v>0</v>
      </c>
      <c r="AA62" s="7"/>
      <c r="AB62" s="6">
        <f t="shared" si="25"/>
        <v>0</v>
      </c>
      <c r="AC62" s="9"/>
      <c r="AD62" s="119">
        <f t="shared" si="27"/>
        <v>0</v>
      </c>
      <c r="AE62" s="7"/>
      <c r="AF62" s="6"/>
      <c r="AG62" s="9"/>
      <c r="AH62" s="119"/>
      <c r="AI62" s="24" t="s">
        <v>318</v>
      </c>
      <c r="AJ62" s="44">
        <f t="shared" si="31"/>
        <v>0</v>
      </c>
      <c r="AK62" s="37">
        <f t="shared" si="32"/>
        <v>0</v>
      </c>
    </row>
    <row r="63" spans="1:37" ht="36.75" customHeight="1" x14ac:dyDescent="0.3">
      <c r="A63" s="37">
        <v>0.48</v>
      </c>
      <c r="B63" s="24" t="s">
        <v>22</v>
      </c>
      <c r="C63" s="38"/>
      <c r="D63" s="6">
        <f t="shared" si="28"/>
        <v>0</v>
      </c>
      <c r="E63" s="41"/>
      <c r="F63" s="119">
        <f t="shared" si="3"/>
        <v>0</v>
      </c>
      <c r="G63" s="38"/>
      <c r="H63" s="6">
        <f t="shared" si="5"/>
        <v>0</v>
      </c>
      <c r="I63" s="41"/>
      <c r="J63" s="119">
        <f t="shared" si="7"/>
        <v>0</v>
      </c>
      <c r="K63" s="7"/>
      <c r="L63" s="6">
        <f t="shared" si="9"/>
        <v>0</v>
      </c>
      <c r="M63" s="9"/>
      <c r="N63" s="119">
        <f t="shared" si="11"/>
        <v>0</v>
      </c>
      <c r="O63" s="7"/>
      <c r="P63" s="6">
        <f t="shared" si="13"/>
        <v>0</v>
      </c>
      <c r="Q63" s="9"/>
      <c r="R63" s="119">
        <f t="shared" si="15"/>
        <v>0</v>
      </c>
      <c r="S63" s="7"/>
      <c r="T63" s="6">
        <f t="shared" si="17"/>
        <v>0</v>
      </c>
      <c r="U63" s="9"/>
      <c r="V63" s="119">
        <f t="shared" si="19"/>
        <v>0</v>
      </c>
      <c r="W63" s="7"/>
      <c r="X63" s="6">
        <f t="shared" si="21"/>
        <v>0</v>
      </c>
      <c r="Y63" s="9"/>
      <c r="Z63" s="119">
        <f t="shared" si="23"/>
        <v>0</v>
      </c>
      <c r="AA63" s="7"/>
      <c r="AB63" s="6">
        <f t="shared" si="25"/>
        <v>0</v>
      </c>
      <c r="AC63" s="9"/>
      <c r="AD63" s="119">
        <f t="shared" si="27"/>
        <v>0</v>
      </c>
      <c r="AE63" s="7"/>
      <c r="AF63" s="6"/>
      <c r="AG63" s="9"/>
      <c r="AH63" s="119"/>
      <c r="AI63" s="24" t="s">
        <v>22</v>
      </c>
      <c r="AJ63" s="44">
        <f t="shared" si="31"/>
        <v>0</v>
      </c>
      <c r="AK63" s="37">
        <f t="shared" si="32"/>
        <v>0</v>
      </c>
    </row>
    <row r="64" spans="1:37" ht="36.75" customHeight="1" x14ac:dyDescent="0.3">
      <c r="A64" s="37">
        <v>0.56000000000000005</v>
      </c>
      <c r="B64" s="24" t="s">
        <v>268</v>
      </c>
      <c r="C64" s="38"/>
      <c r="D64" s="6">
        <f t="shared" si="28"/>
        <v>0</v>
      </c>
      <c r="E64" s="41"/>
      <c r="F64" s="119">
        <f t="shared" si="3"/>
        <v>0</v>
      </c>
      <c r="G64" s="38"/>
      <c r="H64" s="6">
        <f t="shared" si="5"/>
        <v>0</v>
      </c>
      <c r="I64" s="41"/>
      <c r="J64" s="119">
        <f t="shared" si="7"/>
        <v>0</v>
      </c>
      <c r="K64" s="7"/>
      <c r="L64" s="6">
        <f t="shared" si="9"/>
        <v>0</v>
      </c>
      <c r="M64" s="9"/>
      <c r="N64" s="119">
        <f t="shared" si="11"/>
        <v>0</v>
      </c>
      <c r="O64" s="7"/>
      <c r="P64" s="6">
        <f t="shared" si="13"/>
        <v>0</v>
      </c>
      <c r="Q64" s="9"/>
      <c r="R64" s="119">
        <f t="shared" si="15"/>
        <v>0</v>
      </c>
      <c r="S64" s="7"/>
      <c r="T64" s="6">
        <f t="shared" si="17"/>
        <v>0</v>
      </c>
      <c r="U64" s="9"/>
      <c r="V64" s="119">
        <f t="shared" si="19"/>
        <v>0</v>
      </c>
      <c r="W64" s="7"/>
      <c r="X64" s="6">
        <f t="shared" si="21"/>
        <v>0</v>
      </c>
      <c r="Y64" s="9"/>
      <c r="Z64" s="119">
        <f t="shared" si="23"/>
        <v>0</v>
      </c>
      <c r="AA64" s="7"/>
      <c r="AB64" s="6">
        <f t="shared" si="25"/>
        <v>0</v>
      </c>
      <c r="AC64" s="9"/>
      <c r="AD64" s="119">
        <f t="shared" si="27"/>
        <v>0</v>
      </c>
      <c r="AE64" s="7"/>
      <c r="AF64" s="6"/>
      <c r="AG64" s="9"/>
      <c r="AH64" s="119"/>
      <c r="AI64" s="24" t="s">
        <v>268</v>
      </c>
      <c r="AJ64" s="44">
        <f t="shared" si="31"/>
        <v>0</v>
      </c>
      <c r="AK64" s="37">
        <f t="shared" si="32"/>
        <v>0</v>
      </c>
    </row>
    <row r="65" spans="1:37" ht="33.6" x14ac:dyDescent="0.3">
      <c r="A65" s="37">
        <v>0.66</v>
      </c>
      <c r="B65" s="24" t="s">
        <v>23</v>
      </c>
      <c r="C65" s="38"/>
      <c r="D65" s="6">
        <f t="shared" si="28"/>
        <v>0</v>
      </c>
      <c r="E65" s="41"/>
      <c r="F65" s="119">
        <f t="shared" si="3"/>
        <v>0</v>
      </c>
      <c r="G65" s="38"/>
      <c r="H65" s="6">
        <f t="shared" si="5"/>
        <v>0</v>
      </c>
      <c r="I65" s="41"/>
      <c r="J65" s="119">
        <f t="shared" si="7"/>
        <v>0</v>
      </c>
      <c r="K65" s="7"/>
      <c r="L65" s="6">
        <f t="shared" si="9"/>
        <v>0</v>
      </c>
      <c r="M65" s="9"/>
      <c r="N65" s="119">
        <f t="shared" si="11"/>
        <v>0</v>
      </c>
      <c r="O65" s="7"/>
      <c r="P65" s="6">
        <f t="shared" si="13"/>
        <v>0</v>
      </c>
      <c r="Q65" s="9"/>
      <c r="R65" s="119">
        <f t="shared" si="15"/>
        <v>0</v>
      </c>
      <c r="S65" s="7"/>
      <c r="T65" s="6">
        <f t="shared" si="17"/>
        <v>0</v>
      </c>
      <c r="U65" s="9"/>
      <c r="V65" s="119">
        <f t="shared" si="19"/>
        <v>0</v>
      </c>
      <c r="W65" s="7"/>
      <c r="X65" s="6">
        <f t="shared" si="21"/>
        <v>0</v>
      </c>
      <c r="Y65" s="9"/>
      <c r="Z65" s="119">
        <f t="shared" si="23"/>
        <v>0</v>
      </c>
      <c r="AA65" s="7"/>
      <c r="AB65" s="6">
        <f t="shared" si="25"/>
        <v>0</v>
      </c>
      <c r="AC65" s="9"/>
      <c r="AD65" s="119">
        <f t="shared" si="27"/>
        <v>0</v>
      </c>
      <c r="AE65" s="7"/>
      <c r="AF65" s="6"/>
      <c r="AG65" s="9"/>
      <c r="AH65" s="119"/>
      <c r="AI65" s="24" t="s">
        <v>23</v>
      </c>
      <c r="AJ65" s="44">
        <f t="shared" si="31"/>
        <v>0</v>
      </c>
      <c r="AK65" s="37">
        <f t="shared" si="32"/>
        <v>0</v>
      </c>
    </row>
    <row r="66" spans="1:37" ht="33.6" x14ac:dyDescent="0.3">
      <c r="A66" s="37">
        <v>7.0000000000000001E-3</v>
      </c>
      <c r="B66" s="24" t="s">
        <v>297</v>
      </c>
      <c r="C66" s="38"/>
      <c r="D66" s="6">
        <f t="shared" si="28"/>
        <v>0</v>
      </c>
      <c r="E66" s="41"/>
      <c r="F66" s="119">
        <f t="shared" si="3"/>
        <v>0</v>
      </c>
      <c r="G66" s="38"/>
      <c r="H66" s="6">
        <f t="shared" si="5"/>
        <v>0</v>
      </c>
      <c r="I66" s="41"/>
      <c r="J66" s="119">
        <f t="shared" si="7"/>
        <v>0</v>
      </c>
      <c r="K66" s="7"/>
      <c r="L66" s="6">
        <f t="shared" si="9"/>
        <v>0</v>
      </c>
      <c r="M66" s="9"/>
      <c r="N66" s="119">
        <f t="shared" si="11"/>
        <v>0</v>
      </c>
      <c r="O66" s="7"/>
      <c r="P66" s="6">
        <f t="shared" si="13"/>
        <v>0</v>
      </c>
      <c r="Q66" s="9"/>
      <c r="R66" s="119">
        <f t="shared" si="15"/>
        <v>0</v>
      </c>
      <c r="S66" s="7"/>
      <c r="T66" s="6">
        <f t="shared" si="17"/>
        <v>0</v>
      </c>
      <c r="U66" s="9"/>
      <c r="V66" s="119">
        <f t="shared" si="19"/>
        <v>0</v>
      </c>
      <c r="W66" s="7"/>
      <c r="X66" s="6">
        <f t="shared" si="21"/>
        <v>0</v>
      </c>
      <c r="Y66" s="9"/>
      <c r="Z66" s="119">
        <f t="shared" si="23"/>
        <v>0</v>
      </c>
      <c r="AA66" s="7"/>
      <c r="AB66" s="6">
        <f t="shared" si="25"/>
        <v>0</v>
      </c>
      <c r="AC66" s="9"/>
      <c r="AD66" s="119">
        <f t="shared" si="27"/>
        <v>0</v>
      </c>
      <c r="AE66" s="7"/>
      <c r="AF66" s="6"/>
      <c r="AG66" s="9"/>
      <c r="AH66" s="119"/>
      <c r="AI66" s="24" t="s">
        <v>297</v>
      </c>
      <c r="AJ66" s="44">
        <f t="shared" si="31"/>
        <v>0</v>
      </c>
      <c r="AK66" s="37">
        <f t="shared" si="32"/>
        <v>0</v>
      </c>
    </row>
    <row r="67" spans="1:37" ht="33.6" x14ac:dyDescent="0.3">
      <c r="A67" s="37">
        <v>8.9999999999999993E-3</v>
      </c>
      <c r="B67" s="24" t="s">
        <v>168</v>
      </c>
      <c r="C67" s="38"/>
      <c r="D67" s="6">
        <f t="shared" si="28"/>
        <v>0</v>
      </c>
      <c r="E67" s="41"/>
      <c r="F67" s="119">
        <f t="shared" si="3"/>
        <v>0</v>
      </c>
      <c r="G67" s="38"/>
      <c r="H67" s="6">
        <f t="shared" si="5"/>
        <v>0</v>
      </c>
      <c r="I67" s="41"/>
      <c r="J67" s="119">
        <f t="shared" si="7"/>
        <v>0</v>
      </c>
      <c r="K67" s="7"/>
      <c r="L67" s="6">
        <f t="shared" si="9"/>
        <v>0</v>
      </c>
      <c r="M67" s="9"/>
      <c r="N67" s="119">
        <f t="shared" si="11"/>
        <v>0</v>
      </c>
      <c r="O67" s="7"/>
      <c r="P67" s="6">
        <f t="shared" si="13"/>
        <v>0</v>
      </c>
      <c r="Q67" s="9"/>
      <c r="R67" s="119">
        <f t="shared" si="15"/>
        <v>0</v>
      </c>
      <c r="S67" s="7"/>
      <c r="T67" s="6">
        <f t="shared" si="17"/>
        <v>0</v>
      </c>
      <c r="U67" s="9"/>
      <c r="V67" s="119">
        <f t="shared" si="19"/>
        <v>0</v>
      </c>
      <c r="W67" s="7"/>
      <c r="X67" s="6">
        <f t="shared" si="21"/>
        <v>0</v>
      </c>
      <c r="Y67" s="9"/>
      <c r="Z67" s="119">
        <f t="shared" si="23"/>
        <v>0</v>
      </c>
      <c r="AA67" s="7"/>
      <c r="AB67" s="6">
        <f t="shared" si="25"/>
        <v>0</v>
      </c>
      <c r="AC67" s="9"/>
      <c r="AD67" s="119">
        <f t="shared" si="27"/>
        <v>0</v>
      </c>
      <c r="AE67" s="7"/>
      <c r="AF67" s="6"/>
      <c r="AG67" s="9"/>
      <c r="AH67" s="119"/>
      <c r="AI67" s="24" t="s">
        <v>168</v>
      </c>
      <c r="AJ67" s="44">
        <f t="shared" si="31"/>
        <v>0</v>
      </c>
      <c r="AK67" s="37">
        <f t="shared" si="32"/>
        <v>0</v>
      </c>
    </row>
    <row r="68" spans="1:37" ht="33.6" x14ac:dyDescent="0.3">
      <c r="A68" s="37">
        <v>1.4999999999999999E-2</v>
      </c>
      <c r="B68" s="24" t="s">
        <v>24</v>
      </c>
      <c r="C68" s="38"/>
      <c r="D68" s="6">
        <f t="shared" si="28"/>
        <v>0</v>
      </c>
      <c r="E68" s="41"/>
      <c r="F68" s="119">
        <f t="shared" si="3"/>
        <v>0</v>
      </c>
      <c r="G68" s="38"/>
      <c r="H68" s="6">
        <f t="shared" si="5"/>
        <v>0</v>
      </c>
      <c r="I68" s="41"/>
      <c r="J68" s="119">
        <f t="shared" si="7"/>
        <v>0</v>
      </c>
      <c r="K68" s="7"/>
      <c r="L68" s="6">
        <f t="shared" si="9"/>
        <v>0</v>
      </c>
      <c r="M68" s="9"/>
      <c r="N68" s="119">
        <f t="shared" si="11"/>
        <v>0</v>
      </c>
      <c r="O68" s="7"/>
      <c r="P68" s="6">
        <f t="shared" si="13"/>
        <v>0</v>
      </c>
      <c r="Q68" s="9">
        <f>2*R8</f>
        <v>0</v>
      </c>
      <c r="R68" s="119">
        <f t="shared" si="15"/>
        <v>0</v>
      </c>
      <c r="S68" s="7">
        <f>2*T8</f>
        <v>0</v>
      </c>
      <c r="T68" s="6">
        <f t="shared" si="17"/>
        <v>0</v>
      </c>
      <c r="U68" s="9">
        <f>2*V8</f>
        <v>0</v>
      </c>
      <c r="V68" s="119">
        <f t="shared" si="19"/>
        <v>0</v>
      </c>
      <c r="W68" s="7"/>
      <c r="X68" s="6">
        <f t="shared" si="21"/>
        <v>0</v>
      </c>
      <c r="Y68" s="9"/>
      <c r="Z68" s="119">
        <f t="shared" si="23"/>
        <v>0</v>
      </c>
      <c r="AA68" s="7"/>
      <c r="AB68" s="6">
        <f t="shared" si="25"/>
        <v>0</v>
      </c>
      <c r="AC68" s="9"/>
      <c r="AD68" s="119">
        <f t="shared" si="27"/>
        <v>0</v>
      </c>
      <c r="AE68" s="7"/>
      <c r="AF68" s="6"/>
      <c r="AG68" s="9"/>
      <c r="AH68" s="119"/>
      <c r="AI68" s="24" t="s">
        <v>24</v>
      </c>
      <c r="AJ68" s="44">
        <f t="shared" si="31"/>
        <v>0</v>
      </c>
      <c r="AK68" s="37">
        <f t="shared" si="32"/>
        <v>0</v>
      </c>
    </row>
    <row r="69" spans="1:37" ht="33.6" x14ac:dyDescent="0.3">
      <c r="A69" s="37">
        <v>3.3000000000000002E-2</v>
      </c>
      <c r="B69" s="24" t="s">
        <v>25</v>
      </c>
      <c r="C69" s="38">
        <f>4*D8</f>
        <v>0</v>
      </c>
      <c r="D69" s="6">
        <f t="shared" si="28"/>
        <v>0</v>
      </c>
      <c r="E69" s="41"/>
      <c r="F69" s="119">
        <f t="shared" si="3"/>
        <v>0</v>
      </c>
      <c r="G69" s="38">
        <f>4*H8</f>
        <v>0</v>
      </c>
      <c r="H69" s="6">
        <f t="shared" si="5"/>
        <v>0</v>
      </c>
      <c r="I69" s="41">
        <f>4*J8</f>
        <v>0</v>
      </c>
      <c r="J69" s="119">
        <f t="shared" si="7"/>
        <v>0</v>
      </c>
      <c r="K69" s="7">
        <f>4*L8</f>
        <v>0</v>
      </c>
      <c r="L69" s="6">
        <f t="shared" si="9"/>
        <v>0</v>
      </c>
      <c r="M69" s="109">
        <f>4*N8</f>
        <v>0</v>
      </c>
      <c r="N69" s="119">
        <f t="shared" si="11"/>
        <v>0</v>
      </c>
      <c r="O69" s="7">
        <f>4*P8</f>
        <v>0</v>
      </c>
      <c r="P69" s="6">
        <f t="shared" si="13"/>
        <v>0</v>
      </c>
      <c r="Q69" s="109"/>
      <c r="R69" s="119">
        <f t="shared" si="15"/>
        <v>0</v>
      </c>
      <c r="S69" s="7"/>
      <c r="T69" s="6">
        <f t="shared" si="17"/>
        <v>0</v>
      </c>
      <c r="U69" s="109"/>
      <c r="V69" s="119">
        <f t="shared" si="19"/>
        <v>0</v>
      </c>
      <c r="W69" s="7"/>
      <c r="X69" s="6">
        <f t="shared" si="21"/>
        <v>0</v>
      </c>
      <c r="Y69" s="109"/>
      <c r="Z69" s="119">
        <f t="shared" si="23"/>
        <v>0</v>
      </c>
      <c r="AA69" s="7">
        <f>2*AB8</f>
        <v>0</v>
      </c>
      <c r="AB69" s="6">
        <f t="shared" si="25"/>
        <v>0</v>
      </c>
      <c r="AC69" s="109">
        <f>2*AD8</f>
        <v>0</v>
      </c>
      <c r="AD69" s="119">
        <f t="shared" si="27"/>
        <v>0</v>
      </c>
      <c r="AE69" s="7">
        <f>6*AF8</f>
        <v>0</v>
      </c>
      <c r="AF69" s="6">
        <f>AE69*A69</f>
        <v>0</v>
      </c>
      <c r="AG69" s="109"/>
      <c r="AH69" s="119"/>
      <c r="AI69" s="24" t="s">
        <v>25</v>
      </c>
      <c r="AJ69" s="44">
        <f t="shared" si="31"/>
        <v>0</v>
      </c>
      <c r="AK69" s="37">
        <f t="shared" si="32"/>
        <v>0</v>
      </c>
    </row>
    <row r="70" spans="1:37" ht="33.6" x14ac:dyDescent="0.3">
      <c r="A70" s="37">
        <v>7.0000000000000007E-2</v>
      </c>
      <c r="B70" s="24" t="s">
        <v>26</v>
      </c>
      <c r="C70" s="38"/>
      <c r="D70" s="6">
        <f t="shared" si="28"/>
        <v>0</v>
      </c>
      <c r="E70" s="41"/>
      <c r="F70" s="119">
        <f t="shared" si="3"/>
        <v>0</v>
      </c>
      <c r="G70" s="38"/>
      <c r="H70" s="6">
        <f t="shared" si="5"/>
        <v>0</v>
      </c>
      <c r="I70" s="41"/>
      <c r="J70" s="119">
        <f t="shared" si="7"/>
        <v>0</v>
      </c>
      <c r="K70" s="7"/>
      <c r="L70" s="6">
        <f t="shared" si="9"/>
        <v>0</v>
      </c>
      <c r="M70" s="9"/>
      <c r="N70" s="119">
        <f t="shared" si="11"/>
        <v>0</v>
      </c>
      <c r="O70" s="7"/>
      <c r="P70" s="6">
        <f t="shared" si="13"/>
        <v>0</v>
      </c>
      <c r="Q70" s="9"/>
      <c r="R70" s="119">
        <f t="shared" si="15"/>
        <v>0</v>
      </c>
      <c r="S70" s="7"/>
      <c r="T70" s="6">
        <f t="shared" si="17"/>
        <v>0</v>
      </c>
      <c r="U70" s="9"/>
      <c r="V70" s="119">
        <f t="shared" si="19"/>
        <v>0</v>
      </c>
      <c r="W70" s="7"/>
      <c r="X70" s="6">
        <f t="shared" si="21"/>
        <v>0</v>
      </c>
      <c r="Y70" s="9"/>
      <c r="Z70" s="119">
        <f t="shared" si="23"/>
        <v>0</v>
      </c>
      <c r="AA70" s="7"/>
      <c r="AB70" s="6">
        <f t="shared" si="25"/>
        <v>0</v>
      </c>
      <c r="AC70" s="9"/>
      <c r="AD70" s="119">
        <f t="shared" si="27"/>
        <v>0</v>
      </c>
      <c r="AE70" s="7"/>
      <c r="AF70" s="6"/>
      <c r="AG70" s="9"/>
      <c r="AH70" s="119"/>
      <c r="AI70" s="24" t="s">
        <v>26</v>
      </c>
      <c r="AJ70" s="44">
        <f t="shared" si="31"/>
        <v>0</v>
      </c>
      <c r="AK70" s="37">
        <f t="shared" si="32"/>
        <v>0</v>
      </c>
    </row>
    <row r="71" spans="1:37" ht="33.6" x14ac:dyDescent="0.3">
      <c r="A71" s="37">
        <v>0.12</v>
      </c>
      <c r="B71" s="24" t="s">
        <v>27</v>
      </c>
      <c r="C71" s="38"/>
      <c r="D71" s="6">
        <f t="shared" si="28"/>
        <v>0</v>
      </c>
      <c r="E71" s="41"/>
      <c r="F71" s="119">
        <f t="shared" si="3"/>
        <v>0</v>
      </c>
      <c r="G71" s="38"/>
      <c r="H71" s="6">
        <f t="shared" si="5"/>
        <v>0</v>
      </c>
      <c r="I71" s="41"/>
      <c r="J71" s="119">
        <f t="shared" si="7"/>
        <v>0</v>
      </c>
      <c r="K71" s="7"/>
      <c r="L71" s="6">
        <f t="shared" si="9"/>
        <v>0</v>
      </c>
      <c r="M71" s="9"/>
      <c r="N71" s="119">
        <f t="shared" si="11"/>
        <v>0</v>
      </c>
      <c r="O71" s="7"/>
      <c r="P71" s="6">
        <f t="shared" si="13"/>
        <v>0</v>
      </c>
      <c r="Q71" s="9"/>
      <c r="R71" s="119">
        <f t="shared" si="15"/>
        <v>0</v>
      </c>
      <c r="S71" s="7"/>
      <c r="T71" s="6">
        <f t="shared" si="17"/>
        <v>0</v>
      </c>
      <c r="U71" s="9"/>
      <c r="V71" s="119">
        <f t="shared" si="19"/>
        <v>0</v>
      </c>
      <c r="W71" s="7"/>
      <c r="X71" s="6">
        <f t="shared" si="21"/>
        <v>0</v>
      </c>
      <c r="Y71" s="9"/>
      <c r="Z71" s="119">
        <f t="shared" si="23"/>
        <v>0</v>
      </c>
      <c r="AA71" s="7"/>
      <c r="AB71" s="6">
        <f t="shared" si="25"/>
        <v>0</v>
      </c>
      <c r="AC71" s="9"/>
      <c r="AD71" s="119">
        <f t="shared" si="27"/>
        <v>0</v>
      </c>
      <c r="AE71" s="7"/>
      <c r="AF71" s="6"/>
      <c r="AG71" s="9"/>
      <c r="AH71" s="119"/>
      <c r="AI71" s="24" t="s">
        <v>27</v>
      </c>
      <c r="AJ71" s="44">
        <f t="shared" si="31"/>
        <v>0</v>
      </c>
      <c r="AK71" s="37">
        <f t="shared" si="32"/>
        <v>0</v>
      </c>
    </row>
    <row r="72" spans="1:37" ht="33.6" x14ac:dyDescent="0.3">
      <c r="A72" s="37">
        <v>1E-3</v>
      </c>
      <c r="B72" s="24" t="s">
        <v>105</v>
      </c>
      <c r="C72" s="38"/>
      <c r="D72" s="6">
        <f t="shared" si="28"/>
        <v>0</v>
      </c>
      <c r="E72" s="41"/>
      <c r="F72" s="119">
        <f t="shared" si="3"/>
        <v>0</v>
      </c>
      <c r="G72" s="38"/>
      <c r="H72" s="6">
        <f t="shared" si="5"/>
        <v>0</v>
      </c>
      <c r="I72" s="41"/>
      <c r="J72" s="119">
        <f t="shared" si="7"/>
        <v>0</v>
      </c>
      <c r="K72" s="7"/>
      <c r="L72" s="6">
        <f t="shared" si="9"/>
        <v>0</v>
      </c>
      <c r="M72" s="9"/>
      <c r="N72" s="119">
        <f t="shared" si="11"/>
        <v>0</v>
      </c>
      <c r="O72" s="7"/>
      <c r="P72" s="6">
        <f t="shared" si="13"/>
        <v>0</v>
      </c>
      <c r="Q72" s="9"/>
      <c r="R72" s="119">
        <f t="shared" si="15"/>
        <v>0</v>
      </c>
      <c r="S72" s="7"/>
      <c r="T72" s="6">
        <f t="shared" si="17"/>
        <v>0</v>
      </c>
      <c r="U72" s="9"/>
      <c r="V72" s="119">
        <f t="shared" si="19"/>
        <v>0</v>
      </c>
      <c r="W72" s="7"/>
      <c r="X72" s="6">
        <f t="shared" si="21"/>
        <v>0</v>
      </c>
      <c r="Y72" s="9"/>
      <c r="Z72" s="119">
        <f t="shared" si="23"/>
        <v>0</v>
      </c>
      <c r="AA72" s="7"/>
      <c r="AB72" s="6">
        <f t="shared" si="25"/>
        <v>0</v>
      </c>
      <c r="AC72" s="9"/>
      <c r="AD72" s="119">
        <f t="shared" si="27"/>
        <v>0</v>
      </c>
      <c r="AE72" s="7"/>
      <c r="AF72" s="6"/>
      <c r="AG72" s="9"/>
      <c r="AH72" s="119"/>
      <c r="AI72" s="24" t="s">
        <v>105</v>
      </c>
      <c r="AJ72" s="44">
        <f t="shared" si="31"/>
        <v>0</v>
      </c>
      <c r="AK72" s="37">
        <f t="shared" si="32"/>
        <v>0</v>
      </c>
    </row>
    <row r="73" spans="1:37" ht="33.6" x14ac:dyDescent="0.3">
      <c r="A73" s="37">
        <v>1E-3</v>
      </c>
      <c r="B73" s="24" t="s">
        <v>169</v>
      </c>
      <c r="C73" s="38"/>
      <c r="D73" s="6">
        <f t="shared" si="28"/>
        <v>0</v>
      </c>
      <c r="E73" s="41"/>
      <c r="F73" s="119">
        <f t="shared" si="3"/>
        <v>0</v>
      </c>
      <c r="G73" s="38"/>
      <c r="H73" s="6">
        <f t="shared" si="5"/>
        <v>0</v>
      </c>
      <c r="I73" s="41"/>
      <c r="J73" s="119">
        <f t="shared" si="7"/>
        <v>0</v>
      </c>
      <c r="K73" s="7"/>
      <c r="L73" s="6">
        <f t="shared" si="9"/>
        <v>0</v>
      </c>
      <c r="M73" s="9"/>
      <c r="N73" s="119">
        <f t="shared" si="11"/>
        <v>0</v>
      </c>
      <c r="O73" s="7"/>
      <c r="P73" s="6">
        <f t="shared" si="13"/>
        <v>0</v>
      </c>
      <c r="Q73" s="9"/>
      <c r="R73" s="119">
        <f t="shared" si="15"/>
        <v>0</v>
      </c>
      <c r="S73" s="7"/>
      <c r="T73" s="6">
        <f t="shared" si="17"/>
        <v>0</v>
      </c>
      <c r="U73" s="9"/>
      <c r="V73" s="119">
        <f t="shared" si="19"/>
        <v>0</v>
      </c>
      <c r="W73" s="7"/>
      <c r="X73" s="6">
        <f t="shared" si="21"/>
        <v>0</v>
      </c>
      <c r="Y73" s="9"/>
      <c r="Z73" s="119">
        <f t="shared" si="23"/>
        <v>0</v>
      </c>
      <c r="AA73" s="7"/>
      <c r="AB73" s="6">
        <f t="shared" si="25"/>
        <v>0</v>
      </c>
      <c r="AC73" s="9"/>
      <c r="AD73" s="119">
        <f t="shared" si="27"/>
        <v>0</v>
      </c>
      <c r="AE73" s="7"/>
      <c r="AF73" s="6"/>
      <c r="AG73" s="9"/>
      <c r="AH73" s="119"/>
      <c r="AI73" s="24" t="s">
        <v>169</v>
      </c>
      <c r="AJ73" s="44">
        <f t="shared" si="31"/>
        <v>0</v>
      </c>
      <c r="AK73" s="37">
        <f t="shared" si="32"/>
        <v>0</v>
      </c>
    </row>
    <row r="74" spans="1:37" ht="33.6" x14ac:dyDescent="0.3">
      <c r="A74" s="37">
        <v>2.1999999999999999E-2</v>
      </c>
      <c r="B74" s="24" t="s">
        <v>28</v>
      </c>
      <c r="C74" s="38"/>
      <c r="D74" s="6">
        <f t="shared" si="28"/>
        <v>0</v>
      </c>
      <c r="E74" s="41"/>
      <c r="F74" s="119">
        <f t="shared" si="3"/>
        <v>0</v>
      </c>
      <c r="G74" s="38"/>
      <c r="H74" s="6">
        <f t="shared" si="5"/>
        <v>0</v>
      </c>
      <c r="I74" s="41"/>
      <c r="J74" s="119">
        <f t="shared" si="7"/>
        <v>0</v>
      </c>
      <c r="K74" s="7"/>
      <c r="L74" s="6">
        <f t="shared" si="9"/>
        <v>0</v>
      </c>
      <c r="M74" s="9"/>
      <c r="N74" s="119">
        <f t="shared" si="11"/>
        <v>0</v>
      </c>
      <c r="O74" s="7"/>
      <c r="P74" s="6">
        <f t="shared" si="13"/>
        <v>0</v>
      </c>
      <c r="Q74" s="9"/>
      <c r="R74" s="119">
        <f t="shared" si="15"/>
        <v>0</v>
      </c>
      <c r="S74" s="7">
        <f>2*T8</f>
        <v>0</v>
      </c>
      <c r="T74" s="6">
        <f t="shared" si="17"/>
        <v>0</v>
      </c>
      <c r="U74" s="9">
        <f>2*V8</f>
        <v>0</v>
      </c>
      <c r="V74" s="119">
        <f t="shared" si="19"/>
        <v>0</v>
      </c>
      <c r="W74" s="7"/>
      <c r="X74" s="6">
        <f t="shared" si="21"/>
        <v>0</v>
      </c>
      <c r="Y74" s="9"/>
      <c r="Z74" s="119">
        <f t="shared" si="23"/>
        <v>0</v>
      </c>
      <c r="AA74" s="7"/>
      <c r="AB74" s="6">
        <f t="shared" si="25"/>
        <v>0</v>
      </c>
      <c r="AC74" s="9"/>
      <c r="AD74" s="119">
        <f t="shared" si="27"/>
        <v>0</v>
      </c>
      <c r="AE74" s="7"/>
      <c r="AF74" s="6"/>
      <c r="AG74" s="9"/>
      <c r="AH74" s="119"/>
      <c r="AI74" s="24" t="s">
        <v>28</v>
      </c>
      <c r="AJ74" s="44">
        <f t="shared" si="31"/>
        <v>0</v>
      </c>
      <c r="AK74" s="37">
        <f t="shared" si="32"/>
        <v>0</v>
      </c>
    </row>
    <row r="75" spans="1:37" ht="33.6" x14ac:dyDescent="0.3">
      <c r="A75" s="37">
        <v>6.0000000000000001E-3</v>
      </c>
      <c r="B75" s="24" t="s">
        <v>29</v>
      </c>
      <c r="C75" s="38"/>
      <c r="D75" s="6">
        <f t="shared" si="28"/>
        <v>0</v>
      </c>
      <c r="E75" s="41"/>
      <c r="F75" s="119">
        <f t="shared" si="3"/>
        <v>0</v>
      </c>
      <c r="G75" s="38"/>
      <c r="H75" s="6">
        <f t="shared" si="5"/>
        <v>0</v>
      </c>
      <c r="I75" s="41"/>
      <c r="J75" s="119">
        <f t="shared" si="7"/>
        <v>0</v>
      </c>
      <c r="K75" s="7"/>
      <c r="L75" s="6">
        <f t="shared" si="9"/>
        <v>0</v>
      </c>
      <c r="M75" s="9"/>
      <c r="N75" s="119">
        <f t="shared" si="11"/>
        <v>0</v>
      </c>
      <c r="O75" s="7"/>
      <c r="P75" s="6">
        <f t="shared" si="13"/>
        <v>0</v>
      </c>
      <c r="Q75" s="9">
        <f>2*R8</f>
        <v>0</v>
      </c>
      <c r="R75" s="119">
        <f t="shared" si="15"/>
        <v>0</v>
      </c>
      <c r="S75" s="7"/>
      <c r="T75" s="6">
        <f t="shared" si="17"/>
        <v>0</v>
      </c>
      <c r="U75" s="9"/>
      <c r="V75" s="119">
        <f t="shared" si="19"/>
        <v>0</v>
      </c>
      <c r="W75" s="7"/>
      <c r="X75" s="6">
        <f t="shared" si="21"/>
        <v>0</v>
      </c>
      <c r="Y75" s="9"/>
      <c r="Z75" s="119">
        <f t="shared" si="23"/>
        <v>0</v>
      </c>
      <c r="AA75" s="7"/>
      <c r="AB75" s="6">
        <f t="shared" si="25"/>
        <v>0</v>
      </c>
      <c r="AC75" s="9"/>
      <c r="AD75" s="119">
        <f t="shared" si="27"/>
        <v>0</v>
      </c>
      <c r="AE75" s="7"/>
      <c r="AF75" s="6"/>
      <c r="AG75" s="9"/>
      <c r="AH75" s="119"/>
      <c r="AI75" s="24" t="s">
        <v>29</v>
      </c>
      <c r="AJ75" s="44">
        <f t="shared" si="31"/>
        <v>0</v>
      </c>
      <c r="AK75" s="37">
        <f t="shared" si="32"/>
        <v>0</v>
      </c>
    </row>
    <row r="76" spans="1:37" s="106" customFormat="1" ht="33.6" x14ac:dyDescent="0.3">
      <c r="A76" s="37">
        <v>0.04</v>
      </c>
      <c r="B76" s="105" t="s">
        <v>30</v>
      </c>
      <c r="C76" s="7">
        <f>4*D8</f>
        <v>0</v>
      </c>
      <c r="D76" s="6">
        <f t="shared" si="28"/>
        <v>0</v>
      </c>
      <c r="E76" s="9"/>
      <c r="F76" s="119">
        <f t="shared" ref="F76:F89" si="33">E76*$A76</f>
        <v>0</v>
      </c>
      <c r="G76" s="7">
        <f>4*H8</f>
        <v>0</v>
      </c>
      <c r="H76" s="6">
        <f t="shared" ref="H76:H89" si="34">G76*$A76</f>
        <v>0</v>
      </c>
      <c r="I76" s="9">
        <f>4*J8</f>
        <v>0</v>
      </c>
      <c r="J76" s="119">
        <f t="shared" ref="J76:J89" si="35">I76*$A76</f>
        <v>0</v>
      </c>
      <c r="K76" s="7">
        <f>4*L8</f>
        <v>0</v>
      </c>
      <c r="L76" s="6">
        <f t="shared" ref="L76:L89" si="36">K76*$A76</f>
        <v>0</v>
      </c>
      <c r="M76" s="109">
        <f>4*N8</f>
        <v>0</v>
      </c>
      <c r="N76" s="119">
        <f t="shared" ref="N76:N89" si="37">M76*$A76</f>
        <v>0</v>
      </c>
      <c r="O76" s="7">
        <f>4*P8</f>
        <v>0</v>
      </c>
      <c r="P76" s="6">
        <f t="shared" ref="P76:P89" si="38">O76*$A76</f>
        <v>0</v>
      </c>
      <c r="Q76" s="109"/>
      <c r="R76" s="119">
        <f t="shared" ref="R76:R89" si="39">Q76*$A76</f>
        <v>0</v>
      </c>
      <c r="S76" s="7"/>
      <c r="T76" s="6">
        <f t="shared" ref="T76:T89" si="40">S76*$A76</f>
        <v>0</v>
      </c>
      <c r="U76" s="109"/>
      <c r="V76" s="119">
        <f t="shared" ref="V76:V89" si="41">U76*$A76</f>
        <v>0</v>
      </c>
      <c r="W76" s="7"/>
      <c r="X76" s="6">
        <f t="shared" ref="X76:X89" si="42">W76*$A76</f>
        <v>0</v>
      </c>
      <c r="Y76" s="109"/>
      <c r="Z76" s="119">
        <f t="shared" ref="Z76:Z89" si="43">Y76*$A76</f>
        <v>0</v>
      </c>
      <c r="AA76" s="7">
        <f>2*AB8</f>
        <v>0</v>
      </c>
      <c r="AB76" s="6">
        <f t="shared" ref="AB76:AB89" si="44">AA76*$A76</f>
        <v>0</v>
      </c>
      <c r="AC76" s="109">
        <f>2*AD8</f>
        <v>0</v>
      </c>
      <c r="AD76" s="119">
        <f t="shared" ref="AD76:AD89" si="45">AC76*$A76</f>
        <v>0</v>
      </c>
      <c r="AE76" s="7">
        <f>6*AF8</f>
        <v>0</v>
      </c>
      <c r="AF76" s="6"/>
      <c r="AG76" s="109"/>
      <c r="AH76" s="119"/>
      <c r="AI76" s="105" t="s">
        <v>30</v>
      </c>
      <c r="AJ76" s="44">
        <f t="shared" si="31"/>
        <v>0</v>
      </c>
      <c r="AK76" s="37">
        <f t="shared" si="32"/>
        <v>0</v>
      </c>
    </row>
    <row r="77" spans="1:37" ht="33.6" x14ac:dyDescent="0.3">
      <c r="A77" s="37">
        <v>6.0000000000000001E-3</v>
      </c>
      <c r="B77" s="24" t="s">
        <v>31</v>
      </c>
      <c r="C77" s="38"/>
      <c r="D77" s="6">
        <f t="shared" ref="D77:D89" si="46">C77*$A77</f>
        <v>0</v>
      </c>
      <c r="E77" s="41"/>
      <c r="F77" s="119">
        <f t="shared" si="33"/>
        <v>0</v>
      </c>
      <c r="G77" s="38"/>
      <c r="H77" s="6">
        <f t="shared" si="34"/>
        <v>0</v>
      </c>
      <c r="I77" s="41"/>
      <c r="J77" s="119">
        <f t="shared" si="35"/>
        <v>0</v>
      </c>
      <c r="K77" s="7"/>
      <c r="L77" s="6">
        <f t="shared" si="36"/>
        <v>0</v>
      </c>
      <c r="M77" s="9"/>
      <c r="N77" s="119">
        <f t="shared" si="37"/>
        <v>0</v>
      </c>
      <c r="O77" s="7"/>
      <c r="P77" s="6">
        <f t="shared" si="38"/>
        <v>0</v>
      </c>
      <c r="Q77" s="9"/>
      <c r="R77" s="119">
        <f t="shared" si="39"/>
        <v>0</v>
      </c>
      <c r="S77" s="7"/>
      <c r="T77" s="6">
        <f t="shared" si="40"/>
        <v>0</v>
      </c>
      <c r="U77" s="9"/>
      <c r="V77" s="119">
        <f t="shared" si="41"/>
        <v>0</v>
      </c>
      <c r="W77" s="7"/>
      <c r="X77" s="6">
        <f t="shared" si="42"/>
        <v>0</v>
      </c>
      <c r="Y77" s="9"/>
      <c r="Z77" s="119">
        <f t="shared" si="43"/>
        <v>0</v>
      </c>
      <c r="AA77" s="7"/>
      <c r="AB77" s="6">
        <f t="shared" si="44"/>
        <v>0</v>
      </c>
      <c r="AC77" s="9"/>
      <c r="AD77" s="119">
        <f t="shared" si="45"/>
        <v>0</v>
      </c>
      <c r="AE77" s="7"/>
      <c r="AF77" s="6"/>
      <c r="AG77" s="9"/>
      <c r="AH77" s="119"/>
      <c r="AI77" s="24" t="s">
        <v>31</v>
      </c>
      <c r="AJ77" s="44">
        <f t="shared" si="31"/>
        <v>0</v>
      </c>
      <c r="AK77" s="37">
        <f t="shared" si="32"/>
        <v>0</v>
      </c>
    </row>
    <row r="78" spans="1:37" ht="33.6" x14ac:dyDescent="0.3">
      <c r="A78" s="37">
        <v>8.5000000000000006E-2</v>
      </c>
      <c r="B78" s="24" t="s">
        <v>319</v>
      </c>
      <c r="C78" s="38"/>
      <c r="D78" s="6">
        <f t="shared" si="46"/>
        <v>0</v>
      </c>
      <c r="E78" s="41"/>
      <c r="F78" s="119">
        <f t="shared" si="33"/>
        <v>0</v>
      </c>
      <c r="G78" s="38"/>
      <c r="H78" s="6">
        <f t="shared" si="34"/>
        <v>0</v>
      </c>
      <c r="I78" s="41"/>
      <c r="J78" s="119">
        <f t="shared" si="35"/>
        <v>0</v>
      </c>
      <c r="K78" s="7"/>
      <c r="L78" s="6">
        <f t="shared" si="36"/>
        <v>0</v>
      </c>
      <c r="M78" s="9"/>
      <c r="N78" s="119">
        <f t="shared" si="37"/>
        <v>0</v>
      </c>
      <c r="O78" s="7"/>
      <c r="P78" s="6">
        <f t="shared" si="38"/>
        <v>0</v>
      </c>
      <c r="Q78" s="9"/>
      <c r="R78" s="119">
        <f t="shared" si="39"/>
        <v>0</v>
      </c>
      <c r="S78" s="7"/>
      <c r="T78" s="6">
        <f t="shared" si="40"/>
        <v>0</v>
      </c>
      <c r="U78" s="9"/>
      <c r="V78" s="119">
        <f t="shared" si="41"/>
        <v>0</v>
      </c>
      <c r="W78" s="7"/>
      <c r="X78" s="6">
        <f t="shared" si="42"/>
        <v>0</v>
      </c>
      <c r="Y78" s="9"/>
      <c r="Z78" s="119">
        <f t="shared" si="43"/>
        <v>0</v>
      </c>
      <c r="AA78" s="7"/>
      <c r="AB78" s="6">
        <f t="shared" si="44"/>
        <v>0</v>
      </c>
      <c r="AC78" s="9"/>
      <c r="AD78" s="119">
        <f t="shared" si="45"/>
        <v>0</v>
      </c>
      <c r="AE78" s="7"/>
      <c r="AF78" s="6"/>
      <c r="AG78" s="9"/>
      <c r="AH78" s="119"/>
      <c r="AI78" s="24" t="s">
        <v>319</v>
      </c>
      <c r="AJ78" s="44">
        <f t="shared" ref="AJ78" si="47">SUMPRODUCT(--(MOD(COLUMN(C78:AH78),2)=1),C78:AH78)</f>
        <v>0</v>
      </c>
      <c r="AK78" s="37">
        <f t="shared" ref="AK78" si="48">SUMPRODUCT(--(MOD(COLUMN(C78:AH78),2)=0),C78:AH78)</f>
        <v>0</v>
      </c>
    </row>
    <row r="79" spans="1:37" ht="33.6" x14ac:dyDescent="0.3">
      <c r="A79" s="37">
        <v>7.8E-2</v>
      </c>
      <c r="B79" s="24" t="s">
        <v>32</v>
      </c>
      <c r="C79" s="38"/>
      <c r="D79" s="6">
        <f t="shared" si="46"/>
        <v>0</v>
      </c>
      <c r="E79" s="41"/>
      <c r="F79" s="119">
        <f t="shared" si="33"/>
        <v>0</v>
      </c>
      <c r="G79" s="38"/>
      <c r="H79" s="6">
        <f t="shared" si="34"/>
        <v>0</v>
      </c>
      <c r="I79" s="41"/>
      <c r="J79" s="119">
        <f t="shared" si="35"/>
        <v>0</v>
      </c>
      <c r="K79" s="7"/>
      <c r="L79" s="6">
        <f t="shared" si="36"/>
        <v>0</v>
      </c>
      <c r="M79" s="9"/>
      <c r="N79" s="119">
        <f t="shared" si="37"/>
        <v>0</v>
      </c>
      <c r="O79" s="7"/>
      <c r="P79" s="6">
        <f t="shared" si="38"/>
        <v>0</v>
      </c>
      <c r="Q79" s="9"/>
      <c r="R79" s="119">
        <f t="shared" si="39"/>
        <v>0</v>
      </c>
      <c r="S79" s="7"/>
      <c r="T79" s="6">
        <f t="shared" si="40"/>
        <v>0</v>
      </c>
      <c r="U79" s="9"/>
      <c r="V79" s="119">
        <f t="shared" si="41"/>
        <v>0</v>
      </c>
      <c r="W79" s="7"/>
      <c r="X79" s="6">
        <f t="shared" si="42"/>
        <v>0</v>
      </c>
      <c r="Y79" s="9"/>
      <c r="Z79" s="119">
        <f t="shared" si="43"/>
        <v>0</v>
      </c>
      <c r="AA79" s="7"/>
      <c r="AB79" s="6">
        <f t="shared" si="44"/>
        <v>0</v>
      </c>
      <c r="AC79" s="9"/>
      <c r="AD79" s="119">
        <f t="shared" si="45"/>
        <v>0</v>
      </c>
      <c r="AE79" s="7"/>
      <c r="AF79" s="6"/>
      <c r="AG79" s="9"/>
      <c r="AH79" s="119"/>
      <c r="AI79" s="24" t="s">
        <v>32</v>
      </c>
      <c r="AJ79" s="44">
        <f t="shared" ref="AJ79:AJ89" si="49">SUMPRODUCT(--(MOD(COLUMN(C79:AH79),2)=1),C79:AH79)</f>
        <v>0</v>
      </c>
      <c r="AK79" s="37">
        <f>SUMPRODUCT(--(MOD(COLUMN(C79:AH79),2)=0),C79:AH79)</f>
        <v>0</v>
      </c>
    </row>
    <row r="80" spans="1:37" ht="33.6" x14ac:dyDescent="0.3">
      <c r="A80" s="37">
        <v>0.14000000000000001</v>
      </c>
      <c r="B80" s="24" t="s">
        <v>33</v>
      </c>
      <c r="C80" s="38"/>
      <c r="D80" s="6">
        <f t="shared" si="46"/>
        <v>0</v>
      </c>
      <c r="E80" s="41"/>
      <c r="F80" s="119">
        <f t="shared" si="33"/>
        <v>0</v>
      </c>
      <c r="G80" s="38"/>
      <c r="H80" s="6">
        <f t="shared" si="34"/>
        <v>0</v>
      </c>
      <c r="I80" s="9"/>
      <c r="J80" s="119">
        <f t="shared" si="35"/>
        <v>0</v>
      </c>
      <c r="K80" s="7"/>
      <c r="L80" s="6">
        <f t="shared" si="36"/>
        <v>0</v>
      </c>
      <c r="M80" s="9"/>
      <c r="N80" s="119">
        <f t="shared" si="37"/>
        <v>0</v>
      </c>
      <c r="O80" s="7"/>
      <c r="P80" s="6">
        <f t="shared" si="38"/>
        <v>0</v>
      </c>
      <c r="Q80" s="9"/>
      <c r="R80" s="119">
        <f t="shared" si="39"/>
        <v>0</v>
      </c>
      <c r="S80" s="7"/>
      <c r="T80" s="6">
        <f t="shared" si="40"/>
        <v>0</v>
      </c>
      <c r="U80" s="9"/>
      <c r="V80" s="119">
        <f t="shared" si="41"/>
        <v>0</v>
      </c>
      <c r="W80" s="7"/>
      <c r="X80" s="6">
        <f t="shared" si="42"/>
        <v>0</v>
      </c>
      <c r="Y80" s="9"/>
      <c r="Z80" s="119">
        <f t="shared" si="43"/>
        <v>0</v>
      </c>
      <c r="AA80" s="7"/>
      <c r="AB80" s="6">
        <f t="shared" si="44"/>
        <v>0</v>
      </c>
      <c r="AC80" s="9"/>
      <c r="AD80" s="119">
        <f t="shared" si="45"/>
        <v>0</v>
      </c>
      <c r="AE80" s="7"/>
      <c r="AF80" s="6"/>
      <c r="AG80" s="9"/>
      <c r="AH80" s="119"/>
      <c r="AI80" s="24" t="s">
        <v>33</v>
      </c>
      <c r="AJ80" s="44">
        <f t="shared" si="49"/>
        <v>0</v>
      </c>
      <c r="AK80" s="37">
        <f>SUMPRODUCT(--(MOD(COLUMN(C80:AH80),2)=0),C80:AH80)</f>
        <v>0</v>
      </c>
    </row>
    <row r="81" spans="1:37" ht="33.6" x14ac:dyDescent="0.3">
      <c r="A81" s="37">
        <v>1E-3</v>
      </c>
      <c r="B81" s="24" t="s">
        <v>113</v>
      </c>
      <c r="C81" s="38"/>
      <c r="D81" s="6">
        <f t="shared" si="46"/>
        <v>0</v>
      </c>
      <c r="E81" s="41"/>
      <c r="F81" s="119">
        <f t="shared" si="33"/>
        <v>0</v>
      </c>
      <c r="G81" s="38"/>
      <c r="H81" s="6">
        <f t="shared" si="34"/>
        <v>0</v>
      </c>
      <c r="I81" s="9"/>
      <c r="J81" s="119">
        <f t="shared" si="35"/>
        <v>0</v>
      </c>
      <c r="K81" s="7"/>
      <c r="L81" s="6">
        <f t="shared" si="36"/>
        <v>0</v>
      </c>
      <c r="M81" s="9"/>
      <c r="N81" s="119">
        <f t="shared" si="37"/>
        <v>0</v>
      </c>
      <c r="O81" s="7"/>
      <c r="P81" s="6">
        <f t="shared" si="38"/>
        <v>0</v>
      </c>
      <c r="Q81" s="9"/>
      <c r="R81" s="119">
        <f t="shared" si="39"/>
        <v>0</v>
      </c>
      <c r="S81" s="7"/>
      <c r="T81" s="6">
        <f t="shared" si="40"/>
        <v>0</v>
      </c>
      <c r="U81" s="9"/>
      <c r="V81" s="119">
        <f t="shared" si="41"/>
        <v>0</v>
      </c>
      <c r="W81" s="7"/>
      <c r="X81" s="6">
        <f t="shared" si="42"/>
        <v>0</v>
      </c>
      <c r="Y81" s="9"/>
      <c r="Z81" s="119">
        <f t="shared" si="43"/>
        <v>0</v>
      </c>
      <c r="AA81" s="7"/>
      <c r="AB81" s="6">
        <f t="shared" si="44"/>
        <v>0</v>
      </c>
      <c r="AC81" s="9"/>
      <c r="AD81" s="119">
        <f t="shared" si="45"/>
        <v>0</v>
      </c>
      <c r="AE81" s="7"/>
      <c r="AF81" s="6"/>
      <c r="AG81" s="9"/>
      <c r="AH81" s="119"/>
      <c r="AI81" s="24" t="s">
        <v>113</v>
      </c>
      <c r="AJ81" s="44">
        <f t="shared" si="49"/>
        <v>0</v>
      </c>
      <c r="AK81" s="37">
        <f>SUMPRODUCT(--(MOD(COLUMN(C81:AH81),2)=0),C81:AH81)</f>
        <v>0</v>
      </c>
    </row>
    <row r="82" spans="1:37" ht="39.6" x14ac:dyDescent="0.3">
      <c r="A82" s="43" t="s">
        <v>5</v>
      </c>
      <c r="B82" s="24" t="s">
        <v>34</v>
      </c>
      <c r="C82" s="38"/>
      <c r="D82" s="6"/>
      <c r="E82" s="41"/>
      <c r="F82" s="119"/>
      <c r="G82" s="38"/>
      <c r="H82" s="6"/>
      <c r="I82" s="9"/>
      <c r="J82" s="119"/>
      <c r="K82" s="7"/>
      <c r="L82" s="6"/>
      <c r="M82" s="9"/>
      <c r="N82" s="119"/>
      <c r="O82" s="7"/>
      <c r="P82" s="6"/>
      <c r="Q82" s="9"/>
      <c r="R82" s="119"/>
      <c r="S82" s="7"/>
      <c r="T82" s="6"/>
      <c r="U82" s="9"/>
      <c r="V82" s="119"/>
      <c r="W82" s="7"/>
      <c r="X82" s="6"/>
      <c r="Y82" s="9"/>
      <c r="Z82" s="119"/>
      <c r="AA82" s="7"/>
      <c r="AB82" s="6"/>
      <c r="AC82" s="9"/>
      <c r="AD82" s="119"/>
      <c r="AE82" s="7"/>
      <c r="AF82" s="6"/>
      <c r="AG82" s="9"/>
      <c r="AH82" s="119"/>
      <c r="AI82" s="24" t="s">
        <v>34</v>
      </c>
      <c r="AJ82" s="44">
        <f t="shared" si="49"/>
        <v>0</v>
      </c>
      <c r="AK82" s="37"/>
    </row>
    <row r="83" spans="1:37" ht="33.6" x14ac:dyDescent="0.3">
      <c r="A83" s="43">
        <v>0.12</v>
      </c>
      <c r="B83" s="26" t="s">
        <v>173</v>
      </c>
      <c r="C83" s="38"/>
      <c r="D83" s="6">
        <f t="shared" si="46"/>
        <v>0</v>
      </c>
      <c r="E83" s="41"/>
      <c r="F83" s="119">
        <f t="shared" si="33"/>
        <v>0</v>
      </c>
      <c r="G83" s="38"/>
      <c r="H83" s="6">
        <f t="shared" si="34"/>
        <v>0</v>
      </c>
      <c r="I83" s="9"/>
      <c r="J83" s="119">
        <f t="shared" si="35"/>
        <v>0</v>
      </c>
      <c r="K83" s="7"/>
      <c r="L83" s="6">
        <f t="shared" si="36"/>
        <v>0</v>
      </c>
      <c r="M83" s="9"/>
      <c r="N83" s="119">
        <f t="shared" si="37"/>
        <v>0</v>
      </c>
      <c r="O83" s="7"/>
      <c r="P83" s="6">
        <f t="shared" si="38"/>
        <v>0</v>
      </c>
      <c r="Q83" s="9"/>
      <c r="R83" s="119">
        <f t="shared" si="39"/>
        <v>0</v>
      </c>
      <c r="S83" s="7"/>
      <c r="T83" s="6">
        <f t="shared" si="40"/>
        <v>0</v>
      </c>
      <c r="U83" s="9"/>
      <c r="V83" s="119">
        <f t="shared" si="41"/>
        <v>0</v>
      </c>
      <c r="W83" s="7"/>
      <c r="X83" s="6">
        <f t="shared" si="42"/>
        <v>0</v>
      </c>
      <c r="Y83" s="9"/>
      <c r="Z83" s="119">
        <f t="shared" si="43"/>
        <v>0</v>
      </c>
      <c r="AA83" s="7"/>
      <c r="AB83" s="6">
        <f t="shared" si="44"/>
        <v>0</v>
      </c>
      <c r="AC83" s="9"/>
      <c r="AD83" s="119">
        <f t="shared" si="45"/>
        <v>0</v>
      </c>
      <c r="AE83" s="7"/>
      <c r="AF83" s="6"/>
      <c r="AG83" s="9"/>
      <c r="AH83" s="119"/>
      <c r="AI83" s="26" t="s">
        <v>172</v>
      </c>
      <c r="AJ83" s="44">
        <f t="shared" si="49"/>
        <v>0</v>
      </c>
      <c r="AK83" s="37">
        <f t="shared" ref="AK83:AK89" si="50">SUMPRODUCT(--(MOD(COLUMN(C83:AH83),2)=0),C83:AH83)</f>
        <v>0</v>
      </c>
    </row>
    <row r="84" spans="1:37" ht="33.6" x14ac:dyDescent="0.3">
      <c r="A84" s="43">
        <v>0.14000000000000001</v>
      </c>
      <c r="B84" s="26" t="s">
        <v>214</v>
      </c>
      <c r="C84" s="38"/>
      <c r="D84" s="6">
        <f t="shared" si="46"/>
        <v>0</v>
      </c>
      <c r="E84" s="41"/>
      <c r="F84" s="119">
        <f t="shared" si="33"/>
        <v>0</v>
      </c>
      <c r="G84" s="38"/>
      <c r="H84" s="6">
        <f t="shared" si="34"/>
        <v>0</v>
      </c>
      <c r="I84" s="9"/>
      <c r="J84" s="119">
        <f t="shared" si="35"/>
        <v>0</v>
      </c>
      <c r="K84" s="7"/>
      <c r="L84" s="6">
        <f t="shared" si="36"/>
        <v>0</v>
      </c>
      <c r="M84" s="9"/>
      <c r="N84" s="119">
        <f t="shared" si="37"/>
        <v>0</v>
      </c>
      <c r="O84" s="7"/>
      <c r="P84" s="6">
        <f t="shared" si="38"/>
        <v>0</v>
      </c>
      <c r="Q84" s="9"/>
      <c r="R84" s="119">
        <f t="shared" si="39"/>
        <v>0</v>
      </c>
      <c r="S84" s="7"/>
      <c r="T84" s="6">
        <f t="shared" si="40"/>
        <v>0</v>
      </c>
      <c r="U84" s="9"/>
      <c r="V84" s="119">
        <f t="shared" si="41"/>
        <v>0</v>
      </c>
      <c r="W84" s="7"/>
      <c r="X84" s="6">
        <f t="shared" si="42"/>
        <v>0</v>
      </c>
      <c r="Y84" s="9"/>
      <c r="Z84" s="119">
        <f t="shared" si="43"/>
        <v>0</v>
      </c>
      <c r="AA84" s="7"/>
      <c r="AB84" s="6">
        <f t="shared" si="44"/>
        <v>0</v>
      </c>
      <c r="AC84" s="9"/>
      <c r="AD84" s="119">
        <f t="shared" si="45"/>
        <v>0</v>
      </c>
      <c r="AE84" s="7"/>
      <c r="AF84" s="6"/>
      <c r="AG84" s="9"/>
      <c r="AH84" s="119"/>
      <c r="AI84" s="26" t="s">
        <v>214</v>
      </c>
      <c r="AJ84" s="44">
        <f t="shared" si="49"/>
        <v>0</v>
      </c>
      <c r="AK84" s="37">
        <f t="shared" si="50"/>
        <v>0</v>
      </c>
    </row>
    <row r="85" spans="1:37" ht="33.6" x14ac:dyDescent="0.3">
      <c r="A85" s="43">
        <v>0.15</v>
      </c>
      <c r="B85" s="26" t="s">
        <v>174</v>
      </c>
      <c r="C85" s="38"/>
      <c r="D85" s="6">
        <f t="shared" si="46"/>
        <v>0</v>
      </c>
      <c r="E85" s="41"/>
      <c r="F85" s="119">
        <f t="shared" si="33"/>
        <v>0</v>
      </c>
      <c r="G85" s="38"/>
      <c r="H85" s="6">
        <f t="shared" si="34"/>
        <v>0</v>
      </c>
      <c r="I85" s="9"/>
      <c r="J85" s="119">
        <f t="shared" si="35"/>
        <v>0</v>
      </c>
      <c r="K85" s="7"/>
      <c r="L85" s="6">
        <f t="shared" si="36"/>
        <v>0</v>
      </c>
      <c r="M85" s="9"/>
      <c r="N85" s="119">
        <f t="shared" si="37"/>
        <v>0</v>
      </c>
      <c r="O85" s="7"/>
      <c r="P85" s="6">
        <f t="shared" si="38"/>
        <v>0</v>
      </c>
      <c r="Q85" s="9"/>
      <c r="R85" s="119">
        <f t="shared" si="39"/>
        <v>0</v>
      </c>
      <c r="S85" s="7"/>
      <c r="T85" s="6">
        <f t="shared" si="40"/>
        <v>0</v>
      </c>
      <c r="U85" s="9"/>
      <c r="V85" s="119">
        <f t="shared" si="41"/>
        <v>0</v>
      </c>
      <c r="W85" s="7"/>
      <c r="X85" s="6">
        <f t="shared" si="42"/>
        <v>0</v>
      </c>
      <c r="Y85" s="9"/>
      <c r="Z85" s="119">
        <f t="shared" si="43"/>
        <v>0</v>
      </c>
      <c r="AA85" s="7"/>
      <c r="AB85" s="6">
        <f t="shared" si="44"/>
        <v>0</v>
      </c>
      <c r="AC85" s="9"/>
      <c r="AD85" s="119">
        <f t="shared" si="45"/>
        <v>0</v>
      </c>
      <c r="AE85" s="7">
        <f>AF8</f>
        <v>0</v>
      </c>
      <c r="AF85" s="6"/>
      <c r="AG85" s="9"/>
      <c r="AH85" s="119"/>
      <c r="AI85" s="26" t="s">
        <v>174</v>
      </c>
      <c r="AJ85" s="44">
        <f t="shared" si="49"/>
        <v>0</v>
      </c>
      <c r="AK85" s="37">
        <f t="shared" si="50"/>
        <v>0</v>
      </c>
    </row>
    <row r="86" spans="1:37" ht="33.6" x14ac:dyDescent="0.3">
      <c r="A86" s="43">
        <v>0.15</v>
      </c>
      <c r="B86" s="26" t="s">
        <v>255</v>
      </c>
      <c r="C86" s="38"/>
      <c r="D86" s="6">
        <f t="shared" si="46"/>
        <v>0</v>
      </c>
      <c r="E86" s="41"/>
      <c r="F86" s="119">
        <f t="shared" si="33"/>
        <v>0</v>
      </c>
      <c r="G86" s="38"/>
      <c r="H86" s="6">
        <f t="shared" si="34"/>
        <v>0</v>
      </c>
      <c r="I86" s="9"/>
      <c r="J86" s="119">
        <f t="shared" si="35"/>
        <v>0</v>
      </c>
      <c r="K86" s="7"/>
      <c r="L86" s="6">
        <f t="shared" si="36"/>
        <v>0</v>
      </c>
      <c r="M86" s="9"/>
      <c r="N86" s="119">
        <f t="shared" si="37"/>
        <v>0</v>
      </c>
      <c r="O86" s="7"/>
      <c r="P86" s="6">
        <f t="shared" si="38"/>
        <v>0</v>
      </c>
      <c r="Q86" s="9"/>
      <c r="R86" s="119">
        <f t="shared" si="39"/>
        <v>0</v>
      </c>
      <c r="S86" s="7"/>
      <c r="T86" s="6">
        <f t="shared" si="40"/>
        <v>0</v>
      </c>
      <c r="U86" s="9"/>
      <c r="V86" s="119">
        <f t="shared" si="41"/>
        <v>0</v>
      </c>
      <c r="W86" s="7"/>
      <c r="X86" s="6">
        <f t="shared" si="42"/>
        <v>0</v>
      </c>
      <c r="Y86" s="9"/>
      <c r="Z86" s="119">
        <f t="shared" si="43"/>
        <v>0</v>
      </c>
      <c r="AA86" s="7"/>
      <c r="AB86" s="6">
        <f t="shared" si="44"/>
        <v>0</v>
      </c>
      <c r="AC86" s="9"/>
      <c r="AD86" s="119">
        <f t="shared" si="45"/>
        <v>0</v>
      </c>
      <c r="AE86" s="7"/>
      <c r="AF86" s="6"/>
      <c r="AG86" s="9"/>
      <c r="AH86" s="119"/>
      <c r="AI86" s="26" t="s">
        <v>255</v>
      </c>
      <c r="AJ86" s="44">
        <f t="shared" si="49"/>
        <v>0</v>
      </c>
      <c r="AK86" s="37">
        <f t="shared" si="50"/>
        <v>0</v>
      </c>
    </row>
    <row r="87" spans="1:37" ht="33.6" x14ac:dyDescent="0.3">
      <c r="A87" s="43">
        <v>0.45</v>
      </c>
      <c r="B87" s="26" t="s">
        <v>321</v>
      </c>
      <c r="C87" s="38"/>
      <c r="D87" s="6">
        <f t="shared" si="46"/>
        <v>0</v>
      </c>
      <c r="E87" s="41"/>
      <c r="F87" s="119">
        <f t="shared" si="33"/>
        <v>0</v>
      </c>
      <c r="G87" s="38"/>
      <c r="H87" s="6">
        <f t="shared" si="34"/>
        <v>0</v>
      </c>
      <c r="I87" s="9"/>
      <c r="J87" s="119">
        <f t="shared" si="35"/>
        <v>0</v>
      </c>
      <c r="K87" s="7"/>
      <c r="L87" s="6">
        <f t="shared" si="36"/>
        <v>0</v>
      </c>
      <c r="M87" s="9"/>
      <c r="N87" s="119">
        <f t="shared" si="37"/>
        <v>0</v>
      </c>
      <c r="O87" s="7"/>
      <c r="P87" s="6">
        <f t="shared" si="38"/>
        <v>0</v>
      </c>
      <c r="Q87" s="9"/>
      <c r="R87" s="119">
        <f t="shared" si="39"/>
        <v>0</v>
      </c>
      <c r="S87" s="7"/>
      <c r="T87" s="6">
        <f t="shared" si="40"/>
        <v>0</v>
      </c>
      <c r="U87" s="9"/>
      <c r="V87" s="119">
        <f t="shared" si="41"/>
        <v>0</v>
      </c>
      <c r="W87" s="7"/>
      <c r="X87" s="6">
        <f t="shared" si="42"/>
        <v>0</v>
      </c>
      <c r="Y87" s="9"/>
      <c r="Z87" s="119">
        <f t="shared" si="43"/>
        <v>0</v>
      </c>
      <c r="AA87" s="7"/>
      <c r="AB87" s="6">
        <f t="shared" si="44"/>
        <v>0</v>
      </c>
      <c r="AC87" s="9"/>
      <c r="AD87" s="119">
        <f t="shared" si="45"/>
        <v>0</v>
      </c>
      <c r="AE87" s="7"/>
      <c r="AF87" s="6"/>
      <c r="AG87" s="9"/>
      <c r="AH87" s="119"/>
      <c r="AI87" s="26" t="s">
        <v>321</v>
      </c>
      <c r="AJ87" s="44">
        <f t="shared" si="49"/>
        <v>0</v>
      </c>
      <c r="AK87" s="37">
        <f t="shared" si="50"/>
        <v>0</v>
      </c>
    </row>
    <row r="88" spans="1:37" ht="33.6" x14ac:dyDescent="0.3">
      <c r="A88" s="43">
        <v>0.25</v>
      </c>
      <c r="B88" s="26" t="s">
        <v>320</v>
      </c>
      <c r="C88" s="38"/>
      <c r="D88" s="6">
        <f t="shared" si="46"/>
        <v>0</v>
      </c>
      <c r="E88" s="41"/>
      <c r="F88" s="119">
        <f t="shared" si="33"/>
        <v>0</v>
      </c>
      <c r="G88" s="38"/>
      <c r="H88" s="6">
        <f t="shared" si="34"/>
        <v>0</v>
      </c>
      <c r="I88" s="9"/>
      <c r="J88" s="119">
        <f t="shared" si="35"/>
        <v>0</v>
      </c>
      <c r="K88" s="7"/>
      <c r="L88" s="6">
        <f t="shared" si="36"/>
        <v>0</v>
      </c>
      <c r="M88" s="9"/>
      <c r="N88" s="119">
        <f t="shared" si="37"/>
        <v>0</v>
      </c>
      <c r="O88" s="7"/>
      <c r="P88" s="6">
        <f t="shared" si="38"/>
        <v>0</v>
      </c>
      <c r="Q88" s="9"/>
      <c r="R88" s="119">
        <f t="shared" si="39"/>
        <v>0</v>
      </c>
      <c r="S88" s="7"/>
      <c r="T88" s="6">
        <f t="shared" si="40"/>
        <v>0</v>
      </c>
      <c r="U88" s="9"/>
      <c r="V88" s="119">
        <f t="shared" si="41"/>
        <v>0</v>
      </c>
      <c r="W88" s="7"/>
      <c r="X88" s="6">
        <f t="shared" si="42"/>
        <v>0</v>
      </c>
      <c r="Y88" s="9"/>
      <c r="Z88" s="119">
        <f t="shared" si="43"/>
        <v>0</v>
      </c>
      <c r="AA88" s="7"/>
      <c r="AB88" s="6">
        <f t="shared" si="44"/>
        <v>0</v>
      </c>
      <c r="AC88" s="9"/>
      <c r="AD88" s="119">
        <f t="shared" si="45"/>
        <v>0</v>
      </c>
      <c r="AE88" s="7"/>
      <c r="AF88" s="6"/>
      <c r="AG88" s="9"/>
      <c r="AH88" s="119"/>
      <c r="AI88" s="26" t="s">
        <v>320</v>
      </c>
      <c r="AJ88" s="44">
        <f t="shared" si="49"/>
        <v>0</v>
      </c>
      <c r="AK88" s="37">
        <f t="shared" si="50"/>
        <v>0</v>
      </c>
    </row>
    <row r="89" spans="1:37" s="31" customFormat="1" ht="33.6" x14ac:dyDescent="0.3">
      <c r="A89" s="43">
        <v>0.01</v>
      </c>
      <c r="B89" s="26" t="s">
        <v>176</v>
      </c>
      <c r="C89" s="38"/>
      <c r="D89" s="6">
        <f t="shared" si="46"/>
        <v>0</v>
      </c>
      <c r="E89" s="41"/>
      <c r="F89" s="119">
        <f t="shared" si="33"/>
        <v>0</v>
      </c>
      <c r="G89" s="38"/>
      <c r="H89" s="6">
        <f t="shared" si="34"/>
        <v>0</v>
      </c>
      <c r="I89" s="9"/>
      <c r="J89" s="119">
        <f t="shared" si="35"/>
        <v>0</v>
      </c>
      <c r="K89" s="7"/>
      <c r="L89" s="6">
        <f t="shared" si="36"/>
        <v>0</v>
      </c>
      <c r="M89" s="9"/>
      <c r="N89" s="119">
        <f t="shared" si="37"/>
        <v>0</v>
      </c>
      <c r="O89" s="7"/>
      <c r="P89" s="6">
        <f t="shared" si="38"/>
        <v>0</v>
      </c>
      <c r="Q89" s="9"/>
      <c r="R89" s="119">
        <f t="shared" si="39"/>
        <v>0</v>
      </c>
      <c r="S89" s="7"/>
      <c r="T89" s="6">
        <f t="shared" si="40"/>
        <v>0</v>
      </c>
      <c r="U89" s="9"/>
      <c r="V89" s="119">
        <f t="shared" si="41"/>
        <v>0</v>
      </c>
      <c r="W89" s="7"/>
      <c r="X89" s="6">
        <f t="shared" si="42"/>
        <v>0</v>
      </c>
      <c r="Y89" s="9"/>
      <c r="Z89" s="119">
        <f t="shared" si="43"/>
        <v>0</v>
      </c>
      <c r="AA89" s="7"/>
      <c r="AB89" s="6">
        <f t="shared" si="44"/>
        <v>0</v>
      </c>
      <c r="AC89" s="9"/>
      <c r="AD89" s="119">
        <f t="shared" si="45"/>
        <v>0</v>
      </c>
      <c r="AE89" s="7"/>
      <c r="AF89" s="6"/>
      <c r="AG89" s="9"/>
      <c r="AH89" s="119"/>
      <c r="AI89" s="26" t="s">
        <v>176</v>
      </c>
      <c r="AJ89" s="44">
        <f t="shared" si="49"/>
        <v>0</v>
      </c>
      <c r="AK89" s="37">
        <f t="shared" si="50"/>
        <v>0</v>
      </c>
    </row>
    <row r="90" spans="1:37" x14ac:dyDescent="0.3">
      <c r="A90" s="20"/>
      <c r="B90" s="20"/>
      <c r="C90" s="7"/>
      <c r="D90" s="5"/>
      <c r="E90" s="41"/>
      <c r="F90" s="9"/>
      <c r="G90" s="38"/>
      <c r="H90" s="6"/>
      <c r="I90" s="9"/>
      <c r="J90" s="10"/>
      <c r="K90" s="7"/>
      <c r="L90" s="5"/>
      <c r="M90" s="9"/>
      <c r="N90" s="10"/>
      <c r="O90" s="7"/>
      <c r="P90" s="5"/>
      <c r="Q90" s="9"/>
      <c r="R90" s="10"/>
      <c r="S90" s="7"/>
      <c r="T90" s="5"/>
      <c r="U90" s="9"/>
      <c r="V90" s="10"/>
      <c r="W90" s="7"/>
      <c r="X90" s="5"/>
      <c r="Y90" s="9"/>
      <c r="Z90" s="10"/>
      <c r="AA90" s="7"/>
      <c r="AB90" s="5"/>
      <c r="AC90" s="9"/>
      <c r="AD90" s="10"/>
      <c r="AE90" s="7"/>
      <c r="AF90" s="5"/>
      <c r="AG90" s="9"/>
      <c r="AH90" s="10"/>
      <c r="AI90" s="20"/>
      <c r="AJ90" s="44"/>
      <c r="AK90" s="37"/>
    </row>
    <row r="91" spans="1:37" x14ac:dyDescent="0.3">
      <c r="A91" s="20"/>
      <c r="B91" s="20"/>
      <c r="C91" s="7"/>
      <c r="D91" s="5"/>
      <c r="E91" s="41"/>
      <c r="F91" s="9"/>
      <c r="G91" s="38"/>
      <c r="H91" s="7"/>
      <c r="I91" s="9"/>
      <c r="J91" s="10"/>
      <c r="K91" s="7"/>
      <c r="L91" s="5"/>
      <c r="M91" s="9"/>
      <c r="N91" s="10"/>
      <c r="O91" s="7"/>
      <c r="P91" s="5"/>
      <c r="Q91" s="9"/>
      <c r="R91" s="10"/>
      <c r="S91" s="7"/>
      <c r="T91" s="5"/>
      <c r="U91" s="9"/>
      <c r="V91" s="10"/>
      <c r="W91" s="7"/>
      <c r="X91" s="5"/>
      <c r="Y91" s="9"/>
      <c r="Z91" s="10"/>
      <c r="AA91" s="7"/>
      <c r="AB91" s="5"/>
      <c r="AC91" s="9"/>
      <c r="AD91" s="10"/>
      <c r="AE91" s="7"/>
      <c r="AF91" s="5"/>
      <c r="AG91" s="9"/>
      <c r="AH91" s="10"/>
      <c r="AI91" s="20"/>
      <c r="AJ91" s="44"/>
      <c r="AK91" s="37"/>
    </row>
    <row r="92" spans="1:37" x14ac:dyDescent="0.3">
      <c r="A92" s="20"/>
      <c r="B92" s="20"/>
      <c r="C92" s="7"/>
      <c r="D92" s="5"/>
      <c r="E92" s="41"/>
      <c r="F92" s="9"/>
      <c r="G92" s="38"/>
      <c r="H92" s="7"/>
      <c r="I92" s="9"/>
      <c r="J92" s="10"/>
      <c r="K92" s="7"/>
      <c r="L92" s="5"/>
      <c r="M92" s="9"/>
      <c r="N92" s="10"/>
      <c r="O92" s="7"/>
      <c r="P92" s="5"/>
      <c r="Q92" s="9"/>
      <c r="R92" s="10"/>
      <c r="S92" s="7"/>
      <c r="T92" s="5"/>
      <c r="U92" s="9"/>
      <c r="V92" s="10"/>
      <c r="W92" s="7"/>
      <c r="X92" s="5"/>
      <c r="Y92" s="9"/>
      <c r="Z92" s="10"/>
      <c r="AA92" s="7"/>
      <c r="AB92" s="5"/>
      <c r="AC92" s="9"/>
      <c r="AD92" s="10"/>
      <c r="AE92" s="7"/>
      <c r="AF92" s="5"/>
      <c r="AG92" s="9"/>
      <c r="AH92" s="10"/>
      <c r="AI92" s="20"/>
      <c r="AJ92" s="44"/>
      <c r="AK92" s="37"/>
    </row>
    <row r="93" spans="1:37" x14ac:dyDescent="0.3">
      <c r="A93" s="21"/>
      <c r="B93" s="21"/>
      <c r="C93" s="2"/>
      <c r="D93" s="12"/>
      <c r="E93" s="42"/>
      <c r="F93" s="34"/>
      <c r="G93" s="39"/>
      <c r="H93" s="2"/>
      <c r="I93" s="34"/>
      <c r="J93" s="35"/>
      <c r="K93" s="2"/>
      <c r="L93" s="12"/>
      <c r="M93" s="34"/>
      <c r="N93" s="35"/>
      <c r="O93" s="2"/>
      <c r="P93" s="12"/>
      <c r="Q93" s="34"/>
      <c r="R93" s="35"/>
      <c r="S93" s="2"/>
      <c r="T93" s="12"/>
      <c r="U93" s="34"/>
      <c r="V93" s="35"/>
      <c r="W93" s="2"/>
      <c r="X93" s="12"/>
      <c r="Y93" s="34"/>
      <c r="Z93" s="35"/>
      <c r="AA93" s="2"/>
      <c r="AB93" s="12"/>
      <c r="AC93" s="34"/>
      <c r="AD93" s="35"/>
      <c r="AE93" s="2"/>
      <c r="AF93" s="12"/>
      <c r="AG93" s="34"/>
      <c r="AH93" s="35"/>
      <c r="AI93" s="21"/>
      <c r="AJ93" s="45"/>
      <c r="AK93" s="46"/>
    </row>
    <row r="94" spans="1:37" x14ac:dyDescent="0.3">
      <c r="A94" s="22"/>
      <c r="B94" s="22"/>
      <c r="C94" s="2"/>
      <c r="D94" s="12"/>
      <c r="E94" s="42"/>
      <c r="F94" s="34"/>
      <c r="G94" s="39"/>
      <c r="H94" s="2"/>
      <c r="I94" s="34"/>
      <c r="J94" s="35"/>
      <c r="K94" s="2"/>
      <c r="L94" s="12"/>
      <c r="M94" s="34"/>
      <c r="N94" s="35"/>
      <c r="O94" s="2"/>
      <c r="P94" s="12"/>
      <c r="Q94" s="34"/>
      <c r="R94" s="35"/>
      <c r="S94" s="2"/>
      <c r="T94" s="12"/>
      <c r="U94" s="34"/>
      <c r="V94" s="35"/>
      <c r="W94" s="2"/>
      <c r="X94" s="12"/>
      <c r="Y94" s="34"/>
      <c r="Z94" s="35"/>
      <c r="AA94" s="2"/>
      <c r="AB94" s="12"/>
      <c r="AC94" s="34"/>
      <c r="AD94" s="35"/>
      <c r="AE94" s="2"/>
      <c r="AF94" s="12"/>
      <c r="AG94" s="34"/>
      <c r="AH94" s="35"/>
      <c r="AI94" s="22"/>
      <c r="AJ94" s="45"/>
      <c r="AK94" s="46"/>
    </row>
    <row r="95" spans="1:37" x14ac:dyDescent="0.3">
      <c r="A95" s="22"/>
      <c r="B95" s="22"/>
      <c r="C95" s="2"/>
      <c r="D95" s="12"/>
      <c r="E95" s="42"/>
      <c r="F95" s="34"/>
      <c r="G95" s="39"/>
      <c r="H95" s="2"/>
      <c r="I95" s="34"/>
      <c r="J95" s="35"/>
      <c r="K95" s="2"/>
      <c r="L95" s="12"/>
      <c r="M95" s="34"/>
      <c r="N95" s="35"/>
      <c r="O95" s="2"/>
      <c r="P95" s="12"/>
      <c r="Q95" s="34"/>
      <c r="R95" s="35"/>
      <c r="S95" s="2"/>
      <c r="T95" s="12"/>
      <c r="U95" s="34"/>
      <c r="V95" s="35"/>
      <c r="W95" s="2"/>
      <c r="X95" s="12"/>
      <c r="Y95" s="34"/>
      <c r="Z95" s="35"/>
      <c r="AA95" s="2"/>
      <c r="AB95" s="12"/>
      <c r="AC95" s="34"/>
      <c r="AD95" s="35"/>
      <c r="AE95" s="2"/>
      <c r="AF95" s="12"/>
      <c r="AG95" s="34"/>
      <c r="AH95" s="35"/>
      <c r="AI95" s="22"/>
      <c r="AJ95" s="45"/>
      <c r="AK95" s="46"/>
    </row>
    <row r="96" spans="1:37" x14ac:dyDescent="0.3">
      <c r="A96" s="22"/>
      <c r="B96" s="22"/>
      <c r="C96" s="2"/>
      <c r="D96" s="12"/>
      <c r="E96" s="34"/>
      <c r="F96" s="34"/>
      <c r="G96" s="39"/>
      <c r="H96" s="2"/>
      <c r="I96" s="34"/>
      <c r="J96" s="35"/>
      <c r="K96" s="2"/>
      <c r="L96" s="12"/>
      <c r="M96" s="34"/>
      <c r="N96" s="35"/>
      <c r="O96" s="2"/>
      <c r="P96" s="12"/>
      <c r="Q96" s="34"/>
      <c r="R96" s="35"/>
      <c r="S96" s="2"/>
      <c r="T96" s="12"/>
      <c r="U96" s="34"/>
      <c r="V96" s="35"/>
      <c r="W96" s="2"/>
      <c r="X96" s="12"/>
      <c r="Y96" s="34"/>
      <c r="Z96" s="35"/>
      <c r="AA96" s="2"/>
      <c r="AB96" s="12"/>
      <c r="AC96" s="34"/>
      <c r="AD96" s="35"/>
      <c r="AE96" s="2"/>
      <c r="AF96" s="12"/>
      <c r="AG96" s="34"/>
      <c r="AH96" s="35"/>
      <c r="AI96" s="22"/>
      <c r="AJ96" s="45"/>
      <c r="AK96" s="46"/>
    </row>
    <row r="97" spans="1:49" x14ac:dyDescent="0.3">
      <c r="A97" s="22"/>
      <c r="B97" s="22"/>
      <c r="C97" s="2"/>
      <c r="D97" s="12"/>
      <c r="E97" s="34"/>
      <c r="F97" s="34"/>
      <c r="G97" s="39"/>
      <c r="H97" s="2"/>
      <c r="I97" s="34"/>
      <c r="J97" s="35"/>
      <c r="K97" s="2"/>
      <c r="L97" s="12"/>
      <c r="M97" s="34"/>
      <c r="N97" s="35"/>
      <c r="O97" s="2"/>
      <c r="P97" s="12"/>
      <c r="Q97" s="34"/>
      <c r="R97" s="35"/>
      <c r="S97" s="2"/>
      <c r="T97" s="12"/>
      <c r="U97" s="34"/>
      <c r="V97" s="35"/>
      <c r="W97" s="2"/>
      <c r="X97" s="12"/>
      <c r="Y97" s="34"/>
      <c r="Z97" s="35"/>
      <c r="AA97" s="2"/>
      <c r="AB97" s="12"/>
      <c r="AC97" s="34"/>
      <c r="AD97" s="35"/>
      <c r="AE97" s="2"/>
      <c r="AF97" s="12"/>
      <c r="AG97" s="34"/>
      <c r="AH97" s="35"/>
      <c r="AI97" s="22"/>
      <c r="AJ97" s="45"/>
      <c r="AK97" s="46"/>
    </row>
    <row r="98" spans="1:49" x14ac:dyDescent="0.3">
      <c r="A98" s="22"/>
      <c r="B98" s="22"/>
      <c r="C98" s="2"/>
      <c r="D98" s="12"/>
      <c r="E98" s="34"/>
      <c r="F98" s="34"/>
      <c r="G98" s="39"/>
      <c r="H98" s="2"/>
      <c r="I98" s="34"/>
      <c r="J98" s="35"/>
      <c r="K98" s="2"/>
      <c r="L98" s="12"/>
      <c r="M98" s="34"/>
      <c r="N98" s="35"/>
      <c r="O98" s="2"/>
      <c r="P98" s="12"/>
      <c r="Q98" s="34"/>
      <c r="R98" s="35"/>
      <c r="S98" s="2"/>
      <c r="T98" s="12"/>
      <c r="U98" s="34"/>
      <c r="V98" s="35"/>
      <c r="W98" s="2"/>
      <c r="X98" s="12"/>
      <c r="Y98" s="34"/>
      <c r="Z98" s="35"/>
      <c r="AA98" s="2"/>
      <c r="AB98" s="12"/>
      <c r="AC98" s="34"/>
      <c r="AD98" s="35"/>
      <c r="AE98" s="2"/>
      <c r="AF98" s="12"/>
      <c r="AG98" s="34"/>
      <c r="AH98" s="35"/>
      <c r="AI98" s="22"/>
      <c r="AJ98" s="45"/>
      <c r="AK98" s="46"/>
    </row>
    <row r="99" spans="1:49" x14ac:dyDescent="0.3">
      <c r="A99" s="22"/>
      <c r="B99" s="22"/>
      <c r="C99" s="2"/>
      <c r="D99" s="12"/>
      <c r="E99" s="34"/>
      <c r="F99" s="34"/>
      <c r="G99" s="39"/>
      <c r="H99" s="2"/>
      <c r="I99" s="34"/>
      <c r="J99" s="35"/>
      <c r="K99" s="2"/>
      <c r="L99" s="12"/>
      <c r="M99" s="34"/>
      <c r="N99" s="35"/>
      <c r="O99" s="2"/>
      <c r="P99" s="12"/>
      <c r="Q99" s="34"/>
      <c r="R99" s="35"/>
      <c r="S99" s="2"/>
      <c r="T99" s="12"/>
      <c r="U99" s="34"/>
      <c r="V99" s="35"/>
      <c r="W99" s="2"/>
      <c r="X99" s="12"/>
      <c r="Y99" s="34"/>
      <c r="Z99" s="35"/>
      <c r="AA99" s="2"/>
      <c r="AB99" s="12"/>
      <c r="AC99" s="34"/>
      <c r="AD99" s="35"/>
      <c r="AE99" s="2"/>
      <c r="AF99" s="12"/>
      <c r="AG99" s="34"/>
      <c r="AH99" s="35"/>
      <c r="AI99" s="22"/>
      <c r="AJ99" s="22"/>
      <c r="AK99" s="46"/>
    </row>
    <row r="100" spans="1:49" x14ac:dyDescent="0.4">
      <c r="E100" s="32"/>
      <c r="F100" s="32"/>
      <c r="G100" s="40"/>
      <c r="H100" s="13"/>
      <c r="I100" s="32"/>
      <c r="J100" s="33"/>
      <c r="M100" s="32"/>
      <c r="N100" s="33"/>
      <c r="Q100" s="32"/>
      <c r="R100" s="33"/>
      <c r="U100" s="32"/>
      <c r="V100" s="33"/>
      <c r="Y100" s="32"/>
      <c r="Z100" s="33"/>
      <c r="AC100" s="32"/>
      <c r="AD100" s="33"/>
      <c r="AG100" s="32"/>
      <c r="AH100" s="33"/>
      <c r="AK100" s="47"/>
    </row>
    <row r="101" spans="1:49" x14ac:dyDescent="0.4">
      <c r="E101" s="32"/>
      <c r="F101" s="32"/>
      <c r="G101" s="40"/>
      <c r="H101" s="13"/>
      <c r="I101" s="32"/>
      <c r="J101" s="33"/>
      <c r="M101" s="32"/>
      <c r="N101" s="33"/>
      <c r="Q101" s="32"/>
      <c r="R101" s="33"/>
      <c r="U101" s="32"/>
      <c r="V101" s="33"/>
      <c r="Y101" s="32"/>
      <c r="Z101" s="33"/>
      <c r="AC101" s="32"/>
      <c r="AD101" s="33"/>
      <c r="AG101" s="32"/>
      <c r="AH101" s="33"/>
    </row>
    <row r="102" spans="1:49" x14ac:dyDescent="0.4">
      <c r="E102" s="32"/>
      <c r="F102" s="32"/>
      <c r="G102" s="40"/>
      <c r="H102" s="13"/>
      <c r="I102" s="32"/>
      <c r="J102" s="33"/>
      <c r="M102" s="32"/>
      <c r="N102" s="33"/>
      <c r="Q102" s="32"/>
      <c r="R102" s="33"/>
      <c r="U102" s="32"/>
      <c r="V102" s="33"/>
      <c r="Y102" s="32"/>
      <c r="Z102" s="33"/>
      <c r="AC102" s="32"/>
      <c r="AD102" s="33"/>
      <c r="AG102" s="32"/>
      <c r="AH102" s="33"/>
    </row>
    <row r="103" spans="1:49" x14ac:dyDescent="0.4">
      <c r="E103" s="32"/>
      <c r="F103" s="32"/>
      <c r="G103" s="40"/>
      <c r="H103" s="13"/>
      <c r="I103" s="32"/>
      <c r="J103" s="33"/>
      <c r="M103" s="32"/>
      <c r="N103" s="33"/>
      <c r="Q103" s="32"/>
      <c r="R103" s="33"/>
      <c r="U103" s="32"/>
      <c r="V103" s="33"/>
      <c r="Y103" s="32"/>
      <c r="Z103" s="33"/>
      <c r="AC103" s="32"/>
      <c r="AD103" s="33"/>
      <c r="AG103" s="32"/>
      <c r="AH103" s="33"/>
    </row>
    <row r="104" spans="1:49" x14ac:dyDescent="0.4">
      <c r="E104" s="32"/>
      <c r="F104" s="32"/>
      <c r="I104" s="32"/>
      <c r="J104" s="33"/>
      <c r="M104" s="32"/>
      <c r="N104" s="33"/>
      <c r="Q104" s="32"/>
      <c r="R104" s="33"/>
      <c r="U104" s="32"/>
      <c r="V104" s="33"/>
      <c r="Y104" s="32"/>
      <c r="Z104" s="33"/>
      <c r="AC104" s="32"/>
      <c r="AD104" s="33"/>
      <c r="AG104" s="32"/>
      <c r="AH104" s="33"/>
    </row>
    <row r="105" spans="1:49" x14ac:dyDescent="0.4">
      <c r="E105" s="32"/>
      <c r="F105" s="32"/>
      <c r="I105" s="32"/>
      <c r="J105" s="33"/>
      <c r="M105" s="32"/>
      <c r="N105" s="33"/>
      <c r="Q105" s="32"/>
      <c r="R105" s="33"/>
      <c r="U105" s="32"/>
      <c r="V105" s="33"/>
      <c r="Y105" s="32"/>
      <c r="Z105" s="33"/>
      <c r="AC105" s="32"/>
      <c r="AD105" s="33"/>
      <c r="AG105" s="32"/>
      <c r="AH105" s="33"/>
    </row>
    <row r="106" spans="1:49" x14ac:dyDescent="0.4">
      <c r="E106" s="32"/>
      <c r="F106" s="32"/>
      <c r="I106" s="32"/>
      <c r="J106" s="33"/>
      <c r="M106" s="32"/>
      <c r="N106" s="33"/>
      <c r="Q106" s="32"/>
      <c r="R106" s="33"/>
      <c r="U106" s="32"/>
      <c r="V106" s="33"/>
      <c r="Y106" s="32"/>
      <c r="Z106" s="33"/>
      <c r="AC106" s="32"/>
      <c r="AD106" s="33"/>
      <c r="AG106" s="32"/>
      <c r="AH106" s="33"/>
    </row>
    <row r="107" spans="1:49" x14ac:dyDescent="0.4">
      <c r="E107" s="32"/>
      <c r="F107" s="32"/>
      <c r="I107" s="32"/>
      <c r="J107" s="33"/>
      <c r="M107" s="32"/>
      <c r="N107" s="33"/>
      <c r="Q107" s="32"/>
      <c r="R107" s="33"/>
      <c r="U107" s="32"/>
      <c r="V107" s="33"/>
      <c r="Y107" s="32"/>
      <c r="Z107" s="33"/>
      <c r="AC107" s="32"/>
      <c r="AD107" s="33"/>
      <c r="AG107" s="32"/>
      <c r="AH107" s="33"/>
    </row>
    <row r="108" spans="1:49" x14ac:dyDescent="0.4">
      <c r="E108" s="32"/>
      <c r="F108" s="32"/>
      <c r="I108" s="32"/>
      <c r="J108" s="33"/>
      <c r="M108" s="32"/>
      <c r="N108" s="33"/>
      <c r="Q108" s="32"/>
      <c r="R108" s="33"/>
      <c r="U108" s="32"/>
      <c r="V108" s="33"/>
      <c r="Y108" s="32"/>
      <c r="Z108" s="33"/>
      <c r="AC108" s="32"/>
      <c r="AD108" s="33"/>
      <c r="AG108" s="32"/>
      <c r="AH108" s="33"/>
    </row>
    <row r="109" spans="1:49" x14ac:dyDescent="0.4">
      <c r="E109" s="32"/>
      <c r="F109" s="33"/>
      <c r="I109" s="32"/>
      <c r="J109" s="33"/>
      <c r="M109" s="32"/>
      <c r="N109" s="33"/>
      <c r="Q109" s="32"/>
      <c r="R109" s="33"/>
      <c r="U109" s="32"/>
      <c r="V109" s="33"/>
      <c r="Y109" s="32"/>
      <c r="Z109" s="33"/>
      <c r="AC109" s="32"/>
      <c r="AD109" s="33"/>
      <c r="AG109" s="32"/>
      <c r="AH109" s="33"/>
    </row>
    <row r="110" spans="1:49" s="23" customFormat="1" x14ac:dyDescent="0.4">
      <c r="C110" s="13"/>
      <c r="D110" s="16"/>
      <c r="E110" s="32"/>
      <c r="F110" s="33"/>
      <c r="G110" s="13"/>
      <c r="H110" s="16"/>
      <c r="I110" s="32"/>
      <c r="J110" s="33"/>
      <c r="K110" s="13"/>
      <c r="L110" s="16"/>
      <c r="M110" s="32"/>
      <c r="N110" s="33"/>
      <c r="O110" s="13"/>
      <c r="P110" s="16"/>
      <c r="Q110" s="32"/>
      <c r="R110" s="33"/>
      <c r="S110" s="13"/>
      <c r="T110" s="16"/>
      <c r="U110" s="32"/>
      <c r="V110" s="33"/>
      <c r="W110" s="13"/>
      <c r="X110" s="16"/>
      <c r="Y110" s="32"/>
      <c r="Z110" s="33"/>
      <c r="AA110" s="13"/>
      <c r="AB110" s="16"/>
      <c r="AC110" s="32"/>
      <c r="AD110" s="33"/>
      <c r="AE110" s="13"/>
      <c r="AF110" s="16"/>
      <c r="AG110" s="32"/>
      <c r="AH110" s="33"/>
      <c r="AL110"/>
      <c r="AM110"/>
      <c r="AN110"/>
      <c r="AO110"/>
      <c r="AP110"/>
      <c r="AQ110"/>
      <c r="AR110"/>
      <c r="AS110"/>
      <c r="AT110"/>
      <c r="AU110"/>
      <c r="AV110"/>
      <c r="AW110"/>
    </row>
    <row r="111" spans="1:49" s="23" customFormat="1" x14ac:dyDescent="0.4">
      <c r="C111" s="13"/>
      <c r="D111" s="16"/>
      <c r="E111" s="32"/>
      <c r="F111" s="33"/>
      <c r="G111" s="13"/>
      <c r="H111" s="16"/>
      <c r="I111" s="32"/>
      <c r="J111" s="33"/>
      <c r="K111" s="13"/>
      <c r="L111" s="16"/>
      <c r="M111" s="32"/>
      <c r="N111" s="33"/>
      <c r="O111" s="13"/>
      <c r="P111" s="16"/>
      <c r="Q111" s="32"/>
      <c r="R111" s="33"/>
      <c r="S111" s="13"/>
      <c r="T111" s="16"/>
      <c r="U111" s="32"/>
      <c r="V111" s="33"/>
      <c r="W111" s="13"/>
      <c r="X111" s="16"/>
      <c r="Y111" s="32"/>
      <c r="Z111" s="33"/>
      <c r="AA111" s="13"/>
      <c r="AB111" s="16"/>
      <c r="AC111" s="32"/>
      <c r="AD111" s="33"/>
      <c r="AE111" s="13"/>
      <c r="AF111" s="16"/>
      <c r="AG111" s="32"/>
      <c r="AH111" s="33"/>
      <c r="AL111"/>
      <c r="AM111"/>
      <c r="AN111"/>
      <c r="AO111"/>
      <c r="AP111"/>
      <c r="AQ111"/>
      <c r="AR111"/>
      <c r="AS111"/>
      <c r="AT111"/>
      <c r="AU111"/>
      <c r="AV111"/>
      <c r="AW111"/>
    </row>
    <row r="112" spans="1:49" s="23" customFormat="1" x14ac:dyDescent="0.4">
      <c r="C112" s="13"/>
      <c r="D112" s="16"/>
      <c r="E112" s="32"/>
      <c r="F112" s="33"/>
      <c r="G112" s="13"/>
      <c r="H112" s="16"/>
      <c r="I112" s="32"/>
      <c r="J112" s="33"/>
      <c r="K112" s="13"/>
      <c r="L112" s="16"/>
      <c r="M112" s="32"/>
      <c r="N112" s="33"/>
      <c r="O112" s="13"/>
      <c r="P112" s="16"/>
      <c r="Q112" s="32"/>
      <c r="R112" s="33"/>
      <c r="S112" s="13"/>
      <c r="T112" s="16"/>
      <c r="U112" s="32"/>
      <c r="V112" s="33"/>
      <c r="W112" s="13"/>
      <c r="X112" s="16"/>
      <c r="Y112" s="32"/>
      <c r="Z112" s="33"/>
      <c r="AA112" s="13"/>
      <c r="AB112" s="16"/>
      <c r="AC112" s="32"/>
      <c r="AD112" s="33"/>
      <c r="AE112" s="13"/>
      <c r="AF112" s="16"/>
      <c r="AG112" s="32"/>
      <c r="AH112" s="33"/>
      <c r="AL112"/>
      <c r="AM112"/>
      <c r="AN112"/>
      <c r="AO112"/>
      <c r="AP112"/>
      <c r="AQ112"/>
      <c r="AR112"/>
      <c r="AS112"/>
      <c r="AT112"/>
      <c r="AU112"/>
      <c r="AV112"/>
      <c r="AW112"/>
    </row>
    <row r="113" spans="1:49" s="23" customFormat="1" x14ac:dyDescent="0.4">
      <c r="C113" s="13"/>
      <c r="D113" s="16"/>
      <c r="E113" s="32"/>
      <c r="F113" s="33"/>
      <c r="G113" s="13"/>
      <c r="H113" s="16"/>
      <c r="I113" s="32"/>
      <c r="J113" s="33"/>
      <c r="K113" s="13"/>
      <c r="L113" s="16"/>
      <c r="M113" s="32"/>
      <c r="N113" s="33"/>
      <c r="O113" s="13"/>
      <c r="P113" s="16"/>
      <c r="Q113" s="32"/>
      <c r="R113" s="33"/>
      <c r="S113" s="13"/>
      <c r="T113" s="16"/>
      <c r="U113" s="32"/>
      <c r="V113" s="33"/>
      <c r="W113" s="13"/>
      <c r="X113" s="16"/>
      <c r="Y113" s="32"/>
      <c r="Z113" s="33"/>
      <c r="AA113" s="13"/>
      <c r="AB113" s="16"/>
      <c r="AC113" s="32"/>
      <c r="AD113" s="33"/>
      <c r="AE113" s="13"/>
      <c r="AF113" s="16"/>
      <c r="AG113" s="32"/>
      <c r="AH113" s="33"/>
      <c r="AL113"/>
      <c r="AM113"/>
      <c r="AN113"/>
      <c r="AO113"/>
      <c r="AP113"/>
      <c r="AQ113"/>
      <c r="AR113"/>
      <c r="AS113"/>
      <c r="AT113"/>
      <c r="AU113"/>
      <c r="AV113"/>
      <c r="AW113"/>
    </row>
    <row r="114" spans="1:49" s="23" customFormat="1" x14ac:dyDescent="0.4">
      <c r="C114" s="13"/>
      <c r="D114" s="16"/>
      <c r="E114" s="32"/>
      <c r="F114" s="33"/>
      <c r="G114" s="13"/>
      <c r="H114" s="16"/>
      <c r="I114" s="32"/>
      <c r="J114" s="33"/>
      <c r="K114" s="13"/>
      <c r="L114" s="16"/>
      <c r="M114" s="32"/>
      <c r="N114" s="33"/>
      <c r="O114" s="13"/>
      <c r="P114" s="16"/>
      <c r="Q114" s="32"/>
      <c r="R114" s="33"/>
      <c r="S114" s="13"/>
      <c r="T114" s="16"/>
      <c r="U114" s="32"/>
      <c r="V114" s="33"/>
      <c r="W114" s="13"/>
      <c r="X114" s="16"/>
      <c r="Y114" s="32"/>
      <c r="Z114" s="33"/>
      <c r="AA114" s="13"/>
      <c r="AB114" s="16"/>
      <c r="AC114" s="32"/>
      <c r="AD114" s="33"/>
      <c r="AE114" s="13"/>
      <c r="AF114" s="16"/>
      <c r="AG114" s="32"/>
      <c r="AH114" s="33"/>
      <c r="AL114"/>
      <c r="AM114"/>
      <c r="AN114"/>
      <c r="AO114"/>
      <c r="AP114"/>
      <c r="AQ114"/>
      <c r="AR114"/>
      <c r="AS114"/>
      <c r="AT114"/>
      <c r="AU114"/>
      <c r="AV114"/>
      <c r="AW114"/>
    </row>
    <row r="115" spans="1:49" s="23" customFormat="1" x14ac:dyDescent="0.4">
      <c r="C115" s="13"/>
      <c r="D115" s="16"/>
      <c r="E115" s="32"/>
      <c r="F115" s="33"/>
      <c r="G115" s="13"/>
      <c r="H115" s="16"/>
      <c r="I115" s="32"/>
      <c r="J115" s="33"/>
      <c r="K115" s="13"/>
      <c r="L115" s="16"/>
      <c r="M115" s="32"/>
      <c r="N115" s="33"/>
      <c r="O115" s="13"/>
      <c r="P115" s="16"/>
      <c r="Q115" s="32"/>
      <c r="R115" s="33"/>
      <c r="S115" s="13"/>
      <c r="T115" s="16"/>
      <c r="U115" s="32"/>
      <c r="V115" s="33"/>
      <c r="W115" s="13"/>
      <c r="X115" s="16"/>
      <c r="Y115" s="32"/>
      <c r="Z115" s="33"/>
      <c r="AA115" s="13"/>
      <c r="AB115" s="16"/>
      <c r="AC115" s="32"/>
      <c r="AD115" s="33"/>
      <c r="AE115" s="13"/>
      <c r="AF115" s="16"/>
      <c r="AG115" s="32"/>
      <c r="AH115" s="33"/>
      <c r="AL115"/>
      <c r="AM115"/>
      <c r="AN115"/>
      <c r="AO115"/>
      <c r="AP115"/>
      <c r="AQ115"/>
      <c r="AR115"/>
      <c r="AS115"/>
      <c r="AT115"/>
      <c r="AU115"/>
      <c r="AV115"/>
      <c r="AW115"/>
    </row>
    <row r="116" spans="1:49" s="23" customFormat="1" x14ac:dyDescent="0.4">
      <c r="C116" s="13"/>
      <c r="D116" s="16"/>
      <c r="E116" s="32"/>
      <c r="F116" s="33"/>
      <c r="G116" s="13"/>
      <c r="H116" s="16"/>
      <c r="I116" s="32"/>
      <c r="J116" s="33"/>
      <c r="K116" s="13"/>
      <c r="L116" s="16"/>
      <c r="M116" s="32"/>
      <c r="N116" s="33"/>
      <c r="O116" s="13"/>
      <c r="P116" s="16"/>
      <c r="Q116" s="32"/>
      <c r="R116" s="33"/>
      <c r="S116" s="13"/>
      <c r="T116" s="16"/>
      <c r="U116" s="32"/>
      <c r="V116" s="33"/>
      <c r="W116" s="13"/>
      <c r="X116" s="16"/>
      <c r="Y116" s="32"/>
      <c r="Z116" s="33"/>
      <c r="AA116" s="13"/>
      <c r="AB116" s="16"/>
      <c r="AC116" s="32"/>
      <c r="AD116" s="33"/>
      <c r="AE116" s="13"/>
      <c r="AF116" s="16"/>
      <c r="AG116" s="32"/>
      <c r="AH116" s="33"/>
      <c r="AL116"/>
      <c r="AM116"/>
      <c r="AN116"/>
      <c r="AO116"/>
      <c r="AP116"/>
      <c r="AQ116"/>
      <c r="AR116"/>
      <c r="AS116"/>
      <c r="AT116"/>
      <c r="AU116"/>
      <c r="AV116"/>
      <c r="AW116"/>
    </row>
    <row r="117" spans="1:49" s="23" customFormat="1" x14ac:dyDescent="0.4">
      <c r="C117" s="13"/>
      <c r="D117" s="16"/>
      <c r="E117" s="32"/>
      <c r="F117" s="33"/>
      <c r="G117" s="13"/>
      <c r="H117" s="16"/>
      <c r="I117" s="32"/>
      <c r="J117" s="33"/>
      <c r="K117" s="13"/>
      <c r="L117" s="16"/>
      <c r="M117" s="32"/>
      <c r="N117" s="33"/>
      <c r="O117" s="13"/>
      <c r="P117" s="16"/>
      <c r="Q117" s="32"/>
      <c r="R117" s="33"/>
      <c r="S117" s="13"/>
      <c r="T117" s="16"/>
      <c r="U117" s="32"/>
      <c r="V117" s="33"/>
      <c r="W117" s="13"/>
      <c r="X117" s="16"/>
      <c r="Y117" s="32"/>
      <c r="Z117" s="33"/>
      <c r="AA117" s="13"/>
      <c r="AB117" s="16"/>
      <c r="AC117" s="32"/>
      <c r="AD117" s="33"/>
      <c r="AE117" s="13"/>
      <c r="AF117" s="16"/>
      <c r="AG117" s="32"/>
      <c r="AH117" s="33"/>
      <c r="AL117"/>
      <c r="AM117"/>
      <c r="AN117"/>
      <c r="AO117"/>
      <c r="AP117"/>
      <c r="AQ117"/>
      <c r="AR117"/>
      <c r="AS117"/>
      <c r="AT117"/>
      <c r="AU117"/>
      <c r="AV117"/>
      <c r="AW117"/>
    </row>
    <row r="118" spans="1:49" s="23" customFormat="1" x14ac:dyDescent="0.4">
      <c r="C118" s="13"/>
      <c r="D118" s="16"/>
      <c r="E118" s="32"/>
      <c r="F118" s="33"/>
      <c r="G118" s="13"/>
      <c r="H118" s="16"/>
      <c r="I118" s="32"/>
      <c r="J118" s="33"/>
      <c r="K118" s="13"/>
      <c r="L118" s="16"/>
      <c r="M118" s="32"/>
      <c r="N118" s="33"/>
      <c r="O118" s="13"/>
      <c r="P118" s="16"/>
      <c r="Q118" s="32"/>
      <c r="R118" s="33"/>
      <c r="S118" s="13"/>
      <c r="T118" s="16"/>
      <c r="U118" s="32"/>
      <c r="V118" s="33"/>
      <c r="W118" s="13"/>
      <c r="X118" s="16"/>
      <c r="Y118" s="32"/>
      <c r="Z118" s="33"/>
      <c r="AA118" s="13"/>
      <c r="AB118" s="16"/>
      <c r="AC118" s="32"/>
      <c r="AD118" s="33"/>
      <c r="AE118" s="13"/>
      <c r="AF118" s="16"/>
      <c r="AG118" s="32"/>
      <c r="AH118" s="33"/>
      <c r="AL118"/>
      <c r="AM118"/>
      <c r="AN118"/>
      <c r="AO118"/>
      <c r="AP118"/>
      <c r="AQ118"/>
      <c r="AR118"/>
      <c r="AS118"/>
      <c r="AT118"/>
      <c r="AU118"/>
      <c r="AV118"/>
      <c r="AW118"/>
    </row>
    <row r="119" spans="1:49" s="23" customFormat="1" x14ac:dyDescent="0.4">
      <c r="C119" s="13"/>
      <c r="D119" s="16"/>
      <c r="E119" s="32"/>
      <c r="F119" s="33"/>
      <c r="G119" s="13"/>
      <c r="H119" s="16"/>
      <c r="I119" s="32"/>
      <c r="J119" s="33"/>
      <c r="K119" s="13"/>
      <c r="L119" s="16"/>
      <c r="M119" s="32"/>
      <c r="N119" s="33"/>
      <c r="O119" s="13"/>
      <c r="P119" s="16"/>
      <c r="Q119" s="32"/>
      <c r="R119" s="33"/>
      <c r="S119" s="13"/>
      <c r="T119" s="16"/>
      <c r="U119" s="32"/>
      <c r="V119" s="33"/>
      <c r="W119" s="13"/>
      <c r="X119" s="16"/>
      <c r="Y119" s="32"/>
      <c r="Z119" s="33"/>
      <c r="AA119" s="13"/>
      <c r="AB119" s="16"/>
      <c r="AC119" s="32"/>
      <c r="AD119" s="33"/>
      <c r="AE119" s="13"/>
      <c r="AF119" s="16"/>
      <c r="AG119" s="32"/>
      <c r="AH119" s="33"/>
      <c r="AL119"/>
      <c r="AM119"/>
      <c r="AN119"/>
      <c r="AO119"/>
      <c r="AP119"/>
      <c r="AQ119"/>
      <c r="AR119"/>
      <c r="AS119"/>
      <c r="AT119"/>
      <c r="AU119"/>
      <c r="AV119"/>
      <c r="AW119"/>
    </row>
    <row r="120" spans="1:49" s="23" customFormat="1" x14ac:dyDescent="0.4">
      <c r="C120" s="13"/>
      <c r="D120" s="16"/>
      <c r="E120" s="32"/>
      <c r="F120" s="33"/>
      <c r="G120" s="13"/>
      <c r="H120" s="16"/>
      <c r="I120" s="32"/>
      <c r="J120" s="33"/>
      <c r="K120" s="13"/>
      <c r="L120" s="16"/>
      <c r="M120" s="32"/>
      <c r="N120" s="33"/>
      <c r="O120" s="13"/>
      <c r="P120" s="16"/>
      <c r="Q120" s="32"/>
      <c r="R120" s="33"/>
      <c r="S120" s="13"/>
      <c r="T120" s="16"/>
      <c r="U120" s="32"/>
      <c r="V120" s="33"/>
      <c r="W120" s="13"/>
      <c r="X120" s="16"/>
      <c r="Y120" s="32"/>
      <c r="Z120" s="33"/>
      <c r="AA120" s="13"/>
      <c r="AB120" s="16"/>
      <c r="AC120" s="32"/>
      <c r="AD120" s="33"/>
      <c r="AE120" s="13"/>
      <c r="AF120" s="16"/>
      <c r="AG120" s="32"/>
      <c r="AH120" s="33"/>
      <c r="AL120"/>
      <c r="AM120"/>
      <c r="AN120"/>
      <c r="AO120"/>
      <c r="AP120"/>
      <c r="AQ120"/>
      <c r="AR120"/>
      <c r="AS120"/>
      <c r="AT120"/>
      <c r="AU120"/>
      <c r="AV120"/>
      <c r="AW120"/>
    </row>
    <row r="121" spans="1:49" s="23" customFormat="1" x14ac:dyDescent="0.4">
      <c r="C121" s="13"/>
      <c r="D121" s="16"/>
      <c r="E121" s="32"/>
      <c r="F121" s="33"/>
      <c r="G121" s="13"/>
      <c r="H121" s="16"/>
      <c r="I121" s="32"/>
      <c r="J121" s="33"/>
      <c r="K121" s="13"/>
      <c r="L121" s="16"/>
      <c r="M121" s="32"/>
      <c r="N121" s="33"/>
      <c r="O121" s="13"/>
      <c r="P121" s="16"/>
      <c r="Q121" s="32"/>
      <c r="R121" s="33"/>
      <c r="S121" s="13"/>
      <c r="T121" s="16"/>
      <c r="U121" s="32"/>
      <c r="V121" s="33"/>
      <c r="W121" s="13"/>
      <c r="X121" s="16"/>
      <c r="Y121" s="32"/>
      <c r="Z121" s="33"/>
      <c r="AA121" s="13"/>
      <c r="AB121" s="16"/>
      <c r="AC121" s="32"/>
      <c r="AD121" s="33"/>
      <c r="AE121" s="13"/>
      <c r="AF121" s="16"/>
      <c r="AG121" s="32"/>
      <c r="AH121" s="33"/>
      <c r="AL121"/>
      <c r="AM121"/>
      <c r="AN121"/>
      <c r="AO121"/>
      <c r="AP121"/>
      <c r="AQ121"/>
      <c r="AR121"/>
      <c r="AS121"/>
      <c r="AT121"/>
      <c r="AU121"/>
      <c r="AV121"/>
      <c r="AW121"/>
    </row>
    <row r="122" spans="1:49" s="23" customFormat="1" x14ac:dyDescent="0.4">
      <c r="C122" s="13"/>
      <c r="D122" s="16"/>
      <c r="E122" s="32"/>
      <c r="F122" s="33"/>
      <c r="G122" s="13"/>
      <c r="H122" s="16"/>
      <c r="I122" s="32"/>
      <c r="J122" s="33"/>
      <c r="K122" s="13"/>
      <c r="L122" s="16"/>
      <c r="M122" s="32"/>
      <c r="N122" s="33"/>
      <c r="O122" s="13"/>
      <c r="P122" s="16"/>
      <c r="Q122" s="32"/>
      <c r="R122" s="33"/>
      <c r="S122" s="13"/>
      <c r="T122" s="16"/>
      <c r="U122" s="32"/>
      <c r="V122" s="33"/>
      <c r="W122" s="13"/>
      <c r="X122" s="16"/>
      <c r="Y122" s="32"/>
      <c r="Z122" s="33"/>
      <c r="AA122" s="13"/>
      <c r="AB122" s="16"/>
      <c r="AC122" s="32"/>
      <c r="AD122" s="33"/>
      <c r="AE122" s="13"/>
      <c r="AF122" s="16"/>
      <c r="AG122" s="32"/>
      <c r="AH122" s="33"/>
      <c r="AL122"/>
      <c r="AM122"/>
      <c r="AN122"/>
      <c r="AO122"/>
      <c r="AP122"/>
      <c r="AQ122"/>
      <c r="AR122"/>
      <c r="AS122"/>
      <c r="AT122"/>
      <c r="AU122"/>
      <c r="AV122"/>
      <c r="AW122"/>
    </row>
    <row r="123" spans="1:49" s="23" customFormat="1" x14ac:dyDescent="0.4">
      <c r="C123" s="13"/>
      <c r="D123" s="16"/>
      <c r="E123" s="32"/>
      <c r="F123" s="33"/>
      <c r="G123" s="13"/>
      <c r="H123" s="16"/>
      <c r="I123" s="32"/>
      <c r="J123" s="33"/>
      <c r="K123" s="13"/>
      <c r="L123" s="16"/>
      <c r="M123" s="32"/>
      <c r="N123" s="33"/>
      <c r="O123" s="13"/>
      <c r="P123" s="16"/>
      <c r="Q123" s="32"/>
      <c r="R123" s="33"/>
      <c r="S123" s="13"/>
      <c r="T123" s="16"/>
      <c r="U123" s="32"/>
      <c r="V123" s="33"/>
      <c r="W123" s="13"/>
      <c r="X123" s="16"/>
      <c r="Y123" s="32"/>
      <c r="Z123" s="33"/>
      <c r="AA123" s="13"/>
      <c r="AB123" s="16"/>
      <c r="AC123" s="32"/>
      <c r="AD123" s="33"/>
      <c r="AE123" s="13"/>
      <c r="AF123" s="16"/>
      <c r="AG123" s="32"/>
      <c r="AH123" s="33"/>
      <c r="AL123"/>
      <c r="AM123"/>
      <c r="AN123"/>
      <c r="AO123"/>
      <c r="AP123"/>
      <c r="AQ123"/>
      <c r="AR123"/>
      <c r="AS123"/>
      <c r="AT123"/>
      <c r="AU123"/>
      <c r="AV123"/>
      <c r="AW123"/>
    </row>
    <row r="124" spans="1:49" s="23" customFormat="1" x14ac:dyDescent="0.4">
      <c r="C124" s="13"/>
      <c r="D124" s="16"/>
      <c r="E124" s="32"/>
      <c r="F124" s="33"/>
      <c r="G124" s="13"/>
      <c r="H124" s="16"/>
      <c r="I124" s="32"/>
      <c r="J124" s="33"/>
      <c r="K124" s="13"/>
      <c r="L124" s="16"/>
      <c r="M124" s="32"/>
      <c r="N124" s="33"/>
      <c r="O124" s="13"/>
      <c r="P124" s="16"/>
      <c r="Q124" s="32"/>
      <c r="R124" s="33"/>
      <c r="S124" s="13"/>
      <c r="T124" s="16"/>
      <c r="U124" s="32"/>
      <c r="V124" s="33"/>
      <c r="W124" s="13"/>
      <c r="X124" s="16"/>
      <c r="Y124" s="32"/>
      <c r="Z124" s="33"/>
      <c r="AA124" s="13"/>
      <c r="AB124" s="16"/>
      <c r="AC124" s="32"/>
      <c r="AD124" s="33"/>
      <c r="AE124" s="13"/>
      <c r="AF124" s="16"/>
      <c r="AG124" s="32"/>
      <c r="AH124" s="33"/>
      <c r="AL124"/>
      <c r="AM124"/>
      <c r="AN124"/>
      <c r="AO124"/>
      <c r="AP124"/>
      <c r="AQ124"/>
      <c r="AR124"/>
      <c r="AS124"/>
      <c r="AT124"/>
      <c r="AU124"/>
      <c r="AV124"/>
      <c r="AW124"/>
    </row>
    <row r="125" spans="1:49" s="23" customFormat="1" x14ac:dyDescent="0.4">
      <c r="C125" s="13"/>
      <c r="D125" s="16"/>
      <c r="E125" s="32"/>
      <c r="F125" s="33"/>
      <c r="G125" s="13"/>
      <c r="H125" s="16"/>
      <c r="I125" s="32"/>
      <c r="J125" s="33"/>
      <c r="K125" s="13"/>
      <c r="L125" s="16"/>
      <c r="M125" s="32"/>
      <c r="N125" s="33"/>
      <c r="O125" s="13"/>
      <c r="P125" s="16"/>
      <c r="Q125" s="32"/>
      <c r="R125" s="33"/>
      <c r="S125" s="13"/>
      <c r="T125" s="16"/>
      <c r="U125" s="32"/>
      <c r="V125" s="33"/>
      <c r="W125" s="13"/>
      <c r="X125" s="16"/>
      <c r="Y125" s="32"/>
      <c r="Z125" s="33"/>
      <c r="AA125" s="13"/>
      <c r="AB125" s="16"/>
      <c r="AC125" s="32"/>
      <c r="AD125" s="33"/>
      <c r="AE125" s="13"/>
      <c r="AF125" s="16"/>
      <c r="AG125" s="32"/>
      <c r="AH125" s="33"/>
      <c r="AL125"/>
      <c r="AM125"/>
      <c r="AN125"/>
      <c r="AO125"/>
      <c r="AP125"/>
      <c r="AQ125"/>
      <c r="AR125"/>
      <c r="AS125"/>
      <c r="AT125"/>
      <c r="AU125"/>
      <c r="AV125"/>
      <c r="AW125"/>
    </row>
    <row r="126" spans="1:49" s="13" customFormat="1" x14ac:dyDescent="0.4">
      <c r="A126" s="23"/>
      <c r="B126" s="23"/>
      <c r="D126" s="16"/>
      <c r="E126" s="32"/>
      <c r="F126" s="33"/>
      <c r="H126" s="16"/>
      <c r="I126" s="32"/>
      <c r="J126" s="33"/>
      <c r="L126" s="16"/>
      <c r="M126" s="32"/>
      <c r="N126" s="33"/>
      <c r="P126" s="16"/>
      <c r="Q126" s="32"/>
      <c r="R126" s="33"/>
      <c r="T126" s="16"/>
      <c r="U126" s="32"/>
      <c r="V126" s="33"/>
      <c r="X126" s="16"/>
      <c r="Y126" s="32"/>
      <c r="Z126" s="33"/>
      <c r="AB126" s="16"/>
      <c r="AC126" s="32"/>
      <c r="AD126" s="33"/>
      <c r="AF126" s="16"/>
      <c r="AG126" s="32"/>
      <c r="AH126" s="33"/>
      <c r="AI126" s="23"/>
      <c r="AJ126" s="23"/>
      <c r="AK126" s="23"/>
      <c r="AL126"/>
      <c r="AM126"/>
      <c r="AN126"/>
      <c r="AO126"/>
      <c r="AP126"/>
      <c r="AQ126"/>
      <c r="AR126"/>
      <c r="AS126"/>
      <c r="AT126"/>
      <c r="AU126"/>
      <c r="AV126"/>
      <c r="AW126"/>
    </row>
    <row r="127" spans="1:49" s="13" customFormat="1" x14ac:dyDescent="0.4">
      <c r="A127" s="23"/>
      <c r="B127" s="23"/>
      <c r="D127" s="16"/>
      <c r="E127" s="32"/>
      <c r="F127" s="33"/>
      <c r="H127" s="16"/>
      <c r="I127" s="32"/>
      <c r="J127" s="33"/>
      <c r="L127" s="16"/>
      <c r="M127" s="32"/>
      <c r="N127" s="33"/>
      <c r="P127" s="16"/>
      <c r="Q127" s="32"/>
      <c r="R127" s="33"/>
      <c r="T127" s="16"/>
      <c r="U127" s="32"/>
      <c r="V127" s="33"/>
      <c r="X127" s="16"/>
      <c r="Y127" s="32"/>
      <c r="Z127" s="33"/>
      <c r="AB127" s="16"/>
      <c r="AC127" s="32"/>
      <c r="AD127" s="33"/>
      <c r="AF127" s="16"/>
      <c r="AG127" s="32"/>
      <c r="AH127" s="33"/>
      <c r="AI127" s="23"/>
      <c r="AJ127" s="23"/>
      <c r="AK127" s="23"/>
      <c r="AL127"/>
      <c r="AM127"/>
      <c r="AN127"/>
      <c r="AO127"/>
      <c r="AP127"/>
      <c r="AQ127"/>
      <c r="AR127"/>
      <c r="AS127"/>
      <c r="AT127"/>
      <c r="AU127"/>
      <c r="AV127"/>
      <c r="AW127"/>
    </row>
    <row r="128" spans="1:49" s="13" customFormat="1" x14ac:dyDescent="0.4">
      <c r="A128" s="23"/>
      <c r="B128" s="23"/>
      <c r="D128" s="16"/>
      <c r="E128" s="32"/>
      <c r="F128" s="33"/>
      <c r="H128" s="16"/>
      <c r="I128" s="32"/>
      <c r="J128" s="33"/>
      <c r="L128" s="16"/>
      <c r="M128" s="32"/>
      <c r="N128" s="33"/>
      <c r="P128" s="16"/>
      <c r="Q128" s="32"/>
      <c r="R128" s="33"/>
      <c r="T128" s="16"/>
      <c r="U128" s="32"/>
      <c r="V128" s="33"/>
      <c r="X128" s="16"/>
      <c r="Y128" s="32"/>
      <c r="Z128" s="33"/>
      <c r="AB128" s="16"/>
      <c r="AC128" s="32"/>
      <c r="AD128" s="33"/>
      <c r="AF128" s="16"/>
      <c r="AG128" s="32"/>
      <c r="AH128" s="33"/>
      <c r="AI128" s="23"/>
      <c r="AJ128" s="23"/>
      <c r="AK128" s="23"/>
      <c r="AL128"/>
      <c r="AM128"/>
      <c r="AN128"/>
      <c r="AO128"/>
      <c r="AP128"/>
      <c r="AQ128"/>
      <c r="AR128"/>
      <c r="AS128"/>
      <c r="AT128"/>
      <c r="AU128"/>
      <c r="AV128"/>
      <c r="AW128"/>
    </row>
    <row r="129" spans="1:49" s="13" customFormat="1" x14ac:dyDescent="0.4">
      <c r="A129" s="23"/>
      <c r="B129" s="23"/>
      <c r="D129" s="16"/>
      <c r="E129" s="32"/>
      <c r="F129" s="33"/>
      <c r="H129" s="16"/>
      <c r="I129" s="32"/>
      <c r="J129" s="33"/>
      <c r="L129" s="16"/>
      <c r="M129" s="32"/>
      <c r="N129" s="33"/>
      <c r="P129" s="16"/>
      <c r="Q129" s="32"/>
      <c r="R129" s="33"/>
      <c r="T129" s="16"/>
      <c r="U129" s="32"/>
      <c r="V129" s="33"/>
      <c r="X129" s="16"/>
      <c r="Y129" s="32"/>
      <c r="Z129" s="33"/>
      <c r="AB129" s="16"/>
      <c r="AC129" s="32"/>
      <c r="AD129" s="33"/>
      <c r="AF129" s="16"/>
      <c r="AG129" s="32"/>
      <c r="AH129" s="33"/>
      <c r="AI129" s="23"/>
      <c r="AJ129" s="23"/>
      <c r="AK129" s="23"/>
      <c r="AL129"/>
      <c r="AM129"/>
      <c r="AN129"/>
      <c r="AO129"/>
      <c r="AP129"/>
      <c r="AQ129"/>
      <c r="AR129"/>
      <c r="AS129"/>
      <c r="AT129"/>
      <c r="AU129"/>
      <c r="AV129"/>
      <c r="AW129"/>
    </row>
    <row r="130" spans="1:49" s="13" customFormat="1" x14ac:dyDescent="0.4">
      <c r="A130" s="23"/>
      <c r="B130" s="23"/>
      <c r="D130" s="16"/>
      <c r="E130" s="32"/>
      <c r="F130" s="33"/>
      <c r="H130" s="16"/>
      <c r="I130" s="32"/>
      <c r="J130" s="33"/>
      <c r="L130" s="16"/>
      <c r="M130" s="32"/>
      <c r="N130" s="33"/>
      <c r="P130" s="16"/>
      <c r="Q130" s="32"/>
      <c r="R130" s="33"/>
      <c r="T130" s="16"/>
      <c r="U130" s="32"/>
      <c r="V130" s="33"/>
      <c r="X130" s="16"/>
      <c r="Y130" s="32"/>
      <c r="Z130" s="33"/>
      <c r="AB130" s="16"/>
      <c r="AC130" s="32"/>
      <c r="AD130" s="33"/>
      <c r="AF130" s="16"/>
      <c r="AG130" s="32"/>
      <c r="AH130" s="33"/>
      <c r="AI130" s="23"/>
      <c r="AJ130" s="23"/>
      <c r="AK130" s="23"/>
      <c r="AL130"/>
      <c r="AM130"/>
      <c r="AN130"/>
      <c r="AO130"/>
      <c r="AP130"/>
      <c r="AQ130"/>
      <c r="AR130"/>
      <c r="AS130"/>
      <c r="AT130"/>
      <c r="AU130"/>
      <c r="AV130"/>
      <c r="AW130"/>
    </row>
    <row r="131" spans="1:49" s="13" customFormat="1" x14ac:dyDescent="0.4">
      <c r="A131" s="23"/>
      <c r="B131" s="23"/>
      <c r="D131" s="16"/>
      <c r="E131" s="32"/>
      <c r="F131" s="33"/>
      <c r="H131" s="16"/>
      <c r="I131" s="32"/>
      <c r="J131" s="33"/>
      <c r="L131" s="16"/>
      <c r="M131" s="32"/>
      <c r="N131" s="33"/>
      <c r="P131" s="16"/>
      <c r="Q131" s="32"/>
      <c r="R131" s="33"/>
      <c r="T131" s="16"/>
      <c r="U131" s="32"/>
      <c r="V131" s="33"/>
      <c r="X131" s="16"/>
      <c r="Y131" s="32"/>
      <c r="Z131" s="33"/>
      <c r="AB131" s="16"/>
      <c r="AC131" s="32"/>
      <c r="AD131" s="33"/>
      <c r="AF131" s="16"/>
      <c r="AG131" s="32"/>
      <c r="AH131" s="33"/>
      <c r="AI131" s="23"/>
      <c r="AJ131" s="23"/>
      <c r="AK131" s="23"/>
      <c r="AL131"/>
      <c r="AM131"/>
      <c r="AN131"/>
      <c r="AO131"/>
      <c r="AP131"/>
      <c r="AQ131"/>
      <c r="AR131"/>
      <c r="AS131"/>
      <c r="AT131"/>
      <c r="AU131"/>
      <c r="AV131"/>
      <c r="AW131"/>
    </row>
    <row r="132" spans="1:49" s="13" customFormat="1" x14ac:dyDescent="0.4">
      <c r="A132" s="23"/>
      <c r="B132" s="23"/>
      <c r="D132" s="16"/>
      <c r="E132" s="32"/>
      <c r="F132" s="33"/>
      <c r="H132" s="16"/>
      <c r="I132" s="32"/>
      <c r="J132" s="33"/>
      <c r="L132" s="16"/>
      <c r="M132" s="32"/>
      <c r="N132" s="33"/>
      <c r="P132" s="16"/>
      <c r="Q132" s="32"/>
      <c r="R132" s="33"/>
      <c r="T132" s="16"/>
      <c r="U132" s="32"/>
      <c r="V132" s="33"/>
      <c r="X132" s="16"/>
      <c r="Y132" s="32"/>
      <c r="Z132" s="33"/>
      <c r="AB132" s="16"/>
      <c r="AC132" s="32"/>
      <c r="AD132" s="33"/>
      <c r="AF132" s="16"/>
      <c r="AG132" s="32"/>
      <c r="AH132" s="33"/>
      <c r="AI132" s="23"/>
      <c r="AJ132" s="23"/>
      <c r="AK132" s="23"/>
      <c r="AL132"/>
      <c r="AM132"/>
      <c r="AN132"/>
      <c r="AO132"/>
      <c r="AP132"/>
      <c r="AQ132"/>
      <c r="AR132"/>
      <c r="AS132"/>
      <c r="AT132"/>
      <c r="AU132"/>
      <c r="AV132"/>
      <c r="AW132"/>
    </row>
    <row r="133" spans="1:49" s="13" customFormat="1" x14ac:dyDescent="0.4">
      <c r="A133" s="23"/>
      <c r="B133" s="23"/>
      <c r="D133" s="16"/>
      <c r="E133" s="32"/>
      <c r="F133" s="33"/>
      <c r="H133" s="16"/>
      <c r="I133" s="32"/>
      <c r="J133" s="33"/>
      <c r="L133" s="16"/>
      <c r="M133" s="32"/>
      <c r="N133" s="33"/>
      <c r="P133" s="16"/>
      <c r="Q133" s="32"/>
      <c r="R133" s="33"/>
      <c r="T133" s="16"/>
      <c r="U133" s="32"/>
      <c r="V133" s="33"/>
      <c r="X133" s="16"/>
      <c r="Y133" s="32"/>
      <c r="Z133" s="33"/>
      <c r="AB133" s="16"/>
      <c r="AC133" s="32"/>
      <c r="AD133" s="33"/>
      <c r="AF133" s="16"/>
      <c r="AG133" s="32"/>
      <c r="AH133" s="33"/>
      <c r="AI133" s="23"/>
      <c r="AJ133" s="23"/>
      <c r="AK133" s="23"/>
      <c r="AL133"/>
      <c r="AM133"/>
      <c r="AN133"/>
      <c r="AO133"/>
      <c r="AP133"/>
      <c r="AQ133"/>
      <c r="AR133"/>
      <c r="AS133"/>
      <c r="AT133"/>
      <c r="AU133"/>
      <c r="AV133"/>
      <c r="AW133"/>
    </row>
    <row r="134" spans="1:49" s="13" customFormat="1" x14ac:dyDescent="0.4">
      <c r="A134" s="23"/>
      <c r="B134" s="23"/>
      <c r="D134" s="16"/>
      <c r="E134" s="32"/>
      <c r="F134" s="33"/>
      <c r="H134" s="16"/>
      <c r="I134" s="32"/>
      <c r="J134" s="33"/>
      <c r="L134" s="16"/>
      <c r="M134" s="32"/>
      <c r="N134" s="33"/>
      <c r="P134" s="16"/>
      <c r="Q134" s="32"/>
      <c r="R134" s="33"/>
      <c r="T134" s="16"/>
      <c r="U134" s="32"/>
      <c r="V134" s="33"/>
      <c r="X134" s="16"/>
      <c r="Y134" s="32"/>
      <c r="Z134" s="33"/>
      <c r="AB134" s="16"/>
      <c r="AC134" s="32"/>
      <c r="AD134" s="33"/>
      <c r="AF134" s="16"/>
      <c r="AG134" s="32"/>
      <c r="AH134" s="33"/>
      <c r="AI134" s="23"/>
      <c r="AJ134" s="23"/>
      <c r="AK134" s="23"/>
      <c r="AL134"/>
      <c r="AM134"/>
      <c r="AN134"/>
      <c r="AO134"/>
      <c r="AP134"/>
      <c r="AQ134"/>
      <c r="AR134"/>
      <c r="AS134"/>
      <c r="AT134"/>
      <c r="AU134"/>
      <c r="AV134"/>
      <c r="AW134"/>
    </row>
    <row r="135" spans="1:49" s="13" customFormat="1" x14ac:dyDescent="0.4">
      <c r="A135" s="23"/>
      <c r="B135" s="23"/>
      <c r="D135" s="16"/>
      <c r="E135" s="32"/>
      <c r="F135" s="33"/>
      <c r="H135" s="16"/>
      <c r="I135" s="32"/>
      <c r="J135" s="33"/>
      <c r="L135" s="16"/>
      <c r="M135" s="32"/>
      <c r="N135" s="33"/>
      <c r="P135" s="16"/>
      <c r="Q135" s="32"/>
      <c r="R135" s="33"/>
      <c r="T135" s="16"/>
      <c r="U135" s="32"/>
      <c r="V135" s="33"/>
      <c r="X135" s="16"/>
      <c r="Y135" s="32"/>
      <c r="Z135" s="33"/>
      <c r="AB135" s="16"/>
      <c r="AC135" s="32"/>
      <c r="AD135" s="33"/>
      <c r="AF135" s="16"/>
      <c r="AG135" s="32"/>
      <c r="AH135" s="33"/>
      <c r="AI135" s="23"/>
      <c r="AJ135" s="23"/>
      <c r="AK135" s="23"/>
      <c r="AL135"/>
      <c r="AM135"/>
      <c r="AN135"/>
      <c r="AO135"/>
      <c r="AP135"/>
      <c r="AQ135"/>
      <c r="AR135"/>
      <c r="AS135"/>
      <c r="AT135"/>
      <c r="AU135"/>
      <c r="AV135"/>
      <c r="AW135"/>
    </row>
    <row r="136" spans="1:49" s="13" customFormat="1" x14ac:dyDescent="0.4">
      <c r="A136" s="23"/>
      <c r="B136" s="23"/>
      <c r="D136" s="16"/>
      <c r="E136" s="32"/>
      <c r="F136" s="33"/>
      <c r="H136" s="16"/>
      <c r="I136" s="32"/>
      <c r="J136" s="33"/>
      <c r="L136" s="16"/>
      <c r="M136" s="32"/>
      <c r="N136" s="33"/>
      <c r="P136" s="16"/>
      <c r="Q136" s="32"/>
      <c r="R136" s="33"/>
      <c r="T136" s="16"/>
      <c r="U136" s="32"/>
      <c r="V136" s="33"/>
      <c r="X136" s="16"/>
      <c r="Y136" s="32"/>
      <c r="Z136" s="33"/>
      <c r="AB136" s="16"/>
      <c r="AC136" s="32"/>
      <c r="AD136" s="33"/>
      <c r="AF136" s="16"/>
      <c r="AG136" s="32"/>
      <c r="AH136" s="33"/>
      <c r="AI136" s="23"/>
      <c r="AJ136" s="23"/>
      <c r="AK136" s="23"/>
      <c r="AL136"/>
      <c r="AM136"/>
      <c r="AN136"/>
      <c r="AO136"/>
      <c r="AP136"/>
      <c r="AQ136"/>
      <c r="AR136"/>
      <c r="AS136"/>
      <c r="AT136"/>
      <c r="AU136"/>
      <c r="AV136"/>
      <c r="AW136"/>
    </row>
    <row r="137" spans="1:49" s="13" customFormat="1" x14ac:dyDescent="0.4">
      <c r="A137" s="23"/>
      <c r="B137" s="23"/>
      <c r="D137" s="16"/>
      <c r="E137" s="32"/>
      <c r="F137" s="33"/>
      <c r="H137" s="16"/>
      <c r="I137" s="32"/>
      <c r="J137" s="33"/>
      <c r="L137" s="16"/>
      <c r="M137" s="32"/>
      <c r="N137" s="33"/>
      <c r="P137" s="16"/>
      <c r="Q137" s="32"/>
      <c r="R137" s="33"/>
      <c r="T137" s="16"/>
      <c r="U137" s="32"/>
      <c r="V137" s="33"/>
      <c r="X137" s="16"/>
      <c r="Y137" s="32"/>
      <c r="Z137" s="33"/>
      <c r="AB137" s="16"/>
      <c r="AC137" s="32"/>
      <c r="AD137" s="33"/>
      <c r="AF137" s="16"/>
      <c r="AG137" s="32"/>
      <c r="AH137" s="33"/>
      <c r="AI137" s="23"/>
      <c r="AJ137" s="23"/>
      <c r="AK137" s="23"/>
      <c r="AL137"/>
      <c r="AM137"/>
      <c r="AN137"/>
      <c r="AO137"/>
      <c r="AP137"/>
      <c r="AQ137"/>
      <c r="AR137"/>
      <c r="AS137"/>
      <c r="AT137"/>
      <c r="AU137"/>
      <c r="AV137"/>
      <c r="AW137"/>
    </row>
    <row r="138" spans="1:49" s="13" customFormat="1" x14ac:dyDescent="0.4">
      <c r="A138" s="23"/>
      <c r="B138" s="23"/>
      <c r="D138" s="16"/>
      <c r="E138" s="32"/>
      <c r="F138" s="33"/>
      <c r="H138" s="16"/>
      <c r="I138" s="32"/>
      <c r="J138" s="33"/>
      <c r="L138" s="16"/>
      <c r="M138" s="32"/>
      <c r="N138" s="33"/>
      <c r="P138" s="16"/>
      <c r="Q138" s="32"/>
      <c r="R138" s="33"/>
      <c r="T138" s="16"/>
      <c r="U138" s="32"/>
      <c r="V138" s="33"/>
      <c r="X138" s="16"/>
      <c r="Y138" s="32"/>
      <c r="Z138" s="33"/>
      <c r="AB138" s="16"/>
      <c r="AC138" s="32"/>
      <c r="AD138" s="33"/>
      <c r="AF138" s="16"/>
      <c r="AG138" s="32"/>
      <c r="AH138" s="33"/>
      <c r="AI138" s="23"/>
      <c r="AJ138" s="23"/>
      <c r="AK138" s="23"/>
      <c r="AL138"/>
      <c r="AM138"/>
      <c r="AN138"/>
      <c r="AO138"/>
      <c r="AP138"/>
      <c r="AQ138"/>
      <c r="AR138"/>
      <c r="AS138"/>
      <c r="AT138"/>
      <c r="AU138"/>
      <c r="AV138"/>
      <c r="AW138"/>
    </row>
    <row r="139" spans="1:49" s="13" customFormat="1" x14ac:dyDescent="0.4">
      <c r="A139" s="23"/>
      <c r="B139" s="23"/>
      <c r="D139" s="16"/>
      <c r="E139" s="32"/>
      <c r="F139" s="33"/>
      <c r="H139" s="16"/>
      <c r="I139" s="32"/>
      <c r="J139" s="33"/>
      <c r="L139" s="16"/>
      <c r="M139" s="32"/>
      <c r="N139" s="33"/>
      <c r="P139" s="16"/>
      <c r="Q139" s="32"/>
      <c r="R139" s="33"/>
      <c r="T139" s="16"/>
      <c r="U139" s="32"/>
      <c r="V139" s="33"/>
      <c r="X139" s="16"/>
      <c r="Y139" s="32"/>
      <c r="Z139" s="33"/>
      <c r="AB139" s="16"/>
      <c r="AC139" s="32"/>
      <c r="AD139" s="33"/>
      <c r="AF139" s="16"/>
      <c r="AG139" s="32"/>
      <c r="AH139" s="33"/>
      <c r="AI139" s="23"/>
      <c r="AJ139" s="23"/>
      <c r="AK139" s="23"/>
      <c r="AL139"/>
      <c r="AM139"/>
      <c r="AN139"/>
      <c r="AO139"/>
      <c r="AP139"/>
      <c r="AQ139"/>
      <c r="AR139"/>
      <c r="AS139"/>
      <c r="AT139"/>
      <c r="AU139"/>
      <c r="AV139"/>
      <c r="AW139"/>
    </row>
    <row r="140" spans="1:49" s="13" customFormat="1" x14ac:dyDescent="0.4">
      <c r="A140" s="23"/>
      <c r="B140" s="23"/>
      <c r="D140" s="16"/>
      <c r="E140" s="32"/>
      <c r="F140" s="33"/>
      <c r="H140" s="16"/>
      <c r="I140" s="32"/>
      <c r="J140" s="33"/>
      <c r="L140" s="16"/>
      <c r="M140" s="32"/>
      <c r="N140" s="33"/>
      <c r="P140" s="16"/>
      <c r="Q140" s="32"/>
      <c r="R140" s="33"/>
      <c r="T140" s="16"/>
      <c r="U140" s="32"/>
      <c r="V140" s="33"/>
      <c r="X140" s="16"/>
      <c r="Y140" s="32"/>
      <c r="Z140" s="33"/>
      <c r="AB140" s="16"/>
      <c r="AC140" s="32"/>
      <c r="AD140" s="33"/>
      <c r="AF140" s="16"/>
      <c r="AG140" s="32"/>
      <c r="AH140" s="33"/>
      <c r="AI140" s="23"/>
      <c r="AJ140" s="23"/>
      <c r="AK140" s="23"/>
      <c r="AL140"/>
      <c r="AM140"/>
      <c r="AN140"/>
      <c r="AO140"/>
      <c r="AP140"/>
      <c r="AQ140"/>
      <c r="AR140"/>
      <c r="AS140"/>
      <c r="AT140"/>
      <c r="AU140"/>
      <c r="AV140"/>
      <c r="AW140"/>
    </row>
    <row r="141" spans="1:49" s="13" customFormat="1" x14ac:dyDescent="0.4">
      <c r="A141" s="23"/>
      <c r="B141" s="23"/>
      <c r="D141" s="16"/>
      <c r="E141" s="32"/>
      <c r="F141" s="33"/>
      <c r="H141" s="16"/>
      <c r="I141" s="32"/>
      <c r="J141" s="33"/>
      <c r="L141" s="16"/>
      <c r="M141" s="32"/>
      <c r="N141" s="33"/>
      <c r="P141" s="16"/>
      <c r="Q141" s="32"/>
      <c r="R141" s="33"/>
      <c r="T141" s="16"/>
      <c r="U141" s="32"/>
      <c r="V141" s="33"/>
      <c r="X141" s="16"/>
      <c r="Y141" s="32"/>
      <c r="Z141" s="33"/>
      <c r="AB141" s="16"/>
      <c r="AC141" s="32"/>
      <c r="AD141" s="33"/>
      <c r="AF141" s="16"/>
      <c r="AG141" s="32"/>
      <c r="AH141" s="33"/>
      <c r="AI141" s="23"/>
      <c r="AJ141" s="23"/>
      <c r="AK141" s="23"/>
      <c r="AL141"/>
      <c r="AM141"/>
      <c r="AN141"/>
      <c r="AO141"/>
      <c r="AP141"/>
      <c r="AQ141"/>
      <c r="AR141"/>
      <c r="AS141"/>
      <c r="AT141"/>
      <c r="AU141"/>
      <c r="AV141"/>
      <c r="AW141"/>
    </row>
    <row r="142" spans="1:49" s="13" customFormat="1" x14ac:dyDescent="0.4">
      <c r="A142" s="23"/>
      <c r="B142" s="23"/>
      <c r="D142" s="16"/>
      <c r="E142" s="32"/>
      <c r="F142" s="33"/>
      <c r="H142" s="16"/>
      <c r="I142" s="32"/>
      <c r="J142" s="33"/>
      <c r="L142" s="16"/>
      <c r="M142" s="32"/>
      <c r="N142" s="33"/>
      <c r="P142" s="16"/>
      <c r="Q142" s="32"/>
      <c r="R142" s="33"/>
      <c r="T142" s="16"/>
      <c r="U142" s="32"/>
      <c r="V142" s="33"/>
      <c r="X142" s="16"/>
      <c r="Y142" s="32"/>
      <c r="Z142" s="33"/>
      <c r="AB142" s="16"/>
      <c r="AC142" s="32"/>
      <c r="AD142" s="33"/>
      <c r="AF142" s="16"/>
      <c r="AG142" s="32"/>
      <c r="AH142" s="33"/>
      <c r="AI142" s="23"/>
      <c r="AJ142" s="23"/>
      <c r="AK142" s="23"/>
      <c r="AL142"/>
      <c r="AM142"/>
      <c r="AN142"/>
      <c r="AO142"/>
      <c r="AP142"/>
      <c r="AQ142"/>
      <c r="AR142"/>
      <c r="AS142"/>
      <c r="AT142"/>
      <c r="AU142"/>
      <c r="AV142"/>
      <c r="AW142"/>
    </row>
    <row r="143" spans="1:49" s="13" customFormat="1" x14ac:dyDescent="0.4">
      <c r="A143" s="23"/>
      <c r="B143" s="23"/>
      <c r="D143" s="16"/>
      <c r="E143" s="32"/>
      <c r="F143" s="33"/>
      <c r="H143" s="16"/>
      <c r="I143" s="32"/>
      <c r="J143" s="33"/>
      <c r="L143" s="16"/>
      <c r="M143" s="32"/>
      <c r="N143" s="33"/>
      <c r="P143" s="16"/>
      <c r="Q143" s="32"/>
      <c r="R143" s="33"/>
      <c r="T143" s="16"/>
      <c r="U143" s="32"/>
      <c r="V143" s="33"/>
      <c r="X143" s="16"/>
      <c r="Y143" s="32"/>
      <c r="Z143" s="33"/>
      <c r="AB143" s="16"/>
      <c r="AC143" s="32"/>
      <c r="AD143" s="33"/>
      <c r="AF143" s="16"/>
      <c r="AG143" s="32"/>
      <c r="AH143" s="33"/>
      <c r="AI143" s="23"/>
      <c r="AJ143" s="23"/>
      <c r="AK143" s="23"/>
      <c r="AL143"/>
      <c r="AM143"/>
      <c r="AN143"/>
      <c r="AO143"/>
      <c r="AP143"/>
      <c r="AQ143"/>
      <c r="AR143"/>
      <c r="AS143"/>
      <c r="AT143"/>
      <c r="AU143"/>
      <c r="AV143"/>
      <c r="AW143"/>
    </row>
    <row r="144" spans="1:49" s="13" customFormat="1" x14ac:dyDescent="0.4">
      <c r="A144" s="23"/>
      <c r="B144" s="23"/>
      <c r="D144" s="16"/>
      <c r="E144" s="32"/>
      <c r="F144" s="33"/>
      <c r="H144" s="16"/>
      <c r="I144" s="32"/>
      <c r="J144" s="33"/>
      <c r="L144" s="16"/>
      <c r="M144" s="32"/>
      <c r="N144" s="33"/>
      <c r="P144" s="16"/>
      <c r="Q144" s="32"/>
      <c r="R144" s="33"/>
      <c r="T144" s="16"/>
      <c r="U144" s="32"/>
      <c r="V144" s="33"/>
      <c r="X144" s="16"/>
      <c r="Y144" s="32"/>
      <c r="Z144" s="33"/>
      <c r="AB144" s="16"/>
      <c r="AC144" s="32"/>
      <c r="AD144" s="33"/>
      <c r="AF144" s="16"/>
      <c r="AG144" s="32"/>
      <c r="AH144" s="33"/>
      <c r="AI144" s="23"/>
      <c r="AJ144" s="23"/>
      <c r="AK144" s="23"/>
      <c r="AL144"/>
      <c r="AM144"/>
      <c r="AN144"/>
      <c r="AO144"/>
      <c r="AP144"/>
      <c r="AQ144"/>
      <c r="AR144"/>
      <c r="AS144"/>
      <c r="AT144"/>
      <c r="AU144"/>
      <c r="AV144"/>
      <c r="AW144"/>
    </row>
    <row r="145" spans="1:49" s="13" customFormat="1" x14ac:dyDescent="0.4">
      <c r="A145" s="23"/>
      <c r="B145" s="23"/>
      <c r="D145" s="16"/>
      <c r="E145" s="32"/>
      <c r="F145" s="33"/>
      <c r="H145" s="16"/>
      <c r="I145" s="32"/>
      <c r="J145" s="33"/>
      <c r="L145" s="16"/>
      <c r="M145" s="32"/>
      <c r="N145" s="33"/>
      <c r="P145" s="16"/>
      <c r="Q145" s="32"/>
      <c r="R145" s="33"/>
      <c r="T145" s="16"/>
      <c r="U145" s="32"/>
      <c r="V145" s="33"/>
      <c r="X145" s="16"/>
      <c r="Y145" s="32"/>
      <c r="Z145" s="33"/>
      <c r="AB145" s="16"/>
      <c r="AC145" s="32"/>
      <c r="AD145" s="33"/>
      <c r="AF145" s="16"/>
      <c r="AG145" s="32"/>
      <c r="AH145" s="33"/>
      <c r="AI145" s="23"/>
      <c r="AJ145" s="23"/>
      <c r="AK145" s="23"/>
      <c r="AL145"/>
      <c r="AM145"/>
      <c r="AN145"/>
      <c r="AO145"/>
      <c r="AP145"/>
      <c r="AQ145"/>
      <c r="AR145"/>
      <c r="AS145"/>
      <c r="AT145"/>
      <c r="AU145"/>
      <c r="AV145"/>
      <c r="AW145"/>
    </row>
    <row r="146" spans="1:49" s="13" customFormat="1" x14ac:dyDescent="0.4">
      <c r="A146" s="23"/>
      <c r="B146" s="23"/>
      <c r="D146" s="16"/>
      <c r="E146" s="32"/>
      <c r="F146" s="33"/>
      <c r="H146" s="16"/>
      <c r="I146" s="32"/>
      <c r="J146" s="33"/>
      <c r="L146" s="16"/>
      <c r="M146" s="32"/>
      <c r="N146" s="33"/>
      <c r="P146" s="16"/>
      <c r="Q146" s="32"/>
      <c r="R146" s="33"/>
      <c r="T146" s="16"/>
      <c r="U146" s="32"/>
      <c r="V146" s="33"/>
      <c r="X146" s="16"/>
      <c r="Y146" s="32"/>
      <c r="Z146" s="33"/>
      <c r="AB146" s="16"/>
      <c r="AC146" s="32"/>
      <c r="AD146" s="33"/>
      <c r="AF146" s="16"/>
      <c r="AG146" s="32"/>
      <c r="AH146" s="33"/>
      <c r="AI146" s="23"/>
      <c r="AJ146" s="23"/>
      <c r="AK146" s="23"/>
      <c r="AL146"/>
      <c r="AM146"/>
      <c r="AN146"/>
      <c r="AO146"/>
      <c r="AP146"/>
      <c r="AQ146"/>
      <c r="AR146"/>
      <c r="AS146"/>
      <c r="AT146"/>
      <c r="AU146"/>
      <c r="AV146"/>
      <c r="AW146"/>
    </row>
    <row r="147" spans="1:49" s="13" customFormat="1" x14ac:dyDescent="0.4">
      <c r="A147" s="23"/>
      <c r="B147" s="23"/>
      <c r="D147" s="16"/>
      <c r="E147" s="32"/>
      <c r="F147" s="33"/>
      <c r="H147" s="16"/>
      <c r="I147" s="32"/>
      <c r="J147" s="33"/>
      <c r="L147" s="16"/>
      <c r="M147" s="32"/>
      <c r="N147" s="33"/>
      <c r="P147" s="16"/>
      <c r="Q147" s="32"/>
      <c r="R147" s="33"/>
      <c r="T147" s="16"/>
      <c r="U147" s="32"/>
      <c r="V147" s="33"/>
      <c r="X147" s="16"/>
      <c r="Y147" s="32"/>
      <c r="Z147" s="33"/>
      <c r="AB147" s="16"/>
      <c r="AC147" s="32"/>
      <c r="AD147" s="33"/>
      <c r="AF147" s="16"/>
      <c r="AG147" s="32"/>
      <c r="AH147" s="33"/>
      <c r="AI147" s="23"/>
      <c r="AJ147" s="23"/>
      <c r="AK147" s="23"/>
      <c r="AL147"/>
      <c r="AM147"/>
      <c r="AN147"/>
      <c r="AO147"/>
      <c r="AP147"/>
      <c r="AQ147"/>
      <c r="AR147"/>
      <c r="AS147"/>
      <c r="AT147"/>
      <c r="AU147"/>
      <c r="AV147"/>
      <c r="AW147"/>
    </row>
    <row r="148" spans="1:49" s="13" customFormat="1" x14ac:dyDescent="0.4">
      <c r="A148" s="23"/>
      <c r="B148" s="23"/>
      <c r="D148" s="16"/>
      <c r="E148" s="32"/>
      <c r="F148" s="33"/>
      <c r="H148" s="16"/>
      <c r="I148" s="32"/>
      <c r="J148" s="33"/>
      <c r="L148" s="16"/>
      <c r="M148" s="32"/>
      <c r="N148" s="33"/>
      <c r="P148" s="16"/>
      <c r="Q148" s="32"/>
      <c r="R148" s="33"/>
      <c r="T148" s="16"/>
      <c r="U148" s="32"/>
      <c r="V148" s="33"/>
      <c r="X148" s="16"/>
      <c r="Y148" s="32"/>
      <c r="Z148" s="33"/>
      <c r="AB148" s="16"/>
      <c r="AC148" s="32"/>
      <c r="AD148" s="33"/>
      <c r="AF148" s="16"/>
      <c r="AG148" s="32"/>
      <c r="AH148" s="33"/>
      <c r="AI148" s="23"/>
      <c r="AJ148" s="23"/>
      <c r="AK148" s="23"/>
      <c r="AL148"/>
      <c r="AM148"/>
      <c r="AN148"/>
      <c r="AO148"/>
      <c r="AP148"/>
      <c r="AQ148"/>
      <c r="AR148"/>
      <c r="AS148"/>
      <c r="AT148"/>
      <c r="AU148"/>
      <c r="AV148"/>
      <c r="AW148"/>
    </row>
    <row r="149" spans="1:49" s="13" customFormat="1" x14ac:dyDescent="0.4">
      <c r="A149" s="23"/>
      <c r="B149" s="23"/>
      <c r="D149" s="16"/>
      <c r="E149" s="32"/>
      <c r="F149" s="33"/>
      <c r="H149" s="16"/>
      <c r="I149" s="32"/>
      <c r="J149" s="33"/>
      <c r="L149" s="16"/>
      <c r="M149" s="32"/>
      <c r="N149" s="33"/>
      <c r="P149" s="16"/>
      <c r="Q149" s="32"/>
      <c r="R149" s="33"/>
      <c r="T149" s="16"/>
      <c r="U149" s="32"/>
      <c r="V149" s="33"/>
      <c r="X149" s="16"/>
      <c r="Y149" s="32"/>
      <c r="Z149" s="33"/>
      <c r="AB149" s="16"/>
      <c r="AC149" s="32"/>
      <c r="AD149" s="33"/>
      <c r="AF149" s="16"/>
      <c r="AG149" s="32"/>
      <c r="AH149" s="33"/>
      <c r="AI149" s="23"/>
      <c r="AJ149" s="23"/>
      <c r="AK149" s="23"/>
      <c r="AL149"/>
      <c r="AM149"/>
      <c r="AN149"/>
      <c r="AO149"/>
      <c r="AP149"/>
      <c r="AQ149"/>
      <c r="AR149"/>
      <c r="AS149"/>
      <c r="AT149"/>
      <c r="AU149"/>
      <c r="AV149"/>
      <c r="AW149"/>
    </row>
    <row r="150" spans="1:49" s="13" customFormat="1" x14ac:dyDescent="0.4">
      <c r="A150" s="23"/>
      <c r="B150" s="23"/>
      <c r="D150" s="16"/>
      <c r="E150" s="32"/>
      <c r="F150" s="33"/>
      <c r="H150" s="16"/>
      <c r="I150" s="32"/>
      <c r="J150" s="33"/>
      <c r="L150" s="16"/>
      <c r="M150" s="32"/>
      <c r="N150" s="33"/>
      <c r="P150" s="16"/>
      <c r="Q150" s="32"/>
      <c r="R150" s="33"/>
      <c r="T150" s="16"/>
      <c r="U150" s="32"/>
      <c r="V150" s="33"/>
      <c r="X150" s="16"/>
      <c r="Y150" s="32"/>
      <c r="Z150" s="33"/>
      <c r="AB150" s="16"/>
      <c r="AC150" s="32"/>
      <c r="AD150" s="33"/>
      <c r="AF150" s="16"/>
      <c r="AG150" s="32"/>
      <c r="AH150" s="33"/>
      <c r="AI150" s="23"/>
      <c r="AJ150" s="23"/>
      <c r="AK150" s="23"/>
      <c r="AL150"/>
      <c r="AM150"/>
      <c r="AN150"/>
      <c r="AO150"/>
      <c r="AP150"/>
      <c r="AQ150"/>
      <c r="AR150"/>
      <c r="AS150"/>
      <c r="AT150"/>
      <c r="AU150"/>
      <c r="AV150"/>
      <c r="AW150"/>
    </row>
    <row r="151" spans="1:49" s="13" customFormat="1" x14ac:dyDescent="0.4">
      <c r="A151" s="23"/>
      <c r="B151" s="23"/>
      <c r="D151" s="16"/>
      <c r="E151" s="32"/>
      <c r="F151" s="33"/>
      <c r="H151" s="16"/>
      <c r="I151" s="32"/>
      <c r="J151" s="33"/>
      <c r="L151" s="16"/>
      <c r="M151" s="32"/>
      <c r="N151" s="33"/>
      <c r="P151" s="16"/>
      <c r="Q151" s="32"/>
      <c r="R151" s="33"/>
      <c r="T151" s="16"/>
      <c r="U151" s="32"/>
      <c r="V151" s="33"/>
      <c r="X151" s="16"/>
      <c r="Y151" s="32"/>
      <c r="Z151" s="33"/>
      <c r="AB151" s="16"/>
      <c r="AC151" s="32"/>
      <c r="AD151" s="33"/>
      <c r="AF151" s="16"/>
      <c r="AG151" s="32"/>
      <c r="AH151" s="33"/>
      <c r="AI151" s="23"/>
      <c r="AJ151" s="23"/>
      <c r="AK151" s="23"/>
      <c r="AL151"/>
      <c r="AM151"/>
      <c r="AN151"/>
      <c r="AO151"/>
      <c r="AP151"/>
      <c r="AQ151"/>
      <c r="AR151"/>
      <c r="AS151"/>
      <c r="AT151"/>
      <c r="AU151"/>
      <c r="AV151"/>
      <c r="AW151"/>
    </row>
    <row r="152" spans="1:49" s="13" customFormat="1" x14ac:dyDescent="0.4">
      <c r="A152" s="23"/>
      <c r="B152" s="23"/>
      <c r="D152" s="16"/>
      <c r="E152" s="32"/>
      <c r="F152" s="33"/>
      <c r="H152" s="16"/>
      <c r="I152" s="32"/>
      <c r="J152" s="33"/>
      <c r="L152" s="16"/>
      <c r="M152" s="32"/>
      <c r="N152" s="33"/>
      <c r="P152" s="16"/>
      <c r="Q152" s="32"/>
      <c r="R152" s="33"/>
      <c r="T152" s="16"/>
      <c r="U152" s="32"/>
      <c r="V152" s="33"/>
      <c r="X152" s="16"/>
      <c r="Y152" s="32"/>
      <c r="Z152" s="33"/>
      <c r="AB152" s="16"/>
      <c r="AC152" s="32"/>
      <c r="AD152" s="33"/>
      <c r="AF152" s="16"/>
      <c r="AG152" s="32"/>
      <c r="AH152" s="33"/>
      <c r="AI152" s="23"/>
      <c r="AJ152" s="23"/>
      <c r="AK152" s="23"/>
      <c r="AL152"/>
      <c r="AM152"/>
      <c r="AN152"/>
      <c r="AO152"/>
      <c r="AP152"/>
      <c r="AQ152"/>
      <c r="AR152"/>
      <c r="AS152"/>
      <c r="AT152"/>
      <c r="AU152"/>
      <c r="AV152"/>
      <c r="AW152"/>
    </row>
    <row r="153" spans="1:49" s="13" customFormat="1" x14ac:dyDescent="0.4">
      <c r="A153" s="23"/>
      <c r="B153" s="23"/>
      <c r="D153" s="16"/>
      <c r="E153" s="32"/>
      <c r="F153" s="33"/>
      <c r="H153" s="16"/>
      <c r="I153" s="32"/>
      <c r="J153" s="33"/>
      <c r="L153" s="16"/>
      <c r="M153" s="32"/>
      <c r="N153" s="33"/>
      <c r="P153" s="16"/>
      <c r="Q153" s="32"/>
      <c r="R153" s="33"/>
      <c r="T153" s="16"/>
      <c r="U153" s="32"/>
      <c r="V153" s="33"/>
      <c r="X153" s="16"/>
      <c r="Y153" s="32"/>
      <c r="Z153" s="33"/>
      <c r="AB153" s="16"/>
      <c r="AC153" s="32"/>
      <c r="AD153" s="33"/>
      <c r="AF153" s="16"/>
      <c r="AG153" s="32"/>
      <c r="AH153" s="33"/>
      <c r="AI153" s="23"/>
      <c r="AJ153" s="23"/>
      <c r="AK153" s="23"/>
      <c r="AL153"/>
      <c r="AM153"/>
      <c r="AN153"/>
      <c r="AO153"/>
      <c r="AP153"/>
      <c r="AQ153"/>
      <c r="AR153"/>
      <c r="AS153"/>
      <c r="AT153"/>
      <c r="AU153"/>
      <c r="AV153"/>
      <c r="AW153"/>
    </row>
    <row r="154" spans="1:49" s="13" customFormat="1" x14ac:dyDescent="0.4">
      <c r="A154" s="23"/>
      <c r="B154" s="23"/>
      <c r="D154" s="16"/>
      <c r="E154" s="32"/>
      <c r="F154" s="33"/>
      <c r="H154" s="16"/>
      <c r="I154" s="32"/>
      <c r="J154" s="33"/>
      <c r="L154" s="16"/>
      <c r="M154" s="32"/>
      <c r="N154" s="33"/>
      <c r="P154" s="16"/>
      <c r="Q154" s="32"/>
      <c r="R154" s="33"/>
      <c r="T154" s="16"/>
      <c r="U154" s="32"/>
      <c r="V154" s="33"/>
      <c r="X154" s="16"/>
      <c r="Y154" s="32"/>
      <c r="Z154" s="33"/>
      <c r="AB154" s="16"/>
      <c r="AC154" s="32"/>
      <c r="AD154" s="33"/>
      <c r="AF154" s="16"/>
      <c r="AG154" s="32"/>
      <c r="AH154" s="33"/>
      <c r="AI154" s="23"/>
      <c r="AJ154" s="23"/>
      <c r="AK154" s="23"/>
      <c r="AL154"/>
      <c r="AM154"/>
      <c r="AN154"/>
      <c r="AO154"/>
      <c r="AP154"/>
      <c r="AQ154"/>
      <c r="AR154"/>
      <c r="AS154"/>
      <c r="AT154"/>
      <c r="AU154"/>
      <c r="AV154"/>
      <c r="AW154"/>
    </row>
    <row r="155" spans="1:49" s="13" customFormat="1" x14ac:dyDescent="0.4">
      <c r="A155" s="23"/>
      <c r="B155" s="23"/>
      <c r="D155" s="16"/>
      <c r="E155" s="32"/>
      <c r="F155" s="33"/>
      <c r="H155" s="16"/>
      <c r="I155" s="32"/>
      <c r="J155" s="33"/>
      <c r="L155" s="16"/>
      <c r="M155" s="32"/>
      <c r="N155" s="33"/>
      <c r="P155" s="16"/>
      <c r="Q155" s="32"/>
      <c r="R155" s="33"/>
      <c r="T155" s="16"/>
      <c r="U155" s="32"/>
      <c r="V155" s="33"/>
      <c r="X155" s="16"/>
      <c r="Y155" s="32"/>
      <c r="Z155" s="33"/>
      <c r="AB155" s="16"/>
      <c r="AC155" s="32"/>
      <c r="AD155" s="33"/>
      <c r="AF155" s="16"/>
      <c r="AG155" s="32"/>
      <c r="AH155" s="33"/>
      <c r="AI155" s="23"/>
      <c r="AJ155" s="23"/>
      <c r="AK155" s="23"/>
      <c r="AL155"/>
      <c r="AM155"/>
      <c r="AN155"/>
      <c r="AO155"/>
      <c r="AP155"/>
      <c r="AQ155"/>
      <c r="AR155"/>
      <c r="AS155"/>
      <c r="AT155"/>
      <c r="AU155"/>
      <c r="AV155"/>
      <c r="AW155"/>
    </row>
    <row r="156" spans="1:49" s="13" customFormat="1" x14ac:dyDescent="0.4">
      <c r="A156" s="23"/>
      <c r="B156" s="23"/>
      <c r="D156" s="16"/>
      <c r="E156" s="32"/>
      <c r="F156" s="33"/>
      <c r="H156" s="16"/>
      <c r="I156" s="32"/>
      <c r="J156" s="33"/>
      <c r="L156" s="16"/>
      <c r="M156" s="32"/>
      <c r="N156" s="33"/>
      <c r="P156" s="16"/>
      <c r="Q156" s="32"/>
      <c r="R156" s="33"/>
      <c r="T156" s="16"/>
      <c r="U156" s="32"/>
      <c r="V156" s="33"/>
      <c r="X156" s="16"/>
      <c r="Y156" s="32"/>
      <c r="Z156" s="33"/>
      <c r="AB156" s="16"/>
      <c r="AC156" s="32"/>
      <c r="AD156" s="33"/>
      <c r="AF156" s="16"/>
      <c r="AG156" s="32"/>
      <c r="AH156" s="33"/>
      <c r="AI156" s="23"/>
      <c r="AJ156" s="23"/>
      <c r="AK156" s="23"/>
      <c r="AL156"/>
      <c r="AM156"/>
      <c r="AN156"/>
      <c r="AO156"/>
      <c r="AP156"/>
      <c r="AQ156"/>
      <c r="AR156"/>
      <c r="AS156"/>
      <c r="AT156"/>
      <c r="AU156"/>
      <c r="AV156"/>
      <c r="AW156"/>
    </row>
    <row r="157" spans="1:49" s="13" customFormat="1" x14ac:dyDescent="0.4">
      <c r="A157" s="23"/>
      <c r="B157" s="23"/>
      <c r="D157" s="16"/>
      <c r="E157" s="32"/>
      <c r="F157" s="33"/>
      <c r="H157" s="16"/>
      <c r="I157" s="32"/>
      <c r="J157" s="33"/>
      <c r="L157" s="16"/>
      <c r="M157" s="32"/>
      <c r="N157" s="33"/>
      <c r="P157" s="16"/>
      <c r="Q157" s="32"/>
      <c r="R157" s="33"/>
      <c r="T157" s="16"/>
      <c r="U157" s="32"/>
      <c r="V157" s="33"/>
      <c r="X157" s="16"/>
      <c r="Y157" s="32"/>
      <c r="Z157" s="33"/>
      <c r="AB157" s="16"/>
      <c r="AC157" s="32"/>
      <c r="AD157" s="33"/>
      <c r="AF157" s="16"/>
      <c r="AG157" s="32"/>
      <c r="AH157" s="33"/>
      <c r="AI157" s="23"/>
      <c r="AJ157" s="23"/>
      <c r="AK157" s="23"/>
      <c r="AL157"/>
      <c r="AM157"/>
      <c r="AN157"/>
      <c r="AO157"/>
      <c r="AP157"/>
      <c r="AQ157"/>
      <c r="AR157"/>
      <c r="AS157"/>
      <c r="AT157"/>
      <c r="AU157"/>
      <c r="AV157"/>
      <c r="AW157"/>
    </row>
    <row r="158" spans="1:49" s="13" customFormat="1" x14ac:dyDescent="0.4">
      <c r="A158" s="23"/>
      <c r="B158" s="23"/>
      <c r="D158" s="16"/>
      <c r="E158" s="32"/>
      <c r="F158" s="33"/>
      <c r="H158" s="16"/>
      <c r="I158" s="32"/>
      <c r="J158" s="33"/>
      <c r="L158" s="16"/>
      <c r="M158" s="32"/>
      <c r="N158" s="33"/>
      <c r="P158" s="16"/>
      <c r="Q158" s="32"/>
      <c r="R158" s="33"/>
      <c r="T158" s="16"/>
      <c r="U158" s="32"/>
      <c r="V158" s="33"/>
      <c r="X158" s="16"/>
      <c r="Y158" s="32"/>
      <c r="Z158" s="33"/>
      <c r="AB158" s="16"/>
      <c r="AC158" s="32"/>
      <c r="AD158" s="33"/>
      <c r="AF158" s="16"/>
      <c r="AG158" s="32"/>
      <c r="AH158" s="33"/>
      <c r="AI158" s="23"/>
      <c r="AJ158" s="23"/>
      <c r="AK158" s="23"/>
      <c r="AL158"/>
      <c r="AM158"/>
      <c r="AN158"/>
      <c r="AO158"/>
      <c r="AP158"/>
      <c r="AQ158"/>
      <c r="AR158"/>
      <c r="AS158"/>
      <c r="AT158"/>
      <c r="AU158"/>
      <c r="AV158"/>
      <c r="AW158"/>
    </row>
    <row r="159" spans="1:49" s="13" customFormat="1" x14ac:dyDescent="0.4">
      <c r="A159" s="23"/>
      <c r="B159" s="23"/>
      <c r="D159" s="16"/>
      <c r="E159" s="32"/>
      <c r="F159" s="33"/>
      <c r="H159" s="16"/>
      <c r="I159" s="32"/>
      <c r="J159" s="33"/>
      <c r="L159" s="16"/>
      <c r="M159" s="32"/>
      <c r="N159" s="33"/>
      <c r="P159" s="16"/>
      <c r="Q159" s="32"/>
      <c r="R159" s="33"/>
      <c r="T159" s="16"/>
      <c r="U159" s="32"/>
      <c r="V159" s="33"/>
      <c r="X159" s="16"/>
      <c r="Y159" s="32"/>
      <c r="Z159" s="33"/>
      <c r="AB159" s="16"/>
      <c r="AC159" s="32"/>
      <c r="AD159" s="33"/>
      <c r="AF159" s="16"/>
      <c r="AG159" s="32"/>
      <c r="AH159" s="33"/>
      <c r="AI159" s="23"/>
      <c r="AJ159" s="23"/>
      <c r="AK159" s="23"/>
      <c r="AL159"/>
      <c r="AM159"/>
      <c r="AN159"/>
      <c r="AO159"/>
      <c r="AP159"/>
      <c r="AQ159"/>
      <c r="AR159"/>
      <c r="AS159"/>
      <c r="AT159"/>
      <c r="AU159"/>
      <c r="AV159"/>
      <c r="AW159"/>
    </row>
    <row r="160" spans="1:49" s="13" customFormat="1" x14ac:dyDescent="0.4">
      <c r="A160" s="23"/>
      <c r="B160" s="23"/>
      <c r="D160" s="16"/>
      <c r="E160" s="32"/>
      <c r="F160" s="33"/>
      <c r="H160" s="16"/>
      <c r="I160" s="32"/>
      <c r="J160" s="33"/>
      <c r="L160" s="16"/>
      <c r="M160" s="32"/>
      <c r="N160" s="33"/>
      <c r="P160" s="16"/>
      <c r="Q160" s="32"/>
      <c r="R160" s="33"/>
      <c r="T160" s="16"/>
      <c r="U160" s="32"/>
      <c r="V160" s="33"/>
      <c r="X160" s="16"/>
      <c r="Y160" s="32"/>
      <c r="Z160" s="33"/>
      <c r="AB160" s="16"/>
      <c r="AC160" s="32"/>
      <c r="AD160" s="33"/>
      <c r="AF160" s="16"/>
      <c r="AG160" s="32"/>
      <c r="AH160" s="33"/>
      <c r="AI160" s="23"/>
      <c r="AJ160" s="23"/>
      <c r="AK160" s="23"/>
      <c r="AL160"/>
      <c r="AM160"/>
      <c r="AN160"/>
      <c r="AO160"/>
      <c r="AP160"/>
      <c r="AQ160"/>
      <c r="AR160"/>
      <c r="AS160"/>
      <c r="AT160"/>
      <c r="AU160"/>
      <c r="AV160"/>
      <c r="AW160"/>
    </row>
    <row r="161" spans="1:49" s="13" customFormat="1" x14ac:dyDescent="0.4">
      <c r="A161" s="23"/>
      <c r="B161" s="23"/>
      <c r="D161" s="16"/>
      <c r="E161" s="32"/>
      <c r="F161" s="33"/>
      <c r="H161" s="16"/>
      <c r="I161" s="32"/>
      <c r="J161" s="33"/>
      <c r="L161" s="16"/>
      <c r="M161" s="32"/>
      <c r="N161" s="33"/>
      <c r="P161" s="16"/>
      <c r="Q161" s="32"/>
      <c r="R161" s="33"/>
      <c r="T161" s="16"/>
      <c r="U161" s="32"/>
      <c r="V161" s="33"/>
      <c r="X161" s="16"/>
      <c r="Y161" s="32"/>
      <c r="Z161" s="33"/>
      <c r="AB161" s="16"/>
      <c r="AC161" s="32"/>
      <c r="AD161" s="33"/>
      <c r="AF161" s="16"/>
      <c r="AG161" s="32"/>
      <c r="AH161" s="33"/>
      <c r="AI161" s="23"/>
      <c r="AJ161" s="23"/>
      <c r="AK161" s="23"/>
      <c r="AL161"/>
      <c r="AM161"/>
      <c r="AN161"/>
      <c r="AO161"/>
      <c r="AP161"/>
      <c r="AQ161"/>
      <c r="AR161"/>
      <c r="AS161"/>
      <c r="AT161"/>
      <c r="AU161"/>
      <c r="AV161"/>
      <c r="AW161"/>
    </row>
    <row r="162" spans="1:49" s="13" customFormat="1" x14ac:dyDescent="0.4">
      <c r="A162" s="23"/>
      <c r="B162" s="23"/>
      <c r="D162" s="16"/>
      <c r="E162" s="32"/>
      <c r="F162" s="33"/>
      <c r="H162" s="16"/>
      <c r="I162" s="32"/>
      <c r="J162" s="33"/>
      <c r="L162" s="16"/>
      <c r="M162" s="32"/>
      <c r="N162" s="33"/>
      <c r="P162" s="16"/>
      <c r="Q162" s="32"/>
      <c r="R162" s="33"/>
      <c r="T162" s="16"/>
      <c r="U162" s="32"/>
      <c r="V162" s="33"/>
      <c r="X162" s="16"/>
      <c r="Y162" s="32"/>
      <c r="Z162" s="33"/>
      <c r="AB162" s="16"/>
      <c r="AC162" s="32"/>
      <c r="AD162" s="33"/>
      <c r="AF162" s="16"/>
      <c r="AG162" s="32"/>
      <c r="AH162" s="33"/>
      <c r="AI162" s="23"/>
      <c r="AJ162" s="23"/>
      <c r="AK162" s="23"/>
      <c r="AL162"/>
      <c r="AM162"/>
      <c r="AN162"/>
      <c r="AO162"/>
      <c r="AP162"/>
      <c r="AQ162"/>
      <c r="AR162"/>
      <c r="AS162"/>
      <c r="AT162"/>
      <c r="AU162"/>
      <c r="AV162"/>
      <c r="AW162"/>
    </row>
    <row r="163" spans="1:49" s="13" customFormat="1" x14ac:dyDescent="0.4">
      <c r="A163" s="23"/>
      <c r="B163" s="23"/>
      <c r="D163" s="16"/>
      <c r="E163" s="32"/>
      <c r="F163" s="33"/>
      <c r="H163" s="16"/>
      <c r="I163" s="32"/>
      <c r="J163" s="33"/>
      <c r="L163" s="16"/>
      <c r="M163" s="32"/>
      <c r="N163" s="33"/>
      <c r="P163" s="16"/>
      <c r="Q163" s="32"/>
      <c r="R163" s="33"/>
      <c r="T163" s="16"/>
      <c r="U163" s="32"/>
      <c r="V163" s="33"/>
      <c r="X163" s="16"/>
      <c r="Y163" s="32"/>
      <c r="Z163" s="33"/>
      <c r="AB163" s="16"/>
      <c r="AC163" s="32"/>
      <c r="AD163" s="33"/>
      <c r="AF163" s="16"/>
      <c r="AG163" s="32"/>
      <c r="AH163" s="33"/>
      <c r="AI163" s="23"/>
      <c r="AJ163" s="23"/>
      <c r="AK163" s="23"/>
      <c r="AL163"/>
      <c r="AM163"/>
      <c r="AN163"/>
      <c r="AO163"/>
      <c r="AP163"/>
      <c r="AQ163"/>
      <c r="AR163"/>
      <c r="AS163"/>
      <c r="AT163"/>
      <c r="AU163"/>
      <c r="AV163"/>
      <c r="AW163"/>
    </row>
    <row r="164" spans="1:49" s="13" customFormat="1" x14ac:dyDescent="0.4">
      <c r="A164" s="23"/>
      <c r="B164" s="23"/>
      <c r="D164" s="16"/>
      <c r="E164" s="32"/>
      <c r="F164" s="33"/>
      <c r="H164" s="16"/>
      <c r="I164" s="32"/>
      <c r="J164" s="33"/>
      <c r="L164" s="16"/>
      <c r="M164" s="32"/>
      <c r="N164" s="33"/>
      <c r="P164" s="16"/>
      <c r="Q164" s="32"/>
      <c r="R164" s="33"/>
      <c r="T164" s="16"/>
      <c r="U164" s="32"/>
      <c r="V164" s="33"/>
      <c r="X164" s="16"/>
      <c r="Y164" s="32"/>
      <c r="Z164" s="33"/>
      <c r="AB164" s="16"/>
      <c r="AC164" s="32"/>
      <c r="AD164" s="33"/>
      <c r="AF164" s="16"/>
      <c r="AG164" s="32"/>
      <c r="AH164" s="33"/>
      <c r="AI164" s="23"/>
      <c r="AJ164" s="23"/>
      <c r="AK164" s="23"/>
      <c r="AL164"/>
      <c r="AM164"/>
      <c r="AN164"/>
      <c r="AO164"/>
      <c r="AP164"/>
      <c r="AQ164"/>
      <c r="AR164"/>
      <c r="AS164"/>
      <c r="AT164"/>
      <c r="AU164"/>
      <c r="AV164"/>
      <c r="AW164"/>
    </row>
    <row r="165" spans="1:49" s="13" customFormat="1" x14ac:dyDescent="0.4">
      <c r="A165" s="23"/>
      <c r="B165" s="23"/>
      <c r="D165" s="16"/>
      <c r="E165" s="32"/>
      <c r="F165" s="33"/>
      <c r="H165" s="16"/>
      <c r="I165" s="32"/>
      <c r="J165" s="33"/>
      <c r="L165" s="16"/>
      <c r="M165" s="32"/>
      <c r="N165" s="33"/>
      <c r="P165" s="16"/>
      <c r="Q165" s="32"/>
      <c r="R165" s="33"/>
      <c r="T165" s="16"/>
      <c r="U165" s="32"/>
      <c r="V165" s="33"/>
      <c r="X165" s="16"/>
      <c r="Y165" s="32"/>
      <c r="Z165" s="33"/>
      <c r="AB165" s="16"/>
      <c r="AC165" s="32"/>
      <c r="AD165" s="33"/>
      <c r="AF165" s="16"/>
      <c r="AG165" s="32"/>
      <c r="AH165" s="33"/>
      <c r="AI165" s="23"/>
      <c r="AJ165" s="23"/>
      <c r="AK165" s="23"/>
      <c r="AL165"/>
      <c r="AM165"/>
      <c r="AN165"/>
      <c r="AO165"/>
      <c r="AP165"/>
      <c r="AQ165"/>
      <c r="AR165"/>
      <c r="AS165"/>
      <c r="AT165"/>
      <c r="AU165"/>
      <c r="AV165"/>
      <c r="AW165"/>
    </row>
    <row r="166" spans="1:49" s="13" customFormat="1" x14ac:dyDescent="0.4">
      <c r="A166" s="23"/>
      <c r="B166" s="23"/>
      <c r="D166" s="16"/>
      <c r="E166" s="32"/>
      <c r="F166" s="33"/>
      <c r="H166" s="16"/>
      <c r="I166" s="32"/>
      <c r="J166" s="33"/>
      <c r="L166" s="16"/>
      <c r="M166" s="32"/>
      <c r="N166" s="33"/>
      <c r="P166" s="16"/>
      <c r="Q166" s="32"/>
      <c r="R166" s="33"/>
      <c r="T166" s="16"/>
      <c r="U166" s="32"/>
      <c r="V166" s="33"/>
      <c r="X166" s="16"/>
      <c r="Y166" s="32"/>
      <c r="Z166" s="33"/>
      <c r="AB166" s="16"/>
      <c r="AC166" s="32"/>
      <c r="AD166" s="33"/>
      <c r="AF166" s="16"/>
      <c r="AG166" s="32"/>
      <c r="AH166" s="33"/>
      <c r="AI166" s="23"/>
      <c r="AJ166" s="23"/>
      <c r="AK166" s="23"/>
      <c r="AL166"/>
      <c r="AM166"/>
      <c r="AN166"/>
      <c r="AO166"/>
      <c r="AP166"/>
      <c r="AQ166"/>
      <c r="AR166"/>
      <c r="AS166"/>
      <c r="AT166"/>
      <c r="AU166"/>
      <c r="AV166"/>
      <c r="AW166"/>
    </row>
    <row r="167" spans="1:49" s="13" customFormat="1" x14ac:dyDescent="0.4">
      <c r="A167" s="23"/>
      <c r="B167" s="23"/>
      <c r="D167" s="16"/>
      <c r="E167" s="32"/>
      <c r="F167" s="33"/>
      <c r="H167" s="16"/>
      <c r="I167" s="32"/>
      <c r="J167" s="33"/>
      <c r="L167" s="16"/>
      <c r="M167" s="32"/>
      <c r="N167" s="33"/>
      <c r="P167" s="16"/>
      <c r="Q167" s="32"/>
      <c r="R167" s="33"/>
      <c r="T167" s="16"/>
      <c r="U167" s="32"/>
      <c r="V167" s="33"/>
      <c r="X167" s="16"/>
      <c r="Y167" s="32"/>
      <c r="Z167" s="33"/>
      <c r="AB167" s="16"/>
      <c r="AC167" s="32"/>
      <c r="AD167" s="33"/>
      <c r="AF167" s="16"/>
      <c r="AG167" s="32"/>
      <c r="AH167" s="33"/>
      <c r="AI167" s="23"/>
      <c r="AJ167" s="23"/>
      <c r="AK167" s="23"/>
      <c r="AL167"/>
      <c r="AM167"/>
      <c r="AN167"/>
      <c r="AO167"/>
      <c r="AP167"/>
      <c r="AQ167"/>
      <c r="AR167"/>
      <c r="AS167"/>
      <c r="AT167"/>
      <c r="AU167"/>
      <c r="AV167"/>
      <c r="AW167"/>
    </row>
    <row r="168" spans="1:49" s="13" customFormat="1" x14ac:dyDescent="0.4">
      <c r="A168" s="23"/>
      <c r="B168" s="23"/>
      <c r="D168" s="16"/>
      <c r="E168" s="32"/>
      <c r="F168" s="33"/>
      <c r="H168" s="16"/>
      <c r="I168" s="32"/>
      <c r="J168" s="33"/>
      <c r="L168" s="16"/>
      <c r="M168" s="32"/>
      <c r="N168" s="33"/>
      <c r="P168" s="16"/>
      <c r="Q168" s="32"/>
      <c r="R168" s="33"/>
      <c r="T168" s="16"/>
      <c r="U168" s="32"/>
      <c r="V168" s="33"/>
      <c r="X168" s="16"/>
      <c r="Y168" s="32"/>
      <c r="Z168" s="33"/>
      <c r="AB168" s="16"/>
      <c r="AC168" s="32"/>
      <c r="AD168" s="33"/>
      <c r="AF168" s="16"/>
      <c r="AG168" s="32"/>
      <c r="AH168" s="33"/>
      <c r="AI168" s="23"/>
      <c r="AJ168" s="23"/>
      <c r="AK168" s="23"/>
      <c r="AL168"/>
      <c r="AM168"/>
      <c r="AN168"/>
      <c r="AO168"/>
      <c r="AP168"/>
      <c r="AQ168"/>
      <c r="AR168"/>
      <c r="AS168"/>
      <c r="AT168"/>
      <c r="AU168"/>
      <c r="AV168"/>
      <c r="AW168"/>
    </row>
    <row r="169" spans="1:49" s="13" customFormat="1" x14ac:dyDescent="0.4">
      <c r="A169" s="23"/>
      <c r="B169" s="23"/>
      <c r="D169" s="16"/>
      <c r="E169" s="32"/>
      <c r="F169" s="33"/>
      <c r="H169" s="16"/>
      <c r="I169" s="32"/>
      <c r="J169" s="33"/>
      <c r="L169" s="16"/>
      <c r="M169" s="32"/>
      <c r="N169" s="33"/>
      <c r="P169" s="16"/>
      <c r="Q169" s="32"/>
      <c r="R169" s="33"/>
      <c r="T169" s="16"/>
      <c r="U169" s="32"/>
      <c r="V169" s="33"/>
      <c r="X169" s="16"/>
      <c r="Y169" s="32"/>
      <c r="Z169" s="33"/>
      <c r="AB169" s="16"/>
      <c r="AC169" s="32"/>
      <c r="AD169" s="33"/>
      <c r="AF169" s="16"/>
      <c r="AG169" s="32"/>
      <c r="AH169" s="33"/>
      <c r="AI169" s="23"/>
      <c r="AJ169" s="23"/>
      <c r="AK169" s="23"/>
      <c r="AL169"/>
      <c r="AM169"/>
      <c r="AN169"/>
      <c r="AO169"/>
      <c r="AP169"/>
      <c r="AQ169"/>
      <c r="AR169"/>
      <c r="AS169"/>
      <c r="AT169"/>
      <c r="AU169"/>
      <c r="AV169"/>
      <c r="AW169"/>
    </row>
    <row r="170" spans="1:49" s="13" customFormat="1" x14ac:dyDescent="0.4">
      <c r="A170" s="23"/>
      <c r="B170" s="23"/>
      <c r="D170" s="16"/>
      <c r="E170" s="32"/>
      <c r="F170" s="33"/>
      <c r="H170" s="16"/>
      <c r="I170" s="32"/>
      <c r="J170" s="33"/>
      <c r="L170" s="16"/>
      <c r="M170" s="32"/>
      <c r="N170" s="33"/>
      <c r="P170" s="16"/>
      <c r="Q170" s="32"/>
      <c r="R170" s="33"/>
      <c r="T170" s="16"/>
      <c r="U170" s="32"/>
      <c r="V170" s="33"/>
      <c r="X170" s="16"/>
      <c r="Y170" s="32"/>
      <c r="Z170" s="33"/>
      <c r="AB170" s="16"/>
      <c r="AC170" s="32"/>
      <c r="AD170" s="33"/>
      <c r="AF170" s="16"/>
      <c r="AG170" s="32"/>
      <c r="AH170" s="33"/>
      <c r="AI170" s="23"/>
      <c r="AJ170" s="23"/>
      <c r="AK170" s="23"/>
      <c r="AL170"/>
      <c r="AM170"/>
      <c r="AN170"/>
      <c r="AO170"/>
      <c r="AP170"/>
      <c r="AQ170"/>
      <c r="AR170"/>
      <c r="AS170"/>
      <c r="AT170"/>
      <c r="AU170"/>
      <c r="AV170"/>
      <c r="AW170"/>
    </row>
    <row r="171" spans="1:49" s="13" customFormat="1" x14ac:dyDescent="0.4">
      <c r="A171" s="23"/>
      <c r="B171" s="23"/>
      <c r="D171" s="16"/>
      <c r="E171" s="32"/>
      <c r="F171" s="33"/>
      <c r="H171" s="16"/>
      <c r="I171" s="32"/>
      <c r="J171" s="33"/>
      <c r="L171" s="16"/>
      <c r="M171" s="32"/>
      <c r="N171" s="33"/>
      <c r="P171" s="16"/>
      <c r="Q171" s="32"/>
      <c r="R171" s="33"/>
      <c r="T171" s="16"/>
      <c r="U171" s="32"/>
      <c r="V171" s="33"/>
      <c r="X171" s="16"/>
      <c r="Y171" s="32"/>
      <c r="Z171" s="33"/>
      <c r="AB171" s="16"/>
      <c r="AC171" s="32"/>
      <c r="AD171" s="33"/>
      <c r="AF171" s="16"/>
      <c r="AG171" s="32"/>
      <c r="AH171" s="33"/>
      <c r="AI171" s="23"/>
      <c r="AJ171" s="23"/>
      <c r="AK171" s="23"/>
      <c r="AL171"/>
      <c r="AM171"/>
      <c r="AN171"/>
      <c r="AO171"/>
      <c r="AP171"/>
      <c r="AQ171"/>
      <c r="AR171"/>
      <c r="AS171"/>
      <c r="AT171"/>
      <c r="AU171"/>
      <c r="AV171"/>
      <c r="AW171"/>
    </row>
    <row r="172" spans="1:49" s="13" customFormat="1" x14ac:dyDescent="0.4">
      <c r="A172" s="23"/>
      <c r="B172" s="23"/>
      <c r="D172" s="16"/>
      <c r="E172" s="32"/>
      <c r="F172" s="33"/>
      <c r="H172" s="16"/>
      <c r="I172" s="32"/>
      <c r="J172" s="33"/>
      <c r="L172" s="16"/>
      <c r="M172" s="32"/>
      <c r="N172" s="33"/>
      <c r="P172" s="16"/>
      <c r="Q172" s="32"/>
      <c r="R172" s="33"/>
      <c r="T172" s="16"/>
      <c r="U172" s="32"/>
      <c r="V172" s="33"/>
      <c r="X172" s="16"/>
      <c r="Y172" s="32"/>
      <c r="Z172" s="33"/>
      <c r="AB172" s="16"/>
      <c r="AC172" s="32"/>
      <c r="AD172" s="33"/>
      <c r="AF172" s="16"/>
      <c r="AG172" s="32"/>
      <c r="AH172" s="33"/>
      <c r="AI172" s="23"/>
      <c r="AJ172" s="23"/>
      <c r="AK172" s="23"/>
      <c r="AL172"/>
      <c r="AM172"/>
      <c r="AN172"/>
      <c r="AO172"/>
      <c r="AP172"/>
      <c r="AQ172"/>
      <c r="AR172"/>
      <c r="AS172"/>
      <c r="AT172"/>
      <c r="AU172"/>
      <c r="AV172"/>
      <c r="AW172"/>
    </row>
    <row r="173" spans="1:49" s="13" customFormat="1" x14ac:dyDescent="0.4">
      <c r="A173" s="23"/>
      <c r="B173" s="23"/>
      <c r="D173" s="16"/>
      <c r="E173" s="32"/>
      <c r="F173" s="33"/>
      <c r="H173" s="16"/>
      <c r="I173" s="32"/>
      <c r="J173" s="33"/>
      <c r="L173" s="16"/>
      <c r="M173" s="32"/>
      <c r="N173" s="33"/>
      <c r="P173" s="16"/>
      <c r="Q173" s="32"/>
      <c r="R173" s="33"/>
      <c r="T173" s="16"/>
      <c r="U173" s="32"/>
      <c r="V173" s="33"/>
      <c r="X173" s="16"/>
      <c r="Y173" s="32"/>
      <c r="Z173" s="33"/>
      <c r="AB173" s="16"/>
      <c r="AC173" s="32"/>
      <c r="AD173" s="33"/>
      <c r="AF173" s="16"/>
      <c r="AG173" s="32"/>
      <c r="AH173" s="33"/>
      <c r="AI173" s="23"/>
      <c r="AJ173" s="23"/>
      <c r="AK173" s="23"/>
      <c r="AL173"/>
      <c r="AM173"/>
      <c r="AN173"/>
      <c r="AO173"/>
      <c r="AP173"/>
      <c r="AQ173"/>
      <c r="AR173"/>
      <c r="AS173"/>
      <c r="AT173"/>
      <c r="AU173"/>
      <c r="AV173"/>
      <c r="AW173"/>
    </row>
    <row r="174" spans="1:49" s="13" customFormat="1" x14ac:dyDescent="0.4">
      <c r="A174" s="23"/>
      <c r="B174" s="23"/>
      <c r="D174" s="16"/>
      <c r="E174" s="32"/>
      <c r="F174" s="33"/>
      <c r="H174" s="16"/>
      <c r="I174" s="32"/>
      <c r="J174" s="33"/>
      <c r="L174" s="16"/>
      <c r="M174" s="32"/>
      <c r="N174" s="33"/>
      <c r="P174" s="16"/>
      <c r="Q174" s="32"/>
      <c r="R174" s="33"/>
      <c r="T174" s="16"/>
      <c r="U174" s="32"/>
      <c r="V174" s="33"/>
      <c r="X174" s="16"/>
      <c r="Y174" s="32"/>
      <c r="Z174" s="33"/>
      <c r="AB174" s="16"/>
      <c r="AC174" s="32"/>
      <c r="AD174" s="33"/>
      <c r="AF174" s="16"/>
      <c r="AG174" s="32"/>
      <c r="AH174" s="33"/>
      <c r="AI174" s="23"/>
      <c r="AJ174" s="23"/>
      <c r="AK174" s="23"/>
      <c r="AL174"/>
      <c r="AM174"/>
      <c r="AN174"/>
      <c r="AO174"/>
      <c r="AP174"/>
      <c r="AQ174"/>
      <c r="AR174"/>
      <c r="AS174"/>
      <c r="AT174"/>
      <c r="AU174"/>
      <c r="AV174"/>
      <c r="AW174"/>
    </row>
    <row r="175" spans="1:49" s="13" customFormat="1" x14ac:dyDescent="0.4">
      <c r="A175" s="23"/>
      <c r="B175" s="23"/>
      <c r="D175" s="16"/>
      <c r="E175" s="32"/>
      <c r="F175" s="33"/>
      <c r="H175" s="16"/>
      <c r="I175" s="32"/>
      <c r="J175" s="33"/>
      <c r="L175" s="16"/>
      <c r="M175" s="32"/>
      <c r="N175" s="33"/>
      <c r="P175" s="16"/>
      <c r="Q175" s="32"/>
      <c r="R175" s="33"/>
      <c r="T175" s="16"/>
      <c r="U175" s="32"/>
      <c r="V175" s="33"/>
      <c r="X175" s="16"/>
      <c r="Y175" s="32"/>
      <c r="Z175" s="33"/>
      <c r="AB175" s="16"/>
      <c r="AC175" s="32"/>
      <c r="AD175" s="33"/>
      <c r="AF175" s="16"/>
      <c r="AG175" s="32"/>
      <c r="AH175" s="33"/>
      <c r="AI175" s="23"/>
      <c r="AJ175" s="23"/>
      <c r="AK175" s="23"/>
      <c r="AL175"/>
      <c r="AM175"/>
      <c r="AN175"/>
      <c r="AO175"/>
      <c r="AP175"/>
      <c r="AQ175"/>
      <c r="AR175"/>
      <c r="AS175"/>
      <c r="AT175"/>
      <c r="AU175"/>
      <c r="AV175"/>
      <c r="AW175"/>
    </row>
    <row r="176" spans="1:49" s="13" customFormat="1" x14ac:dyDescent="0.4">
      <c r="A176" s="23"/>
      <c r="B176" s="23"/>
      <c r="D176" s="16"/>
      <c r="E176" s="32"/>
      <c r="F176" s="33"/>
      <c r="H176" s="16"/>
      <c r="I176" s="32"/>
      <c r="J176" s="33"/>
      <c r="L176" s="16"/>
      <c r="M176" s="32"/>
      <c r="N176" s="33"/>
      <c r="P176" s="16"/>
      <c r="Q176" s="32"/>
      <c r="R176" s="33"/>
      <c r="T176" s="16"/>
      <c r="U176" s="32"/>
      <c r="V176" s="33"/>
      <c r="X176" s="16"/>
      <c r="Y176" s="32"/>
      <c r="Z176" s="33"/>
      <c r="AB176" s="16"/>
      <c r="AC176" s="32"/>
      <c r="AD176" s="33"/>
      <c r="AF176" s="16"/>
      <c r="AG176" s="32"/>
      <c r="AH176" s="33"/>
      <c r="AI176" s="23"/>
      <c r="AJ176" s="23"/>
      <c r="AK176" s="23"/>
      <c r="AL176"/>
      <c r="AM176"/>
      <c r="AN176"/>
      <c r="AO176"/>
      <c r="AP176"/>
      <c r="AQ176"/>
      <c r="AR176"/>
      <c r="AS176"/>
      <c r="AT176"/>
      <c r="AU176"/>
      <c r="AV176"/>
      <c r="AW176"/>
    </row>
    <row r="177" spans="1:49" s="13" customFormat="1" x14ac:dyDescent="0.4">
      <c r="A177" s="23"/>
      <c r="B177" s="23"/>
      <c r="D177" s="16"/>
      <c r="E177" s="32"/>
      <c r="F177" s="33"/>
      <c r="H177" s="16"/>
      <c r="I177" s="32"/>
      <c r="J177" s="33"/>
      <c r="L177" s="16"/>
      <c r="M177" s="32"/>
      <c r="N177" s="33"/>
      <c r="P177" s="16"/>
      <c r="Q177" s="32"/>
      <c r="R177" s="33"/>
      <c r="T177" s="16"/>
      <c r="U177" s="32"/>
      <c r="V177" s="33"/>
      <c r="X177" s="16"/>
      <c r="Y177" s="32"/>
      <c r="Z177" s="33"/>
      <c r="AB177" s="16"/>
      <c r="AC177" s="32"/>
      <c r="AD177" s="33"/>
      <c r="AF177" s="16"/>
      <c r="AG177" s="32"/>
      <c r="AH177" s="33"/>
      <c r="AI177" s="23"/>
      <c r="AJ177" s="23"/>
      <c r="AK177" s="23"/>
      <c r="AL177"/>
      <c r="AM177"/>
      <c r="AN177"/>
      <c r="AO177"/>
      <c r="AP177"/>
      <c r="AQ177"/>
      <c r="AR177"/>
      <c r="AS177"/>
      <c r="AT177"/>
      <c r="AU177"/>
      <c r="AV177"/>
      <c r="AW177"/>
    </row>
    <row r="178" spans="1:49" s="13" customFormat="1" x14ac:dyDescent="0.4">
      <c r="A178" s="23"/>
      <c r="B178" s="23"/>
      <c r="D178" s="16"/>
      <c r="E178" s="32"/>
      <c r="F178" s="33"/>
      <c r="H178" s="16"/>
      <c r="I178" s="32"/>
      <c r="J178" s="33"/>
      <c r="L178" s="16"/>
      <c r="M178" s="32"/>
      <c r="N178" s="33"/>
      <c r="P178" s="16"/>
      <c r="Q178" s="32"/>
      <c r="R178" s="33"/>
      <c r="T178" s="16"/>
      <c r="U178" s="32"/>
      <c r="V178" s="33"/>
      <c r="X178" s="16"/>
      <c r="Y178" s="32"/>
      <c r="Z178" s="33"/>
      <c r="AB178" s="16"/>
      <c r="AC178" s="32"/>
      <c r="AD178" s="33"/>
      <c r="AF178" s="16"/>
      <c r="AG178" s="32"/>
      <c r="AH178" s="33"/>
      <c r="AI178" s="23"/>
      <c r="AJ178" s="23"/>
      <c r="AK178" s="23"/>
      <c r="AL178"/>
      <c r="AM178"/>
      <c r="AN178"/>
      <c r="AO178"/>
      <c r="AP178"/>
      <c r="AQ178"/>
      <c r="AR178"/>
      <c r="AS178"/>
      <c r="AT178"/>
      <c r="AU178"/>
      <c r="AV178"/>
      <c r="AW178"/>
    </row>
    <row r="179" spans="1:49" s="13" customFormat="1" x14ac:dyDescent="0.4">
      <c r="A179" s="23"/>
      <c r="B179" s="23"/>
      <c r="D179" s="16"/>
      <c r="E179" s="32"/>
      <c r="F179" s="33"/>
      <c r="H179" s="16"/>
      <c r="I179" s="32"/>
      <c r="J179" s="33"/>
      <c r="L179" s="16"/>
      <c r="M179" s="32"/>
      <c r="N179" s="33"/>
      <c r="P179" s="16"/>
      <c r="Q179" s="32"/>
      <c r="R179" s="33"/>
      <c r="T179" s="16"/>
      <c r="U179" s="32"/>
      <c r="V179" s="33"/>
      <c r="X179" s="16"/>
      <c r="Y179" s="32"/>
      <c r="Z179" s="33"/>
      <c r="AB179" s="16"/>
      <c r="AC179" s="32"/>
      <c r="AD179" s="33"/>
      <c r="AF179" s="16"/>
      <c r="AG179" s="32"/>
      <c r="AH179" s="33"/>
      <c r="AI179" s="23"/>
      <c r="AJ179" s="23"/>
      <c r="AK179" s="23"/>
      <c r="AL179"/>
      <c r="AM179"/>
      <c r="AN179"/>
      <c r="AO179"/>
      <c r="AP179"/>
      <c r="AQ179"/>
      <c r="AR179"/>
      <c r="AS179"/>
      <c r="AT179"/>
      <c r="AU179"/>
      <c r="AV179"/>
      <c r="AW179"/>
    </row>
    <row r="180" spans="1:49" s="13" customFormat="1" x14ac:dyDescent="0.4">
      <c r="A180" s="23"/>
      <c r="B180" s="23"/>
      <c r="D180" s="16"/>
      <c r="E180" s="32"/>
      <c r="F180" s="33"/>
      <c r="H180" s="16"/>
      <c r="I180" s="32"/>
      <c r="J180" s="33"/>
      <c r="L180" s="16"/>
      <c r="M180" s="32"/>
      <c r="N180" s="33"/>
      <c r="P180" s="16"/>
      <c r="Q180" s="32"/>
      <c r="R180" s="33"/>
      <c r="T180" s="16"/>
      <c r="U180" s="32"/>
      <c r="V180" s="33"/>
      <c r="X180" s="16"/>
      <c r="Y180" s="32"/>
      <c r="Z180" s="33"/>
      <c r="AB180" s="16"/>
      <c r="AC180" s="32"/>
      <c r="AD180" s="33"/>
      <c r="AF180" s="16"/>
      <c r="AG180" s="32"/>
      <c r="AH180" s="33"/>
      <c r="AI180" s="23"/>
      <c r="AJ180" s="23"/>
      <c r="AK180" s="23"/>
      <c r="AL180"/>
      <c r="AM180"/>
      <c r="AN180"/>
      <c r="AO180"/>
      <c r="AP180"/>
      <c r="AQ180"/>
      <c r="AR180"/>
      <c r="AS180"/>
      <c r="AT180"/>
      <c r="AU180"/>
      <c r="AV180"/>
      <c r="AW180"/>
    </row>
    <row r="181" spans="1:49" s="13" customFormat="1" x14ac:dyDescent="0.4">
      <c r="A181" s="23"/>
      <c r="B181" s="23"/>
      <c r="D181" s="16"/>
      <c r="E181" s="32"/>
      <c r="F181" s="33"/>
      <c r="H181" s="16"/>
      <c r="I181" s="32"/>
      <c r="J181" s="33"/>
      <c r="L181" s="16"/>
      <c r="M181" s="32"/>
      <c r="N181" s="33"/>
      <c r="P181" s="16"/>
      <c r="Q181" s="32"/>
      <c r="R181" s="33"/>
      <c r="T181" s="16"/>
      <c r="U181" s="32"/>
      <c r="V181" s="33"/>
      <c r="X181" s="16"/>
      <c r="Y181" s="32"/>
      <c r="Z181" s="33"/>
      <c r="AB181" s="16"/>
      <c r="AC181" s="32"/>
      <c r="AD181" s="33"/>
      <c r="AF181" s="16"/>
      <c r="AG181" s="32"/>
      <c r="AH181" s="33"/>
      <c r="AI181" s="23"/>
      <c r="AJ181" s="23"/>
      <c r="AK181" s="23"/>
      <c r="AL181"/>
      <c r="AM181"/>
      <c r="AN181"/>
      <c r="AO181"/>
      <c r="AP181"/>
      <c r="AQ181"/>
      <c r="AR181"/>
      <c r="AS181"/>
      <c r="AT181"/>
      <c r="AU181"/>
      <c r="AV181"/>
      <c r="AW181"/>
    </row>
    <row r="182" spans="1:49" s="13" customFormat="1" x14ac:dyDescent="0.4">
      <c r="A182" s="23"/>
      <c r="B182" s="23"/>
      <c r="D182" s="16"/>
      <c r="E182" s="32"/>
      <c r="F182" s="33"/>
      <c r="H182" s="16"/>
      <c r="I182" s="32"/>
      <c r="J182" s="33"/>
      <c r="L182" s="16"/>
      <c r="M182" s="32"/>
      <c r="N182" s="33"/>
      <c r="P182" s="16"/>
      <c r="Q182" s="32"/>
      <c r="R182" s="33"/>
      <c r="T182" s="16"/>
      <c r="U182" s="32"/>
      <c r="V182" s="33"/>
      <c r="X182" s="16"/>
      <c r="Y182" s="32"/>
      <c r="Z182" s="33"/>
      <c r="AB182" s="16"/>
      <c r="AC182" s="32"/>
      <c r="AD182" s="33"/>
      <c r="AF182" s="16"/>
      <c r="AG182" s="32"/>
      <c r="AH182" s="33"/>
      <c r="AI182" s="23"/>
      <c r="AJ182" s="23"/>
      <c r="AK182" s="23"/>
      <c r="AL182"/>
      <c r="AM182"/>
      <c r="AN182"/>
      <c r="AO182"/>
      <c r="AP182"/>
      <c r="AQ182"/>
      <c r="AR182"/>
      <c r="AS182"/>
      <c r="AT182"/>
      <c r="AU182"/>
      <c r="AV182"/>
      <c r="AW182"/>
    </row>
    <row r="183" spans="1:49" s="13" customFormat="1" x14ac:dyDescent="0.4">
      <c r="A183" s="23"/>
      <c r="B183" s="23"/>
      <c r="D183" s="16"/>
      <c r="E183" s="32"/>
      <c r="F183" s="33"/>
      <c r="H183" s="16"/>
      <c r="I183" s="32"/>
      <c r="J183" s="33"/>
      <c r="L183" s="16"/>
      <c r="M183" s="32"/>
      <c r="N183" s="33"/>
      <c r="P183" s="16"/>
      <c r="Q183" s="32"/>
      <c r="R183" s="33"/>
      <c r="T183" s="16"/>
      <c r="U183" s="32"/>
      <c r="V183" s="33"/>
      <c r="X183" s="16"/>
      <c r="Y183" s="32"/>
      <c r="Z183" s="33"/>
      <c r="AB183" s="16"/>
      <c r="AC183" s="32"/>
      <c r="AD183" s="33"/>
      <c r="AF183" s="16"/>
      <c r="AG183" s="32"/>
      <c r="AH183" s="33"/>
      <c r="AI183" s="23"/>
      <c r="AJ183" s="23"/>
      <c r="AK183" s="23"/>
      <c r="AL183"/>
      <c r="AM183"/>
      <c r="AN183"/>
      <c r="AO183"/>
      <c r="AP183"/>
      <c r="AQ183"/>
      <c r="AR183"/>
      <c r="AS183"/>
      <c r="AT183"/>
      <c r="AU183"/>
      <c r="AV183"/>
      <c r="AW183"/>
    </row>
    <row r="184" spans="1:49" s="13" customFormat="1" x14ac:dyDescent="0.4">
      <c r="A184" s="23"/>
      <c r="B184" s="23"/>
      <c r="D184" s="16"/>
      <c r="E184" s="32"/>
      <c r="F184" s="33"/>
      <c r="H184" s="16"/>
      <c r="I184" s="32"/>
      <c r="J184" s="33"/>
      <c r="L184" s="16"/>
      <c r="M184" s="32"/>
      <c r="N184" s="33"/>
      <c r="P184" s="16"/>
      <c r="Q184" s="32"/>
      <c r="R184" s="33"/>
      <c r="T184" s="16"/>
      <c r="U184" s="32"/>
      <c r="V184" s="33"/>
      <c r="X184" s="16"/>
      <c r="Y184" s="32"/>
      <c r="Z184" s="33"/>
      <c r="AB184" s="16"/>
      <c r="AC184" s="32"/>
      <c r="AD184" s="33"/>
      <c r="AF184" s="16"/>
      <c r="AG184" s="32"/>
      <c r="AH184" s="33"/>
      <c r="AI184" s="23"/>
      <c r="AJ184" s="23"/>
      <c r="AK184" s="23"/>
      <c r="AL184"/>
      <c r="AM184"/>
      <c r="AN184"/>
      <c r="AO184"/>
      <c r="AP184"/>
      <c r="AQ184"/>
      <c r="AR184"/>
      <c r="AS184"/>
      <c r="AT184"/>
      <c r="AU184"/>
      <c r="AV184"/>
      <c r="AW184"/>
    </row>
    <row r="185" spans="1:49" s="13" customFormat="1" x14ac:dyDescent="0.4">
      <c r="A185" s="23"/>
      <c r="B185" s="23"/>
      <c r="D185" s="16"/>
      <c r="E185" s="32"/>
      <c r="F185" s="33"/>
      <c r="H185" s="16"/>
      <c r="I185" s="32"/>
      <c r="J185" s="33"/>
      <c r="L185" s="16"/>
      <c r="M185" s="32"/>
      <c r="N185" s="33"/>
      <c r="P185" s="16"/>
      <c r="Q185" s="32"/>
      <c r="R185" s="33"/>
      <c r="T185" s="16"/>
      <c r="U185" s="32"/>
      <c r="V185" s="33"/>
      <c r="X185" s="16"/>
      <c r="Y185" s="32"/>
      <c r="Z185" s="33"/>
      <c r="AB185" s="16"/>
      <c r="AC185" s="32"/>
      <c r="AD185" s="33"/>
      <c r="AF185" s="16"/>
      <c r="AG185" s="32"/>
      <c r="AH185" s="33"/>
      <c r="AI185" s="23"/>
      <c r="AJ185" s="23"/>
      <c r="AK185" s="23"/>
      <c r="AL185"/>
      <c r="AM185"/>
      <c r="AN185"/>
      <c r="AO185"/>
      <c r="AP185"/>
      <c r="AQ185"/>
      <c r="AR185"/>
      <c r="AS185"/>
      <c r="AT185"/>
      <c r="AU185"/>
      <c r="AV185"/>
      <c r="AW185"/>
    </row>
    <row r="186" spans="1:49" s="13" customFormat="1" x14ac:dyDescent="0.4">
      <c r="A186" s="23"/>
      <c r="B186" s="23"/>
      <c r="D186" s="16"/>
      <c r="E186" s="32"/>
      <c r="F186" s="33"/>
      <c r="H186" s="16"/>
      <c r="I186" s="32"/>
      <c r="J186" s="33"/>
      <c r="L186" s="16"/>
      <c r="M186" s="32"/>
      <c r="N186" s="33"/>
      <c r="P186" s="16"/>
      <c r="Q186" s="32"/>
      <c r="R186" s="33"/>
      <c r="T186" s="16"/>
      <c r="U186" s="32"/>
      <c r="V186" s="33"/>
      <c r="X186" s="16"/>
      <c r="Y186" s="32"/>
      <c r="Z186" s="33"/>
      <c r="AB186" s="16"/>
      <c r="AC186" s="32"/>
      <c r="AD186" s="33"/>
      <c r="AF186" s="16"/>
      <c r="AG186" s="32"/>
      <c r="AH186" s="33"/>
      <c r="AI186" s="23"/>
      <c r="AJ186" s="23"/>
      <c r="AK186" s="23"/>
      <c r="AL186"/>
      <c r="AM186"/>
      <c r="AN186"/>
      <c r="AO186"/>
      <c r="AP186"/>
      <c r="AQ186"/>
      <c r="AR186"/>
      <c r="AS186"/>
      <c r="AT186"/>
      <c r="AU186"/>
      <c r="AV186"/>
      <c r="AW186"/>
    </row>
    <row r="187" spans="1:49" s="13" customFormat="1" x14ac:dyDescent="0.4">
      <c r="A187" s="23"/>
      <c r="B187" s="23"/>
      <c r="D187" s="16"/>
      <c r="E187" s="32"/>
      <c r="F187" s="33"/>
      <c r="H187" s="16"/>
      <c r="I187" s="32"/>
      <c r="J187" s="33"/>
      <c r="L187" s="16"/>
      <c r="M187" s="32"/>
      <c r="N187" s="33"/>
      <c r="P187" s="16"/>
      <c r="Q187" s="32"/>
      <c r="R187" s="33"/>
      <c r="T187" s="16"/>
      <c r="U187" s="32"/>
      <c r="V187" s="33"/>
      <c r="X187" s="16"/>
      <c r="Y187" s="32"/>
      <c r="Z187" s="33"/>
      <c r="AB187" s="16"/>
      <c r="AC187" s="32"/>
      <c r="AD187" s="33"/>
      <c r="AF187" s="16"/>
      <c r="AG187" s="32"/>
      <c r="AH187" s="33"/>
      <c r="AI187" s="23"/>
      <c r="AJ187" s="23"/>
      <c r="AK187" s="23"/>
      <c r="AL187"/>
      <c r="AM187"/>
      <c r="AN187"/>
      <c r="AO187"/>
      <c r="AP187"/>
      <c r="AQ187"/>
      <c r="AR187"/>
      <c r="AS187"/>
      <c r="AT187"/>
      <c r="AU187"/>
      <c r="AV187"/>
      <c r="AW187"/>
    </row>
    <row r="188" spans="1:49" s="13" customFormat="1" x14ac:dyDescent="0.4">
      <c r="A188" s="23"/>
      <c r="B188" s="23"/>
      <c r="D188" s="16"/>
      <c r="E188" s="32"/>
      <c r="F188" s="33"/>
      <c r="H188" s="16"/>
      <c r="I188" s="32"/>
      <c r="J188" s="33"/>
      <c r="L188" s="16"/>
      <c r="M188" s="32"/>
      <c r="N188" s="33"/>
      <c r="P188" s="16"/>
      <c r="Q188" s="32"/>
      <c r="R188" s="33"/>
      <c r="T188" s="16"/>
      <c r="U188" s="32"/>
      <c r="V188" s="33"/>
      <c r="X188" s="16"/>
      <c r="Y188" s="32"/>
      <c r="Z188" s="33"/>
      <c r="AB188" s="16"/>
      <c r="AC188" s="32"/>
      <c r="AD188" s="33"/>
      <c r="AF188" s="16"/>
      <c r="AG188" s="32"/>
      <c r="AH188" s="33"/>
      <c r="AI188" s="23"/>
      <c r="AJ188" s="23"/>
      <c r="AK188" s="23"/>
      <c r="AL188"/>
      <c r="AM188"/>
      <c r="AN188"/>
      <c r="AO188"/>
      <c r="AP188"/>
      <c r="AQ188"/>
      <c r="AR188"/>
      <c r="AS188"/>
      <c r="AT188"/>
      <c r="AU188"/>
      <c r="AV188"/>
      <c r="AW188"/>
    </row>
    <row r="189" spans="1:49" s="13" customFormat="1" x14ac:dyDescent="0.4">
      <c r="A189" s="23"/>
      <c r="B189" s="23"/>
      <c r="D189" s="16"/>
      <c r="E189" s="32"/>
      <c r="F189" s="33"/>
      <c r="H189" s="16"/>
      <c r="I189" s="32"/>
      <c r="J189" s="33"/>
      <c r="L189" s="16"/>
      <c r="M189" s="32"/>
      <c r="N189" s="33"/>
      <c r="P189" s="16"/>
      <c r="Q189" s="32"/>
      <c r="R189" s="33"/>
      <c r="T189" s="16"/>
      <c r="U189" s="32"/>
      <c r="V189" s="33"/>
      <c r="X189" s="16"/>
      <c r="Y189" s="32"/>
      <c r="Z189" s="33"/>
      <c r="AB189" s="16"/>
      <c r="AC189" s="32"/>
      <c r="AD189" s="33"/>
      <c r="AF189" s="16"/>
      <c r="AG189" s="32"/>
      <c r="AH189" s="33"/>
      <c r="AI189" s="23"/>
      <c r="AJ189" s="23"/>
      <c r="AK189" s="23"/>
      <c r="AL189"/>
      <c r="AM189"/>
      <c r="AN189"/>
      <c r="AO189"/>
      <c r="AP189"/>
      <c r="AQ189"/>
      <c r="AR189"/>
      <c r="AS189"/>
      <c r="AT189"/>
      <c r="AU189"/>
      <c r="AV189"/>
      <c r="AW189"/>
    </row>
    <row r="190" spans="1:49" s="13" customFormat="1" x14ac:dyDescent="0.4">
      <c r="A190" s="23"/>
      <c r="B190" s="23"/>
      <c r="D190" s="16"/>
      <c r="E190" s="32"/>
      <c r="F190" s="33"/>
      <c r="H190" s="16"/>
      <c r="I190" s="32"/>
      <c r="J190" s="33"/>
      <c r="L190" s="16"/>
      <c r="M190" s="32"/>
      <c r="N190" s="33"/>
      <c r="P190" s="16"/>
      <c r="Q190" s="32"/>
      <c r="R190" s="33"/>
      <c r="T190" s="16"/>
      <c r="U190" s="32"/>
      <c r="V190" s="33"/>
      <c r="X190" s="16"/>
      <c r="Y190" s="32"/>
      <c r="Z190" s="33"/>
      <c r="AB190" s="16"/>
      <c r="AC190" s="32"/>
      <c r="AD190" s="33"/>
      <c r="AF190" s="16"/>
      <c r="AG190" s="32"/>
      <c r="AH190" s="33"/>
      <c r="AI190" s="23"/>
      <c r="AJ190" s="23"/>
      <c r="AK190" s="23"/>
      <c r="AL190"/>
      <c r="AM190"/>
      <c r="AN190"/>
      <c r="AO190"/>
      <c r="AP190"/>
      <c r="AQ190"/>
      <c r="AR190"/>
      <c r="AS190"/>
      <c r="AT190"/>
      <c r="AU190"/>
      <c r="AV190"/>
      <c r="AW190"/>
    </row>
    <row r="191" spans="1:49" s="13" customFormat="1" x14ac:dyDescent="0.4">
      <c r="A191" s="23"/>
      <c r="B191" s="23"/>
      <c r="D191" s="16"/>
      <c r="E191" s="32"/>
      <c r="F191" s="33"/>
      <c r="H191" s="16"/>
      <c r="I191" s="32"/>
      <c r="J191" s="33"/>
      <c r="L191" s="16"/>
      <c r="M191" s="32"/>
      <c r="N191" s="33"/>
      <c r="P191" s="16"/>
      <c r="Q191" s="32"/>
      <c r="R191" s="33"/>
      <c r="T191" s="16"/>
      <c r="U191" s="32"/>
      <c r="V191" s="33"/>
      <c r="X191" s="16"/>
      <c r="Y191" s="32"/>
      <c r="Z191" s="33"/>
      <c r="AB191" s="16"/>
      <c r="AC191" s="32"/>
      <c r="AD191" s="33"/>
      <c r="AF191" s="16"/>
      <c r="AG191" s="32"/>
      <c r="AH191" s="33"/>
      <c r="AI191" s="23"/>
      <c r="AJ191" s="23"/>
      <c r="AK191" s="23"/>
      <c r="AL191"/>
      <c r="AM191"/>
      <c r="AN191"/>
      <c r="AO191"/>
      <c r="AP191"/>
      <c r="AQ191"/>
      <c r="AR191"/>
      <c r="AS191"/>
      <c r="AT191"/>
      <c r="AU191"/>
      <c r="AV191"/>
      <c r="AW191"/>
    </row>
    <row r="192" spans="1:49" s="13" customFormat="1" x14ac:dyDescent="0.4">
      <c r="A192" s="23"/>
      <c r="B192" s="23"/>
      <c r="D192" s="16"/>
      <c r="E192" s="32"/>
      <c r="F192" s="33"/>
      <c r="H192" s="16"/>
      <c r="I192" s="32"/>
      <c r="J192" s="33"/>
      <c r="L192" s="16"/>
      <c r="M192" s="32"/>
      <c r="N192" s="33"/>
      <c r="P192" s="16"/>
      <c r="Q192" s="32"/>
      <c r="R192" s="33"/>
      <c r="T192" s="16"/>
      <c r="U192" s="32"/>
      <c r="V192" s="33"/>
      <c r="X192" s="16"/>
      <c r="Y192" s="32"/>
      <c r="Z192" s="33"/>
      <c r="AB192" s="16"/>
      <c r="AC192" s="32"/>
      <c r="AD192" s="33"/>
      <c r="AF192" s="16"/>
      <c r="AG192" s="32"/>
      <c r="AH192" s="33"/>
      <c r="AI192" s="23"/>
      <c r="AJ192" s="23"/>
      <c r="AK192" s="23"/>
      <c r="AL192"/>
      <c r="AM192"/>
      <c r="AN192"/>
      <c r="AO192"/>
      <c r="AP192"/>
      <c r="AQ192"/>
      <c r="AR192"/>
      <c r="AS192"/>
      <c r="AT192"/>
      <c r="AU192"/>
      <c r="AV192"/>
      <c r="AW192"/>
    </row>
    <row r="193" spans="1:49" s="13" customFormat="1" x14ac:dyDescent="0.4">
      <c r="A193" s="23"/>
      <c r="B193" s="23"/>
      <c r="D193" s="16"/>
      <c r="E193" s="32"/>
      <c r="F193" s="33"/>
      <c r="H193" s="16"/>
      <c r="I193" s="32"/>
      <c r="J193" s="33"/>
      <c r="L193" s="16"/>
      <c r="M193" s="32"/>
      <c r="N193" s="33"/>
      <c r="P193" s="16"/>
      <c r="Q193" s="32"/>
      <c r="R193" s="33"/>
      <c r="T193" s="16"/>
      <c r="U193" s="32"/>
      <c r="V193" s="33"/>
      <c r="X193" s="16"/>
      <c r="Y193" s="32"/>
      <c r="Z193" s="33"/>
      <c r="AB193" s="16"/>
      <c r="AC193" s="32"/>
      <c r="AD193" s="33"/>
      <c r="AF193" s="16"/>
      <c r="AG193" s="32"/>
      <c r="AH193" s="33"/>
      <c r="AI193" s="23"/>
      <c r="AJ193" s="23"/>
      <c r="AK193" s="23"/>
      <c r="AL193"/>
      <c r="AM193"/>
      <c r="AN193"/>
      <c r="AO193"/>
      <c r="AP193"/>
      <c r="AQ193"/>
      <c r="AR193"/>
      <c r="AS193"/>
      <c r="AT193"/>
      <c r="AU193"/>
      <c r="AV193"/>
      <c r="AW193"/>
    </row>
    <row r="194" spans="1:49" s="13" customFormat="1" x14ac:dyDescent="0.4">
      <c r="A194" s="23"/>
      <c r="B194" s="23"/>
      <c r="D194" s="16"/>
      <c r="E194" s="32"/>
      <c r="F194" s="33"/>
      <c r="H194" s="16"/>
      <c r="I194" s="32"/>
      <c r="J194" s="33"/>
      <c r="L194" s="16"/>
      <c r="M194" s="32"/>
      <c r="N194" s="33"/>
      <c r="P194" s="16"/>
      <c r="Q194" s="32"/>
      <c r="R194" s="33"/>
      <c r="T194" s="16"/>
      <c r="U194" s="32"/>
      <c r="V194" s="33"/>
      <c r="X194" s="16"/>
      <c r="Y194" s="32"/>
      <c r="Z194" s="33"/>
      <c r="AB194" s="16"/>
      <c r="AC194" s="32"/>
      <c r="AD194" s="33"/>
      <c r="AF194" s="16"/>
      <c r="AG194" s="32"/>
      <c r="AH194" s="33"/>
      <c r="AI194" s="23"/>
      <c r="AJ194" s="23"/>
      <c r="AK194" s="23"/>
      <c r="AL194"/>
      <c r="AM194"/>
      <c r="AN194"/>
      <c r="AO194"/>
      <c r="AP194"/>
      <c r="AQ194"/>
      <c r="AR194"/>
      <c r="AS194"/>
      <c r="AT194"/>
      <c r="AU194"/>
      <c r="AV194"/>
      <c r="AW194"/>
    </row>
    <row r="195" spans="1:49" s="13" customFormat="1" x14ac:dyDescent="0.4">
      <c r="A195" s="23"/>
      <c r="B195" s="23"/>
      <c r="D195" s="16"/>
      <c r="E195" s="32"/>
      <c r="F195" s="33"/>
      <c r="H195" s="16"/>
      <c r="I195" s="32"/>
      <c r="J195" s="33"/>
      <c r="L195" s="16"/>
      <c r="M195" s="32"/>
      <c r="N195" s="33"/>
      <c r="P195" s="16"/>
      <c r="Q195" s="32"/>
      <c r="R195" s="33"/>
      <c r="T195" s="16"/>
      <c r="U195" s="32"/>
      <c r="V195" s="33"/>
      <c r="X195" s="16"/>
      <c r="Y195" s="32"/>
      <c r="Z195" s="33"/>
      <c r="AB195" s="16"/>
      <c r="AC195" s="32"/>
      <c r="AD195" s="33"/>
      <c r="AF195" s="16"/>
      <c r="AG195" s="32"/>
      <c r="AH195" s="33"/>
      <c r="AI195" s="23"/>
      <c r="AJ195" s="23"/>
      <c r="AK195" s="23"/>
      <c r="AL195"/>
      <c r="AM195"/>
      <c r="AN195"/>
      <c r="AO195"/>
      <c r="AP195"/>
      <c r="AQ195"/>
      <c r="AR195"/>
      <c r="AS195"/>
      <c r="AT195"/>
      <c r="AU195"/>
      <c r="AV195"/>
      <c r="AW195"/>
    </row>
    <row r="196" spans="1:49" s="13" customFormat="1" x14ac:dyDescent="0.4">
      <c r="A196" s="23"/>
      <c r="B196" s="23"/>
      <c r="D196" s="16"/>
      <c r="E196" s="32"/>
      <c r="F196" s="33"/>
      <c r="H196" s="16"/>
      <c r="I196" s="32"/>
      <c r="J196" s="33"/>
      <c r="L196" s="16"/>
      <c r="M196" s="32"/>
      <c r="N196" s="33"/>
      <c r="P196" s="16"/>
      <c r="Q196" s="32"/>
      <c r="R196" s="33"/>
      <c r="T196" s="16"/>
      <c r="U196" s="32"/>
      <c r="V196" s="33"/>
      <c r="X196" s="16"/>
      <c r="Y196" s="32"/>
      <c r="Z196" s="33"/>
      <c r="AB196" s="16"/>
      <c r="AC196" s="32"/>
      <c r="AD196" s="33"/>
      <c r="AF196" s="16"/>
      <c r="AG196" s="32"/>
      <c r="AH196" s="33"/>
      <c r="AI196" s="23"/>
      <c r="AJ196" s="23"/>
      <c r="AK196" s="23"/>
      <c r="AL196"/>
      <c r="AM196"/>
      <c r="AN196"/>
      <c r="AO196"/>
      <c r="AP196"/>
      <c r="AQ196"/>
      <c r="AR196"/>
      <c r="AS196"/>
      <c r="AT196"/>
      <c r="AU196"/>
      <c r="AV196"/>
      <c r="AW196"/>
    </row>
    <row r="197" spans="1:49" s="13" customFormat="1" x14ac:dyDescent="0.4">
      <c r="A197" s="23"/>
      <c r="B197" s="23"/>
      <c r="D197" s="16"/>
      <c r="E197" s="32"/>
      <c r="F197" s="33"/>
      <c r="H197" s="16"/>
      <c r="I197" s="32"/>
      <c r="J197" s="33"/>
      <c r="L197" s="16"/>
      <c r="M197" s="32"/>
      <c r="N197" s="33"/>
      <c r="P197" s="16"/>
      <c r="Q197" s="32"/>
      <c r="R197" s="33"/>
      <c r="T197" s="16"/>
      <c r="U197" s="32"/>
      <c r="V197" s="33"/>
      <c r="X197" s="16"/>
      <c r="Y197" s="32"/>
      <c r="Z197" s="33"/>
      <c r="AB197" s="16"/>
      <c r="AC197" s="32"/>
      <c r="AD197" s="33"/>
      <c r="AF197" s="16"/>
      <c r="AG197" s="32"/>
      <c r="AH197" s="33"/>
      <c r="AI197" s="23"/>
      <c r="AJ197" s="23"/>
      <c r="AK197" s="23"/>
      <c r="AL197"/>
      <c r="AM197"/>
      <c r="AN197"/>
      <c r="AO197"/>
      <c r="AP197"/>
      <c r="AQ197"/>
      <c r="AR197"/>
      <c r="AS197"/>
      <c r="AT197"/>
      <c r="AU197"/>
      <c r="AV197"/>
      <c r="AW197"/>
    </row>
    <row r="198" spans="1:49" s="13" customFormat="1" x14ac:dyDescent="0.4">
      <c r="A198" s="23"/>
      <c r="B198" s="23"/>
      <c r="D198" s="16"/>
      <c r="E198" s="32"/>
      <c r="F198" s="33"/>
      <c r="H198" s="16"/>
      <c r="I198" s="32"/>
      <c r="J198" s="33"/>
      <c r="L198" s="16"/>
      <c r="M198" s="32"/>
      <c r="N198" s="33"/>
      <c r="P198" s="16"/>
      <c r="Q198" s="32"/>
      <c r="R198" s="33"/>
      <c r="T198" s="16"/>
      <c r="U198" s="32"/>
      <c r="V198" s="33"/>
      <c r="X198" s="16"/>
      <c r="Y198" s="32"/>
      <c r="Z198" s="33"/>
      <c r="AB198" s="16"/>
      <c r="AC198" s="32"/>
      <c r="AD198" s="33"/>
      <c r="AF198" s="16"/>
      <c r="AG198" s="32"/>
      <c r="AH198" s="33"/>
      <c r="AI198" s="23"/>
      <c r="AJ198" s="23"/>
      <c r="AK198" s="23"/>
      <c r="AL198"/>
      <c r="AM198"/>
      <c r="AN198"/>
      <c r="AO198"/>
      <c r="AP198"/>
      <c r="AQ198"/>
      <c r="AR198"/>
      <c r="AS198"/>
      <c r="AT198"/>
      <c r="AU198"/>
      <c r="AV198"/>
      <c r="AW198"/>
    </row>
    <row r="199" spans="1:49" s="13" customFormat="1" x14ac:dyDescent="0.4">
      <c r="A199" s="23"/>
      <c r="B199" s="23"/>
      <c r="D199" s="16"/>
      <c r="E199" s="32"/>
      <c r="F199" s="33"/>
      <c r="H199" s="16"/>
      <c r="I199" s="32"/>
      <c r="J199" s="33"/>
      <c r="L199" s="16"/>
      <c r="M199" s="32"/>
      <c r="N199" s="33"/>
      <c r="P199" s="16"/>
      <c r="Q199" s="32"/>
      <c r="R199" s="33"/>
      <c r="T199" s="16"/>
      <c r="U199" s="32"/>
      <c r="V199" s="33"/>
      <c r="X199" s="16"/>
      <c r="Y199" s="32"/>
      <c r="Z199" s="33"/>
      <c r="AB199" s="16"/>
      <c r="AC199" s="32"/>
      <c r="AD199" s="33"/>
      <c r="AF199" s="16"/>
      <c r="AG199" s="32"/>
      <c r="AH199" s="33"/>
      <c r="AI199" s="23"/>
      <c r="AJ199" s="23"/>
      <c r="AK199" s="23"/>
      <c r="AL199"/>
      <c r="AM199"/>
      <c r="AN199"/>
      <c r="AO199"/>
      <c r="AP199"/>
      <c r="AQ199"/>
      <c r="AR199"/>
      <c r="AS199"/>
      <c r="AT199"/>
      <c r="AU199"/>
      <c r="AV199"/>
      <c r="AW199"/>
    </row>
    <row r="200" spans="1:49" s="13" customFormat="1" x14ac:dyDescent="0.4">
      <c r="A200" s="23"/>
      <c r="B200" s="23"/>
      <c r="D200" s="16"/>
      <c r="E200" s="32"/>
      <c r="F200" s="33"/>
      <c r="H200" s="16"/>
      <c r="I200" s="32"/>
      <c r="J200" s="33"/>
      <c r="L200" s="16"/>
      <c r="M200" s="32"/>
      <c r="N200" s="33"/>
      <c r="P200" s="16"/>
      <c r="Q200" s="32"/>
      <c r="R200" s="33"/>
      <c r="T200" s="16"/>
      <c r="U200" s="32"/>
      <c r="V200" s="33"/>
      <c r="X200" s="16"/>
      <c r="Y200" s="32"/>
      <c r="Z200" s="33"/>
      <c r="AB200" s="16"/>
      <c r="AC200" s="32"/>
      <c r="AD200" s="33"/>
      <c r="AF200" s="16"/>
      <c r="AG200" s="32"/>
      <c r="AH200" s="33"/>
      <c r="AI200" s="23"/>
      <c r="AJ200" s="23"/>
      <c r="AK200" s="23"/>
      <c r="AL200"/>
      <c r="AM200"/>
      <c r="AN200"/>
      <c r="AO200"/>
      <c r="AP200"/>
      <c r="AQ200"/>
      <c r="AR200"/>
      <c r="AS200"/>
      <c r="AT200"/>
      <c r="AU200"/>
      <c r="AV200"/>
      <c r="AW200"/>
    </row>
    <row r="201" spans="1:49" s="13" customFormat="1" x14ac:dyDescent="0.4">
      <c r="A201" s="23"/>
      <c r="B201" s="23"/>
      <c r="D201" s="16"/>
      <c r="E201" s="32"/>
      <c r="F201" s="33"/>
      <c r="H201" s="16"/>
      <c r="I201" s="32"/>
      <c r="J201" s="33"/>
      <c r="L201" s="16"/>
      <c r="M201" s="32"/>
      <c r="N201" s="33"/>
      <c r="P201" s="16"/>
      <c r="Q201" s="32"/>
      <c r="R201" s="33"/>
      <c r="T201" s="16"/>
      <c r="U201" s="32"/>
      <c r="V201" s="33"/>
      <c r="X201" s="16"/>
      <c r="Y201" s="32"/>
      <c r="Z201" s="33"/>
      <c r="AB201" s="16"/>
      <c r="AC201" s="32"/>
      <c r="AD201" s="33"/>
      <c r="AF201" s="16"/>
      <c r="AG201" s="32"/>
      <c r="AH201" s="33"/>
      <c r="AI201" s="23"/>
      <c r="AJ201" s="23"/>
      <c r="AK201" s="23"/>
      <c r="AL201"/>
      <c r="AM201"/>
      <c r="AN201"/>
      <c r="AO201"/>
      <c r="AP201"/>
      <c r="AQ201"/>
      <c r="AR201"/>
      <c r="AS201"/>
      <c r="AT201"/>
      <c r="AU201"/>
      <c r="AV201"/>
      <c r="AW201"/>
    </row>
    <row r="202" spans="1:49" s="13" customFormat="1" x14ac:dyDescent="0.4">
      <c r="A202" s="23"/>
      <c r="B202" s="23"/>
      <c r="D202" s="16"/>
      <c r="E202" s="32"/>
      <c r="F202" s="33"/>
      <c r="H202" s="16"/>
      <c r="I202" s="32"/>
      <c r="J202" s="33"/>
      <c r="L202" s="16"/>
      <c r="M202" s="32"/>
      <c r="N202" s="33"/>
      <c r="P202" s="16"/>
      <c r="Q202" s="32"/>
      <c r="R202" s="33"/>
      <c r="T202" s="16"/>
      <c r="U202" s="32"/>
      <c r="V202" s="33"/>
      <c r="X202" s="16"/>
      <c r="Y202" s="32"/>
      <c r="Z202" s="33"/>
      <c r="AB202" s="16"/>
      <c r="AC202" s="32"/>
      <c r="AD202" s="33"/>
      <c r="AF202" s="16"/>
      <c r="AG202" s="32"/>
      <c r="AH202" s="33"/>
      <c r="AI202" s="23"/>
      <c r="AJ202" s="23"/>
      <c r="AK202" s="23"/>
      <c r="AL202"/>
      <c r="AM202"/>
      <c r="AN202"/>
      <c r="AO202"/>
      <c r="AP202"/>
      <c r="AQ202"/>
      <c r="AR202"/>
      <c r="AS202"/>
      <c r="AT202"/>
      <c r="AU202"/>
      <c r="AV202"/>
      <c r="AW202"/>
    </row>
    <row r="203" spans="1:49" s="13" customFormat="1" x14ac:dyDescent="0.4">
      <c r="A203" s="23"/>
      <c r="B203" s="23"/>
      <c r="D203" s="16"/>
      <c r="E203" s="32"/>
      <c r="F203" s="33"/>
      <c r="H203" s="16"/>
      <c r="I203" s="32"/>
      <c r="J203" s="33"/>
      <c r="L203" s="16"/>
      <c r="M203" s="32"/>
      <c r="N203" s="33"/>
      <c r="P203" s="16"/>
      <c r="Q203" s="32"/>
      <c r="R203" s="33"/>
      <c r="T203" s="16"/>
      <c r="U203" s="32"/>
      <c r="V203" s="33"/>
      <c r="X203" s="16"/>
      <c r="Y203" s="32"/>
      <c r="Z203" s="33"/>
      <c r="AB203" s="16"/>
      <c r="AC203" s="32"/>
      <c r="AD203" s="33"/>
      <c r="AF203" s="16"/>
      <c r="AG203" s="32"/>
      <c r="AH203" s="33"/>
      <c r="AI203" s="23"/>
      <c r="AJ203" s="23"/>
      <c r="AK203" s="23"/>
      <c r="AL203"/>
      <c r="AM203"/>
      <c r="AN203"/>
      <c r="AO203"/>
      <c r="AP203"/>
      <c r="AQ203"/>
      <c r="AR203"/>
      <c r="AS203"/>
      <c r="AT203"/>
      <c r="AU203"/>
      <c r="AV203"/>
      <c r="AW203"/>
    </row>
    <row r="204" spans="1:49" s="13" customFormat="1" x14ac:dyDescent="0.4">
      <c r="A204" s="23"/>
      <c r="B204" s="23"/>
      <c r="D204" s="16"/>
      <c r="E204" s="32"/>
      <c r="F204" s="33"/>
      <c r="H204" s="16"/>
      <c r="I204" s="32"/>
      <c r="J204" s="33"/>
      <c r="L204" s="16"/>
      <c r="M204" s="32"/>
      <c r="N204" s="33"/>
      <c r="P204" s="16"/>
      <c r="Q204" s="32"/>
      <c r="R204" s="33"/>
      <c r="T204" s="16"/>
      <c r="U204" s="32"/>
      <c r="V204" s="33"/>
      <c r="X204" s="16"/>
      <c r="Y204" s="32"/>
      <c r="Z204" s="33"/>
      <c r="AB204" s="16"/>
      <c r="AC204" s="32"/>
      <c r="AD204" s="33"/>
      <c r="AF204" s="16"/>
      <c r="AG204" s="32"/>
      <c r="AH204" s="33"/>
      <c r="AI204" s="23"/>
      <c r="AJ204" s="23"/>
      <c r="AK204" s="23"/>
      <c r="AL204"/>
      <c r="AM204"/>
      <c r="AN204"/>
      <c r="AO204"/>
      <c r="AP204"/>
      <c r="AQ204"/>
      <c r="AR204"/>
      <c r="AS204"/>
      <c r="AT204"/>
      <c r="AU204"/>
      <c r="AV204"/>
      <c r="AW204"/>
    </row>
    <row r="205" spans="1:49" s="13" customFormat="1" x14ac:dyDescent="0.4">
      <c r="A205" s="23"/>
      <c r="B205" s="23"/>
      <c r="D205" s="16"/>
      <c r="E205" s="32"/>
      <c r="F205" s="33"/>
      <c r="H205" s="16"/>
      <c r="I205" s="32"/>
      <c r="J205" s="33"/>
      <c r="L205" s="16"/>
      <c r="M205" s="32"/>
      <c r="N205" s="33"/>
      <c r="P205" s="16"/>
      <c r="Q205" s="32"/>
      <c r="R205" s="33"/>
      <c r="T205" s="16"/>
      <c r="U205" s="32"/>
      <c r="V205" s="33"/>
      <c r="X205" s="16"/>
      <c r="Y205" s="32"/>
      <c r="Z205" s="33"/>
      <c r="AB205" s="16"/>
      <c r="AC205" s="32"/>
      <c r="AD205" s="33"/>
      <c r="AF205" s="16"/>
      <c r="AG205" s="32"/>
      <c r="AH205" s="33"/>
      <c r="AI205" s="23"/>
      <c r="AJ205" s="23"/>
      <c r="AK205" s="23"/>
      <c r="AL205"/>
      <c r="AM205"/>
      <c r="AN205"/>
      <c r="AO205"/>
      <c r="AP205"/>
      <c r="AQ205"/>
      <c r="AR205"/>
      <c r="AS205"/>
      <c r="AT205"/>
      <c r="AU205"/>
      <c r="AV205"/>
      <c r="AW205"/>
    </row>
    <row r="206" spans="1:49" s="13" customFormat="1" x14ac:dyDescent="0.4">
      <c r="A206" s="23"/>
      <c r="B206" s="23"/>
      <c r="D206" s="16"/>
      <c r="E206" s="32"/>
      <c r="F206" s="33"/>
      <c r="H206" s="16"/>
      <c r="I206" s="32"/>
      <c r="J206" s="33"/>
      <c r="L206" s="16"/>
      <c r="M206" s="32"/>
      <c r="N206" s="33"/>
      <c r="P206" s="16"/>
      <c r="Q206" s="32"/>
      <c r="R206" s="33"/>
      <c r="T206" s="16"/>
      <c r="U206" s="32"/>
      <c r="V206" s="33"/>
      <c r="X206" s="16"/>
      <c r="Y206" s="32"/>
      <c r="Z206" s="33"/>
      <c r="AB206" s="16"/>
      <c r="AC206" s="32"/>
      <c r="AD206" s="33"/>
      <c r="AF206" s="16"/>
      <c r="AG206" s="32"/>
      <c r="AH206" s="33"/>
      <c r="AI206" s="23"/>
      <c r="AJ206" s="23"/>
      <c r="AK206" s="23"/>
      <c r="AL206"/>
      <c r="AM206"/>
      <c r="AN206"/>
      <c r="AO206"/>
      <c r="AP206"/>
      <c r="AQ206"/>
      <c r="AR206"/>
      <c r="AS206"/>
      <c r="AT206"/>
      <c r="AU206"/>
      <c r="AV206"/>
      <c r="AW206"/>
    </row>
    <row r="207" spans="1:49" s="13" customFormat="1" x14ac:dyDescent="0.4">
      <c r="A207" s="23"/>
      <c r="B207" s="23"/>
      <c r="D207" s="16"/>
      <c r="E207" s="32"/>
      <c r="F207" s="33"/>
      <c r="H207" s="16"/>
      <c r="I207" s="32"/>
      <c r="J207" s="33"/>
      <c r="L207" s="16"/>
      <c r="M207" s="32"/>
      <c r="N207" s="33"/>
      <c r="P207" s="16"/>
      <c r="Q207" s="32"/>
      <c r="R207" s="33"/>
      <c r="T207" s="16"/>
      <c r="U207" s="32"/>
      <c r="V207" s="33"/>
      <c r="X207" s="16"/>
      <c r="Y207" s="32"/>
      <c r="Z207" s="33"/>
      <c r="AB207" s="16"/>
      <c r="AC207" s="32"/>
      <c r="AD207" s="33"/>
      <c r="AF207" s="16"/>
      <c r="AG207" s="32"/>
      <c r="AH207" s="33"/>
      <c r="AI207" s="23"/>
      <c r="AJ207" s="23"/>
      <c r="AK207" s="23"/>
      <c r="AL207"/>
      <c r="AM207"/>
      <c r="AN207"/>
      <c r="AO207"/>
      <c r="AP207"/>
      <c r="AQ207"/>
      <c r="AR207"/>
      <c r="AS207"/>
      <c r="AT207"/>
      <c r="AU207"/>
      <c r="AV207"/>
      <c r="AW207"/>
    </row>
    <row r="208" spans="1:49" s="13" customFormat="1" x14ac:dyDescent="0.4">
      <c r="A208" s="23"/>
      <c r="B208" s="23"/>
      <c r="D208" s="16"/>
      <c r="E208" s="32"/>
      <c r="F208" s="33"/>
      <c r="H208" s="16"/>
      <c r="I208" s="32"/>
      <c r="J208" s="33"/>
      <c r="L208" s="16"/>
      <c r="M208" s="32"/>
      <c r="N208" s="33"/>
      <c r="P208" s="16"/>
      <c r="Q208" s="32"/>
      <c r="R208" s="33"/>
      <c r="T208" s="16"/>
      <c r="U208" s="32"/>
      <c r="V208" s="33"/>
      <c r="X208" s="16"/>
      <c r="Y208" s="32"/>
      <c r="Z208" s="33"/>
      <c r="AB208" s="16"/>
      <c r="AC208" s="32"/>
      <c r="AD208" s="33"/>
      <c r="AF208" s="16"/>
      <c r="AG208" s="32"/>
      <c r="AH208" s="33"/>
      <c r="AI208" s="23"/>
      <c r="AJ208" s="23"/>
      <c r="AK208" s="23"/>
      <c r="AL208"/>
      <c r="AM208"/>
      <c r="AN208"/>
      <c r="AO208"/>
      <c r="AP208"/>
      <c r="AQ208"/>
      <c r="AR208"/>
      <c r="AS208"/>
      <c r="AT208"/>
      <c r="AU208"/>
      <c r="AV208"/>
      <c r="AW208"/>
    </row>
    <row r="209" spans="1:49" s="13" customFormat="1" x14ac:dyDescent="0.4">
      <c r="A209" s="23"/>
      <c r="B209" s="23"/>
      <c r="D209" s="16"/>
      <c r="E209" s="32"/>
      <c r="F209" s="33"/>
      <c r="H209" s="16"/>
      <c r="I209" s="32"/>
      <c r="J209" s="33"/>
      <c r="L209" s="16"/>
      <c r="M209" s="32"/>
      <c r="N209" s="33"/>
      <c r="P209" s="16"/>
      <c r="Q209" s="32"/>
      <c r="R209" s="33"/>
      <c r="T209" s="16"/>
      <c r="U209" s="32"/>
      <c r="V209" s="33"/>
      <c r="X209" s="16"/>
      <c r="Y209" s="32"/>
      <c r="Z209" s="33"/>
      <c r="AB209" s="16"/>
      <c r="AC209" s="32"/>
      <c r="AD209" s="33"/>
      <c r="AF209" s="16"/>
      <c r="AG209" s="32"/>
      <c r="AH209" s="33"/>
      <c r="AI209" s="23"/>
      <c r="AJ209" s="23"/>
      <c r="AK209" s="23"/>
      <c r="AL209"/>
      <c r="AM209"/>
      <c r="AN209"/>
      <c r="AO209"/>
      <c r="AP209"/>
      <c r="AQ209"/>
      <c r="AR209"/>
      <c r="AS209"/>
      <c r="AT209"/>
      <c r="AU209"/>
      <c r="AV209"/>
      <c r="AW209"/>
    </row>
    <row r="210" spans="1:49" s="13" customFormat="1" x14ac:dyDescent="0.4">
      <c r="A210" s="23"/>
      <c r="B210" s="23"/>
      <c r="D210" s="16"/>
      <c r="E210" s="32"/>
      <c r="F210" s="33"/>
      <c r="H210" s="16"/>
      <c r="I210" s="32"/>
      <c r="J210" s="33"/>
      <c r="L210" s="16"/>
      <c r="M210" s="32"/>
      <c r="N210" s="33"/>
      <c r="P210" s="16"/>
      <c r="Q210" s="32"/>
      <c r="R210" s="33"/>
      <c r="T210" s="16"/>
      <c r="U210" s="32"/>
      <c r="V210" s="33"/>
      <c r="X210" s="16"/>
      <c r="Y210" s="32"/>
      <c r="Z210" s="33"/>
      <c r="AB210" s="16"/>
      <c r="AC210" s="32"/>
      <c r="AD210" s="33"/>
      <c r="AF210" s="16"/>
      <c r="AG210" s="32"/>
      <c r="AH210" s="33"/>
      <c r="AI210" s="23"/>
      <c r="AJ210" s="23"/>
      <c r="AK210" s="23"/>
      <c r="AL210"/>
      <c r="AM210"/>
      <c r="AN210"/>
      <c r="AO210"/>
      <c r="AP210"/>
      <c r="AQ210"/>
      <c r="AR210"/>
      <c r="AS210"/>
      <c r="AT210"/>
      <c r="AU210"/>
      <c r="AV210"/>
      <c r="AW210"/>
    </row>
    <row r="211" spans="1:49" s="13" customFormat="1" x14ac:dyDescent="0.4">
      <c r="A211" s="23"/>
      <c r="B211" s="23"/>
      <c r="D211" s="16"/>
      <c r="E211" s="32"/>
      <c r="F211" s="33"/>
      <c r="H211" s="16"/>
      <c r="I211" s="32"/>
      <c r="J211" s="33"/>
      <c r="L211" s="16"/>
      <c r="M211" s="32"/>
      <c r="N211" s="33"/>
      <c r="P211" s="16"/>
      <c r="Q211" s="32"/>
      <c r="R211" s="33"/>
      <c r="T211" s="16"/>
      <c r="U211" s="32"/>
      <c r="V211" s="33"/>
      <c r="X211" s="16"/>
      <c r="Y211" s="32"/>
      <c r="Z211" s="33"/>
      <c r="AB211" s="16"/>
      <c r="AC211" s="32"/>
      <c r="AD211" s="33"/>
      <c r="AF211" s="16"/>
      <c r="AG211" s="32"/>
      <c r="AH211" s="33"/>
      <c r="AI211" s="23"/>
      <c r="AJ211" s="23"/>
      <c r="AK211" s="23"/>
      <c r="AL211"/>
      <c r="AM211"/>
      <c r="AN211"/>
      <c r="AO211"/>
      <c r="AP211"/>
      <c r="AQ211"/>
      <c r="AR211"/>
      <c r="AS211"/>
      <c r="AT211"/>
      <c r="AU211"/>
      <c r="AV211"/>
      <c r="AW211"/>
    </row>
    <row r="212" spans="1:49" s="13" customFormat="1" x14ac:dyDescent="0.4">
      <c r="A212" s="23"/>
      <c r="B212" s="23"/>
      <c r="D212" s="16"/>
      <c r="E212" s="32"/>
      <c r="F212" s="33"/>
      <c r="H212" s="16"/>
      <c r="I212" s="32"/>
      <c r="J212" s="33"/>
      <c r="L212" s="16"/>
      <c r="M212" s="32"/>
      <c r="N212" s="33"/>
      <c r="P212" s="16"/>
      <c r="Q212" s="32"/>
      <c r="R212" s="33"/>
      <c r="T212" s="16"/>
      <c r="U212" s="32"/>
      <c r="V212" s="33"/>
      <c r="X212" s="16"/>
      <c r="Y212" s="32"/>
      <c r="Z212" s="33"/>
      <c r="AB212" s="16"/>
      <c r="AC212" s="32"/>
      <c r="AD212" s="33"/>
      <c r="AF212" s="16"/>
      <c r="AG212" s="32"/>
      <c r="AH212" s="33"/>
      <c r="AI212" s="23"/>
      <c r="AJ212" s="23"/>
      <c r="AK212" s="23"/>
      <c r="AL212"/>
      <c r="AM212"/>
      <c r="AN212"/>
      <c r="AO212"/>
      <c r="AP212"/>
      <c r="AQ212"/>
      <c r="AR212"/>
      <c r="AS212"/>
      <c r="AT212"/>
      <c r="AU212"/>
      <c r="AV212"/>
      <c r="AW212"/>
    </row>
    <row r="213" spans="1:49" s="13" customFormat="1" x14ac:dyDescent="0.4">
      <c r="A213" s="23"/>
      <c r="B213" s="23"/>
      <c r="D213" s="16"/>
      <c r="E213" s="32"/>
      <c r="F213" s="33"/>
      <c r="H213" s="16"/>
      <c r="I213" s="32"/>
      <c r="J213" s="33"/>
      <c r="L213" s="16"/>
      <c r="M213" s="32"/>
      <c r="N213" s="33"/>
      <c r="P213" s="16"/>
      <c r="Q213" s="32"/>
      <c r="R213" s="33"/>
      <c r="T213" s="16"/>
      <c r="U213" s="32"/>
      <c r="V213" s="33"/>
      <c r="X213" s="16"/>
      <c r="Y213" s="32"/>
      <c r="Z213" s="33"/>
      <c r="AB213" s="16"/>
      <c r="AC213" s="32"/>
      <c r="AD213" s="33"/>
      <c r="AF213" s="16"/>
      <c r="AG213" s="32"/>
      <c r="AH213" s="33"/>
      <c r="AI213" s="23"/>
      <c r="AJ213" s="23"/>
      <c r="AK213" s="23"/>
      <c r="AL213"/>
      <c r="AM213"/>
      <c r="AN213"/>
      <c r="AO213"/>
      <c r="AP213"/>
      <c r="AQ213"/>
      <c r="AR213"/>
      <c r="AS213"/>
      <c r="AT213"/>
      <c r="AU213"/>
      <c r="AV213"/>
      <c r="AW213"/>
    </row>
    <row r="214" spans="1:49" s="13" customFormat="1" x14ac:dyDescent="0.4">
      <c r="A214" s="23"/>
      <c r="B214" s="23"/>
      <c r="D214" s="16"/>
      <c r="E214" s="32"/>
      <c r="F214" s="33"/>
      <c r="H214" s="16"/>
      <c r="I214" s="32"/>
      <c r="J214" s="33"/>
      <c r="L214" s="16"/>
      <c r="M214" s="32"/>
      <c r="N214" s="33"/>
      <c r="P214" s="16"/>
      <c r="Q214" s="32"/>
      <c r="R214" s="33"/>
      <c r="T214" s="16"/>
      <c r="U214" s="32"/>
      <c r="V214" s="33"/>
      <c r="X214" s="16"/>
      <c r="Y214" s="32"/>
      <c r="Z214" s="33"/>
      <c r="AB214" s="16"/>
      <c r="AC214" s="32"/>
      <c r="AD214" s="33"/>
      <c r="AF214" s="16"/>
      <c r="AG214" s="32"/>
      <c r="AH214" s="33"/>
      <c r="AI214" s="23"/>
      <c r="AJ214" s="23"/>
      <c r="AK214" s="23"/>
      <c r="AL214"/>
      <c r="AM214"/>
      <c r="AN214"/>
      <c r="AO214"/>
      <c r="AP214"/>
      <c r="AQ214"/>
      <c r="AR214"/>
      <c r="AS214"/>
      <c r="AT214"/>
      <c r="AU214"/>
      <c r="AV214"/>
      <c r="AW214"/>
    </row>
    <row r="215" spans="1:49" s="13" customFormat="1" x14ac:dyDescent="0.4">
      <c r="A215" s="23"/>
      <c r="B215" s="23"/>
      <c r="D215" s="16"/>
      <c r="E215" s="32"/>
      <c r="F215" s="33"/>
      <c r="H215" s="16"/>
      <c r="I215" s="32"/>
      <c r="J215" s="33"/>
      <c r="L215" s="16"/>
      <c r="M215" s="32"/>
      <c r="N215" s="33"/>
      <c r="P215" s="16"/>
      <c r="Q215" s="32"/>
      <c r="R215" s="33"/>
      <c r="T215" s="16"/>
      <c r="U215" s="32"/>
      <c r="V215" s="33"/>
      <c r="X215" s="16"/>
      <c r="Y215" s="32"/>
      <c r="Z215" s="33"/>
      <c r="AB215" s="16"/>
      <c r="AC215" s="32"/>
      <c r="AD215" s="33"/>
      <c r="AF215" s="16"/>
      <c r="AG215" s="32"/>
      <c r="AH215" s="33"/>
      <c r="AI215" s="23"/>
      <c r="AJ215" s="23"/>
      <c r="AK215" s="23"/>
      <c r="AL215"/>
      <c r="AM215"/>
      <c r="AN215"/>
      <c r="AO215"/>
      <c r="AP215"/>
      <c r="AQ215"/>
      <c r="AR215"/>
      <c r="AS215"/>
      <c r="AT215"/>
      <c r="AU215"/>
      <c r="AV215"/>
      <c r="AW215"/>
    </row>
    <row r="216" spans="1:49" s="13" customFormat="1" x14ac:dyDescent="0.4">
      <c r="A216" s="23"/>
      <c r="B216" s="23"/>
      <c r="D216" s="16"/>
      <c r="E216" s="32"/>
      <c r="F216" s="33"/>
      <c r="H216" s="16"/>
      <c r="I216" s="32"/>
      <c r="J216" s="33"/>
      <c r="L216" s="16"/>
      <c r="M216" s="32"/>
      <c r="N216" s="33"/>
      <c r="P216" s="16"/>
      <c r="Q216" s="32"/>
      <c r="R216" s="33"/>
      <c r="T216" s="16"/>
      <c r="U216" s="32"/>
      <c r="V216" s="33"/>
      <c r="X216" s="16"/>
      <c r="Y216" s="32"/>
      <c r="Z216" s="33"/>
      <c r="AB216" s="16"/>
      <c r="AC216" s="32"/>
      <c r="AD216" s="33"/>
      <c r="AF216" s="16"/>
      <c r="AG216" s="32"/>
      <c r="AH216" s="33"/>
      <c r="AI216" s="23"/>
      <c r="AJ216" s="23"/>
      <c r="AK216" s="23"/>
      <c r="AL216"/>
      <c r="AM216"/>
      <c r="AN216"/>
      <c r="AO216"/>
      <c r="AP216"/>
      <c r="AQ216"/>
      <c r="AR216"/>
      <c r="AS216"/>
      <c r="AT216"/>
      <c r="AU216"/>
      <c r="AV216"/>
      <c r="AW216"/>
    </row>
    <row r="217" spans="1:49" s="13" customFormat="1" x14ac:dyDescent="0.4">
      <c r="A217" s="23"/>
      <c r="B217" s="23"/>
      <c r="D217" s="16"/>
      <c r="E217" s="32"/>
      <c r="F217" s="33"/>
      <c r="H217" s="16"/>
      <c r="I217" s="32"/>
      <c r="J217" s="33"/>
      <c r="L217" s="16"/>
      <c r="M217" s="32"/>
      <c r="N217" s="33"/>
      <c r="P217" s="16"/>
      <c r="Q217" s="32"/>
      <c r="R217" s="33"/>
      <c r="T217" s="16"/>
      <c r="U217" s="32"/>
      <c r="V217" s="33"/>
      <c r="X217" s="16"/>
      <c r="Y217" s="32"/>
      <c r="Z217" s="33"/>
      <c r="AB217" s="16"/>
      <c r="AC217" s="32"/>
      <c r="AD217" s="33"/>
      <c r="AF217" s="16"/>
      <c r="AG217" s="32"/>
      <c r="AH217" s="33"/>
      <c r="AI217" s="23"/>
      <c r="AJ217" s="23"/>
      <c r="AK217" s="23"/>
      <c r="AL217"/>
      <c r="AM217"/>
      <c r="AN217"/>
      <c r="AO217"/>
      <c r="AP217"/>
      <c r="AQ217"/>
      <c r="AR217"/>
      <c r="AS217"/>
      <c r="AT217"/>
      <c r="AU217"/>
      <c r="AV217"/>
      <c r="AW217"/>
    </row>
    <row r="218" spans="1:49" s="13" customFormat="1" x14ac:dyDescent="0.4">
      <c r="A218" s="23"/>
      <c r="B218" s="23"/>
      <c r="D218" s="16"/>
      <c r="E218" s="32"/>
      <c r="F218" s="33"/>
      <c r="H218" s="16"/>
      <c r="I218" s="32"/>
      <c r="J218" s="33"/>
      <c r="L218" s="16"/>
      <c r="M218" s="32"/>
      <c r="N218" s="33"/>
      <c r="P218" s="16"/>
      <c r="Q218" s="32"/>
      <c r="R218" s="33"/>
      <c r="T218" s="16"/>
      <c r="U218" s="32"/>
      <c r="V218" s="33"/>
      <c r="X218" s="16"/>
      <c r="Y218" s="32"/>
      <c r="Z218" s="33"/>
      <c r="AB218" s="16"/>
      <c r="AC218" s="32"/>
      <c r="AD218" s="33"/>
      <c r="AF218" s="16"/>
      <c r="AG218" s="32"/>
      <c r="AH218" s="33"/>
      <c r="AI218" s="23"/>
      <c r="AJ218" s="23"/>
      <c r="AK218" s="23"/>
      <c r="AL218"/>
      <c r="AM218"/>
      <c r="AN218"/>
      <c r="AO218"/>
      <c r="AP218"/>
      <c r="AQ218"/>
      <c r="AR218"/>
      <c r="AS218"/>
      <c r="AT218"/>
      <c r="AU218"/>
      <c r="AV218"/>
      <c r="AW218"/>
    </row>
    <row r="219" spans="1:49" s="13" customFormat="1" x14ac:dyDescent="0.4">
      <c r="A219" s="23"/>
      <c r="B219" s="23"/>
      <c r="D219" s="16"/>
      <c r="E219" s="32"/>
      <c r="F219" s="33"/>
      <c r="H219" s="16"/>
      <c r="I219" s="32"/>
      <c r="J219" s="33"/>
      <c r="L219" s="16"/>
      <c r="M219" s="32"/>
      <c r="N219" s="33"/>
      <c r="P219" s="16"/>
      <c r="Q219" s="32"/>
      <c r="R219" s="33"/>
      <c r="T219" s="16"/>
      <c r="U219" s="32"/>
      <c r="V219" s="33"/>
      <c r="X219" s="16"/>
      <c r="Y219" s="32"/>
      <c r="Z219" s="33"/>
      <c r="AB219" s="16"/>
      <c r="AC219" s="32"/>
      <c r="AD219" s="33"/>
      <c r="AF219" s="16"/>
      <c r="AG219" s="32"/>
      <c r="AH219" s="33"/>
      <c r="AI219" s="23"/>
      <c r="AJ219" s="23"/>
      <c r="AK219" s="23"/>
      <c r="AL219"/>
      <c r="AM219"/>
      <c r="AN219"/>
      <c r="AO219"/>
      <c r="AP219"/>
      <c r="AQ219"/>
      <c r="AR219"/>
      <c r="AS219"/>
      <c r="AT219"/>
      <c r="AU219"/>
      <c r="AV219"/>
      <c r="AW219"/>
    </row>
    <row r="220" spans="1:49" s="13" customFormat="1" x14ac:dyDescent="0.4">
      <c r="A220" s="23"/>
      <c r="B220" s="23"/>
      <c r="D220" s="16"/>
      <c r="E220" s="32"/>
      <c r="F220" s="33"/>
      <c r="H220" s="16"/>
      <c r="I220" s="32"/>
      <c r="J220" s="33"/>
      <c r="L220" s="16"/>
      <c r="M220" s="32"/>
      <c r="N220" s="33"/>
      <c r="P220" s="16"/>
      <c r="Q220" s="32"/>
      <c r="R220" s="33"/>
      <c r="T220" s="16"/>
      <c r="U220" s="32"/>
      <c r="V220" s="33"/>
      <c r="X220" s="16"/>
      <c r="Y220" s="32"/>
      <c r="Z220" s="33"/>
      <c r="AB220" s="16"/>
      <c r="AC220" s="32"/>
      <c r="AD220" s="33"/>
      <c r="AF220" s="16"/>
      <c r="AG220" s="32"/>
      <c r="AH220" s="33"/>
      <c r="AI220" s="23"/>
      <c r="AJ220" s="23"/>
      <c r="AK220" s="23"/>
      <c r="AL220"/>
      <c r="AM220"/>
      <c r="AN220"/>
      <c r="AO220"/>
      <c r="AP220"/>
      <c r="AQ220"/>
      <c r="AR220"/>
      <c r="AS220"/>
      <c r="AT220"/>
      <c r="AU220"/>
      <c r="AV220"/>
      <c r="AW220"/>
    </row>
    <row r="221" spans="1:49" s="13" customFormat="1" x14ac:dyDescent="0.4">
      <c r="A221" s="23"/>
      <c r="B221" s="23"/>
      <c r="D221" s="16"/>
      <c r="E221" s="32"/>
      <c r="F221" s="33"/>
      <c r="H221" s="16"/>
      <c r="I221" s="32"/>
      <c r="J221" s="33"/>
      <c r="L221" s="16"/>
      <c r="M221" s="32"/>
      <c r="N221" s="33"/>
      <c r="P221" s="16"/>
      <c r="Q221" s="32"/>
      <c r="R221" s="33"/>
      <c r="T221" s="16"/>
      <c r="U221" s="32"/>
      <c r="V221" s="33"/>
      <c r="X221" s="16"/>
      <c r="Y221" s="32"/>
      <c r="Z221" s="33"/>
      <c r="AB221" s="16"/>
      <c r="AC221" s="32"/>
      <c r="AD221" s="33"/>
      <c r="AF221" s="16"/>
      <c r="AG221" s="32"/>
      <c r="AH221" s="33"/>
      <c r="AI221" s="23"/>
      <c r="AJ221" s="23"/>
      <c r="AK221" s="23"/>
      <c r="AL221"/>
      <c r="AM221"/>
      <c r="AN221"/>
      <c r="AO221"/>
      <c r="AP221"/>
      <c r="AQ221"/>
      <c r="AR221"/>
      <c r="AS221"/>
      <c r="AT221"/>
      <c r="AU221"/>
      <c r="AV221"/>
      <c r="AW221"/>
    </row>
    <row r="222" spans="1:49" s="13" customFormat="1" x14ac:dyDescent="0.4">
      <c r="A222" s="23"/>
      <c r="B222" s="23"/>
      <c r="D222" s="16"/>
      <c r="E222" s="32"/>
      <c r="F222" s="33"/>
      <c r="H222" s="16"/>
      <c r="I222" s="32"/>
      <c r="J222" s="33"/>
      <c r="L222" s="16"/>
      <c r="M222" s="32"/>
      <c r="N222" s="33"/>
      <c r="P222" s="16"/>
      <c r="Q222" s="32"/>
      <c r="R222" s="33"/>
      <c r="T222" s="16"/>
      <c r="U222" s="32"/>
      <c r="V222" s="33"/>
      <c r="X222" s="16"/>
      <c r="Y222" s="32"/>
      <c r="Z222" s="33"/>
      <c r="AB222" s="16"/>
      <c r="AC222" s="32"/>
      <c r="AD222" s="33"/>
      <c r="AF222" s="16"/>
      <c r="AG222" s="32"/>
      <c r="AH222" s="33"/>
      <c r="AI222" s="23"/>
      <c r="AJ222" s="23"/>
      <c r="AK222" s="23"/>
      <c r="AL222"/>
      <c r="AM222"/>
      <c r="AN222"/>
      <c r="AO222"/>
      <c r="AP222"/>
      <c r="AQ222"/>
      <c r="AR222"/>
      <c r="AS222"/>
      <c r="AT222"/>
      <c r="AU222"/>
      <c r="AV222"/>
      <c r="AW222"/>
    </row>
    <row r="223" spans="1:49" s="13" customFormat="1" x14ac:dyDescent="0.4">
      <c r="A223" s="23"/>
      <c r="B223" s="23"/>
      <c r="D223" s="16"/>
      <c r="E223" s="32"/>
      <c r="F223" s="33"/>
      <c r="H223" s="16"/>
      <c r="I223" s="32"/>
      <c r="J223" s="33"/>
      <c r="L223" s="16"/>
      <c r="M223" s="32"/>
      <c r="N223" s="33"/>
      <c r="P223" s="16"/>
      <c r="Q223" s="32"/>
      <c r="R223" s="33"/>
      <c r="T223" s="16"/>
      <c r="U223" s="32"/>
      <c r="V223" s="33"/>
      <c r="X223" s="16"/>
      <c r="Y223" s="32"/>
      <c r="Z223" s="33"/>
      <c r="AB223" s="16"/>
      <c r="AC223" s="32"/>
      <c r="AD223" s="33"/>
      <c r="AF223" s="16"/>
      <c r="AG223" s="32"/>
      <c r="AH223" s="33"/>
      <c r="AI223" s="23"/>
      <c r="AJ223" s="23"/>
      <c r="AK223" s="23"/>
      <c r="AL223"/>
      <c r="AM223"/>
      <c r="AN223"/>
      <c r="AO223"/>
      <c r="AP223"/>
      <c r="AQ223"/>
      <c r="AR223"/>
      <c r="AS223"/>
      <c r="AT223"/>
      <c r="AU223"/>
      <c r="AV223"/>
      <c r="AW223"/>
    </row>
    <row r="224" spans="1:49" s="13" customFormat="1" x14ac:dyDescent="0.4">
      <c r="A224" s="23"/>
      <c r="B224" s="23"/>
      <c r="D224" s="16"/>
      <c r="E224" s="32"/>
      <c r="F224" s="33"/>
      <c r="H224" s="16"/>
      <c r="I224" s="32"/>
      <c r="J224" s="33"/>
      <c r="L224" s="16"/>
      <c r="M224" s="32"/>
      <c r="N224" s="33"/>
      <c r="P224" s="16"/>
      <c r="Q224" s="32"/>
      <c r="R224" s="33"/>
      <c r="T224" s="16"/>
      <c r="U224" s="32"/>
      <c r="V224" s="33"/>
      <c r="X224" s="16"/>
      <c r="Y224" s="32"/>
      <c r="Z224" s="33"/>
      <c r="AB224" s="16"/>
      <c r="AC224" s="32"/>
      <c r="AD224" s="33"/>
      <c r="AF224" s="16"/>
      <c r="AG224" s="32"/>
      <c r="AH224" s="33"/>
      <c r="AI224" s="23"/>
      <c r="AJ224" s="23"/>
      <c r="AK224" s="23"/>
      <c r="AL224"/>
      <c r="AM224"/>
      <c r="AN224"/>
      <c r="AO224"/>
      <c r="AP224"/>
      <c r="AQ224"/>
      <c r="AR224"/>
      <c r="AS224"/>
      <c r="AT224"/>
      <c r="AU224"/>
      <c r="AV224"/>
      <c r="AW224"/>
    </row>
    <row r="225" spans="1:49" s="13" customFormat="1" x14ac:dyDescent="0.4">
      <c r="A225" s="23"/>
      <c r="B225" s="23"/>
      <c r="D225" s="16"/>
      <c r="E225" s="32"/>
      <c r="F225" s="33"/>
      <c r="H225" s="16"/>
      <c r="I225" s="32"/>
      <c r="J225" s="33"/>
      <c r="L225" s="16"/>
      <c r="M225" s="32"/>
      <c r="N225" s="33"/>
      <c r="P225" s="16"/>
      <c r="Q225" s="32"/>
      <c r="R225" s="33"/>
      <c r="T225" s="16"/>
      <c r="U225" s="32"/>
      <c r="V225" s="33"/>
      <c r="X225" s="16"/>
      <c r="Y225" s="32"/>
      <c r="Z225" s="33"/>
      <c r="AB225" s="16"/>
      <c r="AC225" s="32"/>
      <c r="AD225" s="33"/>
      <c r="AF225" s="16"/>
      <c r="AG225" s="32"/>
      <c r="AH225" s="33"/>
      <c r="AI225" s="23"/>
      <c r="AJ225" s="23"/>
      <c r="AK225" s="23"/>
      <c r="AL225"/>
      <c r="AM225"/>
      <c r="AN225"/>
      <c r="AO225"/>
      <c r="AP225"/>
      <c r="AQ225"/>
      <c r="AR225"/>
      <c r="AS225"/>
      <c r="AT225"/>
      <c r="AU225"/>
      <c r="AV225"/>
      <c r="AW225"/>
    </row>
    <row r="226" spans="1:49" s="13" customFormat="1" x14ac:dyDescent="0.4">
      <c r="A226" s="23"/>
      <c r="B226" s="23"/>
      <c r="D226" s="16"/>
      <c r="E226" s="32"/>
      <c r="F226" s="33"/>
      <c r="H226" s="16"/>
      <c r="I226" s="32"/>
      <c r="J226" s="33"/>
      <c r="L226" s="16"/>
      <c r="M226" s="32"/>
      <c r="N226" s="33"/>
      <c r="P226" s="16"/>
      <c r="Q226" s="32"/>
      <c r="R226" s="33"/>
      <c r="T226" s="16"/>
      <c r="U226" s="32"/>
      <c r="V226" s="33"/>
      <c r="X226" s="16"/>
      <c r="Y226" s="32"/>
      <c r="Z226" s="33"/>
      <c r="AB226" s="16"/>
      <c r="AC226" s="32"/>
      <c r="AD226" s="33"/>
      <c r="AF226" s="16"/>
      <c r="AG226" s="32"/>
      <c r="AH226" s="33"/>
      <c r="AI226" s="23"/>
      <c r="AJ226" s="23"/>
      <c r="AK226" s="23"/>
      <c r="AL226"/>
      <c r="AM226"/>
      <c r="AN226"/>
      <c r="AO226"/>
      <c r="AP226"/>
      <c r="AQ226"/>
      <c r="AR226"/>
      <c r="AS226"/>
      <c r="AT226"/>
      <c r="AU226"/>
      <c r="AV226"/>
      <c r="AW226"/>
    </row>
    <row r="227" spans="1:49" s="13" customFormat="1" x14ac:dyDescent="0.4">
      <c r="A227" s="23"/>
      <c r="B227" s="23"/>
      <c r="D227" s="16"/>
      <c r="E227" s="32"/>
      <c r="F227" s="33"/>
      <c r="H227" s="16"/>
      <c r="I227" s="32"/>
      <c r="J227" s="33"/>
      <c r="L227" s="16"/>
      <c r="M227" s="32"/>
      <c r="N227" s="33"/>
      <c r="P227" s="16"/>
      <c r="Q227" s="32"/>
      <c r="R227" s="33"/>
      <c r="T227" s="16"/>
      <c r="U227" s="32"/>
      <c r="V227" s="33"/>
      <c r="X227" s="16"/>
      <c r="Y227" s="32"/>
      <c r="Z227" s="33"/>
      <c r="AB227" s="16"/>
      <c r="AC227" s="32"/>
      <c r="AD227" s="33"/>
      <c r="AF227" s="16"/>
      <c r="AG227" s="32"/>
      <c r="AH227" s="33"/>
      <c r="AI227" s="23"/>
      <c r="AJ227" s="23"/>
      <c r="AK227" s="23"/>
      <c r="AL227"/>
      <c r="AM227"/>
      <c r="AN227"/>
      <c r="AO227"/>
      <c r="AP227"/>
      <c r="AQ227"/>
      <c r="AR227"/>
      <c r="AS227"/>
      <c r="AT227"/>
      <c r="AU227"/>
      <c r="AV227"/>
      <c r="AW227"/>
    </row>
    <row r="228" spans="1:49" s="13" customFormat="1" x14ac:dyDescent="0.4">
      <c r="A228" s="23"/>
      <c r="B228" s="23"/>
      <c r="D228" s="16"/>
      <c r="E228" s="32"/>
      <c r="F228" s="33"/>
      <c r="H228" s="16"/>
      <c r="I228" s="32"/>
      <c r="J228" s="33"/>
      <c r="L228" s="16"/>
      <c r="M228" s="32"/>
      <c r="N228" s="33"/>
      <c r="P228" s="16"/>
      <c r="Q228" s="32"/>
      <c r="R228" s="33"/>
      <c r="T228" s="16"/>
      <c r="U228" s="32"/>
      <c r="V228" s="33"/>
      <c r="X228" s="16"/>
      <c r="Y228" s="32"/>
      <c r="Z228" s="33"/>
      <c r="AB228" s="16"/>
      <c r="AC228" s="32"/>
      <c r="AD228" s="33"/>
      <c r="AF228" s="16"/>
      <c r="AG228" s="32"/>
      <c r="AH228" s="33"/>
      <c r="AI228" s="23"/>
      <c r="AJ228" s="23"/>
      <c r="AK228" s="23"/>
      <c r="AL228"/>
      <c r="AM228"/>
      <c r="AN228"/>
      <c r="AO228"/>
      <c r="AP228"/>
      <c r="AQ228"/>
      <c r="AR228"/>
      <c r="AS228"/>
      <c r="AT228"/>
      <c r="AU228"/>
      <c r="AV228"/>
      <c r="AW228"/>
    </row>
    <row r="229" spans="1:49" s="13" customFormat="1" x14ac:dyDescent="0.4">
      <c r="A229" s="23"/>
      <c r="B229" s="23"/>
      <c r="D229" s="16"/>
      <c r="E229" s="32"/>
      <c r="F229" s="33"/>
      <c r="H229" s="16"/>
      <c r="I229" s="32"/>
      <c r="J229" s="33"/>
      <c r="L229" s="16"/>
      <c r="M229" s="32"/>
      <c r="N229" s="33"/>
      <c r="P229" s="16"/>
      <c r="Q229" s="32"/>
      <c r="R229" s="33"/>
      <c r="T229" s="16"/>
      <c r="U229" s="32"/>
      <c r="V229" s="33"/>
      <c r="X229" s="16"/>
      <c r="Y229" s="32"/>
      <c r="Z229" s="33"/>
      <c r="AB229" s="16"/>
      <c r="AC229" s="32"/>
      <c r="AD229" s="33"/>
      <c r="AF229" s="16"/>
      <c r="AG229" s="32"/>
      <c r="AH229" s="33"/>
      <c r="AI229" s="23"/>
      <c r="AJ229" s="23"/>
      <c r="AK229" s="23"/>
      <c r="AL229"/>
      <c r="AM229"/>
      <c r="AN229"/>
      <c r="AO229"/>
      <c r="AP229"/>
      <c r="AQ229"/>
      <c r="AR229"/>
      <c r="AS229"/>
      <c r="AT229"/>
      <c r="AU229"/>
      <c r="AV229"/>
      <c r="AW229"/>
    </row>
    <row r="230" spans="1:49" s="13" customFormat="1" x14ac:dyDescent="0.4">
      <c r="A230" s="23"/>
      <c r="B230" s="23"/>
      <c r="D230" s="16"/>
      <c r="E230" s="32"/>
      <c r="F230" s="33"/>
      <c r="H230" s="16"/>
      <c r="I230" s="32"/>
      <c r="J230" s="33"/>
      <c r="L230" s="16"/>
      <c r="M230" s="32"/>
      <c r="N230" s="33"/>
      <c r="P230" s="16"/>
      <c r="Q230" s="32"/>
      <c r="R230" s="33"/>
      <c r="T230" s="16"/>
      <c r="U230" s="32"/>
      <c r="V230" s="33"/>
      <c r="X230" s="16"/>
      <c r="Y230" s="32"/>
      <c r="Z230" s="33"/>
      <c r="AB230" s="16"/>
      <c r="AC230" s="32"/>
      <c r="AD230" s="33"/>
      <c r="AF230" s="16"/>
      <c r="AG230" s="32"/>
      <c r="AH230" s="33"/>
      <c r="AI230" s="23"/>
      <c r="AJ230" s="23"/>
      <c r="AK230" s="23"/>
      <c r="AL230"/>
      <c r="AM230"/>
      <c r="AN230"/>
      <c r="AO230"/>
      <c r="AP230"/>
      <c r="AQ230"/>
      <c r="AR230"/>
      <c r="AS230"/>
      <c r="AT230"/>
      <c r="AU230"/>
      <c r="AV230"/>
      <c r="AW230"/>
    </row>
    <row r="231" spans="1:49" s="13" customFormat="1" x14ac:dyDescent="0.4">
      <c r="A231" s="23"/>
      <c r="B231" s="23"/>
      <c r="D231" s="16"/>
      <c r="E231" s="32"/>
      <c r="F231" s="33"/>
      <c r="H231" s="16"/>
      <c r="I231" s="32"/>
      <c r="J231" s="33"/>
      <c r="L231" s="16"/>
      <c r="M231" s="32"/>
      <c r="N231" s="33"/>
      <c r="P231" s="16"/>
      <c r="Q231" s="32"/>
      <c r="R231" s="33"/>
      <c r="T231" s="16"/>
      <c r="U231" s="32"/>
      <c r="V231" s="33"/>
      <c r="X231" s="16"/>
      <c r="Y231" s="32"/>
      <c r="Z231" s="33"/>
      <c r="AB231" s="16"/>
      <c r="AC231" s="32"/>
      <c r="AD231" s="33"/>
      <c r="AF231" s="16"/>
      <c r="AG231" s="32"/>
      <c r="AH231" s="33"/>
      <c r="AI231" s="23"/>
      <c r="AJ231" s="23"/>
      <c r="AK231" s="23"/>
      <c r="AL231"/>
      <c r="AM231"/>
      <c r="AN231"/>
      <c r="AO231"/>
      <c r="AP231"/>
      <c r="AQ231"/>
      <c r="AR231"/>
      <c r="AS231"/>
      <c r="AT231"/>
      <c r="AU231"/>
      <c r="AV231"/>
      <c r="AW231"/>
    </row>
    <row r="232" spans="1:49" s="13" customFormat="1" x14ac:dyDescent="0.4">
      <c r="A232" s="23"/>
      <c r="B232" s="23"/>
      <c r="D232" s="16"/>
      <c r="E232" s="32"/>
      <c r="F232" s="33"/>
      <c r="H232" s="16"/>
      <c r="I232" s="32"/>
      <c r="J232" s="33"/>
      <c r="L232" s="16"/>
      <c r="M232" s="32"/>
      <c r="N232" s="33"/>
      <c r="P232" s="16"/>
      <c r="Q232" s="32"/>
      <c r="R232" s="33"/>
      <c r="T232" s="16"/>
      <c r="U232" s="32"/>
      <c r="V232" s="33"/>
      <c r="X232" s="16"/>
      <c r="Y232" s="32"/>
      <c r="Z232" s="33"/>
      <c r="AB232" s="16"/>
      <c r="AC232" s="32"/>
      <c r="AD232" s="33"/>
      <c r="AF232" s="16"/>
      <c r="AG232" s="32"/>
      <c r="AH232" s="33"/>
      <c r="AI232" s="23"/>
      <c r="AJ232" s="23"/>
      <c r="AK232" s="23"/>
      <c r="AL232"/>
      <c r="AM232"/>
      <c r="AN232"/>
      <c r="AO232"/>
      <c r="AP232"/>
      <c r="AQ232"/>
      <c r="AR232"/>
      <c r="AS232"/>
      <c r="AT232"/>
      <c r="AU232"/>
      <c r="AV232"/>
      <c r="AW232"/>
    </row>
    <row r="233" spans="1:49" s="13" customFormat="1" x14ac:dyDescent="0.4">
      <c r="A233" s="23"/>
      <c r="B233" s="23"/>
      <c r="D233" s="16"/>
      <c r="E233" s="32"/>
      <c r="F233" s="33"/>
      <c r="H233" s="16"/>
      <c r="I233" s="32"/>
      <c r="J233" s="33"/>
      <c r="L233" s="16"/>
      <c r="M233" s="32"/>
      <c r="N233" s="33"/>
      <c r="P233" s="16"/>
      <c r="Q233" s="32"/>
      <c r="R233" s="33"/>
      <c r="T233" s="16"/>
      <c r="U233" s="32"/>
      <c r="V233" s="33"/>
      <c r="X233" s="16"/>
      <c r="Y233" s="32"/>
      <c r="Z233" s="33"/>
      <c r="AB233" s="16"/>
      <c r="AC233" s="32"/>
      <c r="AD233" s="33"/>
      <c r="AF233" s="16"/>
      <c r="AG233" s="32"/>
      <c r="AH233" s="33"/>
      <c r="AI233" s="23"/>
      <c r="AJ233" s="23"/>
      <c r="AK233" s="23"/>
      <c r="AL233"/>
      <c r="AM233"/>
      <c r="AN233"/>
      <c r="AO233"/>
      <c r="AP233"/>
      <c r="AQ233"/>
      <c r="AR233"/>
      <c r="AS233"/>
      <c r="AT233"/>
      <c r="AU233"/>
      <c r="AV233"/>
      <c r="AW233"/>
    </row>
    <row r="234" spans="1:49" s="13" customFormat="1" x14ac:dyDescent="0.4">
      <c r="A234" s="23"/>
      <c r="B234" s="23"/>
      <c r="D234" s="16"/>
      <c r="E234" s="32"/>
      <c r="F234" s="33"/>
      <c r="H234" s="16"/>
      <c r="I234" s="32"/>
      <c r="J234" s="33"/>
      <c r="L234" s="16"/>
      <c r="M234" s="32"/>
      <c r="N234" s="33"/>
      <c r="P234" s="16"/>
      <c r="Q234" s="32"/>
      <c r="R234" s="33"/>
      <c r="T234" s="16"/>
      <c r="U234" s="32"/>
      <c r="V234" s="33"/>
      <c r="X234" s="16"/>
      <c r="Y234" s="32"/>
      <c r="Z234" s="33"/>
      <c r="AB234" s="16"/>
      <c r="AC234" s="32"/>
      <c r="AD234" s="33"/>
      <c r="AF234" s="16"/>
      <c r="AG234" s="32"/>
      <c r="AH234" s="33"/>
      <c r="AI234" s="23"/>
      <c r="AJ234" s="23"/>
      <c r="AK234" s="23"/>
      <c r="AL234"/>
      <c r="AM234"/>
      <c r="AN234"/>
      <c r="AO234"/>
      <c r="AP234"/>
      <c r="AQ234"/>
      <c r="AR234"/>
      <c r="AS234"/>
      <c r="AT234"/>
      <c r="AU234"/>
      <c r="AV234"/>
      <c r="AW234"/>
    </row>
    <row r="235" spans="1:49" s="13" customFormat="1" x14ac:dyDescent="0.4">
      <c r="A235" s="23"/>
      <c r="B235" s="23"/>
      <c r="D235" s="16"/>
      <c r="E235" s="32"/>
      <c r="F235" s="33"/>
      <c r="H235" s="16"/>
      <c r="I235" s="32"/>
      <c r="J235" s="33"/>
      <c r="L235" s="16"/>
      <c r="M235" s="32"/>
      <c r="N235" s="33"/>
      <c r="P235" s="16"/>
      <c r="Q235" s="32"/>
      <c r="R235" s="33"/>
      <c r="T235" s="16"/>
      <c r="U235" s="32"/>
      <c r="V235" s="33"/>
      <c r="X235" s="16"/>
      <c r="Y235" s="32"/>
      <c r="Z235" s="33"/>
      <c r="AB235" s="16"/>
      <c r="AC235" s="32"/>
      <c r="AD235" s="33"/>
      <c r="AF235" s="16"/>
      <c r="AG235" s="32"/>
      <c r="AH235" s="33"/>
      <c r="AI235" s="23"/>
      <c r="AJ235" s="23"/>
      <c r="AK235" s="23"/>
      <c r="AL235"/>
      <c r="AM235"/>
      <c r="AN235"/>
      <c r="AO235"/>
      <c r="AP235"/>
      <c r="AQ235"/>
      <c r="AR235"/>
      <c r="AS235"/>
      <c r="AT235"/>
      <c r="AU235"/>
      <c r="AV235"/>
      <c r="AW235"/>
    </row>
    <row r="236" spans="1:49" s="13" customFormat="1" x14ac:dyDescent="0.4">
      <c r="A236" s="23"/>
      <c r="B236" s="23"/>
      <c r="D236" s="16"/>
      <c r="E236" s="32"/>
      <c r="F236" s="33"/>
      <c r="H236" s="16"/>
      <c r="I236" s="32"/>
      <c r="J236" s="33"/>
      <c r="L236" s="16"/>
      <c r="M236" s="32"/>
      <c r="N236" s="33"/>
      <c r="P236" s="16"/>
      <c r="Q236" s="32"/>
      <c r="R236" s="33"/>
      <c r="T236" s="16"/>
      <c r="U236" s="32"/>
      <c r="V236" s="33"/>
      <c r="X236" s="16"/>
      <c r="Y236" s="32"/>
      <c r="Z236" s="33"/>
      <c r="AB236" s="16"/>
      <c r="AC236" s="32"/>
      <c r="AD236" s="33"/>
      <c r="AF236" s="16"/>
      <c r="AG236" s="32"/>
      <c r="AH236" s="33"/>
      <c r="AI236" s="23"/>
      <c r="AJ236" s="23"/>
      <c r="AK236" s="23"/>
      <c r="AL236"/>
      <c r="AM236"/>
      <c r="AN236"/>
      <c r="AO236"/>
      <c r="AP236"/>
      <c r="AQ236"/>
      <c r="AR236"/>
      <c r="AS236"/>
      <c r="AT236"/>
      <c r="AU236"/>
      <c r="AV236"/>
      <c r="AW236"/>
    </row>
    <row r="237" spans="1:49" s="13" customFormat="1" x14ac:dyDescent="0.4">
      <c r="A237" s="23"/>
      <c r="B237" s="23"/>
      <c r="D237" s="16"/>
      <c r="E237" s="32"/>
      <c r="F237" s="33"/>
      <c r="H237" s="16"/>
      <c r="I237" s="32"/>
      <c r="J237" s="33"/>
      <c r="L237" s="16"/>
      <c r="M237" s="32"/>
      <c r="N237" s="33"/>
      <c r="P237" s="16"/>
      <c r="Q237" s="32"/>
      <c r="R237" s="33"/>
      <c r="T237" s="16"/>
      <c r="U237" s="32"/>
      <c r="V237" s="33"/>
      <c r="X237" s="16"/>
      <c r="Y237" s="32"/>
      <c r="Z237" s="33"/>
      <c r="AB237" s="16"/>
      <c r="AC237" s="32"/>
      <c r="AD237" s="33"/>
      <c r="AF237" s="16"/>
      <c r="AG237" s="32"/>
      <c r="AH237" s="33"/>
      <c r="AI237" s="23"/>
      <c r="AJ237" s="23"/>
      <c r="AK237" s="23"/>
      <c r="AL237"/>
      <c r="AM237"/>
      <c r="AN237"/>
      <c r="AO237"/>
      <c r="AP237"/>
      <c r="AQ237"/>
      <c r="AR237"/>
      <c r="AS237"/>
      <c r="AT237"/>
      <c r="AU237"/>
      <c r="AV237"/>
      <c r="AW237"/>
    </row>
    <row r="238" spans="1:49" s="13" customFormat="1" x14ac:dyDescent="0.4">
      <c r="A238" s="23"/>
      <c r="B238" s="23"/>
      <c r="D238" s="16"/>
      <c r="E238" s="32"/>
      <c r="F238" s="33"/>
      <c r="H238" s="16"/>
      <c r="I238" s="32"/>
      <c r="J238" s="33"/>
      <c r="L238" s="16"/>
      <c r="M238" s="32"/>
      <c r="N238" s="33"/>
      <c r="P238" s="16"/>
      <c r="Q238" s="32"/>
      <c r="R238" s="33"/>
      <c r="T238" s="16"/>
      <c r="U238" s="32"/>
      <c r="V238" s="33"/>
      <c r="X238" s="16"/>
      <c r="Y238" s="32"/>
      <c r="Z238" s="33"/>
      <c r="AB238" s="16"/>
      <c r="AC238" s="32"/>
      <c r="AD238" s="33"/>
      <c r="AF238" s="16"/>
      <c r="AG238" s="32"/>
      <c r="AH238" s="33"/>
      <c r="AI238" s="23"/>
      <c r="AJ238" s="23"/>
      <c r="AK238" s="23"/>
      <c r="AL238"/>
      <c r="AM238"/>
      <c r="AN238"/>
      <c r="AO238"/>
      <c r="AP238"/>
      <c r="AQ238"/>
      <c r="AR238"/>
      <c r="AS238"/>
      <c r="AT238"/>
      <c r="AU238"/>
      <c r="AV238"/>
      <c r="AW238"/>
    </row>
    <row r="239" spans="1:49" s="13" customFormat="1" x14ac:dyDescent="0.4">
      <c r="A239" s="23"/>
      <c r="B239" s="23"/>
      <c r="D239" s="16"/>
      <c r="E239" s="32"/>
      <c r="F239" s="33"/>
      <c r="H239" s="16"/>
      <c r="I239" s="32"/>
      <c r="J239" s="33"/>
      <c r="L239" s="16"/>
      <c r="M239" s="32"/>
      <c r="N239" s="33"/>
      <c r="P239" s="16"/>
      <c r="Q239" s="32"/>
      <c r="R239" s="33"/>
      <c r="T239" s="16"/>
      <c r="U239" s="32"/>
      <c r="V239" s="33"/>
      <c r="X239" s="16"/>
      <c r="Y239" s="32"/>
      <c r="Z239" s="33"/>
      <c r="AB239" s="16"/>
      <c r="AC239" s="32"/>
      <c r="AD239" s="33"/>
      <c r="AF239" s="16"/>
      <c r="AG239" s="32"/>
      <c r="AH239" s="33"/>
      <c r="AI239" s="23"/>
      <c r="AJ239" s="23"/>
      <c r="AK239" s="23"/>
      <c r="AL239"/>
      <c r="AM239"/>
      <c r="AN239"/>
      <c r="AO239"/>
      <c r="AP239"/>
      <c r="AQ239"/>
      <c r="AR239"/>
      <c r="AS239"/>
      <c r="AT239"/>
      <c r="AU239"/>
      <c r="AV239"/>
      <c r="AW239"/>
    </row>
    <row r="240" spans="1:49" s="13" customFormat="1" x14ac:dyDescent="0.4">
      <c r="A240" s="23"/>
      <c r="B240" s="23"/>
      <c r="D240" s="16"/>
      <c r="E240" s="32"/>
      <c r="F240" s="33"/>
      <c r="H240" s="16"/>
      <c r="I240" s="32"/>
      <c r="J240" s="33"/>
      <c r="L240" s="16"/>
      <c r="M240" s="32"/>
      <c r="N240" s="33"/>
      <c r="P240" s="16"/>
      <c r="Q240" s="32"/>
      <c r="R240" s="33"/>
      <c r="T240" s="16"/>
      <c r="U240" s="32"/>
      <c r="V240" s="33"/>
      <c r="X240" s="16"/>
      <c r="Y240" s="32"/>
      <c r="Z240" s="33"/>
      <c r="AB240" s="16"/>
      <c r="AC240" s="32"/>
      <c r="AD240" s="33"/>
      <c r="AF240" s="16"/>
      <c r="AG240" s="32"/>
      <c r="AH240" s="33"/>
      <c r="AI240" s="23"/>
      <c r="AJ240" s="23"/>
      <c r="AK240" s="23"/>
      <c r="AL240"/>
      <c r="AM240"/>
      <c r="AN240"/>
      <c r="AO240"/>
      <c r="AP240"/>
      <c r="AQ240"/>
      <c r="AR240"/>
      <c r="AS240"/>
      <c r="AT240"/>
      <c r="AU240"/>
      <c r="AV240"/>
      <c r="AW240"/>
    </row>
    <row r="241" spans="1:49" s="13" customFormat="1" x14ac:dyDescent="0.4">
      <c r="A241" s="23"/>
      <c r="B241" s="23"/>
      <c r="D241" s="16"/>
      <c r="E241" s="32"/>
      <c r="F241" s="33"/>
      <c r="H241" s="16"/>
      <c r="I241" s="32"/>
      <c r="J241" s="33"/>
      <c r="L241" s="16"/>
      <c r="M241" s="32"/>
      <c r="N241" s="33"/>
      <c r="P241" s="16"/>
      <c r="Q241" s="32"/>
      <c r="R241" s="33"/>
      <c r="T241" s="16"/>
      <c r="U241" s="32"/>
      <c r="V241" s="33"/>
      <c r="X241" s="16"/>
      <c r="Y241" s="32"/>
      <c r="Z241" s="33"/>
      <c r="AB241" s="16"/>
      <c r="AC241" s="32"/>
      <c r="AD241" s="33"/>
      <c r="AF241" s="16"/>
      <c r="AG241" s="32"/>
      <c r="AH241" s="33"/>
      <c r="AI241" s="23"/>
      <c r="AJ241" s="23"/>
      <c r="AK241" s="23"/>
      <c r="AL241"/>
      <c r="AM241"/>
      <c r="AN241"/>
      <c r="AO241"/>
      <c r="AP241"/>
      <c r="AQ241"/>
      <c r="AR241"/>
      <c r="AS241"/>
      <c r="AT241"/>
      <c r="AU241"/>
      <c r="AV241"/>
      <c r="AW241"/>
    </row>
    <row r="242" spans="1:49" s="13" customFormat="1" x14ac:dyDescent="0.4">
      <c r="A242" s="23"/>
      <c r="B242" s="23"/>
      <c r="D242" s="16"/>
      <c r="E242" s="32"/>
      <c r="F242" s="33"/>
      <c r="H242" s="16"/>
      <c r="I242" s="32"/>
      <c r="J242" s="33"/>
      <c r="L242" s="16"/>
      <c r="M242" s="32"/>
      <c r="N242" s="33"/>
      <c r="P242" s="16"/>
      <c r="Q242" s="32"/>
      <c r="R242" s="33"/>
      <c r="T242" s="16"/>
      <c r="U242" s="32"/>
      <c r="V242" s="33"/>
      <c r="X242" s="16"/>
      <c r="Y242" s="32"/>
      <c r="Z242" s="33"/>
      <c r="AB242" s="16"/>
      <c r="AC242" s="32"/>
      <c r="AD242" s="33"/>
      <c r="AF242" s="16"/>
      <c r="AG242" s="32"/>
      <c r="AH242" s="33"/>
      <c r="AI242" s="23"/>
      <c r="AJ242" s="23"/>
      <c r="AK242" s="23"/>
      <c r="AL242"/>
      <c r="AM242"/>
      <c r="AN242"/>
      <c r="AO242"/>
      <c r="AP242"/>
      <c r="AQ242"/>
      <c r="AR242"/>
      <c r="AS242"/>
      <c r="AT242"/>
      <c r="AU242"/>
      <c r="AV242"/>
      <c r="AW242"/>
    </row>
    <row r="243" spans="1:49" s="13" customFormat="1" x14ac:dyDescent="0.4">
      <c r="A243" s="23"/>
      <c r="B243" s="23"/>
      <c r="D243" s="16"/>
      <c r="E243" s="32"/>
      <c r="F243" s="33"/>
      <c r="H243" s="16"/>
      <c r="I243" s="32"/>
      <c r="J243" s="33"/>
      <c r="L243" s="16"/>
      <c r="M243" s="32"/>
      <c r="N243" s="33"/>
      <c r="P243" s="16"/>
      <c r="Q243" s="32"/>
      <c r="R243" s="33"/>
      <c r="T243" s="16"/>
      <c r="U243" s="32"/>
      <c r="V243" s="33"/>
      <c r="X243" s="16"/>
      <c r="Y243" s="32"/>
      <c r="Z243" s="33"/>
      <c r="AB243" s="16"/>
      <c r="AC243" s="32"/>
      <c r="AD243" s="33"/>
      <c r="AF243" s="16"/>
      <c r="AG243" s="32"/>
      <c r="AH243" s="33"/>
      <c r="AI243" s="23"/>
      <c r="AJ243" s="23"/>
      <c r="AK243" s="23"/>
      <c r="AL243"/>
      <c r="AM243"/>
      <c r="AN243"/>
      <c r="AO243"/>
      <c r="AP243"/>
      <c r="AQ243"/>
      <c r="AR243"/>
      <c r="AS243"/>
      <c r="AT243"/>
      <c r="AU243"/>
      <c r="AV243"/>
      <c r="AW243"/>
    </row>
    <row r="244" spans="1:49" s="13" customFormat="1" x14ac:dyDescent="0.4">
      <c r="A244" s="23"/>
      <c r="B244" s="23"/>
      <c r="D244" s="16"/>
      <c r="E244" s="32"/>
      <c r="F244" s="33"/>
      <c r="H244" s="16"/>
      <c r="I244" s="32"/>
      <c r="J244" s="33"/>
      <c r="L244" s="16"/>
      <c r="M244" s="32"/>
      <c r="N244" s="33"/>
      <c r="P244" s="16"/>
      <c r="Q244" s="32"/>
      <c r="R244" s="33"/>
      <c r="T244" s="16"/>
      <c r="U244" s="32"/>
      <c r="V244" s="33"/>
      <c r="X244" s="16"/>
      <c r="Y244" s="32"/>
      <c r="Z244" s="33"/>
      <c r="AB244" s="16"/>
      <c r="AC244" s="32"/>
      <c r="AD244" s="33"/>
      <c r="AF244" s="16"/>
      <c r="AG244" s="32"/>
      <c r="AH244" s="33"/>
      <c r="AI244" s="23"/>
      <c r="AJ244" s="23"/>
      <c r="AK244" s="23"/>
      <c r="AL244"/>
      <c r="AM244"/>
      <c r="AN244"/>
      <c r="AO244"/>
      <c r="AP244"/>
      <c r="AQ244"/>
      <c r="AR244"/>
      <c r="AS244"/>
      <c r="AT244"/>
      <c r="AU244"/>
      <c r="AV244"/>
      <c r="AW244"/>
    </row>
    <row r="245" spans="1:49" s="13" customFormat="1" x14ac:dyDescent="0.4">
      <c r="A245" s="23"/>
      <c r="B245" s="23"/>
      <c r="D245" s="16"/>
      <c r="E245" s="32"/>
      <c r="F245" s="33"/>
      <c r="H245" s="16"/>
      <c r="I245" s="32"/>
      <c r="J245" s="33"/>
      <c r="L245" s="16"/>
      <c r="M245" s="32"/>
      <c r="N245" s="33"/>
      <c r="P245" s="16"/>
      <c r="Q245" s="32"/>
      <c r="R245" s="33"/>
      <c r="T245" s="16"/>
      <c r="U245" s="32"/>
      <c r="V245" s="33"/>
      <c r="X245" s="16"/>
      <c r="Y245" s="32"/>
      <c r="Z245" s="33"/>
      <c r="AB245" s="16"/>
      <c r="AC245" s="32"/>
      <c r="AD245" s="33"/>
      <c r="AF245" s="16"/>
      <c r="AG245" s="32"/>
      <c r="AH245" s="33"/>
      <c r="AI245" s="23"/>
      <c r="AJ245" s="23"/>
      <c r="AK245" s="23"/>
      <c r="AL245"/>
      <c r="AM245"/>
      <c r="AN245"/>
      <c r="AO245"/>
      <c r="AP245"/>
      <c r="AQ245"/>
      <c r="AR245"/>
      <c r="AS245"/>
      <c r="AT245"/>
      <c r="AU245"/>
      <c r="AV245"/>
      <c r="AW245"/>
    </row>
    <row r="246" spans="1:49" s="13" customFormat="1" x14ac:dyDescent="0.4">
      <c r="A246" s="23"/>
      <c r="B246" s="23"/>
      <c r="D246" s="16"/>
      <c r="E246" s="32"/>
      <c r="F246" s="33"/>
      <c r="H246" s="16"/>
      <c r="I246" s="32"/>
      <c r="J246" s="33"/>
      <c r="L246" s="16"/>
      <c r="M246" s="32"/>
      <c r="N246" s="33"/>
      <c r="P246" s="16"/>
      <c r="Q246" s="32"/>
      <c r="R246" s="33"/>
      <c r="T246" s="16"/>
      <c r="U246" s="32"/>
      <c r="V246" s="33"/>
      <c r="X246" s="16"/>
      <c r="Y246" s="32"/>
      <c r="Z246" s="33"/>
      <c r="AB246" s="16"/>
      <c r="AC246" s="32"/>
      <c r="AD246" s="33"/>
      <c r="AF246" s="16"/>
      <c r="AG246" s="32"/>
      <c r="AH246" s="33"/>
      <c r="AI246" s="23"/>
      <c r="AJ246" s="23"/>
      <c r="AK246" s="23"/>
      <c r="AL246"/>
      <c r="AM246"/>
      <c r="AN246"/>
      <c r="AO246"/>
      <c r="AP246"/>
      <c r="AQ246"/>
      <c r="AR246"/>
      <c r="AS246"/>
      <c r="AT246"/>
      <c r="AU246"/>
      <c r="AV246"/>
      <c r="AW246"/>
    </row>
    <row r="247" spans="1:49" s="13" customFormat="1" x14ac:dyDescent="0.4">
      <c r="A247" s="23"/>
      <c r="B247" s="23"/>
      <c r="D247" s="16"/>
      <c r="E247" s="32"/>
      <c r="F247" s="33"/>
      <c r="H247" s="16"/>
      <c r="I247" s="32"/>
      <c r="J247" s="33"/>
      <c r="L247" s="16"/>
      <c r="M247" s="32"/>
      <c r="N247" s="33"/>
      <c r="P247" s="16"/>
      <c r="Q247" s="32"/>
      <c r="R247" s="33"/>
      <c r="T247" s="16"/>
      <c r="U247" s="32"/>
      <c r="V247" s="33"/>
      <c r="X247" s="16"/>
      <c r="Y247" s="32"/>
      <c r="Z247" s="33"/>
      <c r="AB247" s="16"/>
      <c r="AC247" s="32"/>
      <c r="AD247" s="33"/>
      <c r="AF247" s="16"/>
      <c r="AG247" s="32"/>
      <c r="AH247" s="33"/>
      <c r="AI247" s="23"/>
      <c r="AJ247" s="23"/>
      <c r="AK247" s="23"/>
      <c r="AL247"/>
      <c r="AM247"/>
      <c r="AN247"/>
      <c r="AO247"/>
      <c r="AP247"/>
      <c r="AQ247"/>
      <c r="AR247"/>
      <c r="AS247"/>
      <c r="AT247"/>
      <c r="AU247"/>
      <c r="AV247"/>
      <c r="AW247"/>
    </row>
    <row r="248" spans="1:49" s="13" customFormat="1" x14ac:dyDescent="0.4">
      <c r="A248" s="23"/>
      <c r="B248" s="23"/>
      <c r="D248" s="16"/>
      <c r="E248" s="32"/>
      <c r="F248" s="33"/>
      <c r="H248" s="16"/>
      <c r="I248" s="32"/>
      <c r="J248" s="33"/>
      <c r="L248" s="16"/>
      <c r="M248" s="32"/>
      <c r="N248" s="33"/>
      <c r="P248" s="16"/>
      <c r="Q248" s="32"/>
      <c r="R248" s="33"/>
      <c r="T248" s="16"/>
      <c r="U248" s="32"/>
      <c r="V248" s="33"/>
      <c r="X248" s="16"/>
      <c r="Y248" s="32"/>
      <c r="Z248" s="33"/>
      <c r="AB248" s="16"/>
      <c r="AC248" s="32"/>
      <c r="AD248" s="33"/>
      <c r="AF248" s="16"/>
      <c r="AG248" s="32"/>
      <c r="AH248" s="33"/>
      <c r="AI248" s="23"/>
      <c r="AJ248" s="23"/>
      <c r="AK248" s="23"/>
      <c r="AL248"/>
      <c r="AM248"/>
      <c r="AN248"/>
      <c r="AO248"/>
      <c r="AP248"/>
      <c r="AQ248"/>
      <c r="AR248"/>
      <c r="AS248"/>
      <c r="AT248"/>
      <c r="AU248"/>
      <c r="AV248"/>
      <c r="AW248"/>
    </row>
    <row r="249" spans="1:49" s="13" customFormat="1" x14ac:dyDescent="0.4">
      <c r="A249" s="23"/>
      <c r="B249" s="23"/>
      <c r="D249" s="16"/>
      <c r="E249" s="32"/>
      <c r="F249" s="33"/>
      <c r="H249" s="16"/>
      <c r="I249" s="32"/>
      <c r="J249" s="33"/>
      <c r="L249" s="16"/>
      <c r="M249" s="32"/>
      <c r="N249" s="33"/>
      <c r="P249" s="16"/>
      <c r="Q249" s="32"/>
      <c r="R249" s="33"/>
      <c r="T249" s="16"/>
      <c r="U249" s="32"/>
      <c r="V249" s="33"/>
      <c r="X249" s="16"/>
      <c r="Y249" s="32"/>
      <c r="Z249" s="33"/>
      <c r="AB249" s="16"/>
      <c r="AC249" s="32"/>
      <c r="AD249" s="33"/>
      <c r="AF249" s="16"/>
      <c r="AG249" s="32"/>
      <c r="AH249" s="33"/>
      <c r="AI249" s="23"/>
      <c r="AJ249" s="23"/>
      <c r="AK249" s="23"/>
      <c r="AL249"/>
      <c r="AM249"/>
      <c r="AN249"/>
      <c r="AO249"/>
      <c r="AP249"/>
      <c r="AQ249"/>
      <c r="AR249"/>
      <c r="AS249"/>
      <c r="AT249"/>
      <c r="AU249"/>
      <c r="AV249"/>
      <c r="AW249"/>
    </row>
    <row r="250" spans="1:49" s="13" customFormat="1" x14ac:dyDescent="0.4">
      <c r="A250" s="23"/>
      <c r="B250" s="23"/>
      <c r="D250" s="16"/>
      <c r="E250" s="32"/>
      <c r="F250" s="33"/>
      <c r="H250" s="16"/>
      <c r="I250" s="32"/>
      <c r="J250" s="33"/>
      <c r="L250" s="16"/>
      <c r="M250" s="32"/>
      <c r="N250" s="33"/>
      <c r="P250" s="16"/>
      <c r="Q250" s="32"/>
      <c r="R250" s="33"/>
      <c r="T250" s="16"/>
      <c r="U250" s="32"/>
      <c r="V250" s="33"/>
      <c r="X250" s="16"/>
      <c r="Y250" s="32"/>
      <c r="Z250" s="33"/>
      <c r="AB250" s="16"/>
      <c r="AC250" s="32"/>
      <c r="AD250" s="33"/>
      <c r="AF250" s="16"/>
      <c r="AG250" s="32"/>
      <c r="AH250" s="33"/>
      <c r="AI250" s="23"/>
      <c r="AJ250" s="23"/>
      <c r="AK250" s="23"/>
      <c r="AL250"/>
      <c r="AM250"/>
      <c r="AN250"/>
      <c r="AO250"/>
      <c r="AP250"/>
      <c r="AQ250"/>
      <c r="AR250"/>
      <c r="AS250"/>
      <c r="AT250"/>
      <c r="AU250"/>
      <c r="AV250"/>
      <c r="AW250"/>
    </row>
    <row r="251" spans="1:49" s="13" customFormat="1" x14ac:dyDescent="0.4">
      <c r="A251" s="23"/>
      <c r="B251" s="23"/>
      <c r="D251" s="16"/>
      <c r="E251" s="32"/>
      <c r="F251" s="33"/>
      <c r="H251" s="16"/>
      <c r="I251" s="32"/>
      <c r="J251" s="33"/>
      <c r="L251" s="16"/>
      <c r="M251" s="32"/>
      <c r="N251" s="33"/>
      <c r="P251" s="16"/>
      <c r="Q251" s="32"/>
      <c r="R251" s="33"/>
      <c r="T251" s="16"/>
      <c r="U251" s="32"/>
      <c r="V251" s="33"/>
      <c r="X251" s="16"/>
      <c r="Y251" s="32"/>
      <c r="Z251" s="33"/>
      <c r="AB251" s="16"/>
      <c r="AC251" s="32"/>
      <c r="AD251" s="33"/>
      <c r="AF251" s="16"/>
      <c r="AG251" s="32"/>
      <c r="AH251" s="33"/>
      <c r="AI251" s="23"/>
      <c r="AJ251" s="23"/>
      <c r="AK251" s="23"/>
      <c r="AL251"/>
      <c r="AM251"/>
      <c r="AN251"/>
      <c r="AO251"/>
      <c r="AP251"/>
      <c r="AQ251"/>
      <c r="AR251"/>
      <c r="AS251"/>
      <c r="AT251"/>
      <c r="AU251"/>
      <c r="AV251"/>
      <c r="AW251"/>
    </row>
    <row r="252" spans="1:49" s="13" customFormat="1" x14ac:dyDescent="0.4">
      <c r="A252" s="23"/>
      <c r="B252" s="23"/>
      <c r="D252" s="16"/>
      <c r="E252" s="32"/>
      <c r="F252" s="33"/>
      <c r="H252" s="16"/>
      <c r="I252" s="32"/>
      <c r="J252" s="33"/>
      <c r="L252" s="16"/>
      <c r="M252" s="32"/>
      <c r="N252" s="33"/>
      <c r="P252" s="16"/>
      <c r="Q252" s="32"/>
      <c r="R252" s="33"/>
      <c r="T252" s="16"/>
      <c r="U252" s="32"/>
      <c r="V252" s="33"/>
      <c r="X252" s="16"/>
      <c r="Y252" s="32"/>
      <c r="Z252" s="33"/>
      <c r="AB252" s="16"/>
      <c r="AC252" s="32"/>
      <c r="AD252" s="33"/>
      <c r="AF252" s="16"/>
      <c r="AG252" s="32"/>
      <c r="AH252" s="33"/>
      <c r="AI252" s="23"/>
      <c r="AJ252" s="23"/>
      <c r="AK252" s="23"/>
      <c r="AL252"/>
      <c r="AM252"/>
      <c r="AN252"/>
      <c r="AO252"/>
      <c r="AP252"/>
      <c r="AQ252"/>
      <c r="AR252"/>
      <c r="AS252"/>
      <c r="AT252"/>
      <c r="AU252"/>
      <c r="AV252"/>
      <c r="AW252"/>
    </row>
    <row r="253" spans="1:49" s="13" customFormat="1" x14ac:dyDescent="0.4">
      <c r="A253" s="23"/>
      <c r="B253" s="23"/>
      <c r="D253" s="16"/>
      <c r="E253" s="32"/>
      <c r="F253" s="33"/>
      <c r="H253" s="16"/>
      <c r="I253" s="32"/>
      <c r="J253" s="33"/>
      <c r="L253" s="16"/>
      <c r="M253" s="32"/>
      <c r="N253" s="33"/>
      <c r="P253" s="16"/>
      <c r="Q253" s="32"/>
      <c r="R253" s="33"/>
      <c r="T253" s="16"/>
      <c r="U253" s="32"/>
      <c r="V253" s="33"/>
      <c r="X253" s="16"/>
      <c r="Y253" s="32"/>
      <c r="Z253" s="33"/>
      <c r="AB253" s="16"/>
      <c r="AC253" s="32"/>
      <c r="AD253" s="33"/>
      <c r="AF253" s="16"/>
      <c r="AG253" s="32"/>
      <c r="AH253" s="33"/>
      <c r="AI253" s="23"/>
      <c r="AJ253" s="23"/>
      <c r="AK253" s="23"/>
      <c r="AL253"/>
      <c r="AM253"/>
      <c r="AN253"/>
      <c r="AO253"/>
      <c r="AP253"/>
      <c r="AQ253"/>
      <c r="AR253"/>
      <c r="AS253"/>
      <c r="AT253"/>
      <c r="AU253"/>
      <c r="AV253"/>
      <c r="AW253"/>
    </row>
    <row r="254" spans="1:49" s="13" customFormat="1" x14ac:dyDescent="0.4">
      <c r="A254" s="23"/>
      <c r="B254" s="23"/>
      <c r="D254" s="16"/>
      <c r="E254" s="32"/>
      <c r="F254" s="33"/>
      <c r="H254" s="16"/>
      <c r="I254" s="32"/>
      <c r="J254" s="33"/>
      <c r="L254" s="16"/>
      <c r="M254" s="32"/>
      <c r="N254" s="33"/>
      <c r="P254" s="16"/>
      <c r="Q254" s="32"/>
      <c r="R254" s="33"/>
      <c r="T254" s="16"/>
      <c r="U254" s="32"/>
      <c r="V254" s="33"/>
      <c r="X254" s="16"/>
      <c r="Y254" s="32"/>
      <c r="Z254" s="33"/>
      <c r="AB254" s="16"/>
      <c r="AC254" s="32"/>
      <c r="AD254" s="33"/>
      <c r="AF254" s="16"/>
      <c r="AG254" s="32"/>
      <c r="AH254" s="33"/>
      <c r="AI254" s="23"/>
      <c r="AJ254" s="23"/>
      <c r="AK254" s="23"/>
      <c r="AL254"/>
      <c r="AM254"/>
      <c r="AN254"/>
      <c r="AO254"/>
      <c r="AP254"/>
      <c r="AQ254"/>
      <c r="AR254"/>
      <c r="AS254"/>
      <c r="AT254"/>
      <c r="AU254"/>
      <c r="AV254"/>
      <c r="AW254"/>
    </row>
    <row r="255" spans="1:49" s="13" customFormat="1" x14ac:dyDescent="0.4">
      <c r="A255" s="23"/>
      <c r="B255" s="23"/>
      <c r="D255" s="16"/>
      <c r="E255" s="32"/>
      <c r="F255" s="33"/>
      <c r="H255" s="16"/>
      <c r="I255" s="32"/>
      <c r="J255" s="33"/>
      <c r="L255" s="16"/>
      <c r="M255" s="32"/>
      <c r="N255" s="33"/>
      <c r="P255" s="16"/>
      <c r="Q255" s="32"/>
      <c r="R255" s="33"/>
      <c r="T255" s="16"/>
      <c r="U255" s="32"/>
      <c r="V255" s="33"/>
      <c r="X255" s="16"/>
      <c r="Y255" s="32"/>
      <c r="Z255" s="33"/>
      <c r="AB255" s="16"/>
      <c r="AC255" s="32"/>
      <c r="AD255" s="33"/>
      <c r="AF255" s="16"/>
      <c r="AG255" s="32"/>
      <c r="AH255" s="33"/>
      <c r="AI255" s="23"/>
      <c r="AJ255" s="23"/>
      <c r="AK255" s="23"/>
      <c r="AL255"/>
      <c r="AM255"/>
      <c r="AN255"/>
      <c r="AO255"/>
      <c r="AP255"/>
      <c r="AQ255"/>
      <c r="AR255"/>
      <c r="AS255"/>
      <c r="AT255"/>
      <c r="AU255"/>
      <c r="AV255"/>
      <c r="AW255"/>
    </row>
    <row r="256" spans="1:49" s="13" customFormat="1" x14ac:dyDescent="0.4">
      <c r="A256" s="23"/>
      <c r="B256" s="23"/>
      <c r="D256" s="16"/>
      <c r="E256" s="32"/>
      <c r="F256" s="33"/>
      <c r="H256" s="16"/>
      <c r="I256" s="32"/>
      <c r="J256" s="33"/>
      <c r="L256" s="16"/>
      <c r="M256" s="32"/>
      <c r="N256" s="33"/>
      <c r="P256" s="16"/>
      <c r="Q256" s="32"/>
      <c r="R256" s="33"/>
      <c r="T256" s="16"/>
      <c r="U256" s="32"/>
      <c r="V256" s="33"/>
      <c r="X256" s="16"/>
      <c r="Y256" s="32"/>
      <c r="Z256" s="33"/>
      <c r="AB256" s="16"/>
      <c r="AC256" s="32"/>
      <c r="AD256" s="33"/>
      <c r="AF256" s="16"/>
      <c r="AG256" s="32"/>
      <c r="AH256" s="33"/>
      <c r="AI256" s="23"/>
      <c r="AJ256" s="23"/>
      <c r="AK256" s="23"/>
      <c r="AL256"/>
      <c r="AM256"/>
      <c r="AN256"/>
      <c r="AO256"/>
      <c r="AP256"/>
      <c r="AQ256"/>
      <c r="AR256"/>
      <c r="AS256"/>
      <c r="AT256"/>
      <c r="AU256"/>
      <c r="AV256"/>
      <c r="AW256"/>
    </row>
    <row r="257" spans="1:49" s="13" customFormat="1" x14ac:dyDescent="0.4">
      <c r="A257" s="23"/>
      <c r="B257" s="23"/>
      <c r="D257" s="16"/>
      <c r="E257" s="32"/>
      <c r="F257" s="33"/>
      <c r="H257" s="16"/>
      <c r="I257" s="32"/>
      <c r="J257" s="33"/>
      <c r="L257" s="16"/>
      <c r="M257" s="32"/>
      <c r="N257" s="33"/>
      <c r="P257" s="16"/>
      <c r="Q257" s="32"/>
      <c r="R257" s="33"/>
      <c r="T257" s="16"/>
      <c r="U257" s="32"/>
      <c r="V257" s="33"/>
      <c r="X257" s="16"/>
      <c r="Y257" s="32"/>
      <c r="Z257" s="33"/>
      <c r="AB257" s="16"/>
      <c r="AC257" s="32"/>
      <c r="AD257" s="33"/>
      <c r="AF257" s="16"/>
      <c r="AG257" s="32"/>
      <c r="AH257" s="33"/>
      <c r="AI257" s="23"/>
      <c r="AJ257" s="23"/>
      <c r="AK257" s="23"/>
      <c r="AL257"/>
      <c r="AM257"/>
      <c r="AN257"/>
      <c r="AO257"/>
      <c r="AP257"/>
      <c r="AQ257"/>
      <c r="AR257"/>
      <c r="AS257"/>
      <c r="AT257"/>
      <c r="AU257"/>
      <c r="AV257"/>
      <c r="AW257"/>
    </row>
    <row r="258" spans="1:49" s="13" customFormat="1" x14ac:dyDescent="0.4">
      <c r="A258" s="23"/>
      <c r="B258" s="23"/>
      <c r="D258" s="16"/>
      <c r="E258" s="32"/>
      <c r="F258" s="33"/>
      <c r="H258" s="16"/>
      <c r="I258" s="32"/>
      <c r="J258" s="33"/>
      <c r="L258" s="16"/>
      <c r="M258" s="32"/>
      <c r="N258" s="33"/>
      <c r="P258" s="16"/>
      <c r="Q258" s="32"/>
      <c r="R258" s="33"/>
      <c r="T258" s="16"/>
      <c r="U258" s="32"/>
      <c r="V258" s="33"/>
      <c r="X258" s="16"/>
      <c r="Y258" s="32"/>
      <c r="Z258" s="33"/>
      <c r="AB258" s="16"/>
      <c r="AC258" s="32"/>
      <c r="AD258" s="33"/>
      <c r="AF258" s="16"/>
      <c r="AG258" s="32"/>
      <c r="AH258" s="33"/>
      <c r="AI258" s="23"/>
      <c r="AJ258" s="23"/>
      <c r="AK258" s="23"/>
      <c r="AL258"/>
      <c r="AM258"/>
      <c r="AN258"/>
      <c r="AO258"/>
      <c r="AP258"/>
      <c r="AQ258"/>
      <c r="AR258"/>
      <c r="AS258"/>
      <c r="AT258"/>
      <c r="AU258"/>
      <c r="AV258"/>
      <c r="AW258"/>
    </row>
    <row r="259" spans="1:49" s="13" customFormat="1" x14ac:dyDescent="0.4">
      <c r="A259" s="23"/>
      <c r="B259" s="23"/>
      <c r="D259" s="16"/>
      <c r="E259" s="32"/>
      <c r="F259" s="33"/>
      <c r="H259" s="16"/>
      <c r="I259" s="32"/>
      <c r="J259" s="33"/>
      <c r="L259" s="16"/>
      <c r="M259" s="32"/>
      <c r="N259" s="33"/>
      <c r="P259" s="16"/>
      <c r="Q259" s="32"/>
      <c r="R259" s="33"/>
      <c r="T259" s="16"/>
      <c r="U259" s="32"/>
      <c r="V259" s="33"/>
      <c r="X259" s="16"/>
      <c r="Y259" s="32"/>
      <c r="Z259" s="33"/>
      <c r="AB259" s="16"/>
      <c r="AC259" s="32"/>
      <c r="AD259" s="33"/>
      <c r="AF259" s="16"/>
      <c r="AG259" s="32"/>
      <c r="AH259" s="33"/>
      <c r="AI259" s="23"/>
      <c r="AJ259" s="23"/>
      <c r="AK259" s="23"/>
      <c r="AL259"/>
      <c r="AM259"/>
      <c r="AN259"/>
      <c r="AO259"/>
      <c r="AP259"/>
      <c r="AQ259"/>
      <c r="AR259"/>
      <c r="AS259"/>
      <c r="AT259"/>
      <c r="AU259"/>
      <c r="AV259"/>
      <c r="AW259"/>
    </row>
    <row r="260" spans="1:49" s="13" customFormat="1" x14ac:dyDescent="0.4">
      <c r="A260" s="23"/>
      <c r="B260" s="23"/>
      <c r="D260" s="16"/>
      <c r="E260" s="32"/>
      <c r="F260" s="33"/>
      <c r="H260" s="16"/>
      <c r="I260" s="32"/>
      <c r="J260" s="33"/>
      <c r="L260" s="16"/>
      <c r="M260" s="32"/>
      <c r="N260" s="33"/>
      <c r="P260" s="16"/>
      <c r="Q260" s="32"/>
      <c r="R260" s="33"/>
      <c r="T260" s="16"/>
      <c r="U260" s="32"/>
      <c r="V260" s="33"/>
      <c r="X260" s="16"/>
      <c r="Y260" s="32"/>
      <c r="Z260" s="33"/>
      <c r="AB260" s="16"/>
      <c r="AC260" s="32"/>
      <c r="AD260" s="33"/>
      <c r="AF260" s="16"/>
      <c r="AG260" s="32"/>
      <c r="AH260" s="33"/>
      <c r="AI260" s="23"/>
      <c r="AJ260" s="23"/>
      <c r="AK260" s="23"/>
      <c r="AL260"/>
      <c r="AM260"/>
      <c r="AN260"/>
      <c r="AO260"/>
      <c r="AP260"/>
      <c r="AQ260"/>
      <c r="AR260"/>
      <c r="AS260"/>
      <c r="AT260"/>
      <c r="AU260"/>
      <c r="AV260"/>
      <c r="AW260"/>
    </row>
    <row r="261" spans="1:49" s="13" customFormat="1" x14ac:dyDescent="0.4">
      <c r="A261" s="23"/>
      <c r="B261" s="23"/>
      <c r="D261" s="16"/>
      <c r="E261" s="32"/>
      <c r="F261" s="33"/>
      <c r="H261" s="16"/>
      <c r="I261" s="32"/>
      <c r="J261" s="33"/>
      <c r="L261" s="16"/>
      <c r="M261" s="32"/>
      <c r="N261" s="33"/>
      <c r="P261" s="16"/>
      <c r="Q261" s="32"/>
      <c r="R261" s="33"/>
      <c r="T261" s="16"/>
      <c r="U261" s="32"/>
      <c r="V261" s="33"/>
      <c r="X261" s="16"/>
      <c r="Y261" s="32"/>
      <c r="Z261" s="33"/>
      <c r="AB261" s="16"/>
      <c r="AC261" s="32"/>
      <c r="AD261" s="33"/>
      <c r="AF261" s="16"/>
      <c r="AG261" s="32"/>
      <c r="AH261" s="33"/>
      <c r="AI261" s="23"/>
      <c r="AJ261" s="23"/>
      <c r="AK261" s="23"/>
      <c r="AL261"/>
      <c r="AM261"/>
      <c r="AN261"/>
      <c r="AO261"/>
      <c r="AP261"/>
      <c r="AQ261"/>
      <c r="AR261"/>
      <c r="AS261"/>
      <c r="AT261"/>
      <c r="AU261"/>
      <c r="AV261"/>
      <c r="AW261"/>
    </row>
    <row r="262" spans="1:49" s="13" customFormat="1" x14ac:dyDescent="0.4">
      <c r="A262" s="23"/>
      <c r="B262" s="23"/>
      <c r="D262" s="16"/>
      <c r="E262" s="32"/>
      <c r="F262" s="33"/>
      <c r="H262" s="16"/>
      <c r="I262" s="32"/>
      <c r="J262" s="33"/>
      <c r="L262" s="16"/>
      <c r="M262" s="32"/>
      <c r="N262" s="33"/>
      <c r="P262" s="16"/>
      <c r="Q262" s="32"/>
      <c r="R262" s="33"/>
      <c r="T262" s="16"/>
      <c r="U262" s="32"/>
      <c r="V262" s="33"/>
      <c r="X262" s="16"/>
      <c r="Y262" s="32"/>
      <c r="Z262" s="33"/>
      <c r="AB262" s="16"/>
      <c r="AC262" s="32"/>
      <c r="AD262" s="33"/>
      <c r="AF262" s="16"/>
      <c r="AG262" s="32"/>
      <c r="AH262" s="33"/>
      <c r="AI262" s="23"/>
      <c r="AJ262" s="23"/>
      <c r="AK262" s="23"/>
      <c r="AL262"/>
      <c r="AM262"/>
      <c r="AN262"/>
      <c r="AO262"/>
      <c r="AP262"/>
      <c r="AQ262"/>
      <c r="AR262"/>
      <c r="AS262"/>
      <c r="AT262"/>
      <c r="AU262"/>
      <c r="AV262"/>
      <c r="AW262"/>
    </row>
    <row r="263" spans="1:49" s="13" customFormat="1" x14ac:dyDescent="0.4">
      <c r="A263" s="23"/>
      <c r="B263" s="23"/>
      <c r="D263" s="16"/>
      <c r="E263" s="32"/>
      <c r="F263" s="33"/>
      <c r="H263" s="16"/>
      <c r="I263" s="32"/>
      <c r="J263" s="33"/>
      <c r="L263" s="16"/>
      <c r="M263" s="32"/>
      <c r="N263" s="33"/>
      <c r="P263" s="16"/>
      <c r="Q263" s="32"/>
      <c r="R263" s="33"/>
      <c r="T263" s="16"/>
      <c r="U263" s="32"/>
      <c r="V263" s="33"/>
      <c r="X263" s="16"/>
      <c r="Y263" s="32"/>
      <c r="Z263" s="33"/>
      <c r="AB263" s="16"/>
      <c r="AC263" s="32"/>
      <c r="AD263" s="33"/>
      <c r="AF263" s="16"/>
      <c r="AG263" s="32"/>
      <c r="AH263" s="33"/>
      <c r="AI263" s="23"/>
      <c r="AJ263" s="23"/>
      <c r="AK263" s="23"/>
      <c r="AL263"/>
      <c r="AM263"/>
      <c r="AN263"/>
      <c r="AO263"/>
      <c r="AP263"/>
      <c r="AQ263"/>
      <c r="AR263"/>
      <c r="AS263"/>
      <c r="AT263"/>
      <c r="AU263"/>
      <c r="AV263"/>
      <c r="AW263"/>
    </row>
    <row r="264" spans="1:49" s="13" customFormat="1" x14ac:dyDescent="0.4">
      <c r="A264" s="23"/>
      <c r="B264" s="23"/>
      <c r="D264" s="16"/>
      <c r="E264" s="32"/>
      <c r="F264" s="33"/>
      <c r="H264" s="16"/>
      <c r="I264" s="32"/>
      <c r="J264" s="33"/>
      <c r="L264" s="16"/>
      <c r="M264" s="32"/>
      <c r="N264" s="33"/>
      <c r="P264" s="16"/>
      <c r="Q264" s="32"/>
      <c r="R264" s="33"/>
      <c r="T264" s="16"/>
      <c r="U264" s="32"/>
      <c r="V264" s="33"/>
      <c r="X264" s="16"/>
      <c r="Y264" s="32"/>
      <c r="Z264" s="33"/>
      <c r="AB264" s="16"/>
      <c r="AC264" s="32"/>
      <c r="AD264" s="33"/>
      <c r="AF264" s="16"/>
      <c r="AG264" s="32"/>
      <c r="AH264" s="33"/>
      <c r="AI264" s="23"/>
      <c r="AJ264" s="23"/>
      <c r="AK264" s="23"/>
      <c r="AL264"/>
      <c r="AM264"/>
      <c r="AN264"/>
      <c r="AO264"/>
      <c r="AP264"/>
      <c r="AQ264"/>
      <c r="AR264"/>
      <c r="AS264"/>
      <c r="AT264"/>
      <c r="AU264"/>
      <c r="AV264"/>
      <c r="AW264"/>
    </row>
    <row r="265" spans="1:49" s="13" customFormat="1" x14ac:dyDescent="0.4">
      <c r="A265" s="23"/>
      <c r="B265" s="23"/>
      <c r="D265" s="16"/>
      <c r="E265" s="32"/>
      <c r="F265" s="33"/>
      <c r="H265" s="16"/>
      <c r="I265" s="32"/>
      <c r="J265" s="33"/>
      <c r="L265" s="16"/>
      <c r="M265" s="32"/>
      <c r="N265" s="33"/>
      <c r="P265" s="16"/>
      <c r="Q265" s="32"/>
      <c r="R265" s="33"/>
      <c r="T265" s="16"/>
      <c r="U265" s="32"/>
      <c r="V265" s="33"/>
      <c r="X265" s="16"/>
      <c r="Y265" s="32"/>
      <c r="Z265" s="33"/>
      <c r="AB265" s="16"/>
      <c r="AC265" s="32"/>
      <c r="AD265" s="33"/>
      <c r="AF265" s="16"/>
      <c r="AG265" s="32"/>
      <c r="AH265" s="33"/>
      <c r="AI265" s="23"/>
      <c r="AJ265" s="23"/>
      <c r="AK265" s="23"/>
      <c r="AL265"/>
      <c r="AM265"/>
      <c r="AN265"/>
      <c r="AO265"/>
      <c r="AP265"/>
      <c r="AQ265"/>
      <c r="AR265"/>
      <c r="AS265"/>
      <c r="AT265"/>
      <c r="AU265"/>
      <c r="AV265"/>
      <c r="AW265"/>
    </row>
    <row r="266" spans="1:49" s="13" customFormat="1" x14ac:dyDescent="0.4">
      <c r="A266" s="23"/>
      <c r="B266" s="23"/>
      <c r="D266" s="16"/>
      <c r="E266" s="32"/>
      <c r="F266" s="33"/>
      <c r="H266" s="16"/>
      <c r="I266" s="32"/>
      <c r="J266" s="33"/>
      <c r="L266" s="16"/>
      <c r="M266" s="32"/>
      <c r="N266" s="33"/>
      <c r="P266" s="16"/>
      <c r="Q266" s="32"/>
      <c r="R266" s="33"/>
      <c r="T266" s="16"/>
      <c r="U266" s="32"/>
      <c r="V266" s="33"/>
      <c r="X266" s="16"/>
      <c r="Y266" s="32"/>
      <c r="Z266" s="33"/>
      <c r="AB266" s="16"/>
      <c r="AC266" s="32"/>
      <c r="AD266" s="33"/>
      <c r="AF266" s="16"/>
      <c r="AG266" s="32"/>
      <c r="AH266" s="33"/>
      <c r="AI266" s="23"/>
      <c r="AJ266" s="23"/>
      <c r="AK266" s="23"/>
      <c r="AL266"/>
      <c r="AM266"/>
      <c r="AN266"/>
      <c r="AO266"/>
      <c r="AP266"/>
      <c r="AQ266"/>
      <c r="AR266"/>
      <c r="AS266"/>
      <c r="AT266"/>
      <c r="AU266"/>
      <c r="AV266"/>
      <c r="AW266"/>
    </row>
    <row r="267" spans="1:49" s="13" customFormat="1" x14ac:dyDescent="0.4">
      <c r="A267" s="23"/>
      <c r="B267" s="23"/>
      <c r="D267" s="16"/>
      <c r="E267" s="32"/>
      <c r="F267" s="33"/>
      <c r="H267" s="16"/>
      <c r="I267" s="32"/>
      <c r="J267" s="33"/>
      <c r="L267" s="16"/>
      <c r="M267" s="32"/>
      <c r="N267" s="33"/>
      <c r="P267" s="16"/>
      <c r="Q267" s="32"/>
      <c r="R267" s="33"/>
      <c r="T267" s="16"/>
      <c r="U267" s="32"/>
      <c r="V267" s="33"/>
      <c r="X267" s="16"/>
      <c r="Y267" s="32"/>
      <c r="Z267" s="33"/>
      <c r="AB267" s="16"/>
      <c r="AC267" s="32"/>
      <c r="AD267" s="33"/>
      <c r="AF267" s="16"/>
      <c r="AG267" s="32"/>
      <c r="AH267" s="33"/>
      <c r="AI267" s="23"/>
      <c r="AJ267" s="23"/>
      <c r="AK267" s="23"/>
      <c r="AL267"/>
      <c r="AM267"/>
      <c r="AN267"/>
      <c r="AO267"/>
      <c r="AP267"/>
      <c r="AQ267"/>
      <c r="AR267"/>
      <c r="AS267"/>
      <c r="AT267"/>
      <c r="AU267"/>
      <c r="AV267"/>
      <c r="AW267"/>
    </row>
    <row r="268" spans="1:49" s="13" customFormat="1" x14ac:dyDescent="0.4">
      <c r="A268" s="23"/>
      <c r="B268" s="23"/>
      <c r="D268" s="16"/>
      <c r="E268" s="32"/>
      <c r="F268" s="33"/>
      <c r="H268" s="16"/>
      <c r="I268" s="32"/>
      <c r="J268" s="33"/>
      <c r="L268" s="16"/>
      <c r="M268" s="32"/>
      <c r="N268" s="33"/>
      <c r="P268" s="16"/>
      <c r="Q268" s="32"/>
      <c r="R268" s="33"/>
      <c r="T268" s="16"/>
      <c r="U268" s="32"/>
      <c r="V268" s="33"/>
      <c r="X268" s="16"/>
      <c r="Y268" s="32"/>
      <c r="Z268" s="33"/>
      <c r="AB268" s="16"/>
      <c r="AC268" s="32"/>
      <c r="AD268" s="33"/>
      <c r="AF268" s="16"/>
      <c r="AG268" s="32"/>
      <c r="AH268" s="33"/>
      <c r="AI268" s="23"/>
      <c r="AJ268" s="23"/>
      <c r="AK268" s="23"/>
      <c r="AL268"/>
      <c r="AM268"/>
      <c r="AN268"/>
      <c r="AO268"/>
      <c r="AP268"/>
      <c r="AQ268"/>
      <c r="AR268"/>
      <c r="AS268"/>
      <c r="AT268"/>
      <c r="AU268"/>
      <c r="AV268"/>
      <c r="AW268"/>
    </row>
    <row r="269" spans="1:49" s="13" customFormat="1" x14ac:dyDescent="0.4">
      <c r="A269" s="23"/>
      <c r="B269" s="23"/>
      <c r="D269" s="16"/>
      <c r="E269" s="32"/>
      <c r="F269" s="33"/>
      <c r="H269" s="16"/>
      <c r="I269" s="32"/>
      <c r="J269" s="33"/>
      <c r="L269" s="16"/>
      <c r="M269" s="32"/>
      <c r="N269" s="33"/>
      <c r="P269" s="16"/>
      <c r="Q269" s="32"/>
      <c r="R269" s="33"/>
      <c r="T269" s="16"/>
      <c r="U269" s="32"/>
      <c r="V269" s="33"/>
      <c r="X269" s="16"/>
      <c r="Y269" s="32"/>
      <c r="Z269" s="33"/>
      <c r="AB269" s="16"/>
      <c r="AC269" s="32"/>
      <c r="AD269" s="33"/>
      <c r="AF269" s="16"/>
      <c r="AG269" s="32"/>
      <c r="AH269" s="33"/>
      <c r="AI269" s="23"/>
      <c r="AJ269" s="23"/>
      <c r="AK269" s="23"/>
      <c r="AL269"/>
      <c r="AM269"/>
      <c r="AN269"/>
      <c r="AO269"/>
      <c r="AP269"/>
      <c r="AQ269"/>
      <c r="AR269"/>
      <c r="AS269"/>
      <c r="AT269"/>
      <c r="AU269"/>
      <c r="AV269"/>
      <c r="AW269"/>
    </row>
    <row r="270" spans="1:49" s="13" customFormat="1" x14ac:dyDescent="0.4">
      <c r="A270" s="23"/>
      <c r="B270" s="23"/>
      <c r="D270" s="16"/>
      <c r="E270" s="32"/>
      <c r="F270" s="33"/>
      <c r="H270" s="16"/>
      <c r="I270" s="32"/>
      <c r="J270" s="33"/>
      <c r="L270" s="16"/>
      <c r="M270" s="32"/>
      <c r="N270" s="33"/>
      <c r="P270" s="16"/>
      <c r="Q270" s="32"/>
      <c r="R270" s="33"/>
      <c r="T270" s="16"/>
      <c r="U270" s="32"/>
      <c r="V270" s="33"/>
      <c r="X270" s="16"/>
      <c r="Y270" s="32"/>
      <c r="Z270" s="33"/>
      <c r="AB270" s="16"/>
      <c r="AC270" s="32"/>
      <c r="AD270" s="33"/>
      <c r="AF270" s="16"/>
      <c r="AG270" s="32"/>
      <c r="AH270" s="33"/>
      <c r="AI270" s="23"/>
      <c r="AJ270" s="23"/>
      <c r="AK270" s="23"/>
      <c r="AL270"/>
      <c r="AM270"/>
      <c r="AN270"/>
      <c r="AO270"/>
      <c r="AP270"/>
      <c r="AQ270"/>
      <c r="AR270"/>
      <c r="AS270"/>
      <c r="AT270"/>
      <c r="AU270"/>
      <c r="AV270"/>
      <c r="AW270"/>
    </row>
    <row r="271" spans="1:49" s="13" customFormat="1" x14ac:dyDescent="0.4">
      <c r="A271" s="23"/>
      <c r="B271" s="23"/>
      <c r="D271" s="16"/>
      <c r="E271" s="32"/>
      <c r="F271" s="33"/>
      <c r="H271" s="16"/>
      <c r="I271" s="32"/>
      <c r="J271" s="33"/>
      <c r="L271" s="16"/>
      <c r="M271" s="32"/>
      <c r="N271" s="33"/>
      <c r="P271" s="16"/>
      <c r="Q271" s="32"/>
      <c r="R271" s="33"/>
      <c r="T271" s="16"/>
      <c r="U271" s="32"/>
      <c r="V271" s="33"/>
      <c r="X271" s="16"/>
      <c r="Y271" s="32"/>
      <c r="Z271" s="33"/>
      <c r="AB271" s="16"/>
      <c r="AC271" s="32"/>
      <c r="AD271" s="33"/>
      <c r="AF271" s="16"/>
      <c r="AG271" s="32"/>
      <c r="AH271" s="33"/>
      <c r="AI271" s="23"/>
      <c r="AJ271" s="23"/>
      <c r="AK271" s="23"/>
      <c r="AL271"/>
      <c r="AM271"/>
      <c r="AN271"/>
      <c r="AO271"/>
      <c r="AP271"/>
      <c r="AQ271"/>
      <c r="AR271"/>
      <c r="AS271"/>
      <c r="AT271"/>
      <c r="AU271"/>
      <c r="AV271"/>
      <c r="AW271"/>
    </row>
    <row r="272" spans="1:49" s="13" customFormat="1" x14ac:dyDescent="0.4">
      <c r="A272" s="23"/>
      <c r="B272" s="23"/>
      <c r="D272" s="16"/>
      <c r="E272" s="32"/>
      <c r="F272" s="33"/>
      <c r="H272" s="16"/>
      <c r="I272" s="32"/>
      <c r="J272" s="33"/>
      <c r="L272" s="16"/>
      <c r="M272" s="32"/>
      <c r="N272" s="33"/>
      <c r="P272" s="16"/>
      <c r="Q272" s="32"/>
      <c r="R272" s="33"/>
      <c r="T272" s="16"/>
      <c r="U272" s="32"/>
      <c r="V272" s="33"/>
      <c r="X272" s="16"/>
      <c r="Y272" s="32"/>
      <c r="Z272" s="33"/>
      <c r="AB272" s="16"/>
      <c r="AC272" s="32"/>
      <c r="AD272" s="33"/>
      <c r="AF272" s="16"/>
      <c r="AG272" s="32"/>
      <c r="AH272" s="33"/>
      <c r="AI272" s="23"/>
      <c r="AJ272" s="23"/>
      <c r="AK272" s="23"/>
      <c r="AL272"/>
      <c r="AM272"/>
      <c r="AN272"/>
      <c r="AO272"/>
      <c r="AP272"/>
      <c r="AQ272"/>
      <c r="AR272"/>
      <c r="AS272"/>
      <c r="AT272"/>
      <c r="AU272"/>
      <c r="AV272"/>
      <c r="AW272"/>
    </row>
    <row r="273" spans="1:49" s="13" customFormat="1" x14ac:dyDescent="0.4">
      <c r="A273" s="23"/>
      <c r="B273" s="23"/>
      <c r="D273" s="16"/>
      <c r="E273" s="32"/>
      <c r="F273" s="33"/>
      <c r="H273" s="16"/>
      <c r="I273" s="32"/>
      <c r="J273" s="33"/>
      <c r="L273" s="16"/>
      <c r="M273" s="32"/>
      <c r="N273" s="33"/>
      <c r="P273" s="16"/>
      <c r="Q273" s="32"/>
      <c r="R273" s="33"/>
      <c r="T273" s="16"/>
      <c r="U273" s="32"/>
      <c r="V273" s="33"/>
      <c r="X273" s="16"/>
      <c r="Y273" s="32"/>
      <c r="Z273" s="33"/>
      <c r="AB273" s="16"/>
      <c r="AC273" s="32"/>
      <c r="AD273" s="33"/>
      <c r="AF273" s="16"/>
      <c r="AG273" s="32"/>
      <c r="AH273" s="33"/>
      <c r="AI273" s="23"/>
      <c r="AJ273" s="23"/>
      <c r="AK273" s="23"/>
      <c r="AL273"/>
      <c r="AM273"/>
      <c r="AN273"/>
      <c r="AO273"/>
      <c r="AP273"/>
      <c r="AQ273"/>
      <c r="AR273"/>
      <c r="AS273"/>
      <c r="AT273"/>
      <c r="AU273"/>
      <c r="AV273"/>
      <c r="AW273"/>
    </row>
    <row r="274" spans="1:49" s="13" customFormat="1" x14ac:dyDescent="0.4">
      <c r="A274" s="23"/>
      <c r="B274" s="23"/>
      <c r="D274" s="16"/>
      <c r="E274" s="32"/>
      <c r="F274" s="33"/>
      <c r="H274" s="16"/>
      <c r="I274" s="32"/>
      <c r="J274" s="33"/>
      <c r="L274" s="16"/>
      <c r="M274" s="32"/>
      <c r="N274" s="33"/>
      <c r="P274" s="16"/>
      <c r="Q274" s="32"/>
      <c r="R274" s="33"/>
      <c r="T274" s="16"/>
      <c r="U274" s="32"/>
      <c r="V274" s="33"/>
      <c r="X274" s="16"/>
      <c r="Y274" s="32"/>
      <c r="Z274" s="33"/>
      <c r="AB274" s="16"/>
      <c r="AC274" s="32"/>
      <c r="AD274" s="33"/>
      <c r="AF274" s="16"/>
      <c r="AG274" s="32"/>
      <c r="AH274" s="33"/>
      <c r="AI274" s="23"/>
      <c r="AJ274" s="23"/>
      <c r="AK274" s="23"/>
      <c r="AL274"/>
      <c r="AM274"/>
      <c r="AN274"/>
      <c r="AO274"/>
      <c r="AP274"/>
      <c r="AQ274"/>
      <c r="AR274"/>
      <c r="AS274"/>
      <c r="AT274"/>
      <c r="AU274"/>
      <c r="AV274"/>
      <c r="AW274"/>
    </row>
    <row r="275" spans="1:49" s="13" customFormat="1" x14ac:dyDescent="0.4">
      <c r="A275" s="23"/>
      <c r="B275" s="23"/>
      <c r="D275" s="16"/>
      <c r="E275" s="32"/>
      <c r="F275" s="33"/>
      <c r="H275" s="16"/>
      <c r="I275" s="32"/>
      <c r="J275" s="33"/>
      <c r="L275" s="16"/>
      <c r="M275" s="32"/>
      <c r="N275" s="33"/>
      <c r="P275" s="16"/>
      <c r="Q275" s="32"/>
      <c r="R275" s="33"/>
      <c r="T275" s="16"/>
      <c r="U275" s="32"/>
      <c r="V275" s="33"/>
      <c r="X275" s="16"/>
      <c r="Y275" s="32"/>
      <c r="Z275" s="33"/>
      <c r="AB275" s="16"/>
      <c r="AC275" s="32"/>
      <c r="AD275" s="33"/>
      <c r="AF275" s="16"/>
      <c r="AG275" s="32"/>
      <c r="AH275" s="33"/>
      <c r="AI275" s="23"/>
      <c r="AJ275" s="23"/>
      <c r="AK275" s="23"/>
      <c r="AL275"/>
      <c r="AM275"/>
      <c r="AN275"/>
      <c r="AO275"/>
      <c r="AP275"/>
      <c r="AQ275"/>
      <c r="AR275"/>
      <c r="AS275"/>
      <c r="AT275"/>
      <c r="AU275"/>
      <c r="AV275"/>
      <c r="AW275"/>
    </row>
    <row r="276" spans="1:49" s="13" customFormat="1" x14ac:dyDescent="0.4">
      <c r="A276" s="23"/>
      <c r="B276" s="23"/>
      <c r="D276" s="16"/>
      <c r="E276" s="32"/>
      <c r="F276" s="33"/>
      <c r="H276" s="16"/>
      <c r="I276" s="32"/>
      <c r="J276" s="33"/>
      <c r="L276" s="16"/>
      <c r="M276" s="32"/>
      <c r="N276" s="33"/>
      <c r="P276" s="16"/>
      <c r="Q276" s="32"/>
      <c r="R276" s="33"/>
      <c r="T276" s="16"/>
      <c r="U276" s="32"/>
      <c r="V276" s="33"/>
      <c r="X276" s="16"/>
      <c r="Y276" s="32"/>
      <c r="Z276" s="33"/>
      <c r="AB276" s="16"/>
      <c r="AC276" s="32"/>
      <c r="AD276" s="33"/>
      <c r="AF276" s="16"/>
      <c r="AG276" s="32"/>
      <c r="AH276" s="33"/>
      <c r="AI276" s="23"/>
      <c r="AJ276" s="23"/>
      <c r="AK276" s="23"/>
      <c r="AL276"/>
      <c r="AM276"/>
      <c r="AN276"/>
      <c r="AO276"/>
      <c r="AP276"/>
      <c r="AQ276"/>
      <c r="AR276"/>
      <c r="AS276"/>
      <c r="AT276"/>
      <c r="AU276"/>
      <c r="AV276"/>
      <c r="AW276"/>
    </row>
    <row r="277" spans="1:49" s="13" customFormat="1" x14ac:dyDescent="0.4">
      <c r="A277" s="23"/>
      <c r="B277" s="23"/>
      <c r="D277" s="16"/>
      <c r="E277" s="32"/>
      <c r="F277" s="33"/>
      <c r="H277" s="16"/>
      <c r="I277" s="32"/>
      <c r="J277" s="33"/>
      <c r="L277" s="16"/>
      <c r="M277" s="32"/>
      <c r="N277" s="33"/>
      <c r="P277" s="16"/>
      <c r="Q277" s="32"/>
      <c r="R277" s="33"/>
      <c r="T277" s="16"/>
      <c r="U277" s="32"/>
      <c r="V277" s="33"/>
      <c r="X277" s="16"/>
      <c r="Y277" s="32"/>
      <c r="Z277" s="33"/>
      <c r="AB277" s="16"/>
      <c r="AC277" s="32"/>
      <c r="AD277" s="33"/>
      <c r="AF277" s="16"/>
      <c r="AG277" s="32"/>
      <c r="AH277" s="33"/>
      <c r="AI277" s="23"/>
      <c r="AJ277" s="23"/>
      <c r="AK277" s="23"/>
      <c r="AL277"/>
      <c r="AM277"/>
      <c r="AN277"/>
      <c r="AO277"/>
      <c r="AP277"/>
      <c r="AQ277"/>
      <c r="AR277"/>
      <c r="AS277"/>
      <c r="AT277"/>
      <c r="AU277"/>
      <c r="AV277"/>
      <c r="AW277"/>
    </row>
    <row r="278" spans="1:49" s="13" customFormat="1" x14ac:dyDescent="0.4">
      <c r="A278" s="23"/>
      <c r="B278" s="23"/>
      <c r="D278" s="16"/>
      <c r="E278" s="32"/>
      <c r="F278" s="33"/>
      <c r="H278" s="16"/>
      <c r="I278" s="32"/>
      <c r="J278" s="33"/>
      <c r="L278" s="16"/>
      <c r="M278" s="32"/>
      <c r="N278" s="33"/>
      <c r="P278" s="16"/>
      <c r="Q278" s="32"/>
      <c r="R278" s="33"/>
      <c r="T278" s="16"/>
      <c r="U278" s="32"/>
      <c r="V278" s="33"/>
      <c r="X278" s="16"/>
      <c r="Y278" s="32"/>
      <c r="Z278" s="33"/>
      <c r="AB278" s="16"/>
      <c r="AC278" s="32"/>
      <c r="AD278" s="33"/>
      <c r="AF278" s="16"/>
      <c r="AG278" s="32"/>
      <c r="AH278" s="33"/>
      <c r="AI278" s="23"/>
      <c r="AJ278" s="23"/>
      <c r="AK278" s="23"/>
      <c r="AL278"/>
      <c r="AM278"/>
      <c r="AN278"/>
      <c r="AO278"/>
      <c r="AP278"/>
      <c r="AQ278"/>
      <c r="AR278"/>
      <c r="AS278"/>
      <c r="AT278"/>
      <c r="AU278"/>
      <c r="AV278"/>
      <c r="AW278"/>
    </row>
    <row r="279" spans="1:49" s="13" customFormat="1" x14ac:dyDescent="0.4">
      <c r="A279" s="23"/>
      <c r="B279" s="23"/>
      <c r="D279" s="16"/>
      <c r="E279" s="32"/>
      <c r="F279" s="33"/>
      <c r="H279" s="16"/>
      <c r="I279" s="32"/>
      <c r="J279" s="33"/>
      <c r="L279" s="16"/>
      <c r="M279" s="32"/>
      <c r="N279" s="33"/>
      <c r="P279" s="16"/>
      <c r="Q279" s="32"/>
      <c r="R279" s="33"/>
      <c r="T279" s="16"/>
      <c r="U279" s="32"/>
      <c r="V279" s="33"/>
      <c r="X279" s="16"/>
      <c r="Y279" s="32"/>
      <c r="Z279" s="33"/>
      <c r="AB279" s="16"/>
      <c r="AC279" s="32"/>
      <c r="AD279" s="33"/>
      <c r="AF279" s="16"/>
      <c r="AG279" s="32"/>
      <c r="AH279" s="33"/>
      <c r="AI279" s="23"/>
      <c r="AJ279" s="23"/>
      <c r="AK279" s="23"/>
      <c r="AL279"/>
      <c r="AM279"/>
      <c r="AN279"/>
      <c r="AO279"/>
      <c r="AP279"/>
      <c r="AQ279"/>
      <c r="AR279"/>
      <c r="AS279"/>
      <c r="AT279"/>
      <c r="AU279"/>
      <c r="AV279"/>
      <c r="AW279"/>
    </row>
    <row r="280" spans="1:49" s="13" customFormat="1" x14ac:dyDescent="0.4">
      <c r="A280" s="23"/>
      <c r="B280" s="23"/>
      <c r="D280" s="16"/>
      <c r="E280" s="32"/>
      <c r="F280" s="33"/>
      <c r="H280" s="16"/>
      <c r="I280" s="32"/>
      <c r="J280" s="33"/>
      <c r="L280" s="16"/>
      <c r="M280" s="32"/>
      <c r="N280" s="33"/>
      <c r="P280" s="16"/>
      <c r="Q280" s="32"/>
      <c r="R280" s="33"/>
      <c r="T280" s="16"/>
      <c r="U280" s="32"/>
      <c r="V280" s="33"/>
      <c r="X280" s="16"/>
      <c r="Y280" s="32"/>
      <c r="Z280" s="33"/>
      <c r="AB280" s="16"/>
      <c r="AC280" s="32"/>
      <c r="AD280" s="33"/>
      <c r="AF280" s="16"/>
      <c r="AG280" s="32"/>
      <c r="AH280" s="33"/>
      <c r="AI280" s="23"/>
      <c r="AJ280" s="23"/>
      <c r="AK280" s="23"/>
      <c r="AL280"/>
      <c r="AM280"/>
      <c r="AN280"/>
      <c r="AO280"/>
      <c r="AP280"/>
      <c r="AQ280"/>
      <c r="AR280"/>
      <c r="AS280"/>
      <c r="AT280"/>
      <c r="AU280"/>
      <c r="AV280"/>
      <c r="AW280"/>
    </row>
    <row r="281" spans="1:49" s="13" customFormat="1" x14ac:dyDescent="0.4">
      <c r="A281" s="23"/>
      <c r="B281" s="23"/>
      <c r="D281" s="16"/>
      <c r="E281" s="32"/>
      <c r="F281" s="33"/>
      <c r="H281" s="16"/>
      <c r="I281" s="32"/>
      <c r="J281" s="33"/>
      <c r="L281" s="16"/>
      <c r="M281" s="32"/>
      <c r="N281" s="33"/>
      <c r="P281" s="16"/>
      <c r="Q281" s="32"/>
      <c r="R281" s="33"/>
      <c r="T281" s="16"/>
      <c r="U281" s="32"/>
      <c r="V281" s="33"/>
      <c r="X281" s="16"/>
      <c r="Y281" s="32"/>
      <c r="Z281" s="33"/>
      <c r="AB281" s="16"/>
      <c r="AC281" s="32"/>
      <c r="AD281" s="33"/>
      <c r="AF281" s="16"/>
      <c r="AG281" s="32"/>
      <c r="AH281" s="33"/>
      <c r="AI281" s="23"/>
      <c r="AJ281" s="23"/>
      <c r="AK281" s="23"/>
      <c r="AL281"/>
      <c r="AM281"/>
      <c r="AN281"/>
      <c r="AO281"/>
      <c r="AP281"/>
      <c r="AQ281"/>
      <c r="AR281"/>
      <c r="AS281"/>
      <c r="AT281"/>
      <c r="AU281"/>
      <c r="AV281"/>
      <c r="AW281"/>
    </row>
    <row r="282" spans="1:49" s="13" customFormat="1" x14ac:dyDescent="0.4">
      <c r="A282" s="23"/>
      <c r="B282" s="23"/>
      <c r="D282" s="16"/>
      <c r="E282" s="32"/>
      <c r="F282" s="33"/>
      <c r="H282" s="16"/>
      <c r="I282" s="32"/>
      <c r="J282" s="33"/>
      <c r="L282" s="16"/>
      <c r="M282" s="32"/>
      <c r="N282" s="33"/>
      <c r="P282" s="16"/>
      <c r="Q282" s="32"/>
      <c r="R282" s="33"/>
      <c r="T282" s="16"/>
      <c r="U282" s="32"/>
      <c r="V282" s="33"/>
      <c r="X282" s="16"/>
      <c r="Y282" s="32"/>
      <c r="Z282" s="33"/>
      <c r="AB282" s="16"/>
      <c r="AC282" s="32"/>
      <c r="AD282" s="33"/>
      <c r="AF282" s="16"/>
      <c r="AG282" s="32"/>
      <c r="AH282" s="33"/>
      <c r="AI282" s="23"/>
      <c r="AJ282" s="23"/>
      <c r="AK282" s="23"/>
      <c r="AL282"/>
      <c r="AM282"/>
      <c r="AN282"/>
      <c r="AO282"/>
      <c r="AP282"/>
      <c r="AQ282"/>
      <c r="AR282"/>
      <c r="AS282"/>
      <c r="AT282"/>
      <c r="AU282"/>
      <c r="AV282"/>
      <c r="AW282"/>
    </row>
    <row r="283" spans="1:49" s="13" customFormat="1" x14ac:dyDescent="0.4">
      <c r="A283" s="23"/>
      <c r="B283" s="23"/>
      <c r="D283" s="16"/>
      <c r="E283" s="32"/>
      <c r="F283" s="33"/>
      <c r="H283" s="16"/>
      <c r="I283" s="32"/>
      <c r="J283" s="33"/>
      <c r="L283" s="16"/>
      <c r="M283" s="32"/>
      <c r="N283" s="33"/>
      <c r="P283" s="16"/>
      <c r="Q283" s="32"/>
      <c r="R283" s="33"/>
      <c r="T283" s="16"/>
      <c r="U283" s="32"/>
      <c r="V283" s="33"/>
      <c r="X283" s="16"/>
      <c r="Y283" s="32"/>
      <c r="Z283" s="33"/>
      <c r="AB283" s="16"/>
      <c r="AC283" s="32"/>
      <c r="AD283" s="33"/>
      <c r="AF283" s="16"/>
      <c r="AG283" s="32"/>
      <c r="AH283" s="33"/>
      <c r="AI283" s="23"/>
      <c r="AJ283" s="23"/>
      <c r="AK283" s="23"/>
      <c r="AL283"/>
      <c r="AM283"/>
      <c r="AN283"/>
      <c r="AO283"/>
      <c r="AP283"/>
      <c r="AQ283"/>
      <c r="AR283"/>
      <c r="AS283"/>
      <c r="AT283"/>
      <c r="AU283"/>
      <c r="AV283"/>
      <c r="AW283"/>
    </row>
    <row r="284" spans="1:49" s="13" customFormat="1" x14ac:dyDescent="0.4">
      <c r="A284" s="23"/>
      <c r="B284" s="23"/>
      <c r="D284" s="16"/>
      <c r="E284" s="32"/>
      <c r="F284" s="33"/>
      <c r="H284" s="16"/>
      <c r="I284" s="32"/>
      <c r="J284" s="33"/>
      <c r="L284" s="16"/>
      <c r="M284" s="32"/>
      <c r="N284" s="33"/>
      <c r="P284" s="16"/>
      <c r="Q284" s="32"/>
      <c r="R284" s="33"/>
      <c r="T284" s="16"/>
      <c r="U284" s="32"/>
      <c r="V284" s="33"/>
      <c r="X284" s="16"/>
      <c r="Y284" s="32"/>
      <c r="Z284" s="33"/>
      <c r="AB284" s="16"/>
      <c r="AC284" s="32"/>
      <c r="AD284" s="33"/>
      <c r="AF284" s="16"/>
      <c r="AG284" s="32"/>
      <c r="AH284" s="33"/>
      <c r="AI284" s="23"/>
      <c r="AJ284" s="23"/>
      <c r="AK284" s="23"/>
      <c r="AL284"/>
      <c r="AM284"/>
      <c r="AN284"/>
      <c r="AO284"/>
      <c r="AP284"/>
      <c r="AQ284"/>
      <c r="AR284"/>
      <c r="AS284"/>
      <c r="AT284"/>
      <c r="AU284"/>
      <c r="AV284"/>
      <c r="AW284"/>
    </row>
    <row r="285" spans="1:49" s="13" customFormat="1" x14ac:dyDescent="0.4">
      <c r="A285" s="23"/>
      <c r="B285" s="23"/>
      <c r="D285" s="16"/>
      <c r="E285" s="32"/>
      <c r="F285" s="33"/>
      <c r="H285" s="16"/>
      <c r="I285" s="32"/>
      <c r="J285" s="33"/>
      <c r="L285" s="16"/>
      <c r="M285" s="32"/>
      <c r="N285" s="33"/>
      <c r="P285" s="16"/>
      <c r="Q285" s="32"/>
      <c r="R285" s="33"/>
      <c r="T285" s="16"/>
      <c r="U285" s="32"/>
      <c r="V285" s="33"/>
      <c r="X285" s="16"/>
      <c r="Y285" s="32"/>
      <c r="Z285" s="33"/>
      <c r="AB285" s="16"/>
      <c r="AC285" s="32"/>
      <c r="AD285" s="33"/>
      <c r="AF285" s="16"/>
      <c r="AG285" s="32"/>
      <c r="AH285" s="33"/>
      <c r="AI285" s="23"/>
      <c r="AJ285" s="23"/>
      <c r="AK285" s="23"/>
      <c r="AL285"/>
      <c r="AM285"/>
      <c r="AN285"/>
      <c r="AO285"/>
      <c r="AP285"/>
      <c r="AQ285"/>
      <c r="AR285"/>
      <c r="AS285"/>
      <c r="AT285"/>
      <c r="AU285"/>
      <c r="AV285"/>
      <c r="AW285"/>
    </row>
    <row r="286" spans="1:49" s="13" customFormat="1" x14ac:dyDescent="0.4">
      <c r="A286" s="23"/>
      <c r="B286" s="23"/>
      <c r="D286" s="16"/>
      <c r="E286" s="32"/>
      <c r="F286" s="33"/>
      <c r="H286" s="16"/>
      <c r="I286" s="32"/>
      <c r="J286" s="33"/>
      <c r="L286" s="16"/>
      <c r="M286" s="32"/>
      <c r="N286" s="33"/>
      <c r="P286" s="16"/>
      <c r="Q286" s="32"/>
      <c r="R286" s="33"/>
      <c r="T286" s="16"/>
      <c r="U286" s="32"/>
      <c r="V286" s="33"/>
      <c r="X286" s="16"/>
      <c r="Y286" s="32"/>
      <c r="Z286" s="33"/>
      <c r="AB286" s="16"/>
      <c r="AC286" s="32"/>
      <c r="AD286" s="33"/>
      <c r="AF286" s="16"/>
      <c r="AG286" s="32"/>
      <c r="AH286" s="33"/>
      <c r="AI286" s="23"/>
      <c r="AJ286" s="23"/>
      <c r="AK286" s="23"/>
      <c r="AL286"/>
      <c r="AM286"/>
      <c r="AN286"/>
      <c r="AO286"/>
      <c r="AP286"/>
      <c r="AQ286"/>
      <c r="AR286"/>
      <c r="AS286"/>
      <c r="AT286"/>
      <c r="AU286"/>
      <c r="AV286"/>
      <c r="AW286"/>
    </row>
    <row r="287" spans="1:49" s="13" customFormat="1" x14ac:dyDescent="0.4">
      <c r="A287" s="23"/>
      <c r="B287" s="23"/>
      <c r="D287" s="16"/>
      <c r="E287" s="32"/>
      <c r="F287" s="33"/>
      <c r="H287" s="16"/>
      <c r="I287" s="32"/>
      <c r="J287" s="33"/>
      <c r="L287" s="16"/>
      <c r="M287" s="32"/>
      <c r="N287" s="33"/>
      <c r="P287" s="16"/>
      <c r="Q287" s="32"/>
      <c r="R287" s="33"/>
      <c r="T287" s="16"/>
      <c r="U287" s="32"/>
      <c r="V287" s="33"/>
      <c r="X287" s="16"/>
      <c r="Y287" s="32"/>
      <c r="Z287" s="33"/>
      <c r="AB287" s="16"/>
      <c r="AC287" s="32"/>
      <c r="AD287" s="33"/>
      <c r="AF287" s="16"/>
      <c r="AG287" s="32"/>
      <c r="AH287" s="33"/>
      <c r="AI287" s="23"/>
      <c r="AJ287" s="23"/>
      <c r="AK287" s="23"/>
      <c r="AL287"/>
      <c r="AM287"/>
      <c r="AN287"/>
      <c r="AO287"/>
      <c r="AP287"/>
      <c r="AQ287"/>
      <c r="AR287"/>
      <c r="AS287"/>
      <c r="AT287"/>
      <c r="AU287"/>
      <c r="AV287"/>
      <c r="AW287"/>
    </row>
    <row r="288" spans="1:49" s="13" customFormat="1" x14ac:dyDescent="0.4">
      <c r="A288" s="23"/>
      <c r="B288" s="23"/>
      <c r="D288" s="16"/>
      <c r="E288" s="32"/>
      <c r="F288" s="33"/>
      <c r="H288" s="16"/>
      <c r="I288" s="32"/>
      <c r="J288" s="33"/>
      <c r="L288" s="16"/>
      <c r="M288" s="32"/>
      <c r="N288" s="33"/>
      <c r="P288" s="16"/>
      <c r="Q288" s="32"/>
      <c r="R288" s="33"/>
      <c r="T288" s="16"/>
      <c r="U288" s="32"/>
      <c r="V288" s="33"/>
      <c r="X288" s="16"/>
      <c r="Y288" s="32"/>
      <c r="Z288" s="33"/>
      <c r="AB288" s="16"/>
      <c r="AC288" s="32"/>
      <c r="AD288" s="33"/>
      <c r="AF288" s="16"/>
      <c r="AG288" s="32"/>
      <c r="AH288" s="33"/>
      <c r="AI288" s="23"/>
      <c r="AJ288" s="23"/>
      <c r="AK288" s="23"/>
      <c r="AL288"/>
      <c r="AM288"/>
      <c r="AN288"/>
      <c r="AO288"/>
      <c r="AP288"/>
      <c r="AQ288"/>
      <c r="AR288"/>
      <c r="AS288"/>
      <c r="AT288"/>
      <c r="AU288"/>
      <c r="AV288"/>
      <c r="AW288"/>
    </row>
    <row r="289" spans="1:49" s="13" customFormat="1" x14ac:dyDescent="0.4">
      <c r="A289" s="23"/>
      <c r="B289" s="23"/>
      <c r="D289" s="16"/>
      <c r="E289" s="32"/>
      <c r="F289" s="33"/>
      <c r="H289" s="16"/>
      <c r="I289" s="32"/>
      <c r="J289" s="33"/>
      <c r="L289" s="16"/>
      <c r="M289" s="32"/>
      <c r="N289" s="33"/>
      <c r="P289" s="16"/>
      <c r="Q289" s="32"/>
      <c r="R289" s="33"/>
      <c r="T289" s="16"/>
      <c r="U289" s="32"/>
      <c r="V289" s="33"/>
      <c r="X289" s="16"/>
      <c r="Y289" s="32"/>
      <c r="Z289" s="33"/>
      <c r="AB289" s="16"/>
      <c r="AC289" s="32"/>
      <c r="AD289" s="33"/>
      <c r="AF289" s="16"/>
      <c r="AG289" s="32"/>
      <c r="AH289" s="33"/>
      <c r="AI289" s="23"/>
      <c r="AJ289" s="23"/>
      <c r="AK289" s="23"/>
      <c r="AL289"/>
      <c r="AM289"/>
      <c r="AN289"/>
      <c r="AO289"/>
      <c r="AP289"/>
      <c r="AQ289"/>
      <c r="AR289"/>
      <c r="AS289"/>
      <c r="AT289"/>
      <c r="AU289"/>
      <c r="AV289"/>
      <c r="AW289"/>
    </row>
    <row r="290" spans="1:49" s="13" customFormat="1" x14ac:dyDescent="0.4">
      <c r="A290" s="23"/>
      <c r="B290" s="23"/>
      <c r="D290" s="16"/>
      <c r="E290" s="32"/>
      <c r="F290" s="33"/>
      <c r="H290" s="16"/>
      <c r="I290" s="32"/>
      <c r="J290" s="33"/>
      <c r="L290" s="16"/>
      <c r="M290" s="32"/>
      <c r="N290" s="33"/>
      <c r="P290" s="16"/>
      <c r="Q290" s="32"/>
      <c r="R290" s="33"/>
      <c r="T290" s="16"/>
      <c r="U290" s="32"/>
      <c r="V290" s="33"/>
      <c r="X290" s="16"/>
      <c r="Y290" s="32"/>
      <c r="Z290" s="33"/>
      <c r="AB290" s="16"/>
      <c r="AC290" s="32"/>
      <c r="AD290" s="33"/>
      <c r="AF290" s="16"/>
      <c r="AG290" s="32"/>
      <c r="AH290" s="33"/>
      <c r="AI290" s="23"/>
      <c r="AJ290" s="23"/>
      <c r="AK290" s="23"/>
      <c r="AL290"/>
      <c r="AM290"/>
      <c r="AN290"/>
      <c r="AO290"/>
      <c r="AP290"/>
      <c r="AQ290"/>
      <c r="AR290"/>
      <c r="AS290"/>
      <c r="AT290"/>
      <c r="AU290"/>
      <c r="AV290"/>
      <c r="AW290"/>
    </row>
    <row r="291" spans="1:49" s="13" customFormat="1" x14ac:dyDescent="0.4">
      <c r="A291" s="23"/>
      <c r="B291" s="23"/>
      <c r="D291" s="16"/>
      <c r="E291" s="32"/>
      <c r="F291" s="33"/>
      <c r="H291" s="16"/>
      <c r="I291" s="32"/>
      <c r="J291" s="33"/>
      <c r="L291" s="16"/>
      <c r="M291" s="32"/>
      <c r="N291" s="33"/>
      <c r="P291" s="16"/>
      <c r="Q291" s="32"/>
      <c r="R291" s="33"/>
      <c r="T291" s="16"/>
      <c r="U291" s="32"/>
      <c r="V291" s="33"/>
      <c r="X291" s="16"/>
      <c r="Y291" s="32"/>
      <c r="Z291" s="33"/>
      <c r="AB291" s="16"/>
      <c r="AC291" s="32"/>
      <c r="AD291" s="33"/>
      <c r="AF291" s="16"/>
      <c r="AG291" s="32"/>
      <c r="AH291" s="33"/>
      <c r="AI291" s="23"/>
      <c r="AJ291" s="23"/>
      <c r="AK291" s="23"/>
      <c r="AL291"/>
      <c r="AM291"/>
      <c r="AN291"/>
      <c r="AO291"/>
      <c r="AP291"/>
      <c r="AQ291"/>
      <c r="AR291"/>
      <c r="AS291"/>
      <c r="AT291"/>
      <c r="AU291"/>
      <c r="AV291"/>
      <c r="AW291"/>
    </row>
    <row r="292" spans="1:49" s="13" customFormat="1" x14ac:dyDescent="0.4">
      <c r="A292" s="23"/>
      <c r="B292" s="23"/>
      <c r="D292" s="16"/>
      <c r="E292" s="32"/>
      <c r="F292" s="33"/>
      <c r="H292" s="16"/>
      <c r="I292" s="32"/>
      <c r="J292" s="33"/>
      <c r="L292" s="16"/>
      <c r="M292" s="32"/>
      <c r="N292" s="33"/>
      <c r="P292" s="16"/>
      <c r="Q292" s="32"/>
      <c r="R292" s="33"/>
      <c r="T292" s="16"/>
      <c r="U292" s="32"/>
      <c r="V292" s="33"/>
      <c r="X292" s="16"/>
      <c r="Y292" s="32"/>
      <c r="Z292" s="33"/>
      <c r="AB292" s="16"/>
      <c r="AC292" s="32"/>
      <c r="AD292" s="33"/>
      <c r="AF292" s="16"/>
      <c r="AG292" s="32"/>
      <c r="AH292" s="33"/>
      <c r="AI292" s="23"/>
      <c r="AJ292" s="23"/>
      <c r="AK292" s="23"/>
      <c r="AL292"/>
      <c r="AM292"/>
      <c r="AN292"/>
      <c r="AO292"/>
      <c r="AP292"/>
      <c r="AQ292"/>
      <c r="AR292"/>
      <c r="AS292"/>
      <c r="AT292"/>
      <c r="AU292"/>
      <c r="AV292"/>
      <c r="AW292"/>
    </row>
    <row r="293" spans="1:49" s="13" customFormat="1" x14ac:dyDescent="0.4">
      <c r="A293" s="23"/>
      <c r="B293" s="23"/>
      <c r="D293" s="16"/>
      <c r="E293" s="32"/>
      <c r="F293" s="33"/>
      <c r="H293" s="16"/>
      <c r="I293" s="32"/>
      <c r="J293" s="33"/>
      <c r="L293" s="16"/>
      <c r="M293" s="32"/>
      <c r="N293" s="33"/>
      <c r="P293" s="16"/>
      <c r="Q293" s="32"/>
      <c r="R293" s="33"/>
      <c r="T293" s="16"/>
      <c r="U293" s="32"/>
      <c r="V293" s="33"/>
      <c r="X293" s="16"/>
      <c r="Y293" s="32"/>
      <c r="Z293" s="33"/>
      <c r="AB293" s="16"/>
      <c r="AC293" s="32"/>
      <c r="AD293" s="33"/>
      <c r="AF293" s="16"/>
      <c r="AG293" s="32"/>
      <c r="AH293" s="33"/>
      <c r="AI293" s="23"/>
      <c r="AJ293" s="23"/>
      <c r="AK293" s="23"/>
      <c r="AL293"/>
      <c r="AM293"/>
      <c r="AN293"/>
      <c r="AO293"/>
      <c r="AP293"/>
      <c r="AQ293"/>
      <c r="AR293"/>
      <c r="AS293"/>
      <c r="AT293"/>
      <c r="AU293"/>
      <c r="AV293"/>
      <c r="AW293"/>
    </row>
    <row r="294" spans="1:49" s="13" customFormat="1" x14ac:dyDescent="0.4">
      <c r="A294" s="23"/>
      <c r="B294" s="23"/>
      <c r="D294" s="16"/>
      <c r="E294" s="32"/>
      <c r="F294" s="33"/>
      <c r="H294" s="16"/>
      <c r="I294" s="32"/>
      <c r="J294" s="33"/>
      <c r="L294" s="16"/>
      <c r="M294" s="32"/>
      <c r="N294" s="33"/>
      <c r="P294" s="16"/>
      <c r="Q294" s="32"/>
      <c r="R294" s="33"/>
      <c r="T294" s="16"/>
      <c r="U294" s="32"/>
      <c r="V294" s="33"/>
      <c r="X294" s="16"/>
      <c r="Y294" s="32"/>
      <c r="Z294" s="33"/>
      <c r="AB294" s="16"/>
      <c r="AC294" s="32"/>
      <c r="AD294" s="33"/>
      <c r="AF294" s="16"/>
      <c r="AG294" s="32"/>
      <c r="AH294" s="33"/>
      <c r="AI294" s="23"/>
      <c r="AJ294" s="23"/>
      <c r="AK294" s="23"/>
      <c r="AL294"/>
      <c r="AM294"/>
      <c r="AN294"/>
      <c r="AO294"/>
      <c r="AP294"/>
      <c r="AQ294"/>
      <c r="AR294"/>
      <c r="AS294"/>
      <c r="AT294"/>
      <c r="AU294"/>
      <c r="AV294"/>
      <c r="AW294"/>
    </row>
    <row r="295" spans="1:49" s="13" customFormat="1" x14ac:dyDescent="0.4">
      <c r="A295" s="23"/>
      <c r="B295" s="23"/>
      <c r="D295" s="16"/>
      <c r="E295" s="32"/>
      <c r="F295" s="33"/>
      <c r="H295" s="16"/>
      <c r="I295" s="32"/>
      <c r="J295" s="33"/>
      <c r="L295" s="16"/>
      <c r="M295" s="32"/>
      <c r="N295" s="33"/>
      <c r="P295" s="16"/>
      <c r="Q295" s="32"/>
      <c r="R295" s="33"/>
      <c r="T295" s="16"/>
      <c r="U295" s="32"/>
      <c r="V295" s="33"/>
      <c r="X295" s="16"/>
      <c r="Y295" s="32"/>
      <c r="Z295" s="33"/>
      <c r="AB295" s="16"/>
      <c r="AC295" s="32"/>
      <c r="AD295" s="33"/>
      <c r="AF295" s="16"/>
      <c r="AG295" s="32"/>
      <c r="AH295" s="33"/>
      <c r="AI295" s="23"/>
      <c r="AJ295" s="23"/>
      <c r="AK295" s="23"/>
      <c r="AL295"/>
      <c r="AM295"/>
      <c r="AN295"/>
      <c r="AO295"/>
      <c r="AP295"/>
      <c r="AQ295"/>
      <c r="AR295"/>
      <c r="AS295"/>
      <c r="AT295"/>
      <c r="AU295"/>
      <c r="AV295"/>
      <c r="AW295"/>
    </row>
    <row r="296" spans="1:49" s="13" customFormat="1" x14ac:dyDescent="0.4">
      <c r="A296" s="23"/>
      <c r="B296" s="23"/>
      <c r="D296" s="16"/>
      <c r="E296" s="32"/>
      <c r="F296" s="33"/>
      <c r="H296" s="16"/>
      <c r="I296" s="32"/>
      <c r="J296" s="33"/>
      <c r="L296" s="16"/>
      <c r="M296" s="32"/>
      <c r="N296" s="33"/>
      <c r="P296" s="16"/>
      <c r="Q296" s="32"/>
      <c r="R296" s="33"/>
      <c r="T296" s="16"/>
      <c r="U296" s="32"/>
      <c r="V296" s="33"/>
      <c r="X296" s="16"/>
      <c r="Y296" s="32"/>
      <c r="Z296" s="33"/>
      <c r="AB296" s="16"/>
      <c r="AC296" s="32"/>
      <c r="AD296" s="33"/>
      <c r="AF296" s="16"/>
      <c r="AG296" s="32"/>
      <c r="AH296" s="33"/>
      <c r="AI296" s="23"/>
      <c r="AJ296" s="23"/>
      <c r="AK296" s="23"/>
      <c r="AL296"/>
      <c r="AM296"/>
      <c r="AN296"/>
      <c r="AO296"/>
      <c r="AP296"/>
      <c r="AQ296"/>
      <c r="AR296"/>
      <c r="AS296"/>
      <c r="AT296"/>
      <c r="AU296"/>
      <c r="AV296"/>
      <c r="AW296"/>
    </row>
    <row r="297" spans="1:49" s="13" customFormat="1" x14ac:dyDescent="0.4">
      <c r="A297" s="23"/>
      <c r="B297" s="23"/>
      <c r="D297" s="16"/>
      <c r="E297" s="32"/>
      <c r="F297" s="33"/>
      <c r="H297" s="16"/>
      <c r="I297" s="32"/>
      <c r="J297" s="33"/>
      <c r="L297" s="16"/>
      <c r="M297" s="32"/>
      <c r="N297" s="33"/>
      <c r="P297" s="16"/>
      <c r="Q297" s="32"/>
      <c r="R297" s="33"/>
      <c r="T297" s="16"/>
      <c r="U297" s="32"/>
      <c r="V297" s="33"/>
      <c r="X297" s="16"/>
      <c r="Y297" s="32"/>
      <c r="Z297" s="33"/>
      <c r="AB297" s="16"/>
      <c r="AC297" s="32"/>
      <c r="AD297" s="33"/>
      <c r="AF297" s="16"/>
      <c r="AG297" s="32"/>
      <c r="AH297" s="33"/>
      <c r="AI297" s="23"/>
      <c r="AJ297" s="23"/>
      <c r="AK297" s="23"/>
      <c r="AL297"/>
      <c r="AM297"/>
      <c r="AN297"/>
      <c r="AO297"/>
      <c r="AP297"/>
      <c r="AQ297"/>
      <c r="AR297"/>
      <c r="AS297"/>
      <c r="AT297"/>
      <c r="AU297"/>
      <c r="AV297"/>
      <c r="AW297"/>
    </row>
    <row r="298" spans="1:49" s="13" customFormat="1" x14ac:dyDescent="0.4">
      <c r="A298" s="23"/>
      <c r="B298" s="23"/>
      <c r="D298" s="16"/>
      <c r="E298" s="32"/>
      <c r="F298" s="33"/>
      <c r="H298" s="16"/>
      <c r="I298" s="32"/>
      <c r="J298" s="33"/>
      <c r="L298" s="16"/>
      <c r="M298" s="32"/>
      <c r="N298" s="33"/>
      <c r="P298" s="16"/>
      <c r="Q298" s="32"/>
      <c r="R298" s="33"/>
      <c r="T298" s="16"/>
      <c r="U298" s="32"/>
      <c r="V298" s="33"/>
      <c r="X298" s="16"/>
      <c r="Y298" s="32"/>
      <c r="Z298" s="33"/>
      <c r="AB298" s="16"/>
      <c r="AC298" s="32"/>
      <c r="AD298" s="33"/>
      <c r="AF298" s="16"/>
      <c r="AG298" s="32"/>
      <c r="AH298" s="33"/>
      <c r="AI298" s="23"/>
      <c r="AJ298" s="23"/>
      <c r="AK298" s="23"/>
      <c r="AL298"/>
      <c r="AM298"/>
      <c r="AN298"/>
      <c r="AO298"/>
      <c r="AP298"/>
      <c r="AQ298"/>
      <c r="AR298"/>
      <c r="AS298"/>
      <c r="AT298"/>
      <c r="AU298"/>
      <c r="AV298"/>
      <c r="AW298"/>
    </row>
    <row r="299" spans="1:49" s="13" customFormat="1" x14ac:dyDescent="0.4">
      <c r="A299" s="23"/>
      <c r="B299" s="23"/>
      <c r="D299" s="16"/>
      <c r="E299" s="32"/>
      <c r="F299" s="33"/>
      <c r="H299" s="16"/>
      <c r="I299" s="32"/>
      <c r="J299" s="33"/>
      <c r="L299" s="16"/>
      <c r="M299" s="32"/>
      <c r="N299" s="33"/>
      <c r="P299" s="16"/>
      <c r="Q299" s="32"/>
      <c r="R299" s="33"/>
      <c r="T299" s="16"/>
      <c r="U299" s="32"/>
      <c r="V299" s="33"/>
      <c r="X299" s="16"/>
      <c r="Y299" s="32"/>
      <c r="Z299" s="33"/>
      <c r="AB299" s="16"/>
      <c r="AC299" s="32"/>
      <c r="AD299" s="33"/>
      <c r="AF299" s="16"/>
      <c r="AG299" s="32"/>
      <c r="AH299" s="33"/>
      <c r="AI299" s="23"/>
      <c r="AJ299" s="23"/>
      <c r="AK299" s="23"/>
      <c r="AL299"/>
      <c r="AM299"/>
      <c r="AN299"/>
      <c r="AO299"/>
      <c r="AP299"/>
      <c r="AQ299"/>
      <c r="AR299"/>
      <c r="AS299"/>
      <c r="AT299"/>
      <c r="AU299"/>
      <c r="AV299"/>
      <c r="AW299"/>
    </row>
    <row r="300" spans="1:49" s="13" customFormat="1" x14ac:dyDescent="0.4">
      <c r="A300" s="23"/>
      <c r="B300" s="23"/>
      <c r="D300" s="16"/>
      <c r="E300" s="32"/>
      <c r="F300" s="33"/>
      <c r="H300" s="16"/>
      <c r="I300" s="32"/>
      <c r="J300" s="33"/>
      <c r="L300" s="16"/>
      <c r="M300" s="32"/>
      <c r="N300" s="33"/>
      <c r="P300" s="16"/>
      <c r="Q300" s="32"/>
      <c r="R300" s="33"/>
      <c r="T300" s="16"/>
      <c r="U300" s="32"/>
      <c r="V300" s="33"/>
      <c r="X300" s="16"/>
      <c r="Y300" s="32"/>
      <c r="Z300" s="33"/>
      <c r="AB300" s="16"/>
      <c r="AC300" s="32"/>
      <c r="AD300" s="33"/>
      <c r="AF300" s="16"/>
      <c r="AG300" s="32"/>
      <c r="AH300" s="33"/>
      <c r="AI300" s="23"/>
      <c r="AJ300" s="23"/>
      <c r="AK300" s="23"/>
      <c r="AL300"/>
      <c r="AM300"/>
      <c r="AN300"/>
      <c r="AO300"/>
      <c r="AP300"/>
      <c r="AQ300"/>
      <c r="AR300"/>
      <c r="AS300"/>
      <c r="AT300"/>
      <c r="AU300"/>
      <c r="AV300"/>
      <c r="AW300"/>
    </row>
    <row r="301" spans="1:49" s="13" customFormat="1" x14ac:dyDescent="0.4">
      <c r="A301" s="23"/>
      <c r="B301" s="23"/>
      <c r="D301" s="16"/>
      <c r="E301" s="32"/>
      <c r="F301" s="33"/>
      <c r="H301" s="16"/>
      <c r="I301" s="32"/>
      <c r="J301" s="33"/>
      <c r="L301" s="16"/>
      <c r="M301" s="32"/>
      <c r="N301" s="33"/>
      <c r="P301" s="16"/>
      <c r="Q301" s="32"/>
      <c r="R301" s="33"/>
      <c r="T301" s="16"/>
      <c r="U301" s="32"/>
      <c r="V301" s="33"/>
      <c r="X301" s="16"/>
      <c r="Y301" s="32"/>
      <c r="Z301" s="33"/>
      <c r="AB301" s="16"/>
      <c r="AC301" s="32"/>
      <c r="AD301" s="33"/>
      <c r="AF301" s="16"/>
      <c r="AG301" s="32"/>
      <c r="AH301" s="33"/>
      <c r="AI301" s="23"/>
      <c r="AJ301" s="23"/>
      <c r="AK301" s="23"/>
      <c r="AL301"/>
      <c r="AM301"/>
      <c r="AN301"/>
      <c r="AO301"/>
      <c r="AP301"/>
      <c r="AQ301"/>
      <c r="AR301"/>
      <c r="AS301"/>
      <c r="AT301"/>
      <c r="AU301"/>
      <c r="AV301"/>
      <c r="AW301"/>
    </row>
    <row r="302" spans="1:49" s="13" customFormat="1" x14ac:dyDescent="0.4">
      <c r="A302" s="23"/>
      <c r="B302" s="23"/>
      <c r="D302" s="16"/>
      <c r="E302" s="32"/>
      <c r="F302" s="33"/>
      <c r="H302" s="16"/>
      <c r="I302" s="32"/>
      <c r="J302" s="33"/>
      <c r="L302" s="16"/>
      <c r="M302" s="32"/>
      <c r="N302" s="33"/>
      <c r="P302" s="16"/>
      <c r="Q302" s="32"/>
      <c r="R302" s="33"/>
      <c r="T302" s="16"/>
      <c r="U302" s="32"/>
      <c r="V302" s="33"/>
      <c r="X302" s="16"/>
      <c r="Y302" s="32"/>
      <c r="Z302" s="33"/>
      <c r="AB302" s="16"/>
      <c r="AC302" s="32"/>
      <c r="AD302" s="33"/>
      <c r="AF302" s="16"/>
      <c r="AG302" s="32"/>
      <c r="AH302" s="33"/>
      <c r="AI302" s="23"/>
      <c r="AJ302" s="23"/>
      <c r="AK302" s="23"/>
      <c r="AL302"/>
      <c r="AM302"/>
      <c r="AN302"/>
      <c r="AO302"/>
      <c r="AP302"/>
      <c r="AQ302"/>
      <c r="AR302"/>
      <c r="AS302"/>
      <c r="AT302"/>
      <c r="AU302"/>
      <c r="AV302"/>
      <c r="AW302"/>
    </row>
    <row r="303" spans="1:49" s="13" customFormat="1" x14ac:dyDescent="0.4">
      <c r="A303" s="23"/>
      <c r="B303" s="23"/>
      <c r="D303" s="16"/>
      <c r="E303" s="32"/>
      <c r="F303" s="33"/>
      <c r="H303" s="16"/>
      <c r="I303" s="32"/>
      <c r="J303" s="33"/>
      <c r="L303" s="16"/>
      <c r="M303" s="32"/>
      <c r="N303" s="33"/>
      <c r="P303" s="16"/>
      <c r="Q303" s="32"/>
      <c r="R303" s="33"/>
      <c r="T303" s="16"/>
      <c r="U303" s="32"/>
      <c r="V303" s="33"/>
      <c r="X303" s="16"/>
      <c r="Y303" s="32"/>
      <c r="Z303" s="33"/>
      <c r="AB303" s="16"/>
      <c r="AC303" s="32"/>
      <c r="AD303" s="33"/>
      <c r="AF303" s="16"/>
      <c r="AG303" s="32"/>
      <c r="AH303" s="33"/>
      <c r="AI303" s="23"/>
      <c r="AJ303" s="23"/>
      <c r="AK303" s="23"/>
      <c r="AL303"/>
      <c r="AM303"/>
      <c r="AN303"/>
      <c r="AO303"/>
      <c r="AP303"/>
      <c r="AQ303"/>
      <c r="AR303"/>
      <c r="AS303"/>
      <c r="AT303"/>
      <c r="AU303"/>
      <c r="AV303"/>
      <c r="AW303"/>
    </row>
    <row r="304" spans="1:49" s="13" customFormat="1" x14ac:dyDescent="0.4">
      <c r="A304" s="23"/>
      <c r="B304" s="23"/>
      <c r="D304" s="16"/>
      <c r="E304" s="32"/>
      <c r="F304" s="33"/>
      <c r="H304" s="16"/>
      <c r="I304" s="32"/>
      <c r="J304" s="33"/>
      <c r="L304" s="16"/>
      <c r="M304" s="32"/>
      <c r="N304" s="33"/>
      <c r="P304" s="16"/>
      <c r="Q304" s="32"/>
      <c r="R304" s="33"/>
      <c r="T304" s="16"/>
      <c r="U304" s="32"/>
      <c r="V304" s="33"/>
      <c r="X304" s="16"/>
      <c r="Y304" s="32"/>
      <c r="Z304" s="33"/>
      <c r="AB304" s="16"/>
      <c r="AC304" s="32"/>
      <c r="AD304" s="33"/>
      <c r="AF304" s="16"/>
      <c r="AG304" s="32"/>
      <c r="AH304" s="33"/>
      <c r="AI304" s="23"/>
      <c r="AJ304" s="23"/>
      <c r="AK304" s="23"/>
      <c r="AL304"/>
      <c r="AM304"/>
      <c r="AN304"/>
      <c r="AO304"/>
      <c r="AP304"/>
      <c r="AQ304"/>
      <c r="AR304"/>
      <c r="AS304"/>
      <c r="AT304"/>
      <c r="AU304"/>
      <c r="AV304"/>
      <c r="AW304"/>
    </row>
    <row r="305" spans="1:49" s="13" customFormat="1" x14ac:dyDescent="0.4">
      <c r="A305" s="23"/>
      <c r="B305" s="23"/>
      <c r="D305" s="16"/>
      <c r="E305" s="32"/>
      <c r="F305" s="33"/>
      <c r="H305" s="16"/>
      <c r="I305" s="32"/>
      <c r="J305" s="33"/>
      <c r="L305" s="16"/>
      <c r="M305" s="32"/>
      <c r="N305" s="33"/>
      <c r="P305" s="16"/>
      <c r="Q305" s="32"/>
      <c r="R305" s="33"/>
      <c r="T305" s="16"/>
      <c r="U305" s="32"/>
      <c r="V305" s="33"/>
      <c r="X305" s="16"/>
      <c r="Y305" s="32"/>
      <c r="Z305" s="33"/>
      <c r="AB305" s="16"/>
      <c r="AC305" s="32"/>
      <c r="AD305" s="33"/>
      <c r="AF305" s="16"/>
      <c r="AG305" s="32"/>
      <c r="AH305" s="33"/>
      <c r="AI305" s="23"/>
      <c r="AJ305" s="23"/>
      <c r="AK305" s="23"/>
      <c r="AL305"/>
      <c r="AM305"/>
      <c r="AN305"/>
      <c r="AO305"/>
      <c r="AP305"/>
      <c r="AQ305"/>
      <c r="AR305"/>
      <c r="AS305"/>
      <c r="AT305"/>
      <c r="AU305"/>
      <c r="AV305"/>
      <c r="AW305"/>
    </row>
    <row r="306" spans="1:49" s="13" customFormat="1" x14ac:dyDescent="0.4">
      <c r="A306" s="23"/>
      <c r="B306" s="23"/>
      <c r="D306" s="16"/>
      <c r="E306" s="32"/>
      <c r="F306" s="33"/>
      <c r="H306" s="16"/>
      <c r="I306" s="32"/>
      <c r="J306" s="33"/>
      <c r="L306" s="16"/>
      <c r="M306" s="32"/>
      <c r="N306" s="33"/>
      <c r="P306" s="16"/>
      <c r="Q306" s="32"/>
      <c r="R306" s="33"/>
      <c r="T306" s="16"/>
      <c r="U306" s="32"/>
      <c r="V306" s="33"/>
      <c r="X306" s="16"/>
      <c r="Y306" s="32"/>
      <c r="Z306" s="33"/>
      <c r="AB306" s="16"/>
      <c r="AC306" s="32"/>
      <c r="AD306" s="33"/>
      <c r="AF306" s="16"/>
      <c r="AG306" s="32"/>
      <c r="AH306" s="33"/>
      <c r="AI306" s="23"/>
      <c r="AJ306" s="23"/>
      <c r="AK306" s="23"/>
      <c r="AL306"/>
      <c r="AM306"/>
      <c r="AN306"/>
      <c r="AO306"/>
      <c r="AP306"/>
      <c r="AQ306"/>
      <c r="AR306"/>
      <c r="AS306"/>
      <c r="AT306"/>
      <c r="AU306"/>
      <c r="AV306"/>
      <c r="AW306"/>
    </row>
    <row r="307" spans="1:49" s="13" customFormat="1" x14ac:dyDescent="0.4">
      <c r="A307" s="23"/>
      <c r="B307" s="23"/>
      <c r="D307" s="16"/>
      <c r="E307" s="32"/>
      <c r="F307" s="33"/>
      <c r="H307" s="16"/>
      <c r="I307" s="32"/>
      <c r="J307" s="33"/>
      <c r="L307" s="16"/>
      <c r="M307" s="32"/>
      <c r="N307" s="33"/>
      <c r="P307" s="16"/>
      <c r="Q307" s="32"/>
      <c r="R307" s="33"/>
      <c r="T307" s="16"/>
      <c r="U307" s="32"/>
      <c r="V307" s="33"/>
      <c r="X307" s="16"/>
      <c r="Y307" s="32"/>
      <c r="Z307" s="33"/>
      <c r="AB307" s="16"/>
      <c r="AC307" s="32"/>
      <c r="AD307" s="33"/>
      <c r="AF307" s="16"/>
      <c r="AG307" s="32"/>
      <c r="AH307" s="33"/>
      <c r="AI307" s="23"/>
      <c r="AJ307" s="23"/>
      <c r="AK307" s="23"/>
      <c r="AL307"/>
      <c r="AM307"/>
      <c r="AN307"/>
      <c r="AO307"/>
      <c r="AP307"/>
      <c r="AQ307"/>
      <c r="AR307"/>
      <c r="AS307"/>
      <c r="AT307"/>
      <c r="AU307"/>
      <c r="AV307"/>
      <c r="AW307"/>
    </row>
    <row r="308" spans="1:49" s="13" customFormat="1" x14ac:dyDescent="0.4">
      <c r="A308" s="23"/>
      <c r="B308" s="23"/>
      <c r="D308" s="16"/>
      <c r="E308" s="32"/>
      <c r="F308" s="33"/>
      <c r="H308" s="16"/>
      <c r="I308" s="32"/>
      <c r="J308" s="33"/>
      <c r="L308" s="16"/>
      <c r="M308" s="32"/>
      <c r="N308" s="33"/>
      <c r="P308" s="16"/>
      <c r="Q308" s="32"/>
      <c r="R308" s="33"/>
      <c r="T308" s="16"/>
      <c r="U308" s="32"/>
      <c r="V308" s="33"/>
      <c r="X308" s="16"/>
      <c r="Y308" s="32"/>
      <c r="Z308" s="33"/>
      <c r="AB308" s="16"/>
      <c r="AC308" s="32"/>
      <c r="AD308" s="33"/>
      <c r="AF308" s="16"/>
      <c r="AG308" s="32"/>
      <c r="AH308" s="33"/>
      <c r="AI308" s="23"/>
      <c r="AJ308" s="23"/>
      <c r="AK308" s="23"/>
      <c r="AL308"/>
      <c r="AM308"/>
      <c r="AN308"/>
      <c r="AO308"/>
      <c r="AP308"/>
      <c r="AQ308"/>
      <c r="AR308"/>
      <c r="AS308"/>
      <c r="AT308"/>
      <c r="AU308"/>
      <c r="AV308"/>
      <c r="AW308"/>
    </row>
    <row r="309" spans="1:49" s="13" customFormat="1" x14ac:dyDescent="0.4">
      <c r="A309" s="23"/>
      <c r="B309" s="23"/>
      <c r="D309" s="16"/>
      <c r="E309" s="32"/>
      <c r="F309" s="33"/>
      <c r="H309" s="16"/>
      <c r="I309" s="32"/>
      <c r="J309" s="33"/>
      <c r="L309" s="16"/>
      <c r="M309" s="32"/>
      <c r="N309" s="33"/>
      <c r="P309" s="16"/>
      <c r="Q309" s="32"/>
      <c r="R309" s="33"/>
      <c r="T309" s="16"/>
      <c r="U309" s="32"/>
      <c r="V309" s="33"/>
      <c r="X309" s="16"/>
      <c r="Y309" s="32"/>
      <c r="Z309" s="33"/>
      <c r="AB309" s="16"/>
      <c r="AC309" s="32"/>
      <c r="AD309" s="33"/>
      <c r="AF309" s="16"/>
      <c r="AG309" s="32"/>
      <c r="AH309" s="33"/>
      <c r="AI309" s="23"/>
      <c r="AJ309" s="23"/>
      <c r="AK309" s="23"/>
      <c r="AL309"/>
      <c r="AM309"/>
      <c r="AN309"/>
      <c r="AO309"/>
      <c r="AP309"/>
      <c r="AQ309"/>
      <c r="AR309"/>
      <c r="AS309"/>
      <c r="AT309"/>
      <c r="AU309"/>
      <c r="AV309"/>
      <c r="AW309"/>
    </row>
    <row r="310" spans="1:49" s="13" customFormat="1" x14ac:dyDescent="0.4">
      <c r="A310" s="23"/>
      <c r="B310" s="23"/>
      <c r="D310" s="16"/>
      <c r="E310" s="32"/>
      <c r="F310" s="33"/>
      <c r="H310" s="16"/>
      <c r="I310" s="32"/>
      <c r="J310" s="33"/>
      <c r="L310" s="16"/>
      <c r="M310" s="32"/>
      <c r="N310" s="33"/>
      <c r="P310" s="16"/>
      <c r="Q310" s="32"/>
      <c r="R310" s="33"/>
      <c r="T310" s="16"/>
      <c r="U310" s="32"/>
      <c r="V310" s="33"/>
      <c r="X310" s="16"/>
      <c r="Y310" s="32"/>
      <c r="Z310" s="33"/>
      <c r="AB310" s="16"/>
      <c r="AC310" s="32"/>
      <c r="AD310" s="33"/>
      <c r="AF310" s="16"/>
      <c r="AG310" s="32"/>
      <c r="AH310" s="33"/>
      <c r="AI310" s="23"/>
      <c r="AJ310" s="23"/>
      <c r="AK310" s="23"/>
      <c r="AL310"/>
      <c r="AM310"/>
      <c r="AN310"/>
      <c r="AO310"/>
      <c r="AP310"/>
      <c r="AQ310"/>
      <c r="AR310"/>
      <c r="AS310"/>
      <c r="AT310"/>
      <c r="AU310"/>
      <c r="AV310"/>
      <c r="AW310"/>
    </row>
    <row r="311" spans="1:49" s="13" customFormat="1" x14ac:dyDescent="0.4">
      <c r="A311" s="23"/>
      <c r="B311" s="23"/>
      <c r="D311" s="16"/>
      <c r="E311" s="32"/>
      <c r="F311" s="33"/>
      <c r="H311" s="16"/>
      <c r="I311" s="32"/>
      <c r="J311" s="33"/>
      <c r="L311" s="16"/>
      <c r="M311" s="32"/>
      <c r="N311" s="33"/>
      <c r="P311" s="16"/>
      <c r="Q311" s="32"/>
      <c r="R311" s="33"/>
      <c r="T311" s="16"/>
      <c r="U311" s="32"/>
      <c r="V311" s="33"/>
      <c r="X311" s="16"/>
      <c r="Y311" s="32"/>
      <c r="Z311" s="33"/>
      <c r="AB311" s="16"/>
      <c r="AC311" s="32"/>
      <c r="AD311" s="33"/>
      <c r="AF311" s="16"/>
      <c r="AG311" s="32"/>
      <c r="AH311" s="33"/>
      <c r="AI311" s="23"/>
      <c r="AJ311" s="23"/>
      <c r="AK311" s="23"/>
      <c r="AL311"/>
      <c r="AM311"/>
      <c r="AN311"/>
      <c r="AO311"/>
      <c r="AP311"/>
      <c r="AQ311"/>
      <c r="AR311"/>
      <c r="AS311"/>
      <c r="AT311"/>
      <c r="AU311"/>
      <c r="AV311"/>
      <c r="AW311"/>
    </row>
    <row r="312" spans="1:49" s="13" customFormat="1" x14ac:dyDescent="0.4">
      <c r="A312" s="23"/>
      <c r="B312" s="23"/>
      <c r="D312" s="16"/>
      <c r="E312" s="32"/>
      <c r="F312" s="33"/>
      <c r="H312" s="16"/>
      <c r="I312" s="32"/>
      <c r="J312" s="33"/>
      <c r="L312" s="16"/>
      <c r="M312" s="32"/>
      <c r="N312" s="33"/>
      <c r="P312" s="16"/>
      <c r="Q312" s="32"/>
      <c r="R312" s="33"/>
      <c r="T312" s="16"/>
      <c r="U312" s="32"/>
      <c r="V312" s="33"/>
      <c r="X312" s="16"/>
      <c r="Y312" s="32"/>
      <c r="Z312" s="33"/>
      <c r="AB312" s="16"/>
      <c r="AC312" s="32"/>
      <c r="AD312" s="33"/>
      <c r="AF312" s="16"/>
      <c r="AG312" s="32"/>
      <c r="AH312" s="33"/>
      <c r="AI312" s="23"/>
      <c r="AJ312" s="23"/>
      <c r="AK312" s="23"/>
      <c r="AL312"/>
      <c r="AM312"/>
      <c r="AN312"/>
      <c r="AO312"/>
      <c r="AP312"/>
      <c r="AQ312"/>
      <c r="AR312"/>
      <c r="AS312"/>
      <c r="AT312"/>
      <c r="AU312"/>
      <c r="AV312"/>
      <c r="AW312"/>
    </row>
    <row r="313" spans="1:49" s="13" customFormat="1" x14ac:dyDescent="0.4">
      <c r="A313" s="23"/>
      <c r="B313" s="23"/>
      <c r="D313" s="16"/>
      <c r="E313" s="32"/>
      <c r="F313" s="33"/>
      <c r="H313" s="16"/>
      <c r="I313" s="32"/>
      <c r="J313" s="33"/>
      <c r="L313" s="16"/>
      <c r="M313" s="32"/>
      <c r="N313" s="33"/>
      <c r="P313" s="16"/>
      <c r="Q313" s="32"/>
      <c r="R313" s="33"/>
      <c r="T313" s="16"/>
      <c r="U313" s="32"/>
      <c r="V313" s="33"/>
      <c r="X313" s="16"/>
      <c r="Y313" s="32"/>
      <c r="Z313" s="33"/>
      <c r="AB313" s="16"/>
      <c r="AC313" s="32"/>
      <c r="AD313" s="33"/>
      <c r="AF313" s="16"/>
      <c r="AG313" s="32"/>
      <c r="AH313" s="33"/>
      <c r="AI313" s="23"/>
      <c r="AJ313" s="23"/>
      <c r="AK313" s="23"/>
      <c r="AL313"/>
      <c r="AM313"/>
      <c r="AN313"/>
      <c r="AO313"/>
      <c r="AP313"/>
      <c r="AQ313"/>
      <c r="AR313"/>
      <c r="AS313"/>
      <c r="AT313"/>
      <c r="AU313"/>
      <c r="AV313"/>
      <c r="AW313"/>
    </row>
    <row r="314" spans="1:49" s="13" customFormat="1" x14ac:dyDescent="0.4">
      <c r="A314" s="23"/>
      <c r="B314" s="23"/>
      <c r="D314" s="16"/>
      <c r="E314" s="32"/>
      <c r="F314" s="33"/>
      <c r="H314" s="16"/>
      <c r="I314" s="32"/>
      <c r="J314" s="33"/>
      <c r="L314" s="16"/>
      <c r="M314" s="32"/>
      <c r="N314" s="33"/>
      <c r="P314" s="16"/>
      <c r="Q314" s="32"/>
      <c r="R314" s="33"/>
      <c r="T314" s="16"/>
      <c r="U314" s="32"/>
      <c r="V314" s="33"/>
      <c r="X314" s="16"/>
      <c r="Y314" s="32"/>
      <c r="Z314" s="33"/>
      <c r="AB314" s="16"/>
      <c r="AC314" s="32"/>
      <c r="AD314" s="33"/>
      <c r="AF314" s="16"/>
      <c r="AG314" s="32"/>
      <c r="AH314" s="33"/>
      <c r="AI314" s="23"/>
      <c r="AJ314" s="23"/>
      <c r="AK314" s="23"/>
      <c r="AL314"/>
      <c r="AM314"/>
      <c r="AN314"/>
      <c r="AO314"/>
      <c r="AP314"/>
      <c r="AQ314"/>
      <c r="AR314"/>
      <c r="AS314"/>
      <c r="AT314"/>
      <c r="AU314"/>
      <c r="AV314"/>
      <c r="AW314"/>
    </row>
    <row r="315" spans="1:49" s="13" customFormat="1" x14ac:dyDescent="0.4">
      <c r="A315" s="23"/>
      <c r="B315" s="23"/>
      <c r="D315" s="16"/>
      <c r="E315" s="32"/>
      <c r="F315" s="33"/>
      <c r="H315" s="16"/>
      <c r="I315" s="32"/>
      <c r="J315" s="33"/>
      <c r="L315" s="16"/>
      <c r="M315" s="32"/>
      <c r="N315" s="33"/>
      <c r="P315" s="16"/>
      <c r="Q315" s="32"/>
      <c r="R315" s="33"/>
      <c r="T315" s="16"/>
      <c r="U315" s="32"/>
      <c r="V315" s="33"/>
      <c r="X315" s="16"/>
      <c r="Y315" s="32"/>
      <c r="Z315" s="33"/>
      <c r="AB315" s="16"/>
      <c r="AC315" s="32"/>
      <c r="AD315" s="33"/>
      <c r="AF315" s="16"/>
      <c r="AG315" s="32"/>
      <c r="AH315" s="33"/>
      <c r="AI315" s="23"/>
      <c r="AJ315" s="23"/>
      <c r="AK315" s="23"/>
      <c r="AL315"/>
      <c r="AM315"/>
      <c r="AN315"/>
      <c r="AO315"/>
      <c r="AP315"/>
      <c r="AQ315"/>
      <c r="AR315"/>
      <c r="AS315"/>
      <c r="AT315"/>
      <c r="AU315"/>
      <c r="AV315"/>
      <c r="AW315"/>
    </row>
    <row r="316" spans="1:49" s="13" customFormat="1" x14ac:dyDescent="0.4">
      <c r="A316" s="23"/>
      <c r="B316" s="23"/>
      <c r="D316" s="16"/>
      <c r="E316" s="32"/>
      <c r="F316" s="33"/>
      <c r="H316" s="16"/>
      <c r="I316" s="32"/>
      <c r="J316" s="33"/>
      <c r="L316" s="16"/>
      <c r="M316" s="32"/>
      <c r="N316" s="33"/>
      <c r="P316" s="16"/>
      <c r="Q316" s="32"/>
      <c r="R316" s="33"/>
      <c r="T316" s="16"/>
      <c r="U316" s="32"/>
      <c r="V316" s="33"/>
      <c r="X316" s="16"/>
      <c r="Y316" s="32"/>
      <c r="Z316" s="33"/>
      <c r="AB316" s="16"/>
      <c r="AC316" s="32"/>
      <c r="AD316" s="33"/>
      <c r="AF316" s="16"/>
      <c r="AG316" s="32"/>
      <c r="AH316" s="33"/>
      <c r="AI316" s="23"/>
      <c r="AJ316" s="23"/>
      <c r="AK316" s="23"/>
      <c r="AL316"/>
      <c r="AM316"/>
      <c r="AN316"/>
      <c r="AO316"/>
      <c r="AP316"/>
      <c r="AQ316"/>
      <c r="AR316"/>
      <c r="AS316"/>
      <c r="AT316"/>
      <c r="AU316"/>
      <c r="AV316"/>
      <c r="AW316"/>
    </row>
    <row r="317" spans="1:49" s="13" customFormat="1" x14ac:dyDescent="0.4">
      <c r="A317" s="23"/>
      <c r="B317" s="23"/>
      <c r="D317" s="16"/>
      <c r="E317" s="32"/>
      <c r="F317" s="33"/>
      <c r="H317" s="16"/>
      <c r="I317" s="32"/>
      <c r="J317" s="33"/>
      <c r="L317" s="16"/>
      <c r="M317" s="32"/>
      <c r="N317" s="33"/>
      <c r="P317" s="16"/>
      <c r="Q317" s="32"/>
      <c r="R317" s="33"/>
      <c r="T317" s="16"/>
      <c r="U317" s="32"/>
      <c r="V317" s="33"/>
      <c r="X317" s="16"/>
      <c r="Y317" s="32"/>
      <c r="Z317" s="33"/>
      <c r="AB317" s="16"/>
      <c r="AC317" s="32"/>
      <c r="AD317" s="33"/>
      <c r="AF317" s="16"/>
      <c r="AG317" s="32"/>
      <c r="AH317" s="33"/>
      <c r="AI317" s="23"/>
      <c r="AJ317" s="23"/>
      <c r="AK317" s="23"/>
      <c r="AL317"/>
      <c r="AM317"/>
      <c r="AN317"/>
      <c r="AO317"/>
      <c r="AP317"/>
      <c r="AQ317"/>
      <c r="AR317"/>
      <c r="AS317"/>
      <c r="AT317"/>
      <c r="AU317"/>
      <c r="AV317"/>
      <c r="AW317"/>
    </row>
    <row r="318" spans="1:49" s="13" customFormat="1" x14ac:dyDescent="0.4">
      <c r="A318" s="23"/>
      <c r="B318" s="23"/>
      <c r="D318" s="16"/>
      <c r="E318" s="32"/>
      <c r="F318" s="33"/>
      <c r="H318" s="16"/>
      <c r="I318" s="32"/>
      <c r="J318" s="33"/>
      <c r="L318" s="16"/>
      <c r="M318" s="32"/>
      <c r="N318" s="33"/>
      <c r="P318" s="16"/>
      <c r="Q318" s="32"/>
      <c r="R318" s="33"/>
      <c r="T318" s="16"/>
      <c r="U318" s="32"/>
      <c r="V318" s="33"/>
      <c r="X318" s="16"/>
      <c r="Y318" s="32"/>
      <c r="Z318" s="33"/>
      <c r="AB318" s="16"/>
      <c r="AC318" s="32"/>
      <c r="AD318" s="33"/>
      <c r="AF318" s="16"/>
      <c r="AG318" s="32"/>
      <c r="AH318" s="33"/>
      <c r="AI318" s="23"/>
      <c r="AJ318" s="23"/>
      <c r="AK318" s="23"/>
      <c r="AL318"/>
      <c r="AM318"/>
      <c r="AN318"/>
      <c r="AO318"/>
      <c r="AP318"/>
      <c r="AQ318"/>
      <c r="AR318"/>
      <c r="AS318"/>
      <c r="AT318"/>
      <c r="AU318"/>
      <c r="AV318"/>
      <c r="AW318"/>
    </row>
    <row r="319" spans="1:49" s="13" customFormat="1" x14ac:dyDescent="0.4">
      <c r="A319" s="23"/>
      <c r="B319" s="23"/>
      <c r="D319" s="16"/>
      <c r="E319" s="32"/>
      <c r="F319" s="33"/>
      <c r="H319" s="16"/>
      <c r="I319" s="32"/>
      <c r="J319" s="33"/>
      <c r="L319" s="16"/>
      <c r="M319" s="32"/>
      <c r="N319" s="33"/>
      <c r="P319" s="16"/>
      <c r="Q319" s="32"/>
      <c r="R319" s="33"/>
      <c r="T319" s="16"/>
      <c r="U319" s="32"/>
      <c r="V319" s="33"/>
      <c r="X319" s="16"/>
      <c r="Y319" s="32"/>
      <c r="Z319" s="33"/>
      <c r="AB319" s="16"/>
      <c r="AC319" s="32"/>
      <c r="AD319" s="33"/>
      <c r="AF319" s="16"/>
      <c r="AG319" s="32"/>
      <c r="AH319" s="33"/>
      <c r="AI319" s="23"/>
      <c r="AJ319" s="23"/>
      <c r="AK319" s="23"/>
      <c r="AL319"/>
      <c r="AM319"/>
      <c r="AN319"/>
      <c r="AO319"/>
      <c r="AP319"/>
      <c r="AQ319"/>
      <c r="AR319"/>
      <c r="AS319"/>
      <c r="AT319"/>
      <c r="AU319"/>
      <c r="AV319"/>
      <c r="AW319"/>
    </row>
    <row r="320" spans="1:49" s="13" customFormat="1" x14ac:dyDescent="0.4">
      <c r="A320" s="23"/>
      <c r="B320" s="23"/>
      <c r="D320" s="16"/>
      <c r="E320" s="32"/>
      <c r="F320" s="33"/>
      <c r="H320" s="16"/>
      <c r="I320" s="32"/>
      <c r="J320" s="33"/>
      <c r="L320" s="16"/>
      <c r="M320" s="32"/>
      <c r="N320" s="33"/>
      <c r="P320" s="16"/>
      <c r="Q320" s="32"/>
      <c r="R320" s="33"/>
      <c r="T320" s="16"/>
      <c r="U320" s="32"/>
      <c r="V320" s="33"/>
      <c r="X320" s="16"/>
      <c r="Y320" s="32"/>
      <c r="Z320" s="33"/>
      <c r="AB320" s="16"/>
      <c r="AC320" s="32"/>
      <c r="AD320" s="33"/>
      <c r="AF320" s="16"/>
      <c r="AG320" s="32"/>
      <c r="AH320" s="33"/>
      <c r="AI320" s="23"/>
      <c r="AJ320" s="23"/>
      <c r="AK320" s="23"/>
      <c r="AL320"/>
      <c r="AM320"/>
      <c r="AN320"/>
      <c r="AO320"/>
      <c r="AP320"/>
      <c r="AQ320"/>
      <c r="AR320"/>
      <c r="AS320"/>
      <c r="AT320"/>
      <c r="AU320"/>
      <c r="AV320"/>
      <c r="AW320"/>
    </row>
    <row r="321" spans="1:49" s="13" customFormat="1" x14ac:dyDescent="0.4">
      <c r="A321" s="23"/>
      <c r="B321" s="23"/>
      <c r="D321" s="16"/>
      <c r="E321" s="32"/>
      <c r="F321" s="33"/>
      <c r="H321" s="16"/>
      <c r="I321" s="32"/>
      <c r="J321" s="33"/>
      <c r="L321" s="16"/>
      <c r="M321" s="32"/>
      <c r="N321" s="33"/>
      <c r="P321" s="16"/>
      <c r="Q321" s="32"/>
      <c r="R321" s="33"/>
      <c r="T321" s="16"/>
      <c r="U321" s="32"/>
      <c r="V321" s="33"/>
      <c r="X321" s="16"/>
      <c r="Y321" s="32"/>
      <c r="Z321" s="33"/>
      <c r="AB321" s="16"/>
      <c r="AC321" s="32"/>
      <c r="AD321" s="33"/>
      <c r="AF321" s="16"/>
      <c r="AG321" s="32"/>
      <c r="AH321" s="33"/>
      <c r="AI321" s="23"/>
      <c r="AJ321" s="23"/>
      <c r="AK321" s="23"/>
      <c r="AL321"/>
      <c r="AM321"/>
      <c r="AN321"/>
      <c r="AO321"/>
      <c r="AP321"/>
      <c r="AQ321"/>
      <c r="AR321"/>
      <c r="AS321"/>
      <c r="AT321"/>
      <c r="AU321"/>
      <c r="AV321"/>
      <c r="AW321"/>
    </row>
    <row r="322" spans="1:49" s="13" customFormat="1" x14ac:dyDescent="0.4">
      <c r="A322" s="23"/>
      <c r="B322" s="23"/>
      <c r="D322" s="16"/>
      <c r="E322" s="32"/>
      <c r="F322" s="33"/>
      <c r="H322" s="16"/>
      <c r="I322" s="32"/>
      <c r="J322" s="33"/>
      <c r="L322" s="16"/>
      <c r="M322" s="32"/>
      <c r="N322" s="33"/>
      <c r="P322" s="16"/>
      <c r="Q322" s="32"/>
      <c r="R322" s="33"/>
      <c r="T322" s="16"/>
      <c r="U322" s="32"/>
      <c r="V322" s="33"/>
      <c r="X322" s="16"/>
      <c r="Y322" s="32"/>
      <c r="Z322" s="33"/>
      <c r="AB322" s="16"/>
      <c r="AC322" s="32"/>
      <c r="AD322" s="33"/>
      <c r="AF322" s="16"/>
      <c r="AG322" s="32"/>
      <c r="AH322" s="33"/>
      <c r="AI322" s="23"/>
      <c r="AJ322" s="23"/>
      <c r="AK322" s="23"/>
      <c r="AL322"/>
      <c r="AM322"/>
      <c r="AN322"/>
      <c r="AO322"/>
      <c r="AP322"/>
      <c r="AQ322"/>
      <c r="AR322"/>
      <c r="AS322"/>
      <c r="AT322"/>
      <c r="AU322"/>
      <c r="AV322"/>
      <c r="AW322"/>
    </row>
    <row r="323" spans="1:49" s="13" customFormat="1" x14ac:dyDescent="0.4">
      <c r="A323" s="23"/>
      <c r="B323" s="23"/>
      <c r="D323" s="16"/>
      <c r="E323" s="32"/>
      <c r="F323" s="33"/>
      <c r="H323" s="16"/>
      <c r="I323" s="32"/>
      <c r="J323" s="33"/>
      <c r="L323" s="16"/>
      <c r="M323" s="32"/>
      <c r="N323" s="33"/>
      <c r="P323" s="16"/>
      <c r="Q323" s="32"/>
      <c r="R323" s="33"/>
      <c r="T323" s="16"/>
      <c r="U323" s="32"/>
      <c r="V323" s="33"/>
      <c r="X323" s="16"/>
      <c r="Y323" s="32"/>
      <c r="Z323" s="33"/>
      <c r="AB323" s="16"/>
      <c r="AC323" s="32"/>
      <c r="AD323" s="33"/>
      <c r="AF323" s="16"/>
      <c r="AG323" s="32"/>
      <c r="AH323" s="33"/>
      <c r="AI323" s="23"/>
      <c r="AJ323" s="23"/>
      <c r="AK323" s="23"/>
      <c r="AL323"/>
      <c r="AM323"/>
      <c r="AN323"/>
      <c r="AO323"/>
      <c r="AP323"/>
      <c r="AQ323"/>
      <c r="AR323"/>
      <c r="AS323"/>
      <c r="AT323"/>
      <c r="AU323"/>
      <c r="AV323"/>
      <c r="AW323"/>
    </row>
    <row r="324" spans="1:49" s="13" customFormat="1" x14ac:dyDescent="0.4">
      <c r="A324" s="23"/>
      <c r="B324" s="23"/>
      <c r="D324" s="16"/>
      <c r="E324" s="32"/>
      <c r="F324" s="33"/>
      <c r="H324" s="16"/>
      <c r="I324" s="32"/>
      <c r="J324" s="33"/>
      <c r="L324" s="16"/>
      <c r="M324" s="32"/>
      <c r="N324" s="33"/>
      <c r="P324" s="16"/>
      <c r="Q324" s="32"/>
      <c r="R324" s="33"/>
      <c r="T324" s="16"/>
      <c r="U324" s="32"/>
      <c r="V324" s="33"/>
      <c r="X324" s="16"/>
      <c r="Y324" s="32"/>
      <c r="Z324" s="33"/>
      <c r="AB324" s="16"/>
      <c r="AC324" s="32"/>
      <c r="AD324" s="33"/>
      <c r="AF324" s="16"/>
      <c r="AG324" s="32"/>
      <c r="AH324" s="33"/>
      <c r="AI324" s="23"/>
      <c r="AJ324" s="23"/>
      <c r="AK324" s="23"/>
      <c r="AL324"/>
      <c r="AM324"/>
      <c r="AN324"/>
      <c r="AO324"/>
      <c r="AP324"/>
      <c r="AQ324"/>
      <c r="AR324"/>
      <c r="AS324"/>
      <c r="AT324"/>
      <c r="AU324"/>
      <c r="AV324"/>
      <c r="AW324"/>
    </row>
    <row r="325" spans="1:49" s="13" customFormat="1" x14ac:dyDescent="0.4">
      <c r="A325" s="23"/>
      <c r="B325" s="23"/>
      <c r="D325" s="16"/>
      <c r="E325" s="32"/>
      <c r="F325" s="33"/>
      <c r="H325" s="16"/>
      <c r="I325" s="32"/>
      <c r="J325" s="33"/>
      <c r="L325" s="16"/>
      <c r="M325" s="32"/>
      <c r="N325" s="33"/>
      <c r="P325" s="16"/>
      <c r="Q325" s="32"/>
      <c r="R325" s="33"/>
      <c r="T325" s="16"/>
      <c r="U325" s="32"/>
      <c r="V325" s="33"/>
      <c r="X325" s="16"/>
      <c r="Y325" s="32"/>
      <c r="Z325" s="33"/>
      <c r="AB325" s="16"/>
      <c r="AC325" s="32"/>
      <c r="AD325" s="33"/>
      <c r="AF325" s="16"/>
      <c r="AG325" s="32"/>
      <c r="AH325" s="33"/>
      <c r="AI325" s="23"/>
      <c r="AJ325" s="23"/>
      <c r="AK325" s="23"/>
      <c r="AL325"/>
      <c r="AM325"/>
      <c r="AN325"/>
      <c r="AO325"/>
      <c r="AP325"/>
      <c r="AQ325"/>
      <c r="AR325"/>
      <c r="AS325"/>
      <c r="AT325"/>
      <c r="AU325"/>
      <c r="AV325"/>
      <c r="AW325"/>
    </row>
    <row r="326" spans="1:49" s="13" customFormat="1" x14ac:dyDescent="0.4">
      <c r="A326" s="23"/>
      <c r="B326" s="23"/>
      <c r="D326" s="16"/>
      <c r="E326" s="32"/>
      <c r="F326" s="33"/>
      <c r="H326" s="16"/>
      <c r="I326" s="32"/>
      <c r="J326" s="33"/>
      <c r="L326" s="16"/>
      <c r="M326" s="32"/>
      <c r="N326" s="33"/>
      <c r="P326" s="16"/>
      <c r="Q326" s="32"/>
      <c r="R326" s="33"/>
      <c r="T326" s="16"/>
      <c r="U326" s="32"/>
      <c r="V326" s="33"/>
      <c r="X326" s="16"/>
      <c r="Y326" s="32"/>
      <c r="Z326" s="33"/>
      <c r="AB326" s="16"/>
      <c r="AC326" s="32"/>
      <c r="AD326" s="33"/>
      <c r="AF326" s="16"/>
      <c r="AG326" s="32"/>
      <c r="AH326" s="33"/>
      <c r="AI326" s="23"/>
      <c r="AJ326" s="23"/>
      <c r="AK326" s="23"/>
      <c r="AL326"/>
      <c r="AM326"/>
      <c r="AN326"/>
      <c r="AO326"/>
      <c r="AP326"/>
      <c r="AQ326"/>
      <c r="AR326"/>
      <c r="AS326"/>
      <c r="AT326"/>
      <c r="AU326"/>
      <c r="AV326"/>
      <c r="AW326"/>
    </row>
    <row r="327" spans="1:49" s="13" customFormat="1" x14ac:dyDescent="0.4">
      <c r="A327" s="23"/>
      <c r="B327" s="23"/>
      <c r="D327" s="16"/>
      <c r="E327" s="32"/>
      <c r="F327" s="33"/>
      <c r="H327" s="16"/>
      <c r="I327" s="32"/>
      <c r="J327" s="33"/>
      <c r="L327" s="16"/>
      <c r="M327" s="32"/>
      <c r="N327" s="33"/>
      <c r="P327" s="16"/>
      <c r="Q327" s="32"/>
      <c r="R327" s="33"/>
      <c r="T327" s="16"/>
      <c r="U327" s="32"/>
      <c r="V327" s="33"/>
      <c r="X327" s="16"/>
      <c r="Y327" s="32"/>
      <c r="Z327" s="33"/>
      <c r="AB327" s="16"/>
      <c r="AC327" s="32"/>
      <c r="AD327" s="33"/>
      <c r="AF327" s="16"/>
      <c r="AG327" s="32"/>
      <c r="AH327" s="33"/>
      <c r="AI327" s="23"/>
      <c r="AJ327" s="23"/>
      <c r="AK327" s="23"/>
      <c r="AL327"/>
      <c r="AM327"/>
      <c r="AN327"/>
      <c r="AO327"/>
      <c r="AP327"/>
      <c r="AQ327"/>
      <c r="AR327"/>
      <c r="AS327"/>
      <c r="AT327"/>
      <c r="AU327"/>
      <c r="AV327"/>
      <c r="AW327"/>
    </row>
    <row r="328" spans="1:49" s="13" customFormat="1" x14ac:dyDescent="0.4">
      <c r="A328" s="23"/>
      <c r="B328" s="23"/>
      <c r="D328" s="16"/>
      <c r="E328" s="32"/>
      <c r="F328" s="33"/>
      <c r="H328" s="16"/>
      <c r="I328" s="32"/>
      <c r="J328" s="33"/>
      <c r="L328" s="16"/>
      <c r="M328" s="32"/>
      <c r="N328" s="33"/>
      <c r="P328" s="16"/>
      <c r="Q328" s="32"/>
      <c r="R328" s="33"/>
      <c r="T328" s="16"/>
      <c r="U328" s="32"/>
      <c r="V328" s="33"/>
      <c r="X328" s="16"/>
      <c r="Y328" s="32"/>
      <c r="Z328" s="33"/>
      <c r="AB328" s="16"/>
      <c r="AC328" s="32"/>
      <c r="AD328" s="33"/>
      <c r="AF328" s="16"/>
      <c r="AG328" s="32"/>
      <c r="AH328" s="33"/>
      <c r="AI328" s="23"/>
      <c r="AJ328" s="23"/>
      <c r="AK328" s="23"/>
      <c r="AL328"/>
      <c r="AM328"/>
      <c r="AN328"/>
      <c r="AO328"/>
      <c r="AP328"/>
      <c r="AQ328"/>
      <c r="AR328"/>
      <c r="AS328"/>
      <c r="AT328"/>
      <c r="AU328"/>
      <c r="AV328"/>
      <c r="AW328"/>
    </row>
    <row r="329" spans="1:49" s="13" customFormat="1" x14ac:dyDescent="0.4">
      <c r="A329" s="23"/>
      <c r="B329" s="23"/>
      <c r="D329" s="16"/>
      <c r="E329" s="32"/>
      <c r="F329" s="33"/>
      <c r="H329" s="16"/>
      <c r="I329" s="32"/>
      <c r="J329" s="33"/>
      <c r="L329" s="16"/>
      <c r="M329" s="32"/>
      <c r="N329" s="33"/>
      <c r="P329" s="16"/>
      <c r="Q329" s="32"/>
      <c r="R329" s="33"/>
      <c r="T329" s="16"/>
      <c r="U329" s="32"/>
      <c r="V329" s="33"/>
      <c r="X329" s="16"/>
      <c r="Y329" s="32"/>
      <c r="Z329" s="33"/>
      <c r="AB329" s="16"/>
      <c r="AC329" s="32"/>
      <c r="AD329" s="33"/>
      <c r="AF329" s="16"/>
      <c r="AG329" s="32"/>
      <c r="AH329" s="33"/>
      <c r="AI329" s="23"/>
      <c r="AJ329" s="23"/>
      <c r="AK329" s="23"/>
      <c r="AL329"/>
      <c r="AM329"/>
      <c r="AN329"/>
      <c r="AO329"/>
      <c r="AP329"/>
      <c r="AQ329"/>
      <c r="AR329"/>
      <c r="AS329"/>
      <c r="AT329"/>
      <c r="AU329"/>
      <c r="AV329"/>
      <c r="AW329"/>
    </row>
    <row r="330" spans="1:49" s="13" customFormat="1" x14ac:dyDescent="0.4">
      <c r="A330" s="23"/>
      <c r="B330" s="23"/>
      <c r="D330" s="16"/>
      <c r="E330" s="32"/>
      <c r="F330" s="33"/>
      <c r="H330" s="16"/>
      <c r="I330" s="32"/>
      <c r="J330" s="33"/>
      <c r="L330" s="16"/>
      <c r="M330" s="32"/>
      <c r="N330" s="33"/>
      <c r="P330" s="16"/>
      <c r="Q330" s="32"/>
      <c r="R330" s="33"/>
      <c r="T330" s="16"/>
      <c r="U330" s="32"/>
      <c r="V330" s="33"/>
      <c r="X330" s="16"/>
      <c r="Y330" s="32"/>
      <c r="Z330" s="33"/>
      <c r="AB330" s="16"/>
      <c r="AC330" s="32"/>
      <c r="AD330" s="33"/>
      <c r="AF330" s="16"/>
      <c r="AG330" s="32"/>
      <c r="AH330" s="33"/>
      <c r="AI330" s="23"/>
      <c r="AJ330" s="23"/>
      <c r="AK330" s="23"/>
      <c r="AL330"/>
      <c r="AM330"/>
      <c r="AN330"/>
      <c r="AO330"/>
      <c r="AP330"/>
      <c r="AQ330"/>
      <c r="AR330"/>
      <c r="AS330"/>
      <c r="AT330"/>
      <c r="AU330"/>
      <c r="AV330"/>
      <c r="AW330"/>
    </row>
    <row r="331" spans="1:49" s="13" customFormat="1" x14ac:dyDescent="0.4">
      <c r="A331" s="23"/>
      <c r="B331" s="23"/>
      <c r="D331" s="16"/>
      <c r="E331" s="32"/>
      <c r="F331" s="33"/>
      <c r="H331" s="16"/>
      <c r="I331" s="32"/>
      <c r="J331" s="33"/>
      <c r="L331" s="16"/>
      <c r="M331" s="32"/>
      <c r="N331" s="33"/>
      <c r="P331" s="16"/>
      <c r="Q331" s="32"/>
      <c r="R331" s="33"/>
      <c r="T331" s="16"/>
      <c r="U331" s="32"/>
      <c r="V331" s="33"/>
      <c r="X331" s="16"/>
      <c r="Y331" s="32"/>
      <c r="Z331" s="33"/>
      <c r="AB331" s="16"/>
      <c r="AC331" s="32"/>
      <c r="AD331" s="33"/>
      <c r="AF331" s="16"/>
      <c r="AG331" s="32"/>
      <c r="AH331" s="33"/>
      <c r="AI331" s="23"/>
      <c r="AJ331" s="23"/>
      <c r="AK331" s="23"/>
      <c r="AL331"/>
      <c r="AM331"/>
      <c r="AN331"/>
      <c r="AO331"/>
      <c r="AP331"/>
      <c r="AQ331"/>
      <c r="AR331"/>
      <c r="AS331"/>
      <c r="AT331"/>
      <c r="AU331"/>
      <c r="AV331"/>
      <c r="AW331"/>
    </row>
    <row r="332" spans="1:49" s="13" customFormat="1" x14ac:dyDescent="0.4">
      <c r="A332" s="23"/>
      <c r="B332" s="23"/>
      <c r="D332" s="16"/>
      <c r="E332" s="32"/>
      <c r="F332" s="33"/>
      <c r="H332" s="16"/>
      <c r="I332" s="32"/>
      <c r="J332" s="33"/>
      <c r="L332" s="16"/>
      <c r="M332" s="32"/>
      <c r="N332" s="33"/>
      <c r="P332" s="16"/>
      <c r="Q332" s="32"/>
      <c r="R332" s="33"/>
      <c r="T332" s="16"/>
      <c r="U332" s="32"/>
      <c r="V332" s="33"/>
      <c r="X332" s="16"/>
      <c r="Y332" s="32"/>
      <c r="Z332" s="33"/>
      <c r="AB332" s="16"/>
      <c r="AC332" s="32"/>
      <c r="AD332" s="33"/>
      <c r="AF332" s="16"/>
      <c r="AG332" s="32"/>
      <c r="AH332" s="33"/>
      <c r="AI332" s="23"/>
      <c r="AJ332" s="23"/>
      <c r="AK332" s="23"/>
      <c r="AL332"/>
      <c r="AM332"/>
      <c r="AN332"/>
      <c r="AO332"/>
      <c r="AP332"/>
      <c r="AQ332"/>
      <c r="AR332"/>
      <c r="AS332"/>
      <c r="AT332"/>
      <c r="AU332"/>
      <c r="AV332"/>
      <c r="AW332"/>
    </row>
    <row r="333" spans="1:49" s="13" customFormat="1" x14ac:dyDescent="0.4">
      <c r="A333" s="23"/>
      <c r="B333" s="23"/>
      <c r="D333" s="16"/>
      <c r="E333" s="32"/>
      <c r="F333" s="33"/>
      <c r="H333" s="16"/>
      <c r="I333" s="32"/>
      <c r="J333" s="33"/>
      <c r="L333" s="16"/>
      <c r="M333" s="32"/>
      <c r="N333" s="33"/>
      <c r="P333" s="16"/>
      <c r="Q333" s="32"/>
      <c r="R333" s="33"/>
      <c r="T333" s="16"/>
      <c r="U333" s="32"/>
      <c r="V333" s="33"/>
      <c r="X333" s="16"/>
      <c r="Y333" s="32"/>
      <c r="Z333" s="33"/>
      <c r="AB333" s="16"/>
      <c r="AC333" s="32"/>
      <c r="AD333" s="33"/>
      <c r="AF333" s="16"/>
      <c r="AG333" s="32"/>
      <c r="AH333" s="33"/>
      <c r="AI333" s="23"/>
      <c r="AJ333" s="23"/>
      <c r="AK333" s="23"/>
      <c r="AL333"/>
      <c r="AM333"/>
      <c r="AN333"/>
      <c r="AO333"/>
      <c r="AP333"/>
      <c r="AQ333"/>
      <c r="AR333"/>
      <c r="AS333"/>
      <c r="AT333"/>
      <c r="AU333"/>
      <c r="AV333"/>
      <c r="AW333"/>
    </row>
    <row r="334" spans="1:49" s="13" customFormat="1" x14ac:dyDescent="0.4">
      <c r="A334" s="23"/>
      <c r="B334" s="23"/>
      <c r="D334" s="16"/>
      <c r="E334" s="32"/>
      <c r="F334" s="33"/>
      <c r="H334" s="16"/>
      <c r="I334" s="32"/>
      <c r="J334" s="33"/>
      <c r="L334" s="16"/>
      <c r="M334" s="32"/>
      <c r="N334" s="33"/>
      <c r="P334" s="16"/>
      <c r="Q334" s="32"/>
      <c r="R334" s="33"/>
      <c r="T334" s="16"/>
      <c r="U334" s="32"/>
      <c r="V334" s="33"/>
      <c r="X334" s="16"/>
      <c r="Y334" s="32"/>
      <c r="Z334" s="33"/>
      <c r="AB334" s="16"/>
      <c r="AC334" s="32"/>
      <c r="AD334" s="33"/>
      <c r="AF334" s="16"/>
      <c r="AG334" s="32"/>
      <c r="AH334" s="33"/>
      <c r="AI334" s="23"/>
      <c r="AJ334" s="23"/>
      <c r="AK334" s="23"/>
      <c r="AL334"/>
      <c r="AM334"/>
      <c r="AN334"/>
      <c r="AO334"/>
      <c r="AP334"/>
      <c r="AQ334"/>
      <c r="AR334"/>
      <c r="AS334"/>
      <c r="AT334"/>
      <c r="AU334"/>
      <c r="AV334"/>
      <c r="AW334"/>
    </row>
    <row r="335" spans="1:49" s="13" customFormat="1" x14ac:dyDescent="0.4">
      <c r="A335" s="23"/>
      <c r="B335" s="23"/>
      <c r="D335" s="16"/>
      <c r="E335" s="32"/>
      <c r="F335" s="33"/>
      <c r="H335" s="16"/>
      <c r="I335" s="32"/>
      <c r="J335" s="33"/>
      <c r="L335" s="16"/>
      <c r="M335" s="32"/>
      <c r="N335" s="33"/>
      <c r="P335" s="16"/>
      <c r="Q335" s="32"/>
      <c r="R335" s="33"/>
      <c r="T335" s="16"/>
      <c r="U335" s="32"/>
      <c r="V335" s="33"/>
      <c r="X335" s="16"/>
      <c r="Y335" s="32"/>
      <c r="Z335" s="33"/>
      <c r="AB335" s="16"/>
      <c r="AC335" s="32"/>
      <c r="AD335" s="33"/>
      <c r="AF335" s="16"/>
      <c r="AG335" s="32"/>
      <c r="AH335" s="33"/>
      <c r="AI335" s="23"/>
      <c r="AJ335" s="23"/>
      <c r="AK335" s="23"/>
      <c r="AL335"/>
      <c r="AM335"/>
      <c r="AN335"/>
      <c r="AO335"/>
      <c r="AP335"/>
      <c r="AQ335"/>
      <c r="AR335"/>
      <c r="AS335"/>
      <c r="AT335"/>
      <c r="AU335"/>
      <c r="AV335"/>
      <c r="AW335"/>
    </row>
    <row r="336" spans="1:49" s="13" customFormat="1" x14ac:dyDescent="0.4">
      <c r="A336" s="23"/>
      <c r="B336" s="23"/>
      <c r="D336" s="16"/>
      <c r="E336" s="32"/>
      <c r="F336" s="33"/>
      <c r="H336" s="16"/>
      <c r="I336" s="32"/>
      <c r="J336" s="33"/>
      <c r="L336" s="16"/>
      <c r="M336" s="32"/>
      <c r="N336" s="33"/>
      <c r="P336" s="16"/>
      <c r="Q336" s="32"/>
      <c r="R336" s="33"/>
      <c r="T336" s="16"/>
      <c r="U336" s="32"/>
      <c r="V336" s="33"/>
      <c r="X336" s="16"/>
      <c r="Y336" s="32"/>
      <c r="Z336" s="33"/>
      <c r="AB336" s="16"/>
      <c r="AC336" s="32"/>
      <c r="AD336" s="33"/>
      <c r="AF336" s="16"/>
      <c r="AG336" s="32"/>
      <c r="AH336" s="33"/>
      <c r="AI336" s="23"/>
      <c r="AJ336" s="23"/>
      <c r="AK336" s="23"/>
      <c r="AL336"/>
      <c r="AM336"/>
      <c r="AN336"/>
      <c r="AO336"/>
      <c r="AP336"/>
      <c r="AQ336"/>
      <c r="AR336"/>
      <c r="AS336"/>
      <c r="AT336"/>
      <c r="AU336"/>
      <c r="AV336"/>
      <c r="AW336"/>
    </row>
    <row r="337" spans="1:49" s="13" customFormat="1" x14ac:dyDescent="0.4">
      <c r="A337" s="23"/>
      <c r="B337" s="23"/>
      <c r="D337" s="16"/>
      <c r="E337" s="32"/>
      <c r="F337" s="33"/>
      <c r="H337" s="16"/>
      <c r="I337" s="32"/>
      <c r="J337" s="33"/>
      <c r="L337" s="16"/>
      <c r="M337" s="32"/>
      <c r="N337" s="33"/>
      <c r="P337" s="16"/>
      <c r="Q337" s="32"/>
      <c r="R337" s="33"/>
      <c r="T337" s="16"/>
      <c r="U337" s="32"/>
      <c r="V337" s="33"/>
      <c r="X337" s="16"/>
      <c r="Y337" s="32"/>
      <c r="Z337" s="33"/>
      <c r="AB337" s="16"/>
      <c r="AC337" s="32"/>
      <c r="AD337" s="33"/>
      <c r="AF337" s="16"/>
      <c r="AG337" s="32"/>
      <c r="AH337" s="33"/>
      <c r="AI337" s="23"/>
      <c r="AJ337" s="23"/>
      <c r="AK337" s="23"/>
      <c r="AL337"/>
      <c r="AM337"/>
      <c r="AN337"/>
      <c r="AO337"/>
      <c r="AP337"/>
      <c r="AQ337"/>
      <c r="AR337"/>
      <c r="AS337"/>
      <c r="AT337"/>
      <c r="AU337"/>
      <c r="AV337"/>
      <c r="AW337"/>
    </row>
    <row r="338" spans="1:49" s="13" customFormat="1" x14ac:dyDescent="0.4">
      <c r="A338" s="23"/>
      <c r="B338" s="23"/>
      <c r="D338" s="16"/>
      <c r="E338" s="32"/>
      <c r="F338" s="33"/>
      <c r="H338" s="16"/>
      <c r="I338" s="32"/>
      <c r="J338" s="33"/>
      <c r="L338" s="16"/>
      <c r="M338" s="32"/>
      <c r="N338" s="33"/>
      <c r="P338" s="16"/>
      <c r="Q338" s="32"/>
      <c r="R338" s="33"/>
      <c r="T338" s="16"/>
      <c r="U338" s="32"/>
      <c r="V338" s="33"/>
      <c r="X338" s="16"/>
      <c r="Y338" s="32"/>
      <c r="Z338" s="33"/>
      <c r="AB338" s="16"/>
      <c r="AC338" s="32"/>
      <c r="AD338" s="33"/>
      <c r="AF338" s="16"/>
      <c r="AG338" s="32"/>
      <c r="AH338" s="33"/>
      <c r="AI338" s="23"/>
      <c r="AJ338" s="23"/>
      <c r="AK338" s="23"/>
      <c r="AL338"/>
      <c r="AM338"/>
      <c r="AN338"/>
      <c r="AO338"/>
      <c r="AP338"/>
      <c r="AQ338"/>
      <c r="AR338"/>
      <c r="AS338"/>
      <c r="AT338"/>
      <c r="AU338"/>
      <c r="AV338"/>
      <c r="AW338"/>
    </row>
    <row r="339" spans="1:49" s="13" customFormat="1" x14ac:dyDescent="0.4">
      <c r="A339" s="23"/>
      <c r="B339" s="23"/>
      <c r="D339" s="16"/>
      <c r="E339" s="32"/>
      <c r="F339" s="33"/>
      <c r="H339" s="16"/>
      <c r="I339" s="32"/>
      <c r="J339" s="33"/>
      <c r="L339" s="16"/>
      <c r="M339" s="32"/>
      <c r="N339" s="33"/>
      <c r="P339" s="16"/>
      <c r="Q339" s="32"/>
      <c r="R339" s="33"/>
      <c r="T339" s="16"/>
      <c r="U339" s="32"/>
      <c r="V339" s="33"/>
      <c r="X339" s="16"/>
      <c r="Y339" s="32"/>
      <c r="Z339" s="33"/>
      <c r="AB339" s="16"/>
      <c r="AC339" s="32"/>
      <c r="AD339" s="33"/>
      <c r="AF339" s="16"/>
      <c r="AG339" s="32"/>
      <c r="AH339" s="33"/>
      <c r="AI339" s="23"/>
      <c r="AJ339" s="23"/>
      <c r="AK339" s="23"/>
      <c r="AL339"/>
      <c r="AM339"/>
      <c r="AN339"/>
      <c r="AO339"/>
      <c r="AP339"/>
      <c r="AQ339"/>
      <c r="AR339"/>
      <c r="AS339"/>
      <c r="AT339"/>
      <c r="AU339"/>
      <c r="AV339"/>
      <c r="AW339"/>
    </row>
    <row r="340" spans="1:49" s="13" customFormat="1" x14ac:dyDescent="0.4">
      <c r="A340" s="23"/>
      <c r="B340" s="23"/>
      <c r="D340" s="16"/>
      <c r="E340" s="32"/>
      <c r="F340" s="33"/>
      <c r="H340" s="16"/>
      <c r="I340" s="32"/>
      <c r="J340" s="33"/>
      <c r="L340" s="16"/>
      <c r="M340" s="32"/>
      <c r="N340" s="33"/>
      <c r="P340" s="16"/>
      <c r="Q340" s="32"/>
      <c r="R340" s="33"/>
      <c r="T340" s="16"/>
      <c r="U340" s="32"/>
      <c r="V340" s="33"/>
      <c r="X340" s="16"/>
      <c r="Y340" s="32"/>
      <c r="Z340" s="33"/>
      <c r="AB340" s="16"/>
      <c r="AC340" s="32"/>
      <c r="AD340" s="33"/>
      <c r="AF340" s="16"/>
      <c r="AG340" s="32"/>
      <c r="AH340" s="33"/>
      <c r="AI340" s="23"/>
      <c r="AJ340" s="23"/>
      <c r="AK340" s="23"/>
      <c r="AL340"/>
      <c r="AM340"/>
      <c r="AN340"/>
      <c r="AO340"/>
      <c r="AP340"/>
      <c r="AQ340"/>
      <c r="AR340"/>
      <c r="AS340"/>
      <c r="AT340"/>
      <c r="AU340"/>
      <c r="AV340"/>
      <c r="AW340"/>
    </row>
    <row r="341" spans="1:49" s="13" customFormat="1" x14ac:dyDescent="0.4">
      <c r="A341" s="23"/>
      <c r="B341" s="23"/>
      <c r="D341" s="16"/>
      <c r="E341" s="32"/>
      <c r="F341" s="33"/>
      <c r="H341" s="16"/>
      <c r="I341" s="32"/>
      <c r="J341" s="33"/>
      <c r="L341" s="16"/>
      <c r="M341" s="32"/>
      <c r="N341" s="33"/>
      <c r="P341" s="16"/>
      <c r="Q341" s="32"/>
      <c r="R341" s="33"/>
      <c r="T341" s="16"/>
      <c r="U341" s="32"/>
      <c r="V341" s="33"/>
      <c r="X341" s="16"/>
      <c r="Y341" s="32"/>
      <c r="Z341" s="33"/>
      <c r="AB341" s="16"/>
      <c r="AC341" s="32"/>
      <c r="AD341" s="33"/>
      <c r="AF341" s="16"/>
      <c r="AG341" s="32"/>
      <c r="AH341" s="33"/>
      <c r="AI341" s="23"/>
      <c r="AJ341" s="23"/>
      <c r="AK341" s="23"/>
      <c r="AL341"/>
      <c r="AM341"/>
      <c r="AN341"/>
      <c r="AO341"/>
      <c r="AP341"/>
      <c r="AQ341"/>
      <c r="AR341"/>
      <c r="AS341"/>
      <c r="AT341"/>
      <c r="AU341"/>
      <c r="AV341"/>
      <c r="AW341"/>
    </row>
    <row r="342" spans="1:49" s="13" customFormat="1" x14ac:dyDescent="0.4">
      <c r="A342" s="23"/>
      <c r="B342" s="23"/>
      <c r="D342" s="16"/>
      <c r="E342" s="32"/>
      <c r="F342" s="33"/>
      <c r="H342" s="16"/>
      <c r="I342" s="32"/>
      <c r="J342" s="33"/>
      <c r="L342" s="16"/>
      <c r="M342" s="32"/>
      <c r="N342" s="33"/>
      <c r="P342" s="16"/>
      <c r="Q342" s="32"/>
      <c r="R342" s="33"/>
      <c r="T342" s="16"/>
      <c r="U342" s="32"/>
      <c r="V342" s="33"/>
      <c r="X342" s="16"/>
      <c r="Y342" s="32"/>
      <c r="Z342" s="33"/>
      <c r="AB342" s="16"/>
      <c r="AC342" s="32"/>
      <c r="AD342" s="33"/>
      <c r="AF342" s="16"/>
      <c r="AG342" s="32"/>
      <c r="AH342" s="33"/>
      <c r="AI342" s="23"/>
      <c r="AJ342" s="23"/>
      <c r="AK342" s="23"/>
      <c r="AL342"/>
      <c r="AM342"/>
      <c r="AN342"/>
      <c r="AO342"/>
      <c r="AP342"/>
      <c r="AQ342"/>
      <c r="AR342"/>
      <c r="AS342"/>
      <c r="AT342"/>
      <c r="AU342"/>
      <c r="AV342"/>
      <c r="AW342"/>
    </row>
    <row r="343" spans="1:49" s="13" customFormat="1" x14ac:dyDescent="0.4">
      <c r="A343" s="23"/>
      <c r="B343" s="23"/>
      <c r="D343" s="16"/>
      <c r="E343" s="32"/>
      <c r="F343" s="33"/>
      <c r="H343" s="16"/>
      <c r="I343" s="32"/>
      <c r="J343" s="33"/>
      <c r="L343" s="16"/>
      <c r="M343" s="32"/>
      <c r="N343" s="33"/>
      <c r="P343" s="16"/>
      <c r="Q343" s="32"/>
      <c r="R343" s="33"/>
      <c r="T343" s="16"/>
      <c r="U343" s="32"/>
      <c r="V343" s="33"/>
      <c r="X343" s="16"/>
      <c r="Y343" s="32"/>
      <c r="Z343" s="33"/>
      <c r="AB343" s="16"/>
      <c r="AC343" s="32"/>
      <c r="AD343" s="33"/>
      <c r="AF343" s="16"/>
      <c r="AG343" s="32"/>
      <c r="AH343" s="33"/>
      <c r="AI343" s="23"/>
      <c r="AJ343" s="23"/>
      <c r="AK343" s="23"/>
      <c r="AL343"/>
      <c r="AM343"/>
      <c r="AN343"/>
      <c r="AO343"/>
      <c r="AP343"/>
      <c r="AQ343"/>
      <c r="AR343"/>
      <c r="AS343"/>
      <c r="AT343"/>
      <c r="AU343"/>
      <c r="AV343"/>
      <c r="AW343"/>
    </row>
    <row r="344" spans="1:49" s="13" customFormat="1" x14ac:dyDescent="0.4">
      <c r="A344" s="23"/>
      <c r="B344" s="23"/>
      <c r="D344" s="16"/>
      <c r="E344" s="32"/>
      <c r="F344" s="33"/>
      <c r="H344" s="16"/>
      <c r="I344" s="32"/>
      <c r="J344" s="33"/>
      <c r="L344" s="16"/>
      <c r="M344" s="32"/>
      <c r="N344" s="33"/>
      <c r="P344" s="16"/>
      <c r="Q344" s="32"/>
      <c r="R344" s="33"/>
      <c r="T344" s="16"/>
      <c r="U344" s="32"/>
      <c r="V344" s="33"/>
      <c r="X344" s="16"/>
      <c r="Y344" s="32"/>
      <c r="Z344" s="33"/>
      <c r="AB344" s="16"/>
      <c r="AC344" s="32"/>
      <c r="AD344" s="33"/>
      <c r="AF344" s="16"/>
      <c r="AG344" s="32"/>
      <c r="AH344" s="33"/>
      <c r="AI344" s="23"/>
      <c r="AJ344" s="23"/>
      <c r="AK344" s="23"/>
      <c r="AL344"/>
      <c r="AM344"/>
      <c r="AN344"/>
      <c r="AO344"/>
      <c r="AP344"/>
      <c r="AQ344"/>
      <c r="AR344"/>
      <c r="AS344"/>
      <c r="AT344"/>
      <c r="AU344"/>
      <c r="AV344"/>
      <c r="AW344"/>
    </row>
    <row r="345" spans="1:49" s="13" customFormat="1" x14ac:dyDescent="0.4">
      <c r="A345" s="23"/>
      <c r="B345" s="23"/>
      <c r="D345" s="16"/>
      <c r="E345" s="32"/>
      <c r="F345" s="33"/>
      <c r="H345" s="16"/>
      <c r="I345" s="32"/>
      <c r="J345" s="33"/>
      <c r="L345" s="16"/>
      <c r="M345" s="32"/>
      <c r="N345" s="33"/>
      <c r="P345" s="16"/>
      <c r="Q345" s="32"/>
      <c r="R345" s="33"/>
      <c r="T345" s="16"/>
      <c r="U345" s="32"/>
      <c r="V345" s="33"/>
      <c r="X345" s="16"/>
      <c r="Y345" s="32"/>
      <c r="Z345" s="33"/>
      <c r="AB345" s="16"/>
      <c r="AC345" s="32"/>
      <c r="AD345" s="33"/>
      <c r="AF345" s="16"/>
      <c r="AG345" s="32"/>
      <c r="AH345" s="33"/>
      <c r="AI345" s="23"/>
      <c r="AJ345" s="23"/>
      <c r="AK345" s="23"/>
      <c r="AL345"/>
      <c r="AM345"/>
      <c r="AN345"/>
      <c r="AO345"/>
      <c r="AP345"/>
      <c r="AQ345"/>
      <c r="AR345"/>
      <c r="AS345"/>
      <c r="AT345"/>
      <c r="AU345"/>
      <c r="AV345"/>
      <c r="AW345"/>
    </row>
    <row r="346" spans="1:49" s="13" customFormat="1" x14ac:dyDescent="0.4">
      <c r="A346" s="23"/>
      <c r="B346" s="23"/>
      <c r="D346" s="16"/>
      <c r="E346" s="32"/>
      <c r="F346" s="33"/>
      <c r="H346" s="16"/>
      <c r="I346" s="32"/>
      <c r="J346" s="33"/>
      <c r="L346" s="16"/>
      <c r="M346" s="32"/>
      <c r="N346" s="33"/>
      <c r="P346" s="16"/>
      <c r="Q346" s="32"/>
      <c r="R346" s="33"/>
      <c r="T346" s="16"/>
      <c r="U346" s="32"/>
      <c r="V346" s="33"/>
      <c r="X346" s="16"/>
      <c r="Y346" s="32"/>
      <c r="Z346" s="33"/>
      <c r="AB346" s="16"/>
      <c r="AC346" s="32"/>
      <c r="AD346" s="33"/>
      <c r="AF346" s="16"/>
      <c r="AG346" s="32"/>
      <c r="AH346" s="33"/>
      <c r="AI346" s="23"/>
      <c r="AJ346" s="23"/>
      <c r="AK346" s="23"/>
      <c r="AL346"/>
      <c r="AM346"/>
      <c r="AN346"/>
      <c r="AO346"/>
      <c r="AP346"/>
      <c r="AQ346"/>
      <c r="AR346"/>
      <c r="AS346"/>
      <c r="AT346"/>
      <c r="AU346"/>
      <c r="AV346"/>
      <c r="AW346"/>
    </row>
    <row r="347" spans="1:49" s="13" customFormat="1" x14ac:dyDescent="0.4">
      <c r="A347" s="23"/>
      <c r="B347" s="23"/>
      <c r="D347" s="16"/>
      <c r="E347" s="32"/>
      <c r="F347" s="33"/>
      <c r="H347" s="16"/>
      <c r="I347" s="32"/>
      <c r="J347" s="33"/>
      <c r="L347" s="16"/>
      <c r="M347" s="32"/>
      <c r="N347" s="33"/>
      <c r="P347" s="16"/>
      <c r="Q347" s="32"/>
      <c r="R347" s="33"/>
      <c r="T347" s="16"/>
      <c r="U347" s="32"/>
      <c r="V347" s="33"/>
      <c r="X347" s="16"/>
      <c r="Y347" s="32"/>
      <c r="Z347" s="33"/>
      <c r="AB347" s="16"/>
      <c r="AC347" s="32"/>
      <c r="AD347" s="33"/>
      <c r="AF347" s="16"/>
      <c r="AG347" s="32"/>
      <c r="AH347" s="33"/>
      <c r="AI347" s="23"/>
      <c r="AJ347" s="23"/>
      <c r="AK347" s="23"/>
      <c r="AL347"/>
      <c r="AM347"/>
      <c r="AN347"/>
      <c r="AO347"/>
      <c r="AP347"/>
      <c r="AQ347"/>
      <c r="AR347"/>
      <c r="AS347"/>
      <c r="AT347"/>
      <c r="AU347"/>
      <c r="AV347"/>
      <c r="AW347"/>
    </row>
    <row r="348" spans="1:49" s="13" customFormat="1" x14ac:dyDescent="0.4">
      <c r="A348" s="23"/>
      <c r="B348" s="23"/>
      <c r="D348" s="16"/>
      <c r="E348" s="32"/>
      <c r="F348" s="33"/>
      <c r="H348" s="16"/>
      <c r="I348" s="32"/>
      <c r="J348" s="33"/>
      <c r="L348" s="16"/>
      <c r="M348" s="32"/>
      <c r="N348" s="33"/>
      <c r="P348" s="16"/>
      <c r="Q348" s="32"/>
      <c r="R348" s="33"/>
      <c r="T348" s="16"/>
      <c r="U348" s="32"/>
      <c r="V348" s="33"/>
      <c r="X348" s="16"/>
      <c r="Y348" s="32"/>
      <c r="Z348" s="33"/>
      <c r="AB348" s="16"/>
      <c r="AC348" s="32"/>
      <c r="AD348" s="33"/>
      <c r="AF348" s="16"/>
      <c r="AG348" s="32"/>
      <c r="AH348" s="33"/>
      <c r="AI348" s="23"/>
      <c r="AJ348" s="23"/>
      <c r="AK348" s="23"/>
      <c r="AL348"/>
      <c r="AM348"/>
      <c r="AN348"/>
      <c r="AO348"/>
      <c r="AP348"/>
      <c r="AQ348"/>
      <c r="AR348"/>
      <c r="AS348"/>
      <c r="AT348"/>
      <c r="AU348"/>
      <c r="AV348"/>
      <c r="AW348"/>
    </row>
    <row r="349" spans="1:49" s="13" customFormat="1" x14ac:dyDescent="0.4">
      <c r="A349" s="23"/>
      <c r="B349" s="23"/>
      <c r="D349" s="16"/>
      <c r="E349" s="32"/>
      <c r="F349" s="33"/>
      <c r="H349" s="16"/>
      <c r="I349" s="32"/>
      <c r="J349" s="33"/>
      <c r="L349" s="16"/>
      <c r="M349" s="32"/>
      <c r="N349" s="33"/>
      <c r="P349" s="16"/>
      <c r="Q349" s="32"/>
      <c r="R349" s="33"/>
      <c r="T349" s="16"/>
      <c r="U349" s="32"/>
      <c r="V349" s="33"/>
      <c r="X349" s="16"/>
      <c r="Y349" s="32"/>
      <c r="Z349" s="33"/>
      <c r="AB349" s="16"/>
      <c r="AC349" s="32"/>
      <c r="AD349" s="33"/>
      <c r="AF349" s="16"/>
      <c r="AG349" s="32"/>
      <c r="AH349" s="33"/>
      <c r="AI349" s="23"/>
      <c r="AJ349" s="23"/>
      <c r="AK349" s="23"/>
      <c r="AL349"/>
      <c r="AM349"/>
      <c r="AN349"/>
      <c r="AO349"/>
      <c r="AP349"/>
      <c r="AQ349"/>
      <c r="AR349"/>
      <c r="AS349"/>
      <c r="AT349"/>
      <c r="AU349"/>
      <c r="AV349"/>
      <c r="AW349"/>
    </row>
    <row r="350" spans="1:49" s="13" customFormat="1" x14ac:dyDescent="0.4">
      <c r="A350" s="23"/>
      <c r="B350" s="23"/>
      <c r="D350" s="16"/>
      <c r="E350" s="32"/>
      <c r="F350" s="33"/>
      <c r="H350" s="16"/>
      <c r="I350" s="32"/>
      <c r="J350" s="33"/>
      <c r="L350" s="16"/>
      <c r="M350" s="32"/>
      <c r="N350" s="33"/>
      <c r="P350" s="16"/>
      <c r="Q350" s="32"/>
      <c r="R350" s="33"/>
      <c r="T350" s="16"/>
      <c r="U350" s="32"/>
      <c r="V350" s="33"/>
      <c r="X350" s="16"/>
      <c r="Y350" s="32"/>
      <c r="Z350" s="33"/>
      <c r="AB350" s="16"/>
      <c r="AC350" s="32"/>
      <c r="AD350" s="33"/>
      <c r="AF350" s="16"/>
      <c r="AG350" s="32"/>
      <c r="AH350" s="33"/>
      <c r="AI350" s="23"/>
      <c r="AJ350" s="23"/>
      <c r="AK350" s="23"/>
      <c r="AL350"/>
      <c r="AM350"/>
      <c r="AN350"/>
      <c r="AO350"/>
      <c r="AP350"/>
      <c r="AQ350"/>
      <c r="AR350"/>
      <c r="AS350"/>
      <c r="AT350"/>
      <c r="AU350"/>
      <c r="AV350"/>
      <c r="AW350"/>
    </row>
    <row r="351" spans="1:49" s="13" customFormat="1" x14ac:dyDescent="0.4">
      <c r="A351" s="23"/>
      <c r="B351" s="23"/>
      <c r="D351" s="16"/>
      <c r="E351" s="32"/>
      <c r="F351" s="33"/>
      <c r="H351" s="16"/>
      <c r="I351" s="32"/>
      <c r="J351" s="33"/>
      <c r="L351" s="16"/>
      <c r="M351" s="32"/>
      <c r="N351" s="33"/>
      <c r="P351" s="16"/>
      <c r="Q351" s="32"/>
      <c r="R351" s="33"/>
      <c r="T351" s="16"/>
      <c r="U351" s="32"/>
      <c r="V351" s="33"/>
      <c r="X351" s="16"/>
      <c r="Y351" s="32"/>
      <c r="Z351" s="33"/>
      <c r="AB351" s="16"/>
      <c r="AC351" s="32"/>
      <c r="AD351" s="33"/>
      <c r="AF351" s="16"/>
      <c r="AG351" s="32"/>
      <c r="AH351" s="33"/>
      <c r="AI351" s="23"/>
      <c r="AJ351" s="23"/>
      <c r="AK351" s="23"/>
      <c r="AL351"/>
      <c r="AM351"/>
      <c r="AN351"/>
      <c r="AO351"/>
      <c r="AP351"/>
      <c r="AQ351"/>
      <c r="AR351"/>
      <c r="AS351"/>
      <c r="AT351"/>
      <c r="AU351"/>
      <c r="AV351"/>
      <c r="AW351"/>
    </row>
    <row r="352" spans="1:49" s="13" customFormat="1" x14ac:dyDescent="0.4">
      <c r="A352" s="23"/>
      <c r="B352" s="23"/>
      <c r="D352" s="16"/>
      <c r="E352" s="32"/>
      <c r="F352" s="33"/>
      <c r="H352" s="16"/>
      <c r="I352" s="32"/>
      <c r="J352" s="33"/>
      <c r="L352" s="16"/>
      <c r="M352" s="32"/>
      <c r="N352" s="33"/>
      <c r="P352" s="16"/>
      <c r="Q352" s="32"/>
      <c r="R352" s="33"/>
      <c r="T352" s="16"/>
      <c r="U352" s="32"/>
      <c r="V352" s="33"/>
      <c r="X352" s="16"/>
      <c r="Y352" s="32"/>
      <c r="Z352" s="33"/>
      <c r="AB352" s="16"/>
      <c r="AC352" s="32"/>
      <c r="AD352" s="33"/>
      <c r="AF352" s="16"/>
      <c r="AG352" s="32"/>
      <c r="AH352" s="33"/>
      <c r="AI352" s="23"/>
      <c r="AJ352" s="23"/>
      <c r="AK352" s="23"/>
      <c r="AL352"/>
      <c r="AM352"/>
      <c r="AN352"/>
      <c r="AO352"/>
      <c r="AP352"/>
      <c r="AQ352"/>
      <c r="AR352"/>
      <c r="AS352"/>
      <c r="AT352"/>
      <c r="AU352"/>
      <c r="AV352"/>
      <c r="AW352"/>
    </row>
    <row r="353" spans="1:49" s="13" customFormat="1" x14ac:dyDescent="0.4">
      <c r="A353" s="23"/>
      <c r="B353" s="23"/>
      <c r="D353" s="16"/>
      <c r="E353" s="32"/>
      <c r="F353" s="33"/>
      <c r="H353" s="16"/>
      <c r="I353" s="32"/>
      <c r="J353" s="33"/>
      <c r="L353" s="16"/>
      <c r="M353" s="32"/>
      <c r="N353" s="33"/>
      <c r="P353" s="16"/>
      <c r="Q353" s="32"/>
      <c r="R353" s="33"/>
      <c r="T353" s="16"/>
      <c r="U353" s="32"/>
      <c r="V353" s="33"/>
      <c r="X353" s="16"/>
      <c r="Y353" s="32"/>
      <c r="Z353" s="33"/>
      <c r="AB353" s="16"/>
      <c r="AC353" s="32"/>
      <c r="AD353" s="33"/>
      <c r="AF353" s="16"/>
      <c r="AG353" s="32"/>
      <c r="AH353" s="33"/>
      <c r="AI353" s="23"/>
      <c r="AJ353" s="23"/>
      <c r="AK353" s="23"/>
      <c r="AL353"/>
      <c r="AM353"/>
      <c r="AN353"/>
      <c r="AO353"/>
      <c r="AP353"/>
      <c r="AQ353"/>
      <c r="AR353"/>
      <c r="AS353"/>
      <c r="AT353"/>
      <c r="AU353"/>
      <c r="AV353"/>
      <c r="AW353"/>
    </row>
    <row r="354" spans="1:49" s="13" customFormat="1" x14ac:dyDescent="0.4">
      <c r="A354" s="23"/>
      <c r="B354" s="23"/>
      <c r="D354" s="16"/>
      <c r="E354" s="32"/>
      <c r="F354" s="33"/>
      <c r="H354" s="16"/>
      <c r="I354" s="32"/>
      <c r="J354" s="33"/>
      <c r="L354" s="16"/>
      <c r="M354" s="32"/>
      <c r="N354" s="33"/>
      <c r="P354" s="16"/>
      <c r="Q354" s="32"/>
      <c r="R354" s="33"/>
      <c r="T354" s="16"/>
      <c r="U354" s="32"/>
      <c r="V354" s="33"/>
      <c r="X354" s="16"/>
      <c r="Y354" s="32"/>
      <c r="Z354" s="33"/>
      <c r="AB354" s="16"/>
      <c r="AC354" s="32"/>
      <c r="AD354" s="33"/>
      <c r="AF354" s="16"/>
      <c r="AG354" s="32"/>
      <c r="AH354" s="33"/>
      <c r="AI354" s="23"/>
      <c r="AJ354" s="23"/>
      <c r="AK354" s="23"/>
      <c r="AL354"/>
      <c r="AM354"/>
      <c r="AN354"/>
      <c r="AO354"/>
      <c r="AP354"/>
      <c r="AQ354"/>
      <c r="AR354"/>
      <c r="AS354"/>
      <c r="AT354"/>
      <c r="AU354"/>
      <c r="AV354"/>
      <c r="AW354"/>
    </row>
    <row r="355" spans="1:49" s="13" customFormat="1" x14ac:dyDescent="0.4">
      <c r="A355" s="23"/>
      <c r="B355" s="23"/>
      <c r="D355" s="16"/>
      <c r="E355" s="32"/>
      <c r="F355" s="33"/>
      <c r="H355" s="16"/>
      <c r="I355" s="32"/>
      <c r="J355" s="33"/>
      <c r="L355" s="16"/>
      <c r="M355" s="32"/>
      <c r="N355" s="33"/>
      <c r="P355" s="16"/>
      <c r="Q355" s="32"/>
      <c r="R355" s="33"/>
      <c r="T355" s="16"/>
      <c r="U355" s="32"/>
      <c r="V355" s="33"/>
      <c r="X355" s="16"/>
      <c r="Y355" s="32"/>
      <c r="Z355" s="33"/>
      <c r="AB355" s="16"/>
      <c r="AC355" s="32"/>
      <c r="AD355" s="33"/>
      <c r="AF355" s="16"/>
      <c r="AG355" s="32"/>
      <c r="AH355" s="33"/>
      <c r="AI355" s="23"/>
      <c r="AJ355" s="23"/>
      <c r="AK355" s="23"/>
      <c r="AL355"/>
      <c r="AM355"/>
      <c r="AN355"/>
      <c r="AO355"/>
      <c r="AP355"/>
      <c r="AQ355"/>
      <c r="AR355"/>
      <c r="AS355"/>
      <c r="AT355"/>
      <c r="AU355"/>
      <c r="AV355"/>
      <c r="AW355"/>
    </row>
    <row r="356" spans="1:49" s="13" customFormat="1" x14ac:dyDescent="0.4">
      <c r="A356" s="23"/>
      <c r="B356" s="23"/>
      <c r="D356" s="16"/>
      <c r="E356" s="32"/>
      <c r="F356" s="33"/>
      <c r="H356" s="16"/>
      <c r="I356" s="32"/>
      <c r="J356" s="33"/>
      <c r="L356" s="16"/>
      <c r="M356" s="32"/>
      <c r="N356" s="33"/>
      <c r="P356" s="16"/>
      <c r="Q356" s="32"/>
      <c r="R356" s="33"/>
      <c r="T356" s="16"/>
      <c r="U356" s="32"/>
      <c r="V356" s="33"/>
      <c r="X356" s="16"/>
      <c r="Y356" s="32"/>
      <c r="Z356" s="33"/>
      <c r="AB356" s="16"/>
      <c r="AC356" s="32"/>
      <c r="AD356" s="33"/>
      <c r="AF356" s="16"/>
      <c r="AG356" s="32"/>
      <c r="AH356" s="33"/>
      <c r="AI356" s="23"/>
      <c r="AJ356" s="23"/>
      <c r="AK356" s="23"/>
      <c r="AL356"/>
      <c r="AM356"/>
      <c r="AN356"/>
      <c r="AO356"/>
      <c r="AP356"/>
      <c r="AQ356"/>
      <c r="AR356"/>
      <c r="AS356"/>
      <c r="AT356"/>
      <c r="AU356"/>
      <c r="AV356"/>
      <c r="AW356"/>
    </row>
    <row r="357" spans="1:49" s="13" customFormat="1" x14ac:dyDescent="0.4">
      <c r="A357" s="23"/>
      <c r="B357" s="23"/>
      <c r="D357" s="16"/>
      <c r="E357" s="32"/>
      <c r="F357" s="33"/>
      <c r="H357" s="16"/>
      <c r="I357" s="32"/>
      <c r="J357" s="33"/>
      <c r="L357" s="16"/>
      <c r="M357" s="32"/>
      <c r="N357" s="33"/>
      <c r="P357" s="16"/>
      <c r="Q357" s="32"/>
      <c r="R357" s="33"/>
      <c r="T357" s="16"/>
      <c r="U357" s="32"/>
      <c r="V357" s="33"/>
      <c r="X357" s="16"/>
      <c r="Y357" s="32"/>
      <c r="Z357" s="33"/>
      <c r="AB357" s="16"/>
      <c r="AC357" s="32"/>
      <c r="AD357" s="33"/>
      <c r="AF357" s="16"/>
      <c r="AG357" s="32"/>
      <c r="AH357" s="33"/>
      <c r="AI357" s="23"/>
      <c r="AJ357" s="23"/>
      <c r="AK357" s="23"/>
      <c r="AL357"/>
      <c r="AM357"/>
      <c r="AN357"/>
      <c r="AO357"/>
      <c r="AP357"/>
      <c r="AQ357"/>
      <c r="AR357"/>
      <c r="AS357"/>
      <c r="AT357"/>
      <c r="AU357"/>
      <c r="AV357"/>
      <c r="AW357"/>
    </row>
    <row r="358" spans="1:49" s="13" customFormat="1" x14ac:dyDescent="0.4">
      <c r="A358" s="23"/>
      <c r="B358" s="23"/>
      <c r="D358" s="16"/>
      <c r="E358" s="32"/>
      <c r="F358" s="33"/>
      <c r="H358" s="16"/>
      <c r="I358" s="32"/>
      <c r="J358" s="33"/>
      <c r="L358" s="16"/>
      <c r="M358" s="32"/>
      <c r="N358" s="33"/>
      <c r="P358" s="16"/>
      <c r="Q358" s="32"/>
      <c r="R358" s="33"/>
      <c r="T358" s="16"/>
      <c r="U358" s="32"/>
      <c r="V358" s="33"/>
      <c r="X358" s="16"/>
      <c r="Y358" s="32"/>
      <c r="Z358" s="33"/>
      <c r="AB358" s="16"/>
      <c r="AC358" s="32"/>
      <c r="AD358" s="33"/>
      <c r="AF358" s="16"/>
      <c r="AG358" s="32"/>
      <c r="AH358" s="33"/>
      <c r="AI358" s="23"/>
      <c r="AJ358" s="23"/>
      <c r="AK358" s="23"/>
      <c r="AL358"/>
      <c r="AM358"/>
      <c r="AN358"/>
      <c r="AO358"/>
      <c r="AP358"/>
      <c r="AQ358"/>
      <c r="AR358"/>
      <c r="AS358"/>
      <c r="AT358"/>
      <c r="AU358"/>
      <c r="AV358"/>
      <c r="AW358"/>
    </row>
    <row r="359" spans="1:49" s="13" customFormat="1" x14ac:dyDescent="0.4">
      <c r="A359" s="23"/>
      <c r="B359" s="23"/>
      <c r="D359" s="16"/>
      <c r="E359" s="32"/>
      <c r="F359" s="33"/>
      <c r="H359" s="16"/>
      <c r="I359" s="32"/>
      <c r="J359" s="33"/>
      <c r="L359" s="16"/>
      <c r="M359" s="32"/>
      <c r="N359" s="33"/>
      <c r="P359" s="16"/>
      <c r="Q359" s="32"/>
      <c r="R359" s="33"/>
      <c r="T359" s="16"/>
      <c r="U359" s="32"/>
      <c r="V359" s="33"/>
      <c r="X359" s="16"/>
      <c r="Y359" s="32"/>
      <c r="Z359" s="33"/>
      <c r="AB359" s="16"/>
      <c r="AC359" s="32"/>
      <c r="AD359" s="33"/>
      <c r="AF359" s="16"/>
      <c r="AG359" s="32"/>
      <c r="AH359" s="33"/>
      <c r="AI359" s="23"/>
      <c r="AJ359" s="23"/>
      <c r="AK359" s="23"/>
      <c r="AL359"/>
      <c r="AM359"/>
      <c r="AN359"/>
      <c r="AO359"/>
      <c r="AP359"/>
      <c r="AQ359"/>
      <c r="AR359"/>
      <c r="AS359"/>
      <c r="AT359"/>
      <c r="AU359"/>
      <c r="AV359"/>
      <c r="AW359"/>
    </row>
    <row r="360" spans="1:49" s="13" customFormat="1" x14ac:dyDescent="0.4">
      <c r="A360" s="23"/>
      <c r="B360" s="23"/>
      <c r="D360" s="16"/>
      <c r="E360" s="32"/>
      <c r="F360" s="33"/>
      <c r="H360" s="16"/>
      <c r="I360" s="32"/>
      <c r="J360" s="33"/>
      <c r="L360" s="16"/>
      <c r="M360" s="32"/>
      <c r="N360" s="33"/>
      <c r="P360" s="16"/>
      <c r="Q360" s="32"/>
      <c r="R360" s="33"/>
      <c r="T360" s="16"/>
      <c r="U360" s="32"/>
      <c r="V360" s="33"/>
      <c r="X360" s="16"/>
      <c r="Y360" s="32"/>
      <c r="Z360" s="33"/>
      <c r="AB360" s="16"/>
      <c r="AC360" s="32"/>
      <c r="AD360" s="33"/>
      <c r="AF360" s="16"/>
      <c r="AG360" s="32"/>
      <c r="AH360" s="33"/>
      <c r="AI360" s="23"/>
      <c r="AJ360" s="23"/>
      <c r="AK360" s="23"/>
      <c r="AL360"/>
      <c r="AM360"/>
      <c r="AN360"/>
      <c r="AO360"/>
      <c r="AP360"/>
      <c r="AQ360"/>
      <c r="AR360"/>
      <c r="AS360"/>
      <c r="AT360"/>
      <c r="AU360"/>
      <c r="AV360"/>
      <c r="AW360"/>
    </row>
    <row r="361" spans="1:49" s="13" customFormat="1" x14ac:dyDescent="0.4">
      <c r="A361" s="23"/>
      <c r="B361" s="23"/>
      <c r="D361" s="16"/>
      <c r="E361" s="32"/>
      <c r="F361" s="33"/>
      <c r="H361" s="16"/>
      <c r="I361" s="32"/>
      <c r="J361" s="33"/>
      <c r="L361" s="16"/>
      <c r="M361" s="32"/>
      <c r="N361" s="33"/>
      <c r="P361" s="16"/>
      <c r="Q361" s="32"/>
      <c r="R361" s="33"/>
      <c r="T361" s="16"/>
      <c r="U361" s="32"/>
      <c r="V361" s="33"/>
      <c r="X361" s="16"/>
      <c r="Y361" s="32"/>
      <c r="Z361" s="33"/>
      <c r="AB361" s="16"/>
      <c r="AC361" s="32"/>
      <c r="AD361" s="33"/>
      <c r="AF361" s="16"/>
      <c r="AG361" s="32"/>
      <c r="AH361" s="33"/>
      <c r="AI361" s="23"/>
      <c r="AJ361" s="23"/>
      <c r="AK361" s="23"/>
      <c r="AL361"/>
      <c r="AM361"/>
      <c r="AN361"/>
      <c r="AO361"/>
      <c r="AP361"/>
      <c r="AQ361"/>
      <c r="AR361"/>
      <c r="AS361"/>
      <c r="AT361"/>
      <c r="AU361"/>
      <c r="AV361"/>
      <c r="AW361"/>
    </row>
    <row r="362" spans="1:49" s="13" customFormat="1" x14ac:dyDescent="0.4">
      <c r="A362" s="23"/>
      <c r="B362" s="23"/>
      <c r="D362" s="16"/>
      <c r="E362" s="32"/>
      <c r="F362" s="33"/>
      <c r="H362" s="16"/>
      <c r="I362" s="32"/>
      <c r="J362" s="33"/>
      <c r="L362" s="16"/>
      <c r="M362" s="32"/>
      <c r="N362" s="33"/>
      <c r="P362" s="16"/>
      <c r="Q362" s="32"/>
      <c r="R362" s="33"/>
      <c r="T362" s="16"/>
      <c r="U362" s="32"/>
      <c r="V362" s="33"/>
      <c r="X362" s="16"/>
      <c r="Y362" s="32"/>
      <c r="Z362" s="33"/>
      <c r="AB362" s="16"/>
      <c r="AC362" s="32"/>
      <c r="AD362" s="33"/>
      <c r="AF362" s="16"/>
      <c r="AG362" s="32"/>
      <c r="AH362" s="33"/>
      <c r="AI362" s="23"/>
      <c r="AJ362" s="23"/>
      <c r="AK362" s="23"/>
      <c r="AL362"/>
      <c r="AM362"/>
      <c r="AN362"/>
      <c r="AO362"/>
      <c r="AP362"/>
      <c r="AQ362"/>
      <c r="AR362"/>
      <c r="AS362"/>
      <c r="AT362"/>
      <c r="AU362"/>
      <c r="AV362"/>
      <c r="AW362"/>
    </row>
    <row r="363" spans="1:49" s="13" customFormat="1" x14ac:dyDescent="0.4">
      <c r="A363" s="23"/>
      <c r="B363" s="23"/>
      <c r="D363" s="16"/>
      <c r="E363" s="32"/>
      <c r="F363" s="33"/>
      <c r="H363" s="16"/>
      <c r="I363" s="32"/>
      <c r="J363" s="33"/>
      <c r="L363" s="16"/>
      <c r="M363" s="32"/>
      <c r="N363" s="33"/>
      <c r="P363" s="16"/>
      <c r="Q363" s="32"/>
      <c r="R363" s="33"/>
      <c r="T363" s="16"/>
      <c r="U363" s="32"/>
      <c r="V363" s="33"/>
      <c r="X363" s="16"/>
      <c r="Y363" s="32"/>
      <c r="Z363" s="33"/>
      <c r="AB363" s="16"/>
      <c r="AC363" s="32"/>
      <c r="AD363" s="33"/>
      <c r="AF363" s="16"/>
      <c r="AG363" s="32"/>
      <c r="AH363" s="33"/>
      <c r="AI363" s="23"/>
      <c r="AJ363" s="23"/>
      <c r="AK363" s="23"/>
      <c r="AL363"/>
      <c r="AM363"/>
      <c r="AN363"/>
      <c r="AO363"/>
      <c r="AP363"/>
      <c r="AQ363"/>
      <c r="AR363"/>
      <c r="AS363"/>
      <c r="AT363"/>
      <c r="AU363"/>
      <c r="AV363"/>
      <c r="AW363"/>
    </row>
    <row r="364" spans="1:49" s="13" customFormat="1" x14ac:dyDescent="0.4">
      <c r="A364" s="23"/>
      <c r="B364" s="23"/>
      <c r="D364" s="16"/>
      <c r="E364" s="32"/>
      <c r="F364" s="33"/>
      <c r="H364" s="16"/>
      <c r="I364" s="32"/>
      <c r="J364" s="33"/>
      <c r="L364" s="16"/>
      <c r="M364" s="32"/>
      <c r="N364" s="33"/>
      <c r="P364" s="16"/>
      <c r="Q364" s="32"/>
      <c r="R364" s="33"/>
      <c r="T364" s="16"/>
      <c r="U364" s="32"/>
      <c r="V364" s="33"/>
      <c r="X364" s="16"/>
      <c r="Y364" s="32"/>
      <c r="Z364" s="33"/>
      <c r="AB364" s="16"/>
      <c r="AC364" s="32"/>
      <c r="AD364" s="33"/>
      <c r="AF364" s="16"/>
      <c r="AG364" s="32"/>
      <c r="AH364" s="33"/>
      <c r="AI364" s="23"/>
      <c r="AJ364" s="23"/>
      <c r="AK364" s="23"/>
      <c r="AL364"/>
      <c r="AM364"/>
      <c r="AN364"/>
      <c r="AO364"/>
      <c r="AP364"/>
      <c r="AQ364"/>
      <c r="AR364"/>
      <c r="AS364"/>
      <c r="AT364"/>
      <c r="AU364"/>
      <c r="AV364"/>
      <c r="AW364"/>
    </row>
    <row r="365" spans="1:49" s="13" customFormat="1" x14ac:dyDescent="0.4">
      <c r="A365" s="23"/>
      <c r="B365" s="23"/>
      <c r="D365" s="16"/>
      <c r="E365" s="32"/>
      <c r="F365" s="33"/>
      <c r="H365" s="16"/>
      <c r="I365" s="32"/>
      <c r="J365" s="33"/>
      <c r="L365" s="16"/>
      <c r="M365" s="32"/>
      <c r="N365" s="33"/>
      <c r="P365" s="16"/>
      <c r="Q365" s="32"/>
      <c r="R365" s="33"/>
      <c r="T365" s="16"/>
      <c r="U365" s="32"/>
      <c r="V365" s="33"/>
      <c r="X365" s="16"/>
      <c r="Y365" s="32"/>
      <c r="Z365" s="33"/>
      <c r="AB365" s="16"/>
      <c r="AC365" s="32"/>
      <c r="AD365" s="33"/>
      <c r="AF365" s="16"/>
      <c r="AG365" s="32"/>
      <c r="AH365" s="33"/>
      <c r="AI365" s="23"/>
      <c r="AJ365" s="23"/>
      <c r="AK365" s="23"/>
      <c r="AL365"/>
      <c r="AM365"/>
      <c r="AN365"/>
      <c r="AO365"/>
      <c r="AP365"/>
      <c r="AQ365"/>
      <c r="AR365"/>
      <c r="AS365"/>
      <c r="AT365"/>
      <c r="AU365"/>
      <c r="AV365"/>
      <c r="AW365"/>
    </row>
    <row r="366" spans="1:49" s="13" customFormat="1" x14ac:dyDescent="0.4">
      <c r="A366" s="23"/>
      <c r="B366" s="23"/>
      <c r="D366" s="16"/>
      <c r="E366" s="32"/>
      <c r="F366" s="33"/>
      <c r="H366" s="16"/>
      <c r="I366" s="32"/>
      <c r="J366" s="33"/>
      <c r="L366" s="16"/>
      <c r="M366" s="32"/>
      <c r="N366" s="33"/>
      <c r="P366" s="16"/>
      <c r="Q366" s="32"/>
      <c r="R366" s="33"/>
      <c r="T366" s="16"/>
      <c r="U366" s="32"/>
      <c r="V366" s="33"/>
      <c r="X366" s="16"/>
      <c r="Y366" s="32"/>
      <c r="Z366" s="33"/>
      <c r="AB366" s="16"/>
      <c r="AC366" s="32"/>
      <c r="AD366" s="33"/>
      <c r="AF366" s="16"/>
      <c r="AG366" s="32"/>
      <c r="AH366" s="33"/>
      <c r="AI366" s="23"/>
      <c r="AJ366" s="23"/>
      <c r="AK366" s="23"/>
      <c r="AL366"/>
      <c r="AM366"/>
      <c r="AN366"/>
      <c r="AO366"/>
      <c r="AP366"/>
      <c r="AQ366"/>
      <c r="AR366"/>
      <c r="AS366"/>
      <c r="AT366"/>
      <c r="AU366"/>
      <c r="AV366"/>
      <c r="AW366"/>
    </row>
    <row r="367" spans="1:49" s="13" customFormat="1" x14ac:dyDescent="0.4">
      <c r="A367" s="23"/>
      <c r="B367" s="23"/>
      <c r="D367" s="16"/>
      <c r="E367" s="32"/>
      <c r="F367" s="33"/>
      <c r="H367" s="16"/>
      <c r="I367" s="32"/>
      <c r="J367" s="33"/>
      <c r="L367" s="16"/>
      <c r="M367" s="32"/>
      <c r="N367" s="33"/>
      <c r="P367" s="16"/>
      <c r="Q367" s="32"/>
      <c r="R367" s="33"/>
      <c r="T367" s="16"/>
      <c r="U367" s="32"/>
      <c r="V367" s="33"/>
      <c r="X367" s="16"/>
      <c r="Y367" s="32"/>
      <c r="Z367" s="33"/>
      <c r="AB367" s="16"/>
      <c r="AC367" s="32"/>
      <c r="AD367" s="33"/>
      <c r="AF367" s="16"/>
      <c r="AG367" s="32"/>
      <c r="AH367" s="33"/>
      <c r="AI367" s="23"/>
      <c r="AJ367" s="23"/>
      <c r="AK367" s="23"/>
      <c r="AL367"/>
      <c r="AM367"/>
      <c r="AN367"/>
      <c r="AO367"/>
      <c r="AP367"/>
      <c r="AQ367"/>
      <c r="AR367"/>
      <c r="AS367"/>
      <c r="AT367"/>
      <c r="AU367"/>
      <c r="AV367"/>
      <c r="AW367"/>
    </row>
    <row r="368" spans="1:49" s="13" customFormat="1" x14ac:dyDescent="0.4">
      <c r="A368" s="23"/>
      <c r="B368" s="23"/>
      <c r="D368" s="16"/>
      <c r="E368" s="32"/>
      <c r="F368" s="33"/>
      <c r="H368" s="16"/>
      <c r="I368" s="32"/>
      <c r="J368" s="33"/>
      <c r="L368" s="16"/>
      <c r="M368" s="32"/>
      <c r="N368" s="33"/>
      <c r="P368" s="16"/>
      <c r="Q368" s="32"/>
      <c r="R368" s="33"/>
      <c r="T368" s="16"/>
      <c r="U368" s="32"/>
      <c r="V368" s="33"/>
      <c r="X368" s="16"/>
      <c r="Y368" s="32"/>
      <c r="Z368" s="33"/>
      <c r="AB368" s="16"/>
      <c r="AC368" s="32"/>
      <c r="AD368" s="33"/>
      <c r="AF368" s="16"/>
      <c r="AG368" s="32"/>
      <c r="AH368" s="33"/>
      <c r="AI368" s="23"/>
      <c r="AJ368" s="23"/>
      <c r="AK368" s="23"/>
      <c r="AL368"/>
      <c r="AM368"/>
      <c r="AN368"/>
      <c r="AO368"/>
      <c r="AP368"/>
      <c r="AQ368"/>
      <c r="AR368"/>
      <c r="AS368"/>
      <c r="AT368"/>
      <c r="AU368"/>
      <c r="AV368"/>
      <c r="AW368"/>
    </row>
    <row r="369" spans="1:49" s="13" customFormat="1" x14ac:dyDescent="0.4">
      <c r="A369" s="23"/>
      <c r="B369" s="23"/>
      <c r="D369" s="16"/>
      <c r="E369" s="32"/>
      <c r="F369" s="33"/>
      <c r="H369" s="16"/>
      <c r="I369" s="32"/>
      <c r="J369" s="33"/>
      <c r="L369" s="16"/>
      <c r="M369" s="32"/>
      <c r="N369" s="33"/>
      <c r="P369" s="16"/>
      <c r="Q369" s="32"/>
      <c r="R369" s="33"/>
      <c r="T369" s="16"/>
      <c r="U369" s="32"/>
      <c r="V369" s="33"/>
      <c r="X369" s="16"/>
      <c r="Y369" s="32"/>
      <c r="Z369" s="33"/>
      <c r="AB369" s="16"/>
      <c r="AC369" s="32"/>
      <c r="AD369" s="33"/>
      <c r="AF369" s="16"/>
      <c r="AG369" s="32"/>
      <c r="AH369" s="33"/>
      <c r="AI369" s="23"/>
      <c r="AJ369" s="23"/>
      <c r="AK369" s="23"/>
      <c r="AL369"/>
      <c r="AM369"/>
      <c r="AN369"/>
      <c r="AO369"/>
      <c r="AP369"/>
      <c r="AQ369"/>
      <c r="AR369"/>
      <c r="AS369"/>
      <c r="AT369"/>
      <c r="AU369"/>
      <c r="AV369"/>
      <c r="AW369"/>
    </row>
    <row r="370" spans="1:49" s="13" customFormat="1" x14ac:dyDescent="0.4">
      <c r="A370" s="23"/>
      <c r="B370" s="23"/>
      <c r="D370" s="16"/>
      <c r="E370" s="32"/>
      <c r="F370" s="33"/>
      <c r="H370" s="16"/>
      <c r="I370" s="32"/>
      <c r="J370" s="33"/>
      <c r="L370" s="16"/>
      <c r="M370" s="32"/>
      <c r="N370" s="33"/>
      <c r="P370" s="16"/>
      <c r="Q370" s="32"/>
      <c r="R370" s="33"/>
      <c r="T370" s="16"/>
      <c r="U370" s="32"/>
      <c r="V370" s="33"/>
      <c r="X370" s="16"/>
      <c r="Y370" s="32"/>
      <c r="Z370" s="33"/>
      <c r="AB370" s="16"/>
      <c r="AC370" s="32"/>
      <c r="AD370" s="33"/>
      <c r="AF370" s="16"/>
      <c r="AG370" s="32"/>
      <c r="AH370" s="33"/>
      <c r="AI370" s="23"/>
      <c r="AJ370" s="23"/>
      <c r="AK370" s="23"/>
      <c r="AL370"/>
      <c r="AM370"/>
      <c r="AN370"/>
      <c r="AO370"/>
      <c r="AP370"/>
      <c r="AQ370"/>
      <c r="AR370"/>
      <c r="AS370"/>
      <c r="AT370"/>
      <c r="AU370"/>
      <c r="AV370"/>
      <c r="AW370"/>
    </row>
    <row r="371" spans="1:49" s="13" customFormat="1" x14ac:dyDescent="0.4">
      <c r="A371" s="23"/>
      <c r="B371" s="23"/>
      <c r="D371" s="16"/>
      <c r="E371" s="32"/>
      <c r="F371" s="33"/>
      <c r="H371" s="16"/>
      <c r="I371" s="32"/>
      <c r="J371" s="33"/>
      <c r="L371" s="16"/>
      <c r="M371" s="32"/>
      <c r="N371" s="33"/>
      <c r="P371" s="16"/>
      <c r="Q371" s="32"/>
      <c r="R371" s="33"/>
      <c r="T371" s="16"/>
      <c r="U371" s="32"/>
      <c r="V371" s="33"/>
      <c r="X371" s="16"/>
      <c r="Y371" s="32"/>
      <c r="Z371" s="33"/>
      <c r="AB371" s="16"/>
      <c r="AC371" s="32"/>
      <c r="AD371" s="33"/>
      <c r="AF371" s="16"/>
      <c r="AG371" s="32"/>
      <c r="AH371" s="33"/>
      <c r="AI371" s="23"/>
      <c r="AJ371" s="23"/>
      <c r="AK371" s="23"/>
      <c r="AL371"/>
      <c r="AM371"/>
      <c r="AN371"/>
      <c r="AO371"/>
      <c r="AP371"/>
      <c r="AQ371"/>
      <c r="AR371"/>
      <c r="AS371"/>
      <c r="AT371"/>
      <c r="AU371"/>
      <c r="AV371"/>
      <c r="AW371"/>
    </row>
    <row r="372" spans="1:49" s="13" customFormat="1" x14ac:dyDescent="0.4">
      <c r="A372" s="23"/>
      <c r="B372" s="23"/>
      <c r="D372" s="16"/>
      <c r="E372" s="32"/>
      <c r="F372" s="33"/>
      <c r="H372" s="16"/>
      <c r="I372" s="32"/>
      <c r="J372" s="33"/>
      <c r="L372" s="16"/>
      <c r="M372" s="32"/>
      <c r="N372" s="33"/>
      <c r="P372" s="16"/>
      <c r="Q372" s="32"/>
      <c r="R372" s="33"/>
      <c r="T372" s="16"/>
      <c r="U372" s="32"/>
      <c r="V372" s="33"/>
      <c r="X372" s="16"/>
      <c r="Y372" s="32"/>
      <c r="Z372" s="33"/>
      <c r="AB372" s="16"/>
      <c r="AC372" s="32"/>
      <c r="AD372" s="33"/>
      <c r="AF372" s="16"/>
      <c r="AG372" s="32"/>
      <c r="AH372" s="33"/>
      <c r="AI372" s="23"/>
      <c r="AJ372" s="23"/>
      <c r="AK372" s="23"/>
      <c r="AL372"/>
      <c r="AM372"/>
      <c r="AN372"/>
      <c r="AO372"/>
      <c r="AP372"/>
      <c r="AQ372"/>
      <c r="AR372"/>
      <c r="AS372"/>
      <c r="AT372"/>
      <c r="AU372"/>
      <c r="AV372"/>
      <c r="AW372"/>
    </row>
    <row r="373" spans="1:49" s="13" customFormat="1" x14ac:dyDescent="0.4">
      <c r="A373" s="23"/>
      <c r="B373" s="23"/>
      <c r="D373" s="16"/>
      <c r="E373" s="32"/>
      <c r="F373" s="33"/>
      <c r="H373" s="16"/>
      <c r="I373" s="32"/>
      <c r="J373" s="33"/>
      <c r="L373" s="16"/>
      <c r="M373" s="32"/>
      <c r="N373" s="33"/>
      <c r="P373" s="16"/>
      <c r="Q373" s="32"/>
      <c r="R373" s="33"/>
      <c r="T373" s="16"/>
      <c r="U373" s="32"/>
      <c r="V373" s="33"/>
      <c r="X373" s="16"/>
      <c r="Y373" s="32"/>
      <c r="Z373" s="33"/>
      <c r="AB373" s="16"/>
      <c r="AC373" s="32"/>
      <c r="AD373" s="33"/>
      <c r="AF373" s="16"/>
      <c r="AG373" s="32"/>
      <c r="AH373" s="33"/>
      <c r="AI373" s="23"/>
      <c r="AJ373" s="23"/>
      <c r="AK373" s="23"/>
      <c r="AL373"/>
      <c r="AM373"/>
      <c r="AN373"/>
      <c r="AO373"/>
      <c r="AP373"/>
      <c r="AQ373"/>
      <c r="AR373"/>
      <c r="AS373"/>
      <c r="AT373"/>
      <c r="AU373"/>
      <c r="AV373"/>
      <c r="AW373"/>
    </row>
    <row r="374" spans="1:49" s="13" customFormat="1" x14ac:dyDescent="0.4">
      <c r="A374" s="23"/>
      <c r="B374" s="23"/>
      <c r="D374" s="16"/>
      <c r="E374" s="32"/>
      <c r="F374" s="33"/>
      <c r="H374" s="16"/>
      <c r="I374" s="32"/>
      <c r="J374" s="33"/>
      <c r="L374" s="16"/>
      <c r="M374" s="32"/>
      <c r="N374" s="33"/>
      <c r="P374" s="16"/>
      <c r="Q374" s="32"/>
      <c r="R374" s="33"/>
      <c r="T374" s="16"/>
      <c r="U374" s="32"/>
      <c r="V374" s="33"/>
      <c r="X374" s="16"/>
      <c r="Y374" s="32"/>
      <c r="Z374" s="33"/>
      <c r="AB374" s="16"/>
      <c r="AC374" s="32"/>
      <c r="AD374" s="33"/>
      <c r="AF374" s="16"/>
      <c r="AG374" s="32"/>
      <c r="AH374" s="33"/>
      <c r="AI374" s="23"/>
      <c r="AJ374" s="23"/>
      <c r="AK374" s="23"/>
      <c r="AL374"/>
      <c r="AM374"/>
      <c r="AN374"/>
      <c r="AO374"/>
      <c r="AP374"/>
      <c r="AQ374"/>
      <c r="AR374"/>
      <c r="AS374"/>
      <c r="AT374"/>
      <c r="AU374"/>
      <c r="AV374"/>
      <c r="AW374"/>
    </row>
    <row r="375" spans="1:49" s="13" customFormat="1" x14ac:dyDescent="0.4">
      <c r="A375" s="23"/>
      <c r="B375" s="23"/>
      <c r="D375" s="16"/>
      <c r="E375" s="32"/>
      <c r="F375" s="33"/>
      <c r="H375" s="16"/>
      <c r="I375" s="32"/>
      <c r="J375" s="33"/>
      <c r="L375" s="16"/>
      <c r="M375" s="32"/>
      <c r="N375" s="33"/>
      <c r="P375" s="16"/>
      <c r="Q375" s="32"/>
      <c r="R375" s="33"/>
      <c r="T375" s="16"/>
      <c r="U375" s="32"/>
      <c r="V375" s="33"/>
      <c r="X375" s="16"/>
      <c r="Y375" s="32"/>
      <c r="Z375" s="33"/>
      <c r="AB375" s="16"/>
      <c r="AC375" s="32"/>
      <c r="AD375" s="33"/>
      <c r="AF375" s="16"/>
      <c r="AG375" s="32"/>
      <c r="AH375" s="33"/>
      <c r="AI375" s="23"/>
      <c r="AJ375" s="23"/>
      <c r="AK375" s="23"/>
      <c r="AL375"/>
      <c r="AM375"/>
      <c r="AN375"/>
      <c r="AO375"/>
      <c r="AP375"/>
      <c r="AQ375"/>
      <c r="AR375"/>
      <c r="AS375"/>
      <c r="AT375"/>
      <c r="AU375"/>
      <c r="AV375"/>
      <c r="AW375"/>
    </row>
    <row r="376" spans="1:49" s="13" customFormat="1" x14ac:dyDescent="0.4">
      <c r="A376" s="23"/>
      <c r="B376" s="23"/>
      <c r="D376" s="16"/>
      <c r="E376" s="32"/>
      <c r="F376" s="33"/>
      <c r="H376" s="16"/>
      <c r="I376" s="32"/>
      <c r="J376" s="33"/>
      <c r="L376" s="16"/>
      <c r="M376" s="32"/>
      <c r="N376" s="33"/>
      <c r="P376" s="16"/>
      <c r="Q376" s="32"/>
      <c r="R376" s="33"/>
      <c r="T376" s="16"/>
      <c r="U376" s="32"/>
      <c r="V376" s="33"/>
      <c r="X376" s="16"/>
      <c r="Y376" s="32"/>
      <c r="Z376" s="33"/>
      <c r="AB376" s="16"/>
      <c r="AC376" s="32"/>
      <c r="AD376" s="33"/>
      <c r="AF376" s="16"/>
      <c r="AG376" s="32"/>
      <c r="AH376" s="33"/>
      <c r="AI376" s="23"/>
      <c r="AJ376" s="23"/>
      <c r="AK376" s="23"/>
      <c r="AL376"/>
      <c r="AM376"/>
      <c r="AN376"/>
      <c r="AO376"/>
      <c r="AP376"/>
      <c r="AQ376"/>
      <c r="AR376"/>
      <c r="AS376"/>
      <c r="AT376"/>
      <c r="AU376"/>
      <c r="AV376"/>
      <c r="AW376"/>
    </row>
    <row r="377" spans="1:49" s="13" customFormat="1" x14ac:dyDescent="0.4">
      <c r="A377" s="23"/>
      <c r="B377" s="23"/>
      <c r="D377" s="16"/>
      <c r="E377" s="32"/>
      <c r="F377" s="33"/>
      <c r="H377" s="16"/>
      <c r="I377" s="32"/>
      <c r="J377" s="33"/>
      <c r="L377" s="16"/>
      <c r="M377" s="32"/>
      <c r="N377" s="33"/>
      <c r="P377" s="16"/>
      <c r="Q377" s="32"/>
      <c r="R377" s="33"/>
      <c r="T377" s="16"/>
      <c r="U377" s="32"/>
      <c r="V377" s="33"/>
      <c r="X377" s="16"/>
      <c r="Y377" s="32"/>
      <c r="Z377" s="33"/>
      <c r="AB377" s="16"/>
      <c r="AC377" s="32"/>
      <c r="AD377" s="33"/>
      <c r="AF377" s="16"/>
      <c r="AG377" s="32"/>
      <c r="AH377" s="33"/>
      <c r="AI377" s="23"/>
      <c r="AJ377" s="23"/>
      <c r="AK377" s="23"/>
      <c r="AL377"/>
      <c r="AM377"/>
      <c r="AN377"/>
      <c r="AO377"/>
      <c r="AP377"/>
      <c r="AQ377"/>
      <c r="AR377"/>
      <c r="AS377"/>
      <c r="AT377"/>
      <c r="AU377"/>
      <c r="AV377"/>
      <c r="AW377"/>
    </row>
    <row r="378" spans="1:49" s="13" customFormat="1" x14ac:dyDescent="0.4">
      <c r="A378" s="23"/>
      <c r="B378" s="23"/>
      <c r="D378" s="16"/>
      <c r="E378" s="32"/>
      <c r="F378" s="33"/>
      <c r="H378" s="16"/>
      <c r="I378" s="32"/>
      <c r="J378" s="33"/>
      <c r="L378" s="16"/>
      <c r="M378" s="32"/>
      <c r="N378" s="33"/>
      <c r="P378" s="16"/>
      <c r="Q378" s="32"/>
      <c r="R378" s="33"/>
      <c r="T378" s="16"/>
      <c r="U378" s="32"/>
      <c r="V378" s="33"/>
      <c r="X378" s="16"/>
      <c r="Y378" s="32"/>
      <c r="Z378" s="33"/>
      <c r="AB378" s="16"/>
      <c r="AC378" s="32"/>
      <c r="AD378" s="33"/>
      <c r="AF378" s="16"/>
      <c r="AG378" s="32"/>
      <c r="AH378" s="33"/>
      <c r="AI378" s="23"/>
      <c r="AJ378" s="23"/>
      <c r="AK378" s="23"/>
      <c r="AL378"/>
      <c r="AM378"/>
      <c r="AN378"/>
      <c r="AO378"/>
      <c r="AP378"/>
      <c r="AQ378"/>
      <c r="AR378"/>
      <c r="AS378"/>
      <c r="AT378"/>
      <c r="AU378"/>
      <c r="AV378"/>
      <c r="AW378"/>
    </row>
    <row r="379" spans="1:49" s="13" customFormat="1" x14ac:dyDescent="0.4">
      <c r="A379" s="23"/>
      <c r="B379" s="23"/>
      <c r="D379" s="16"/>
      <c r="E379" s="32"/>
      <c r="F379" s="33"/>
      <c r="H379" s="16"/>
      <c r="I379" s="32"/>
      <c r="J379" s="33"/>
      <c r="L379" s="16"/>
      <c r="M379" s="32"/>
      <c r="N379" s="33"/>
      <c r="P379" s="16"/>
      <c r="Q379" s="32"/>
      <c r="R379" s="33"/>
      <c r="T379" s="16"/>
      <c r="U379" s="32"/>
      <c r="V379" s="33"/>
      <c r="X379" s="16"/>
      <c r="Y379" s="32"/>
      <c r="Z379" s="33"/>
      <c r="AB379" s="16"/>
      <c r="AC379" s="32"/>
      <c r="AD379" s="33"/>
      <c r="AF379" s="16"/>
      <c r="AG379" s="32"/>
      <c r="AH379" s="33"/>
      <c r="AI379" s="23"/>
      <c r="AJ379" s="23"/>
      <c r="AK379" s="23"/>
      <c r="AL379"/>
      <c r="AM379"/>
      <c r="AN379"/>
      <c r="AO379"/>
      <c r="AP379"/>
      <c r="AQ379"/>
      <c r="AR379"/>
      <c r="AS379"/>
      <c r="AT379"/>
      <c r="AU379"/>
      <c r="AV379"/>
      <c r="AW379"/>
    </row>
    <row r="380" spans="1:49" s="13" customFormat="1" x14ac:dyDescent="0.4">
      <c r="A380" s="23"/>
      <c r="B380" s="23"/>
      <c r="D380" s="16"/>
      <c r="E380" s="32"/>
      <c r="F380" s="33"/>
      <c r="H380" s="16"/>
      <c r="I380" s="32"/>
      <c r="J380" s="33"/>
      <c r="L380" s="16"/>
      <c r="M380" s="32"/>
      <c r="N380" s="33"/>
      <c r="P380" s="16"/>
      <c r="Q380" s="32"/>
      <c r="R380" s="33"/>
      <c r="T380" s="16"/>
      <c r="U380" s="32"/>
      <c r="V380" s="33"/>
      <c r="X380" s="16"/>
      <c r="Y380" s="32"/>
      <c r="Z380" s="33"/>
      <c r="AB380" s="16"/>
      <c r="AC380" s="32"/>
      <c r="AD380" s="33"/>
      <c r="AF380" s="16"/>
      <c r="AG380" s="32"/>
      <c r="AH380" s="33"/>
      <c r="AI380" s="23"/>
      <c r="AJ380" s="23"/>
      <c r="AK380" s="23"/>
      <c r="AL380"/>
      <c r="AM380"/>
      <c r="AN380"/>
      <c r="AO380"/>
      <c r="AP380"/>
      <c r="AQ380"/>
      <c r="AR380"/>
      <c r="AS380"/>
      <c r="AT380"/>
      <c r="AU380"/>
      <c r="AV380"/>
      <c r="AW380"/>
    </row>
    <row r="381" spans="1:49" s="13" customFormat="1" x14ac:dyDescent="0.4">
      <c r="A381" s="23"/>
      <c r="B381" s="23"/>
      <c r="D381" s="16"/>
      <c r="E381" s="32"/>
      <c r="F381" s="33"/>
      <c r="H381" s="16"/>
      <c r="I381" s="32"/>
      <c r="J381" s="33"/>
      <c r="L381" s="16"/>
      <c r="M381" s="32"/>
      <c r="N381" s="33"/>
      <c r="P381" s="16"/>
      <c r="Q381" s="32"/>
      <c r="R381" s="33"/>
      <c r="T381" s="16"/>
      <c r="U381" s="32"/>
      <c r="V381" s="33"/>
      <c r="X381" s="16"/>
      <c r="Y381" s="32"/>
      <c r="Z381" s="33"/>
      <c r="AB381" s="16"/>
      <c r="AC381" s="32"/>
      <c r="AD381" s="33"/>
      <c r="AF381" s="16"/>
      <c r="AG381" s="32"/>
      <c r="AH381" s="33"/>
      <c r="AI381" s="23"/>
      <c r="AJ381" s="23"/>
      <c r="AK381" s="23"/>
      <c r="AL381"/>
      <c r="AM381"/>
      <c r="AN381"/>
      <c r="AO381"/>
      <c r="AP381"/>
      <c r="AQ381"/>
      <c r="AR381"/>
      <c r="AS381"/>
      <c r="AT381"/>
      <c r="AU381"/>
      <c r="AV381"/>
      <c r="AW381"/>
    </row>
    <row r="382" spans="1:49" s="13" customFormat="1" x14ac:dyDescent="0.4">
      <c r="A382" s="23"/>
      <c r="B382" s="23"/>
      <c r="D382" s="16"/>
      <c r="E382" s="32"/>
      <c r="F382" s="33"/>
      <c r="H382" s="16"/>
      <c r="I382" s="32"/>
      <c r="J382" s="33"/>
      <c r="L382" s="16"/>
      <c r="M382" s="32"/>
      <c r="N382" s="33"/>
      <c r="P382" s="16"/>
      <c r="Q382" s="32"/>
      <c r="R382" s="33"/>
      <c r="T382" s="16"/>
      <c r="U382" s="32"/>
      <c r="V382" s="33"/>
      <c r="X382" s="16"/>
      <c r="Y382" s="32"/>
      <c r="Z382" s="33"/>
      <c r="AB382" s="16"/>
      <c r="AC382" s="32"/>
      <c r="AD382" s="33"/>
      <c r="AF382" s="16"/>
      <c r="AG382" s="32"/>
      <c r="AH382" s="33"/>
      <c r="AI382" s="23"/>
      <c r="AJ382" s="23"/>
      <c r="AK382" s="23"/>
      <c r="AL382"/>
      <c r="AM382"/>
      <c r="AN382"/>
      <c r="AO382"/>
      <c r="AP382"/>
      <c r="AQ382"/>
      <c r="AR382"/>
      <c r="AS382"/>
      <c r="AT382"/>
      <c r="AU382"/>
      <c r="AV382"/>
      <c r="AW382"/>
    </row>
    <row r="383" spans="1:49" s="13" customFormat="1" x14ac:dyDescent="0.4">
      <c r="A383" s="23"/>
      <c r="B383" s="23"/>
      <c r="D383" s="16"/>
      <c r="E383" s="32"/>
      <c r="F383" s="33"/>
      <c r="H383" s="16"/>
      <c r="I383" s="32"/>
      <c r="J383" s="33"/>
      <c r="L383" s="16"/>
      <c r="M383" s="32"/>
      <c r="N383" s="33"/>
      <c r="P383" s="16"/>
      <c r="Q383" s="32"/>
      <c r="R383" s="33"/>
      <c r="T383" s="16"/>
      <c r="U383" s="32"/>
      <c r="V383" s="33"/>
      <c r="X383" s="16"/>
      <c r="Y383" s="32"/>
      <c r="Z383" s="33"/>
      <c r="AB383" s="16"/>
      <c r="AC383" s="32"/>
      <c r="AD383" s="33"/>
      <c r="AF383" s="16"/>
      <c r="AG383" s="32"/>
      <c r="AH383" s="33"/>
      <c r="AI383" s="23"/>
      <c r="AJ383" s="23"/>
      <c r="AK383" s="23"/>
      <c r="AL383"/>
      <c r="AM383"/>
      <c r="AN383"/>
      <c r="AO383"/>
      <c r="AP383"/>
      <c r="AQ383"/>
      <c r="AR383"/>
      <c r="AS383"/>
      <c r="AT383"/>
      <c r="AU383"/>
      <c r="AV383"/>
      <c r="AW383"/>
    </row>
    <row r="384" spans="1:49" s="13" customFormat="1" x14ac:dyDescent="0.4">
      <c r="A384" s="23"/>
      <c r="B384" s="23"/>
      <c r="D384" s="16"/>
      <c r="E384" s="32"/>
      <c r="F384" s="33"/>
      <c r="H384" s="16"/>
      <c r="I384" s="32"/>
      <c r="J384" s="33"/>
      <c r="L384" s="16"/>
      <c r="M384" s="32"/>
      <c r="N384" s="33"/>
      <c r="P384" s="16"/>
      <c r="Q384" s="32"/>
      <c r="R384" s="33"/>
      <c r="T384" s="16"/>
      <c r="U384" s="32"/>
      <c r="V384" s="33"/>
      <c r="X384" s="16"/>
      <c r="Y384" s="32"/>
      <c r="Z384" s="33"/>
      <c r="AB384" s="16"/>
      <c r="AC384" s="32"/>
      <c r="AD384" s="33"/>
      <c r="AF384" s="16"/>
      <c r="AG384" s="32"/>
      <c r="AH384" s="33"/>
      <c r="AI384" s="23"/>
      <c r="AJ384" s="23"/>
      <c r="AK384" s="23"/>
      <c r="AL384"/>
      <c r="AM384"/>
      <c r="AN384"/>
      <c r="AO384"/>
      <c r="AP384"/>
      <c r="AQ384"/>
      <c r="AR384"/>
      <c r="AS384"/>
      <c r="AT384"/>
      <c r="AU384"/>
      <c r="AV384"/>
      <c r="AW384"/>
    </row>
    <row r="385" spans="1:49" s="13" customFormat="1" x14ac:dyDescent="0.4">
      <c r="A385" s="23"/>
      <c r="B385" s="23"/>
      <c r="D385" s="16"/>
      <c r="E385" s="32"/>
      <c r="F385" s="33"/>
      <c r="H385" s="16"/>
      <c r="I385" s="32"/>
      <c r="J385" s="33"/>
      <c r="L385" s="16"/>
      <c r="M385" s="32"/>
      <c r="N385" s="33"/>
      <c r="P385" s="16"/>
      <c r="Q385" s="32"/>
      <c r="R385" s="33"/>
      <c r="T385" s="16"/>
      <c r="U385" s="32"/>
      <c r="V385" s="33"/>
      <c r="X385" s="16"/>
      <c r="Y385" s="32"/>
      <c r="Z385" s="33"/>
      <c r="AB385" s="16"/>
      <c r="AC385" s="32"/>
      <c r="AD385" s="33"/>
      <c r="AF385" s="16"/>
      <c r="AG385" s="32"/>
      <c r="AH385" s="33"/>
      <c r="AI385" s="23"/>
      <c r="AJ385" s="23"/>
      <c r="AK385" s="23"/>
      <c r="AL385"/>
      <c r="AM385"/>
      <c r="AN385"/>
      <c r="AO385"/>
      <c r="AP385"/>
      <c r="AQ385"/>
      <c r="AR385"/>
      <c r="AS385"/>
      <c r="AT385"/>
      <c r="AU385"/>
      <c r="AV385"/>
      <c r="AW385"/>
    </row>
    <row r="386" spans="1:49" s="13" customFormat="1" x14ac:dyDescent="0.4">
      <c r="A386" s="23"/>
      <c r="B386" s="23"/>
      <c r="D386" s="16"/>
      <c r="E386" s="32"/>
      <c r="F386" s="33"/>
      <c r="H386" s="16"/>
      <c r="I386" s="32"/>
      <c r="J386" s="33"/>
      <c r="L386" s="16"/>
      <c r="M386" s="32"/>
      <c r="N386" s="33"/>
      <c r="P386" s="16"/>
      <c r="Q386" s="32"/>
      <c r="R386" s="33"/>
      <c r="T386" s="16"/>
      <c r="U386" s="32"/>
      <c r="V386" s="33"/>
      <c r="X386" s="16"/>
      <c r="Y386" s="32"/>
      <c r="Z386" s="33"/>
      <c r="AB386" s="16"/>
      <c r="AC386" s="32"/>
      <c r="AD386" s="33"/>
      <c r="AF386" s="16"/>
      <c r="AG386" s="32"/>
      <c r="AH386" s="33"/>
      <c r="AI386" s="23"/>
      <c r="AJ386" s="23"/>
      <c r="AK386" s="23"/>
      <c r="AL386"/>
      <c r="AM386"/>
      <c r="AN386"/>
      <c r="AO386"/>
      <c r="AP386"/>
      <c r="AQ386"/>
      <c r="AR386"/>
      <c r="AS386"/>
      <c r="AT386"/>
      <c r="AU386"/>
      <c r="AV386"/>
      <c r="AW386"/>
    </row>
    <row r="387" spans="1:49" s="13" customFormat="1" x14ac:dyDescent="0.4">
      <c r="A387" s="23"/>
      <c r="B387" s="23"/>
      <c r="D387" s="16"/>
      <c r="E387" s="32"/>
      <c r="F387" s="33"/>
      <c r="H387" s="16"/>
      <c r="I387" s="32"/>
      <c r="J387" s="33"/>
      <c r="L387" s="16"/>
      <c r="M387" s="32"/>
      <c r="N387" s="33"/>
      <c r="P387" s="16"/>
      <c r="Q387" s="32"/>
      <c r="R387" s="33"/>
      <c r="T387" s="16"/>
      <c r="U387" s="32"/>
      <c r="V387" s="33"/>
      <c r="X387" s="16"/>
      <c r="Y387" s="32"/>
      <c r="Z387" s="33"/>
      <c r="AB387" s="16"/>
      <c r="AC387" s="32"/>
      <c r="AD387" s="33"/>
      <c r="AF387" s="16"/>
      <c r="AG387" s="32"/>
      <c r="AH387" s="33"/>
      <c r="AI387" s="23"/>
      <c r="AJ387" s="23"/>
      <c r="AK387" s="23"/>
      <c r="AL387"/>
      <c r="AM387"/>
      <c r="AN387"/>
      <c r="AO387"/>
      <c r="AP387"/>
      <c r="AQ387"/>
      <c r="AR387"/>
      <c r="AS387"/>
      <c r="AT387"/>
      <c r="AU387"/>
      <c r="AV387"/>
      <c r="AW387"/>
    </row>
    <row r="388" spans="1:49" s="13" customFormat="1" x14ac:dyDescent="0.4">
      <c r="A388" s="23"/>
      <c r="B388" s="23"/>
      <c r="D388" s="16"/>
      <c r="E388" s="32"/>
      <c r="F388" s="33"/>
      <c r="H388" s="16"/>
      <c r="I388" s="32"/>
      <c r="J388" s="33"/>
      <c r="L388" s="16"/>
      <c r="M388" s="32"/>
      <c r="N388" s="33"/>
      <c r="P388" s="16"/>
      <c r="Q388" s="32"/>
      <c r="R388" s="33"/>
      <c r="T388" s="16"/>
      <c r="U388" s="32"/>
      <c r="V388" s="33"/>
      <c r="X388" s="16"/>
      <c r="Y388" s="32"/>
      <c r="Z388" s="33"/>
      <c r="AB388" s="16"/>
      <c r="AC388" s="32"/>
      <c r="AD388" s="33"/>
      <c r="AF388" s="16"/>
      <c r="AG388" s="32"/>
      <c r="AH388" s="33"/>
      <c r="AI388" s="23"/>
      <c r="AJ388" s="23"/>
      <c r="AK388" s="23"/>
      <c r="AL388"/>
      <c r="AM388"/>
      <c r="AN388"/>
      <c r="AO388"/>
      <c r="AP388"/>
      <c r="AQ388"/>
      <c r="AR388"/>
      <c r="AS388"/>
      <c r="AT388"/>
      <c r="AU388"/>
      <c r="AV388"/>
      <c r="AW388"/>
    </row>
    <row r="389" spans="1:49" s="13" customFormat="1" x14ac:dyDescent="0.4">
      <c r="A389" s="23"/>
      <c r="B389" s="23"/>
      <c r="D389" s="16"/>
      <c r="E389" s="32"/>
      <c r="F389" s="33"/>
      <c r="H389" s="16"/>
      <c r="I389" s="32"/>
      <c r="J389" s="33"/>
      <c r="L389" s="16"/>
      <c r="M389" s="32"/>
      <c r="N389" s="33"/>
      <c r="P389" s="16"/>
      <c r="Q389" s="32"/>
      <c r="R389" s="33"/>
      <c r="T389" s="16"/>
      <c r="U389" s="32"/>
      <c r="V389" s="33"/>
      <c r="X389" s="16"/>
      <c r="Y389" s="32"/>
      <c r="Z389" s="33"/>
      <c r="AB389" s="16"/>
      <c r="AC389" s="32"/>
      <c r="AD389" s="33"/>
      <c r="AF389" s="16"/>
      <c r="AG389" s="32"/>
      <c r="AH389" s="33"/>
      <c r="AI389" s="23"/>
      <c r="AJ389" s="23"/>
      <c r="AK389" s="23"/>
      <c r="AL389"/>
      <c r="AM389"/>
      <c r="AN389"/>
      <c r="AO389"/>
      <c r="AP389"/>
      <c r="AQ389"/>
      <c r="AR389"/>
      <c r="AS389"/>
      <c r="AT389"/>
      <c r="AU389"/>
      <c r="AV389"/>
      <c r="AW389"/>
    </row>
    <row r="390" spans="1:49" s="13" customFormat="1" x14ac:dyDescent="0.4">
      <c r="A390" s="23"/>
      <c r="B390" s="23"/>
      <c r="D390" s="16"/>
      <c r="E390" s="32"/>
      <c r="F390" s="33"/>
      <c r="H390" s="16"/>
      <c r="I390" s="32"/>
      <c r="J390" s="33"/>
      <c r="L390" s="16"/>
      <c r="M390" s="32"/>
      <c r="N390" s="33"/>
      <c r="P390" s="16"/>
      <c r="Q390" s="32"/>
      <c r="R390" s="33"/>
      <c r="T390" s="16"/>
      <c r="U390" s="32"/>
      <c r="V390" s="33"/>
      <c r="X390" s="16"/>
      <c r="Y390" s="32"/>
      <c r="Z390" s="33"/>
      <c r="AB390" s="16"/>
      <c r="AC390" s="32"/>
      <c r="AD390" s="33"/>
      <c r="AF390" s="16"/>
      <c r="AG390" s="32"/>
      <c r="AH390" s="33"/>
      <c r="AI390" s="23"/>
      <c r="AJ390" s="23"/>
      <c r="AK390" s="23"/>
      <c r="AL390"/>
      <c r="AM390"/>
      <c r="AN390"/>
      <c r="AO390"/>
      <c r="AP390"/>
      <c r="AQ390"/>
      <c r="AR390"/>
      <c r="AS390"/>
      <c r="AT390"/>
      <c r="AU390"/>
      <c r="AV390"/>
      <c r="AW390"/>
    </row>
    <row r="391" spans="1:49" s="13" customFormat="1" x14ac:dyDescent="0.4">
      <c r="A391" s="23"/>
      <c r="B391" s="23"/>
      <c r="D391" s="16"/>
      <c r="E391" s="32"/>
      <c r="F391" s="33"/>
      <c r="H391" s="16"/>
      <c r="I391" s="32"/>
      <c r="J391" s="33"/>
      <c r="L391" s="16"/>
      <c r="M391" s="32"/>
      <c r="N391" s="33"/>
      <c r="P391" s="16"/>
      <c r="Q391" s="32"/>
      <c r="R391" s="33"/>
      <c r="T391" s="16"/>
      <c r="U391" s="32"/>
      <c r="V391" s="33"/>
      <c r="X391" s="16"/>
      <c r="Y391" s="32"/>
      <c r="Z391" s="33"/>
      <c r="AB391" s="16"/>
      <c r="AC391" s="32"/>
      <c r="AD391" s="33"/>
      <c r="AF391" s="16"/>
      <c r="AG391" s="32"/>
      <c r="AH391" s="33"/>
      <c r="AI391" s="23"/>
      <c r="AJ391" s="23"/>
      <c r="AK391" s="23"/>
      <c r="AL391"/>
      <c r="AM391"/>
      <c r="AN391"/>
      <c r="AO391"/>
      <c r="AP391"/>
      <c r="AQ391"/>
      <c r="AR391"/>
      <c r="AS391"/>
      <c r="AT391"/>
      <c r="AU391"/>
      <c r="AV391"/>
      <c r="AW391"/>
    </row>
    <row r="392" spans="1:49" s="13" customFormat="1" x14ac:dyDescent="0.4">
      <c r="A392" s="23"/>
      <c r="B392" s="23"/>
      <c r="D392" s="16"/>
      <c r="E392" s="32"/>
      <c r="F392" s="33"/>
      <c r="H392" s="16"/>
      <c r="I392" s="32"/>
      <c r="J392" s="33"/>
      <c r="L392" s="16"/>
      <c r="M392" s="32"/>
      <c r="N392" s="33"/>
      <c r="P392" s="16"/>
      <c r="Q392" s="32"/>
      <c r="R392" s="33"/>
      <c r="T392" s="16"/>
      <c r="U392" s="32"/>
      <c r="V392" s="33"/>
      <c r="X392" s="16"/>
      <c r="Y392" s="32"/>
      <c r="Z392" s="33"/>
      <c r="AB392" s="16"/>
      <c r="AC392" s="32"/>
      <c r="AD392" s="33"/>
      <c r="AF392" s="16"/>
      <c r="AG392" s="32"/>
      <c r="AH392" s="33"/>
      <c r="AI392" s="23"/>
      <c r="AJ392" s="23"/>
      <c r="AK392" s="23"/>
      <c r="AL392"/>
      <c r="AM392"/>
      <c r="AN392"/>
      <c r="AO392"/>
      <c r="AP392"/>
      <c r="AQ392"/>
      <c r="AR392"/>
      <c r="AS392"/>
      <c r="AT392"/>
      <c r="AU392"/>
      <c r="AV392"/>
      <c r="AW392"/>
    </row>
    <row r="393" spans="1:49" s="13" customFormat="1" x14ac:dyDescent="0.4">
      <c r="A393" s="23"/>
      <c r="B393" s="23"/>
      <c r="D393" s="16"/>
      <c r="E393" s="32"/>
      <c r="F393" s="33"/>
      <c r="H393" s="16"/>
      <c r="I393" s="32"/>
      <c r="J393" s="33"/>
      <c r="L393" s="16"/>
      <c r="M393" s="32"/>
      <c r="N393" s="33"/>
      <c r="P393" s="16"/>
      <c r="Q393" s="32"/>
      <c r="R393" s="33"/>
      <c r="T393" s="16"/>
      <c r="U393" s="32"/>
      <c r="V393" s="33"/>
      <c r="X393" s="16"/>
      <c r="Y393" s="32"/>
      <c r="Z393" s="33"/>
      <c r="AB393" s="16"/>
      <c r="AC393" s="32"/>
      <c r="AD393" s="33"/>
      <c r="AF393" s="16"/>
      <c r="AG393" s="32"/>
      <c r="AH393" s="33"/>
      <c r="AI393" s="23"/>
      <c r="AJ393" s="23"/>
      <c r="AK393" s="23"/>
      <c r="AL393"/>
      <c r="AM393"/>
      <c r="AN393"/>
      <c r="AO393"/>
      <c r="AP393"/>
      <c r="AQ393"/>
      <c r="AR393"/>
      <c r="AS393"/>
      <c r="AT393"/>
      <c r="AU393"/>
      <c r="AV393"/>
      <c r="AW393"/>
    </row>
    <row r="394" spans="1:49" s="13" customFormat="1" x14ac:dyDescent="0.4">
      <c r="A394" s="23"/>
      <c r="B394" s="23"/>
      <c r="D394" s="16"/>
      <c r="E394" s="32"/>
      <c r="F394" s="33"/>
      <c r="H394" s="16"/>
      <c r="I394" s="32"/>
      <c r="J394" s="33"/>
      <c r="L394" s="16"/>
      <c r="M394" s="32"/>
      <c r="N394" s="33"/>
      <c r="P394" s="16"/>
      <c r="Q394" s="32"/>
      <c r="R394" s="33"/>
      <c r="T394" s="16"/>
      <c r="U394" s="32"/>
      <c r="V394" s="33"/>
      <c r="X394" s="16"/>
      <c r="Y394" s="32"/>
      <c r="Z394" s="33"/>
      <c r="AB394" s="16"/>
      <c r="AC394" s="32"/>
      <c r="AD394" s="33"/>
      <c r="AF394" s="16"/>
      <c r="AG394" s="32"/>
      <c r="AH394" s="33"/>
      <c r="AI394" s="23"/>
      <c r="AJ394" s="23"/>
      <c r="AK394" s="23"/>
      <c r="AL394"/>
      <c r="AM394"/>
      <c r="AN394"/>
      <c r="AO394"/>
      <c r="AP394"/>
      <c r="AQ394"/>
      <c r="AR394"/>
      <c r="AS394"/>
      <c r="AT394"/>
      <c r="AU394"/>
      <c r="AV394"/>
      <c r="AW394"/>
    </row>
    <row r="395" spans="1:49" s="13" customFormat="1" x14ac:dyDescent="0.4">
      <c r="A395" s="23"/>
      <c r="B395" s="23"/>
      <c r="D395" s="16"/>
      <c r="E395" s="32"/>
      <c r="F395" s="33"/>
      <c r="H395" s="16"/>
      <c r="I395" s="32"/>
      <c r="J395" s="33"/>
      <c r="L395" s="16"/>
      <c r="M395" s="32"/>
      <c r="N395" s="33"/>
      <c r="P395" s="16"/>
      <c r="Q395" s="32"/>
      <c r="R395" s="33"/>
      <c r="T395" s="16"/>
      <c r="U395" s="32"/>
      <c r="V395" s="33"/>
      <c r="X395" s="16"/>
      <c r="Y395" s="32"/>
      <c r="Z395" s="33"/>
      <c r="AB395" s="16"/>
      <c r="AC395" s="32"/>
      <c r="AD395" s="33"/>
      <c r="AF395" s="16"/>
      <c r="AG395" s="32"/>
      <c r="AH395" s="33"/>
      <c r="AI395" s="23"/>
      <c r="AJ395" s="23"/>
      <c r="AK395" s="23"/>
      <c r="AL395"/>
      <c r="AM395"/>
      <c r="AN395"/>
      <c r="AO395"/>
      <c r="AP395"/>
      <c r="AQ395"/>
      <c r="AR395"/>
      <c r="AS395"/>
      <c r="AT395"/>
      <c r="AU395"/>
      <c r="AV395"/>
      <c r="AW395"/>
    </row>
    <row r="396" spans="1:49" s="13" customFormat="1" x14ac:dyDescent="0.4">
      <c r="A396" s="23"/>
      <c r="B396" s="23"/>
      <c r="D396" s="16"/>
      <c r="E396" s="32"/>
      <c r="F396" s="33"/>
      <c r="H396" s="16"/>
      <c r="I396" s="32"/>
      <c r="J396" s="33"/>
      <c r="L396" s="16"/>
      <c r="M396" s="32"/>
      <c r="N396" s="33"/>
      <c r="P396" s="16"/>
      <c r="Q396" s="32"/>
      <c r="R396" s="33"/>
      <c r="T396" s="16"/>
      <c r="U396" s="32"/>
      <c r="V396" s="33"/>
      <c r="X396" s="16"/>
      <c r="Y396" s="32"/>
      <c r="Z396" s="33"/>
      <c r="AB396" s="16"/>
      <c r="AC396" s="32"/>
      <c r="AD396" s="33"/>
      <c r="AF396" s="16"/>
      <c r="AG396" s="32"/>
      <c r="AH396" s="33"/>
      <c r="AI396" s="23"/>
      <c r="AJ396" s="23"/>
      <c r="AK396" s="23"/>
      <c r="AL396"/>
      <c r="AM396"/>
      <c r="AN396"/>
      <c r="AO396"/>
      <c r="AP396"/>
      <c r="AQ396"/>
      <c r="AR396"/>
      <c r="AS396"/>
      <c r="AT396"/>
      <c r="AU396"/>
      <c r="AV396"/>
      <c r="AW396"/>
    </row>
    <row r="397" spans="1:49" s="13" customFormat="1" x14ac:dyDescent="0.4">
      <c r="A397" s="23"/>
      <c r="B397" s="23"/>
      <c r="D397" s="16"/>
      <c r="E397" s="32"/>
      <c r="F397" s="33"/>
      <c r="H397" s="16"/>
      <c r="I397" s="32"/>
      <c r="J397" s="33"/>
      <c r="L397" s="16"/>
      <c r="M397" s="32"/>
      <c r="N397" s="33"/>
      <c r="P397" s="16"/>
      <c r="Q397" s="32"/>
      <c r="R397" s="33"/>
      <c r="T397" s="16"/>
      <c r="U397" s="32"/>
      <c r="V397" s="33"/>
      <c r="X397" s="16"/>
      <c r="Y397" s="32"/>
      <c r="Z397" s="33"/>
      <c r="AB397" s="16"/>
      <c r="AC397" s="32"/>
      <c r="AD397" s="33"/>
      <c r="AF397" s="16"/>
      <c r="AG397" s="32"/>
      <c r="AH397" s="33"/>
      <c r="AI397" s="23"/>
      <c r="AJ397" s="23"/>
      <c r="AK397" s="23"/>
      <c r="AL397"/>
      <c r="AM397"/>
      <c r="AN397"/>
      <c r="AO397"/>
      <c r="AP397"/>
      <c r="AQ397"/>
      <c r="AR397"/>
      <c r="AS397"/>
      <c r="AT397"/>
      <c r="AU397"/>
      <c r="AV397"/>
      <c r="AW397"/>
    </row>
    <row r="398" spans="1:49" s="13" customFormat="1" x14ac:dyDescent="0.4">
      <c r="A398" s="23"/>
      <c r="B398" s="23"/>
      <c r="D398" s="16"/>
      <c r="E398" s="32"/>
      <c r="F398" s="33"/>
      <c r="H398" s="16"/>
      <c r="I398" s="32"/>
      <c r="J398" s="33"/>
      <c r="L398" s="16"/>
      <c r="M398" s="32"/>
      <c r="N398" s="33"/>
      <c r="P398" s="16"/>
      <c r="Q398" s="32"/>
      <c r="R398" s="33"/>
      <c r="T398" s="16"/>
      <c r="U398" s="32"/>
      <c r="V398" s="33"/>
      <c r="X398" s="16"/>
      <c r="Y398" s="32"/>
      <c r="Z398" s="33"/>
      <c r="AB398" s="16"/>
      <c r="AC398" s="32"/>
      <c r="AD398" s="33"/>
      <c r="AF398" s="16"/>
      <c r="AG398" s="32"/>
      <c r="AH398" s="33"/>
      <c r="AI398" s="23"/>
      <c r="AJ398" s="23"/>
      <c r="AK398" s="23"/>
      <c r="AL398"/>
      <c r="AM398"/>
      <c r="AN398"/>
      <c r="AO398"/>
      <c r="AP398"/>
      <c r="AQ398"/>
      <c r="AR398"/>
      <c r="AS398"/>
      <c r="AT398"/>
      <c r="AU398"/>
      <c r="AV398"/>
      <c r="AW398"/>
    </row>
    <row r="399" spans="1:49" s="13" customFormat="1" x14ac:dyDescent="0.4">
      <c r="A399" s="23"/>
      <c r="B399" s="23"/>
      <c r="D399" s="16"/>
      <c r="E399" s="32"/>
      <c r="F399" s="33"/>
      <c r="H399" s="16"/>
      <c r="I399" s="32"/>
      <c r="J399" s="33"/>
      <c r="L399" s="16"/>
      <c r="M399" s="32"/>
      <c r="N399" s="33"/>
      <c r="P399" s="16"/>
      <c r="Q399" s="32"/>
      <c r="R399" s="33"/>
      <c r="T399" s="16"/>
      <c r="U399" s="32"/>
      <c r="V399" s="33"/>
      <c r="X399" s="16"/>
      <c r="Y399" s="32"/>
      <c r="Z399" s="33"/>
      <c r="AB399" s="16"/>
      <c r="AC399" s="32"/>
      <c r="AD399" s="33"/>
      <c r="AF399" s="16"/>
      <c r="AG399" s="32"/>
      <c r="AH399" s="33"/>
      <c r="AI399" s="23"/>
      <c r="AJ399" s="23"/>
      <c r="AK399" s="23"/>
      <c r="AL399"/>
      <c r="AM399"/>
      <c r="AN399"/>
      <c r="AO399"/>
      <c r="AP399"/>
      <c r="AQ399"/>
      <c r="AR399"/>
      <c r="AS399"/>
      <c r="AT399"/>
      <c r="AU399"/>
      <c r="AV399"/>
      <c r="AW399"/>
    </row>
    <row r="400" spans="1:49" s="13" customFormat="1" x14ac:dyDescent="0.4">
      <c r="A400" s="23"/>
      <c r="B400" s="23"/>
      <c r="D400" s="16"/>
      <c r="E400" s="32"/>
      <c r="F400" s="33"/>
      <c r="H400" s="16"/>
      <c r="I400" s="32"/>
      <c r="J400" s="33"/>
      <c r="L400" s="16"/>
      <c r="M400" s="32"/>
      <c r="N400" s="33"/>
      <c r="P400" s="16"/>
      <c r="Q400" s="32"/>
      <c r="R400" s="33"/>
      <c r="T400" s="16"/>
      <c r="U400" s="32"/>
      <c r="V400" s="33"/>
      <c r="X400" s="16"/>
      <c r="Y400" s="32"/>
      <c r="Z400" s="33"/>
      <c r="AB400" s="16"/>
      <c r="AC400" s="32"/>
      <c r="AD400" s="33"/>
      <c r="AF400" s="16"/>
      <c r="AG400" s="32"/>
      <c r="AH400" s="33"/>
      <c r="AI400" s="23"/>
      <c r="AJ400" s="23"/>
      <c r="AK400" s="23"/>
      <c r="AL400"/>
      <c r="AM400"/>
      <c r="AN400"/>
      <c r="AO400"/>
      <c r="AP400"/>
      <c r="AQ400"/>
      <c r="AR400"/>
      <c r="AS400"/>
      <c r="AT400"/>
      <c r="AU400"/>
      <c r="AV400"/>
      <c r="AW400"/>
    </row>
    <row r="401" spans="1:49" s="13" customFormat="1" x14ac:dyDescent="0.4">
      <c r="A401" s="23"/>
      <c r="B401" s="23"/>
      <c r="D401" s="16"/>
      <c r="E401" s="32"/>
      <c r="F401" s="33"/>
      <c r="H401" s="16"/>
      <c r="I401" s="32"/>
      <c r="J401" s="33"/>
      <c r="L401" s="16"/>
      <c r="M401" s="32"/>
      <c r="N401" s="33"/>
      <c r="P401" s="16"/>
      <c r="Q401" s="32"/>
      <c r="R401" s="33"/>
      <c r="T401" s="16"/>
      <c r="U401" s="32"/>
      <c r="V401" s="33"/>
      <c r="X401" s="16"/>
      <c r="Y401" s="32"/>
      <c r="Z401" s="33"/>
      <c r="AB401" s="16"/>
      <c r="AC401" s="32"/>
      <c r="AD401" s="33"/>
      <c r="AF401" s="16"/>
      <c r="AG401" s="32"/>
      <c r="AH401" s="33"/>
      <c r="AI401" s="23"/>
      <c r="AJ401" s="23"/>
      <c r="AK401" s="23"/>
      <c r="AL401"/>
      <c r="AM401"/>
      <c r="AN401"/>
      <c r="AO401"/>
      <c r="AP401"/>
      <c r="AQ401"/>
      <c r="AR401"/>
      <c r="AS401"/>
      <c r="AT401"/>
      <c r="AU401"/>
      <c r="AV401"/>
      <c r="AW401"/>
    </row>
    <row r="402" spans="1:49" s="13" customFormat="1" x14ac:dyDescent="0.4">
      <c r="A402" s="23"/>
      <c r="B402" s="23"/>
      <c r="D402" s="16"/>
      <c r="E402" s="32"/>
      <c r="F402" s="33"/>
      <c r="H402" s="16"/>
      <c r="I402" s="32"/>
      <c r="J402" s="33"/>
      <c r="L402" s="16"/>
      <c r="M402" s="32"/>
      <c r="N402" s="33"/>
      <c r="P402" s="16"/>
      <c r="Q402" s="32"/>
      <c r="R402" s="33"/>
      <c r="T402" s="16"/>
      <c r="U402" s="32"/>
      <c r="V402" s="33"/>
      <c r="X402" s="16"/>
      <c r="Y402" s="32"/>
      <c r="Z402" s="33"/>
      <c r="AB402" s="16"/>
      <c r="AC402" s="32"/>
      <c r="AD402" s="33"/>
      <c r="AF402" s="16"/>
      <c r="AG402" s="32"/>
      <c r="AH402" s="33"/>
      <c r="AI402" s="23"/>
      <c r="AJ402" s="23"/>
      <c r="AK402" s="23"/>
      <c r="AL402"/>
      <c r="AM402"/>
      <c r="AN402"/>
      <c r="AO402"/>
      <c r="AP402"/>
      <c r="AQ402"/>
      <c r="AR402"/>
      <c r="AS402"/>
      <c r="AT402"/>
      <c r="AU402"/>
      <c r="AV402"/>
      <c r="AW402"/>
    </row>
    <row r="403" spans="1:49" s="13" customFormat="1" x14ac:dyDescent="0.4">
      <c r="A403" s="23"/>
      <c r="B403" s="23"/>
      <c r="D403" s="16"/>
      <c r="E403" s="32"/>
      <c r="F403" s="33"/>
      <c r="H403" s="16"/>
      <c r="I403" s="32"/>
      <c r="J403" s="33"/>
      <c r="L403" s="16"/>
      <c r="M403" s="32"/>
      <c r="N403" s="33"/>
      <c r="P403" s="16"/>
      <c r="Q403" s="32"/>
      <c r="R403" s="33"/>
      <c r="T403" s="16"/>
      <c r="U403" s="32"/>
      <c r="V403" s="33"/>
      <c r="X403" s="16"/>
      <c r="Y403" s="32"/>
      <c r="Z403" s="33"/>
      <c r="AB403" s="16"/>
      <c r="AC403" s="32"/>
      <c r="AD403" s="33"/>
      <c r="AF403" s="16"/>
      <c r="AG403" s="32"/>
      <c r="AH403" s="33"/>
      <c r="AI403" s="23"/>
      <c r="AJ403" s="23"/>
      <c r="AK403" s="23"/>
      <c r="AL403"/>
      <c r="AM403"/>
      <c r="AN403"/>
      <c r="AO403"/>
      <c r="AP403"/>
      <c r="AQ403"/>
      <c r="AR403"/>
      <c r="AS403"/>
      <c r="AT403"/>
      <c r="AU403"/>
      <c r="AV403"/>
      <c r="AW403"/>
    </row>
    <row r="404" spans="1:49" s="13" customFormat="1" x14ac:dyDescent="0.4">
      <c r="A404" s="23"/>
      <c r="B404" s="23"/>
      <c r="D404" s="16"/>
      <c r="E404" s="32"/>
      <c r="F404" s="33"/>
      <c r="H404" s="16"/>
      <c r="I404" s="32"/>
      <c r="J404" s="33"/>
      <c r="L404" s="16"/>
      <c r="M404" s="32"/>
      <c r="N404" s="33"/>
      <c r="P404" s="16"/>
      <c r="Q404" s="32"/>
      <c r="R404" s="33"/>
      <c r="T404" s="16"/>
      <c r="U404" s="32"/>
      <c r="V404" s="33"/>
      <c r="X404" s="16"/>
      <c r="Y404" s="32"/>
      <c r="Z404" s="33"/>
      <c r="AB404" s="16"/>
      <c r="AC404" s="32"/>
      <c r="AD404" s="33"/>
      <c r="AF404" s="16"/>
      <c r="AG404" s="32"/>
      <c r="AH404" s="33"/>
      <c r="AI404" s="23"/>
      <c r="AJ404" s="23"/>
      <c r="AK404" s="23"/>
      <c r="AL404"/>
      <c r="AM404"/>
      <c r="AN404"/>
      <c r="AO404"/>
      <c r="AP404"/>
      <c r="AQ404"/>
      <c r="AR404"/>
      <c r="AS404"/>
      <c r="AT404"/>
      <c r="AU404"/>
      <c r="AV404"/>
      <c r="AW404"/>
    </row>
    <row r="405" spans="1:49" s="13" customFormat="1" x14ac:dyDescent="0.4">
      <c r="A405" s="23"/>
      <c r="B405" s="23"/>
      <c r="D405" s="16"/>
      <c r="E405" s="32"/>
      <c r="F405" s="33"/>
      <c r="H405" s="16"/>
      <c r="I405" s="32"/>
      <c r="J405" s="33"/>
      <c r="L405" s="16"/>
      <c r="M405" s="32"/>
      <c r="N405" s="33"/>
      <c r="P405" s="16"/>
      <c r="Q405" s="32"/>
      <c r="R405" s="33"/>
      <c r="T405" s="16"/>
      <c r="U405" s="32"/>
      <c r="V405" s="33"/>
      <c r="X405" s="16"/>
      <c r="Y405" s="32"/>
      <c r="Z405" s="33"/>
      <c r="AB405" s="16"/>
      <c r="AC405" s="32"/>
      <c r="AD405" s="33"/>
      <c r="AF405" s="16"/>
      <c r="AG405" s="32"/>
      <c r="AH405" s="33"/>
      <c r="AI405" s="23"/>
      <c r="AJ405" s="23"/>
      <c r="AK405" s="23"/>
      <c r="AL405"/>
      <c r="AM405"/>
      <c r="AN405"/>
      <c r="AO405"/>
      <c r="AP405"/>
      <c r="AQ405"/>
      <c r="AR405"/>
      <c r="AS405"/>
      <c r="AT405"/>
      <c r="AU405"/>
      <c r="AV405"/>
      <c r="AW405"/>
    </row>
    <row r="406" spans="1:49" s="13" customFormat="1" x14ac:dyDescent="0.4">
      <c r="A406" s="23"/>
      <c r="B406" s="23"/>
      <c r="D406" s="16"/>
      <c r="E406" s="32"/>
      <c r="F406" s="33"/>
      <c r="H406" s="16"/>
      <c r="I406" s="32"/>
      <c r="J406" s="33"/>
      <c r="L406" s="16"/>
      <c r="M406" s="32"/>
      <c r="N406" s="33"/>
      <c r="P406" s="16"/>
      <c r="Q406" s="32"/>
      <c r="R406" s="33"/>
      <c r="T406" s="16"/>
      <c r="U406" s="32"/>
      <c r="V406" s="33"/>
      <c r="X406" s="16"/>
      <c r="Y406" s="32"/>
      <c r="Z406" s="33"/>
      <c r="AB406" s="16"/>
      <c r="AC406" s="32"/>
      <c r="AD406" s="33"/>
      <c r="AF406" s="16"/>
      <c r="AG406" s="32"/>
      <c r="AH406" s="33"/>
      <c r="AI406" s="23"/>
      <c r="AJ406" s="23"/>
      <c r="AK406" s="23"/>
      <c r="AL406"/>
      <c r="AM406"/>
      <c r="AN406"/>
      <c r="AO406"/>
      <c r="AP406"/>
      <c r="AQ406"/>
      <c r="AR406"/>
      <c r="AS406"/>
      <c r="AT406"/>
      <c r="AU406"/>
      <c r="AV406"/>
      <c r="AW406"/>
    </row>
    <row r="407" spans="1:49" s="13" customFormat="1" x14ac:dyDescent="0.4">
      <c r="A407" s="23"/>
      <c r="B407" s="23"/>
      <c r="D407" s="16"/>
      <c r="E407" s="32"/>
      <c r="F407" s="33"/>
      <c r="H407" s="16"/>
      <c r="I407" s="32"/>
      <c r="J407" s="33"/>
      <c r="L407" s="16"/>
      <c r="M407" s="32"/>
      <c r="N407" s="33"/>
      <c r="P407" s="16"/>
      <c r="Q407" s="32"/>
      <c r="R407" s="33"/>
      <c r="T407" s="16"/>
      <c r="U407" s="32"/>
      <c r="V407" s="33"/>
      <c r="X407" s="16"/>
      <c r="Y407" s="32"/>
      <c r="Z407" s="33"/>
      <c r="AB407" s="16"/>
      <c r="AC407" s="32"/>
      <c r="AD407" s="33"/>
      <c r="AF407" s="16"/>
      <c r="AG407" s="32"/>
      <c r="AH407" s="33"/>
      <c r="AI407" s="23"/>
      <c r="AJ407" s="23"/>
      <c r="AK407" s="23"/>
      <c r="AL407"/>
      <c r="AM407"/>
      <c r="AN407"/>
      <c r="AO407"/>
      <c r="AP407"/>
      <c r="AQ407"/>
      <c r="AR407"/>
      <c r="AS407"/>
      <c r="AT407"/>
      <c r="AU407"/>
      <c r="AV407"/>
      <c r="AW407"/>
    </row>
    <row r="408" spans="1:49" s="13" customFormat="1" x14ac:dyDescent="0.4">
      <c r="A408" s="23"/>
      <c r="B408" s="23"/>
      <c r="D408" s="16"/>
      <c r="E408" s="32"/>
      <c r="F408" s="33"/>
      <c r="H408" s="16"/>
      <c r="I408" s="32"/>
      <c r="J408" s="33"/>
      <c r="L408" s="16"/>
      <c r="M408" s="32"/>
      <c r="N408" s="33"/>
      <c r="P408" s="16"/>
      <c r="Q408" s="32"/>
      <c r="R408" s="33"/>
      <c r="T408" s="16"/>
      <c r="U408" s="32"/>
      <c r="V408" s="33"/>
      <c r="X408" s="16"/>
      <c r="Y408" s="32"/>
      <c r="Z408" s="33"/>
      <c r="AB408" s="16"/>
      <c r="AC408" s="32"/>
      <c r="AD408" s="33"/>
      <c r="AF408" s="16"/>
      <c r="AG408" s="32"/>
      <c r="AH408" s="33"/>
      <c r="AI408" s="23"/>
      <c r="AJ408" s="23"/>
      <c r="AK408" s="23"/>
      <c r="AL408"/>
      <c r="AM408"/>
      <c r="AN408"/>
      <c r="AO408"/>
      <c r="AP408"/>
      <c r="AQ408"/>
      <c r="AR408"/>
      <c r="AS408"/>
      <c r="AT408"/>
      <c r="AU408"/>
      <c r="AV408"/>
      <c r="AW408"/>
    </row>
    <row r="409" spans="1:49" s="13" customFormat="1" x14ac:dyDescent="0.4">
      <c r="A409" s="23"/>
      <c r="B409" s="23"/>
      <c r="D409" s="16"/>
      <c r="E409" s="32"/>
      <c r="F409" s="33"/>
      <c r="H409" s="16"/>
      <c r="I409" s="32"/>
      <c r="J409" s="33"/>
      <c r="L409" s="16"/>
      <c r="M409" s="32"/>
      <c r="N409" s="33"/>
      <c r="P409" s="16"/>
      <c r="Q409" s="32"/>
      <c r="R409" s="33"/>
      <c r="T409" s="16"/>
      <c r="U409" s="32"/>
      <c r="V409" s="33"/>
      <c r="X409" s="16"/>
      <c r="Y409" s="32"/>
      <c r="Z409" s="33"/>
      <c r="AB409" s="16"/>
      <c r="AC409" s="32"/>
      <c r="AD409" s="33"/>
      <c r="AF409" s="16"/>
      <c r="AG409" s="32"/>
      <c r="AH409" s="33"/>
      <c r="AI409" s="23"/>
      <c r="AJ409" s="23"/>
      <c r="AK409" s="23"/>
      <c r="AL409"/>
      <c r="AM409"/>
      <c r="AN409"/>
      <c r="AO409"/>
      <c r="AP409"/>
      <c r="AQ409"/>
      <c r="AR409"/>
      <c r="AS409"/>
      <c r="AT409"/>
      <c r="AU409"/>
      <c r="AV409"/>
      <c r="AW409"/>
    </row>
    <row r="410" spans="1:49" s="13" customFormat="1" x14ac:dyDescent="0.4">
      <c r="A410" s="23"/>
      <c r="B410" s="23"/>
      <c r="D410" s="16"/>
      <c r="E410" s="32"/>
      <c r="F410" s="33"/>
      <c r="H410" s="16"/>
      <c r="I410" s="32"/>
      <c r="J410" s="33"/>
      <c r="L410" s="16"/>
      <c r="M410" s="32"/>
      <c r="N410" s="33"/>
      <c r="P410" s="16"/>
      <c r="Q410" s="32"/>
      <c r="R410" s="33"/>
      <c r="T410" s="16"/>
      <c r="U410" s="32"/>
      <c r="V410" s="33"/>
      <c r="X410" s="16"/>
      <c r="Y410" s="32"/>
      <c r="Z410" s="33"/>
      <c r="AB410" s="16"/>
      <c r="AC410" s="32"/>
      <c r="AD410" s="33"/>
      <c r="AF410" s="16"/>
      <c r="AG410" s="32"/>
      <c r="AH410" s="33"/>
      <c r="AI410" s="23"/>
      <c r="AJ410" s="23"/>
      <c r="AK410" s="23"/>
      <c r="AL410"/>
      <c r="AM410"/>
      <c r="AN410"/>
      <c r="AO410"/>
      <c r="AP410"/>
      <c r="AQ410"/>
      <c r="AR410"/>
      <c r="AS410"/>
      <c r="AT410"/>
      <c r="AU410"/>
      <c r="AV410"/>
      <c r="AW410"/>
    </row>
    <row r="411" spans="1:49" s="13" customFormat="1" x14ac:dyDescent="0.4">
      <c r="A411" s="23"/>
      <c r="B411" s="23"/>
      <c r="D411" s="16"/>
      <c r="E411" s="32"/>
      <c r="F411" s="33"/>
      <c r="H411" s="16"/>
      <c r="I411" s="32"/>
      <c r="J411" s="33"/>
      <c r="L411" s="16"/>
      <c r="M411" s="32"/>
      <c r="N411" s="33"/>
      <c r="P411" s="16"/>
      <c r="Q411" s="32"/>
      <c r="R411" s="33"/>
      <c r="T411" s="16"/>
      <c r="U411" s="32"/>
      <c r="V411" s="33"/>
      <c r="X411" s="16"/>
      <c r="Y411" s="32"/>
      <c r="Z411" s="33"/>
      <c r="AB411" s="16"/>
      <c r="AC411" s="32"/>
      <c r="AD411" s="33"/>
      <c r="AF411" s="16"/>
      <c r="AG411" s="32"/>
      <c r="AH411" s="33"/>
      <c r="AI411" s="23"/>
      <c r="AJ411" s="23"/>
      <c r="AK411" s="23"/>
      <c r="AL411"/>
      <c r="AM411"/>
      <c r="AN411"/>
      <c r="AO411"/>
      <c r="AP411"/>
      <c r="AQ411"/>
      <c r="AR411"/>
      <c r="AS411"/>
      <c r="AT411"/>
      <c r="AU411"/>
      <c r="AV411"/>
      <c r="AW411"/>
    </row>
    <row r="412" spans="1:49" s="13" customFormat="1" x14ac:dyDescent="0.4">
      <c r="A412" s="23"/>
      <c r="B412" s="23"/>
      <c r="D412" s="16"/>
      <c r="E412" s="32"/>
      <c r="F412" s="33"/>
      <c r="H412" s="16"/>
      <c r="I412" s="32"/>
      <c r="J412" s="33"/>
      <c r="L412" s="16"/>
      <c r="M412" s="32"/>
      <c r="N412" s="33"/>
      <c r="P412" s="16"/>
      <c r="Q412" s="32"/>
      <c r="R412" s="33"/>
      <c r="T412" s="16"/>
      <c r="U412" s="32"/>
      <c r="V412" s="33"/>
      <c r="X412" s="16"/>
      <c r="Y412" s="32"/>
      <c r="Z412" s="33"/>
      <c r="AB412" s="16"/>
      <c r="AC412" s="32"/>
      <c r="AD412" s="33"/>
      <c r="AF412" s="16"/>
      <c r="AG412" s="32"/>
      <c r="AH412" s="33"/>
      <c r="AI412" s="23"/>
      <c r="AJ412" s="23"/>
      <c r="AK412" s="23"/>
      <c r="AL412"/>
      <c r="AM412"/>
      <c r="AN412"/>
      <c r="AO412"/>
      <c r="AP412"/>
      <c r="AQ412"/>
      <c r="AR412"/>
      <c r="AS412"/>
      <c r="AT412"/>
      <c r="AU412"/>
      <c r="AV412"/>
      <c r="AW412"/>
    </row>
    <row r="413" spans="1:49" s="13" customFormat="1" x14ac:dyDescent="0.4">
      <c r="A413" s="23"/>
      <c r="B413" s="23"/>
      <c r="D413" s="16"/>
      <c r="E413" s="32"/>
      <c r="F413" s="33"/>
      <c r="H413" s="16"/>
      <c r="I413" s="32"/>
      <c r="J413" s="33"/>
      <c r="L413" s="16"/>
      <c r="M413" s="32"/>
      <c r="N413" s="33"/>
      <c r="P413" s="16"/>
      <c r="Q413" s="32"/>
      <c r="R413" s="33"/>
      <c r="T413" s="16"/>
      <c r="U413" s="32"/>
      <c r="V413" s="33"/>
      <c r="X413" s="16"/>
      <c r="Y413" s="32"/>
      <c r="Z413" s="33"/>
      <c r="AB413" s="16"/>
      <c r="AC413" s="32"/>
      <c r="AD413" s="33"/>
      <c r="AF413" s="16"/>
      <c r="AG413" s="32"/>
      <c r="AH413" s="33"/>
      <c r="AI413" s="23"/>
      <c r="AJ413" s="23"/>
      <c r="AK413" s="23"/>
      <c r="AL413"/>
      <c r="AM413"/>
      <c r="AN413"/>
      <c r="AO413"/>
      <c r="AP413"/>
      <c r="AQ413"/>
      <c r="AR413"/>
      <c r="AS413"/>
      <c r="AT413"/>
      <c r="AU413"/>
      <c r="AV413"/>
      <c r="AW413"/>
    </row>
    <row r="414" spans="1:49" s="13" customFormat="1" x14ac:dyDescent="0.4">
      <c r="A414" s="23"/>
      <c r="B414" s="23"/>
      <c r="D414" s="16"/>
      <c r="E414" s="32"/>
      <c r="F414" s="33"/>
      <c r="H414" s="16"/>
      <c r="I414" s="32"/>
      <c r="J414" s="33"/>
      <c r="L414" s="16"/>
      <c r="M414" s="32"/>
      <c r="N414" s="33"/>
      <c r="P414" s="16"/>
      <c r="Q414" s="32"/>
      <c r="R414" s="33"/>
      <c r="T414" s="16"/>
      <c r="U414" s="32"/>
      <c r="V414" s="33"/>
      <c r="X414" s="16"/>
      <c r="Y414" s="32"/>
      <c r="Z414" s="33"/>
      <c r="AB414" s="16"/>
      <c r="AC414" s="32"/>
      <c r="AD414" s="33"/>
      <c r="AF414" s="16"/>
      <c r="AG414" s="32"/>
      <c r="AH414" s="33"/>
      <c r="AI414" s="23"/>
      <c r="AJ414" s="23"/>
      <c r="AK414" s="23"/>
      <c r="AL414"/>
      <c r="AM414"/>
      <c r="AN414"/>
      <c r="AO414"/>
      <c r="AP414"/>
      <c r="AQ414"/>
      <c r="AR414"/>
      <c r="AS414"/>
      <c r="AT414"/>
      <c r="AU414"/>
      <c r="AV414"/>
      <c r="AW414"/>
    </row>
    <row r="415" spans="1:49" s="13" customFormat="1" x14ac:dyDescent="0.4">
      <c r="A415" s="23"/>
      <c r="B415" s="23"/>
      <c r="D415" s="16"/>
      <c r="E415" s="32"/>
      <c r="F415" s="33"/>
      <c r="H415" s="16"/>
      <c r="I415" s="32"/>
      <c r="J415" s="33"/>
      <c r="L415" s="16"/>
      <c r="M415" s="32"/>
      <c r="N415" s="33"/>
      <c r="P415" s="16"/>
      <c r="Q415" s="32"/>
      <c r="R415" s="33"/>
      <c r="T415" s="16"/>
      <c r="U415" s="32"/>
      <c r="V415" s="33"/>
      <c r="X415" s="16"/>
      <c r="Y415" s="32"/>
      <c r="Z415" s="33"/>
      <c r="AB415" s="16"/>
      <c r="AC415" s="32"/>
      <c r="AD415" s="33"/>
      <c r="AF415" s="16"/>
      <c r="AG415" s="32"/>
      <c r="AH415" s="33"/>
      <c r="AI415" s="23"/>
      <c r="AJ415" s="23"/>
      <c r="AK415" s="23"/>
      <c r="AL415"/>
      <c r="AM415"/>
      <c r="AN415"/>
      <c r="AO415"/>
      <c r="AP415"/>
      <c r="AQ415"/>
      <c r="AR415"/>
      <c r="AS415"/>
      <c r="AT415"/>
      <c r="AU415"/>
      <c r="AV415"/>
      <c r="AW415"/>
    </row>
    <row r="416" spans="1:49" s="13" customFormat="1" x14ac:dyDescent="0.4">
      <c r="A416" s="23"/>
      <c r="B416" s="23"/>
      <c r="D416" s="16"/>
      <c r="E416" s="32"/>
      <c r="F416" s="33"/>
      <c r="H416" s="16"/>
      <c r="I416" s="32"/>
      <c r="J416" s="33"/>
      <c r="L416" s="16"/>
      <c r="M416" s="32"/>
      <c r="N416" s="33"/>
      <c r="P416" s="16"/>
      <c r="Q416" s="32"/>
      <c r="R416" s="33"/>
      <c r="T416" s="16"/>
      <c r="U416" s="32"/>
      <c r="V416" s="33"/>
      <c r="X416" s="16"/>
      <c r="Y416" s="32"/>
      <c r="Z416" s="33"/>
      <c r="AB416" s="16"/>
      <c r="AC416" s="32"/>
      <c r="AD416" s="33"/>
      <c r="AF416" s="16"/>
      <c r="AG416" s="32"/>
      <c r="AH416" s="33"/>
      <c r="AI416" s="23"/>
      <c r="AJ416" s="23"/>
      <c r="AK416" s="23"/>
      <c r="AL416"/>
      <c r="AM416"/>
      <c r="AN416"/>
      <c r="AO416"/>
      <c r="AP416"/>
      <c r="AQ416"/>
      <c r="AR416"/>
      <c r="AS416"/>
      <c r="AT416"/>
      <c r="AU416"/>
      <c r="AV416"/>
      <c r="AW416"/>
    </row>
    <row r="417" spans="1:49" s="13" customFormat="1" x14ac:dyDescent="0.4">
      <c r="A417" s="23"/>
      <c r="B417" s="23"/>
      <c r="D417" s="16"/>
      <c r="E417" s="32"/>
      <c r="F417" s="33"/>
      <c r="H417" s="16"/>
      <c r="I417" s="32"/>
      <c r="J417" s="33"/>
      <c r="L417" s="16"/>
      <c r="M417" s="32"/>
      <c r="N417" s="33"/>
      <c r="P417" s="16"/>
      <c r="Q417" s="32"/>
      <c r="R417" s="33"/>
      <c r="T417" s="16"/>
      <c r="U417" s="32"/>
      <c r="V417" s="33"/>
      <c r="X417" s="16"/>
      <c r="Y417" s="32"/>
      <c r="Z417" s="33"/>
      <c r="AB417" s="16"/>
      <c r="AC417" s="32"/>
      <c r="AD417" s="33"/>
      <c r="AF417" s="16"/>
      <c r="AG417" s="32"/>
      <c r="AH417" s="33"/>
      <c r="AI417" s="23"/>
      <c r="AJ417" s="23"/>
      <c r="AK417" s="23"/>
      <c r="AL417"/>
      <c r="AM417"/>
      <c r="AN417"/>
      <c r="AO417"/>
      <c r="AP417"/>
      <c r="AQ417"/>
      <c r="AR417"/>
      <c r="AS417"/>
      <c r="AT417"/>
      <c r="AU417"/>
      <c r="AV417"/>
      <c r="AW417"/>
    </row>
    <row r="418" spans="1:49" s="13" customFormat="1" x14ac:dyDescent="0.4">
      <c r="A418" s="23"/>
      <c r="B418" s="23"/>
      <c r="D418" s="16"/>
      <c r="E418" s="32"/>
      <c r="F418" s="33"/>
      <c r="H418" s="16"/>
      <c r="I418" s="32"/>
      <c r="J418" s="33"/>
      <c r="L418" s="16"/>
      <c r="M418" s="32"/>
      <c r="N418" s="33"/>
      <c r="P418" s="16"/>
      <c r="Q418" s="32"/>
      <c r="R418" s="33"/>
      <c r="T418" s="16"/>
      <c r="U418" s="32"/>
      <c r="V418" s="33"/>
      <c r="X418" s="16"/>
      <c r="Y418" s="32"/>
      <c r="Z418" s="33"/>
      <c r="AB418" s="16"/>
      <c r="AC418" s="32"/>
      <c r="AD418" s="33"/>
      <c r="AF418" s="16"/>
      <c r="AG418" s="32"/>
      <c r="AH418" s="33"/>
      <c r="AI418" s="23"/>
      <c r="AJ418" s="23"/>
      <c r="AK418" s="23"/>
      <c r="AL418"/>
      <c r="AM418"/>
      <c r="AN418"/>
      <c r="AO418"/>
      <c r="AP418"/>
      <c r="AQ418"/>
      <c r="AR418"/>
      <c r="AS418"/>
      <c r="AT418"/>
      <c r="AU418"/>
      <c r="AV418"/>
      <c r="AW418"/>
    </row>
    <row r="419" spans="1:49" s="13" customFormat="1" x14ac:dyDescent="0.4">
      <c r="A419" s="23"/>
      <c r="B419" s="23"/>
      <c r="D419" s="16"/>
      <c r="E419" s="32"/>
      <c r="F419" s="33"/>
      <c r="H419" s="16"/>
      <c r="I419" s="32"/>
      <c r="J419" s="33"/>
      <c r="L419" s="16"/>
      <c r="M419" s="32"/>
      <c r="N419" s="33"/>
      <c r="P419" s="16"/>
      <c r="Q419" s="32"/>
      <c r="R419" s="33"/>
      <c r="T419" s="16"/>
      <c r="U419" s="32"/>
      <c r="V419" s="33"/>
      <c r="X419" s="16"/>
      <c r="Y419" s="32"/>
      <c r="Z419" s="33"/>
      <c r="AB419" s="16"/>
      <c r="AC419" s="32"/>
      <c r="AD419" s="33"/>
      <c r="AF419" s="16"/>
      <c r="AG419" s="32"/>
      <c r="AH419" s="33"/>
      <c r="AI419" s="23"/>
      <c r="AJ419" s="23"/>
      <c r="AK419" s="23"/>
      <c r="AL419"/>
      <c r="AM419"/>
      <c r="AN419"/>
      <c r="AO419"/>
      <c r="AP419"/>
      <c r="AQ419"/>
      <c r="AR419"/>
      <c r="AS419"/>
      <c r="AT419"/>
      <c r="AU419"/>
      <c r="AV419"/>
      <c r="AW419"/>
    </row>
    <row r="420" spans="1:49" s="13" customFormat="1" x14ac:dyDescent="0.4">
      <c r="A420" s="23"/>
      <c r="B420" s="23"/>
      <c r="D420" s="16"/>
      <c r="E420" s="32"/>
      <c r="F420" s="33"/>
      <c r="H420" s="16"/>
      <c r="I420" s="32"/>
      <c r="J420" s="33"/>
      <c r="L420" s="16"/>
      <c r="M420" s="32"/>
      <c r="N420" s="33"/>
      <c r="P420" s="16"/>
      <c r="Q420" s="32"/>
      <c r="R420" s="33"/>
      <c r="T420" s="16"/>
      <c r="U420" s="32"/>
      <c r="V420" s="33"/>
      <c r="X420" s="16"/>
      <c r="Y420" s="32"/>
      <c r="Z420" s="33"/>
      <c r="AB420" s="16"/>
      <c r="AC420" s="32"/>
      <c r="AD420" s="33"/>
      <c r="AF420" s="16"/>
      <c r="AG420" s="32"/>
      <c r="AH420" s="33"/>
      <c r="AI420" s="23"/>
      <c r="AJ420" s="23"/>
      <c r="AK420" s="23"/>
      <c r="AL420"/>
      <c r="AM420"/>
      <c r="AN420"/>
      <c r="AO420"/>
      <c r="AP420"/>
      <c r="AQ420"/>
      <c r="AR420"/>
      <c r="AS420"/>
      <c r="AT420"/>
      <c r="AU420"/>
      <c r="AV420"/>
      <c r="AW420"/>
    </row>
    <row r="421" spans="1:49" s="13" customFormat="1" x14ac:dyDescent="0.4">
      <c r="A421" s="23"/>
      <c r="B421" s="23"/>
      <c r="D421" s="16"/>
      <c r="E421" s="32"/>
      <c r="F421" s="33"/>
      <c r="H421" s="16"/>
      <c r="I421" s="32"/>
      <c r="J421" s="33"/>
      <c r="L421" s="16"/>
      <c r="M421" s="32"/>
      <c r="N421" s="33"/>
      <c r="P421" s="16"/>
      <c r="Q421" s="32"/>
      <c r="R421" s="33"/>
      <c r="T421" s="16"/>
      <c r="U421" s="32"/>
      <c r="V421" s="33"/>
      <c r="X421" s="16"/>
      <c r="Y421" s="32"/>
      <c r="Z421" s="33"/>
      <c r="AB421" s="16"/>
      <c r="AC421" s="32"/>
      <c r="AD421" s="33"/>
      <c r="AF421" s="16"/>
      <c r="AG421" s="32"/>
      <c r="AH421" s="33"/>
      <c r="AI421" s="23"/>
      <c r="AJ421" s="23"/>
      <c r="AK421" s="23"/>
      <c r="AL421"/>
      <c r="AM421"/>
      <c r="AN421"/>
      <c r="AO421"/>
      <c r="AP421"/>
      <c r="AQ421"/>
      <c r="AR421"/>
      <c r="AS421"/>
      <c r="AT421"/>
      <c r="AU421"/>
      <c r="AV421"/>
      <c r="AW421"/>
    </row>
    <row r="422" spans="1:49" s="13" customFormat="1" x14ac:dyDescent="0.4">
      <c r="A422" s="23"/>
      <c r="B422" s="23"/>
      <c r="D422" s="16"/>
      <c r="E422" s="32"/>
      <c r="F422" s="33"/>
      <c r="H422" s="16"/>
      <c r="I422" s="32"/>
      <c r="J422" s="33"/>
      <c r="L422" s="16"/>
      <c r="M422" s="32"/>
      <c r="N422" s="33"/>
      <c r="P422" s="16"/>
      <c r="Q422" s="32"/>
      <c r="R422" s="33"/>
      <c r="T422" s="16"/>
      <c r="U422" s="32"/>
      <c r="V422" s="33"/>
      <c r="X422" s="16"/>
      <c r="Y422" s="32"/>
      <c r="Z422" s="33"/>
      <c r="AB422" s="16"/>
      <c r="AC422" s="32"/>
      <c r="AD422" s="33"/>
      <c r="AF422" s="16"/>
      <c r="AG422" s="32"/>
      <c r="AH422" s="33"/>
      <c r="AI422" s="23"/>
      <c r="AJ422" s="23"/>
      <c r="AK422" s="23"/>
      <c r="AL422"/>
      <c r="AM422"/>
      <c r="AN422"/>
      <c r="AO422"/>
      <c r="AP422"/>
      <c r="AQ422"/>
      <c r="AR422"/>
      <c r="AS422"/>
      <c r="AT422"/>
      <c r="AU422"/>
      <c r="AV422"/>
      <c r="AW422"/>
    </row>
    <row r="423" spans="1:49" s="13" customFormat="1" x14ac:dyDescent="0.4">
      <c r="A423" s="23"/>
      <c r="B423" s="23"/>
      <c r="D423" s="16"/>
      <c r="E423" s="32"/>
      <c r="F423" s="33"/>
      <c r="H423" s="16"/>
      <c r="I423" s="32"/>
      <c r="J423" s="33"/>
      <c r="L423" s="16"/>
      <c r="M423" s="32"/>
      <c r="N423" s="33"/>
      <c r="P423" s="16"/>
      <c r="Q423" s="32"/>
      <c r="R423" s="33"/>
      <c r="T423" s="16"/>
      <c r="U423" s="32"/>
      <c r="V423" s="33"/>
      <c r="X423" s="16"/>
      <c r="Y423" s="32"/>
      <c r="Z423" s="33"/>
      <c r="AB423" s="16"/>
      <c r="AC423" s="32"/>
      <c r="AD423" s="33"/>
      <c r="AF423" s="16"/>
      <c r="AG423" s="32"/>
      <c r="AH423" s="33"/>
      <c r="AI423" s="23"/>
      <c r="AJ423" s="23"/>
      <c r="AK423" s="23"/>
      <c r="AL423"/>
      <c r="AM423"/>
      <c r="AN423"/>
      <c r="AO423"/>
      <c r="AP423"/>
      <c r="AQ423"/>
      <c r="AR423"/>
      <c r="AS423"/>
      <c r="AT423"/>
      <c r="AU423"/>
      <c r="AV423"/>
      <c r="AW423"/>
    </row>
    <row r="424" spans="1:49" s="13" customFormat="1" x14ac:dyDescent="0.4">
      <c r="A424" s="23"/>
      <c r="B424" s="23"/>
      <c r="D424" s="16"/>
      <c r="E424" s="32"/>
      <c r="F424" s="33"/>
      <c r="H424" s="16"/>
      <c r="I424" s="32"/>
      <c r="J424" s="33"/>
      <c r="L424" s="16"/>
      <c r="M424" s="32"/>
      <c r="N424" s="33"/>
      <c r="P424" s="16"/>
      <c r="Q424" s="32"/>
      <c r="R424" s="33"/>
      <c r="T424" s="16"/>
      <c r="U424" s="32"/>
      <c r="V424" s="33"/>
      <c r="X424" s="16"/>
      <c r="Y424" s="32"/>
      <c r="Z424" s="33"/>
      <c r="AB424" s="16"/>
      <c r="AC424" s="32"/>
      <c r="AD424" s="33"/>
      <c r="AF424" s="16"/>
      <c r="AG424" s="32"/>
      <c r="AH424" s="33"/>
      <c r="AI424" s="23"/>
      <c r="AJ424" s="23"/>
      <c r="AK424" s="23"/>
      <c r="AL424"/>
      <c r="AM424"/>
      <c r="AN424"/>
      <c r="AO424"/>
      <c r="AP424"/>
      <c r="AQ424"/>
      <c r="AR424"/>
      <c r="AS424"/>
      <c r="AT424"/>
      <c r="AU424"/>
      <c r="AV424"/>
      <c r="AW424"/>
    </row>
    <row r="425" spans="1:49" s="13" customFormat="1" x14ac:dyDescent="0.4">
      <c r="A425" s="23"/>
      <c r="B425" s="23"/>
      <c r="D425" s="16"/>
      <c r="E425" s="32"/>
      <c r="F425" s="33"/>
      <c r="H425" s="16"/>
      <c r="I425" s="32"/>
      <c r="J425" s="33"/>
      <c r="L425" s="16"/>
      <c r="M425" s="32"/>
      <c r="N425" s="33"/>
      <c r="P425" s="16"/>
      <c r="Q425" s="32"/>
      <c r="R425" s="33"/>
      <c r="T425" s="16"/>
      <c r="U425" s="32"/>
      <c r="V425" s="33"/>
      <c r="X425" s="16"/>
      <c r="Y425" s="32"/>
      <c r="Z425" s="33"/>
      <c r="AB425" s="16"/>
      <c r="AC425" s="32"/>
      <c r="AD425" s="33"/>
      <c r="AF425" s="16"/>
      <c r="AG425" s="32"/>
      <c r="AH425" s="33"/>
      <c r="AI425" s="23"/>
      <c r="AJ425" s="23"/>
      <c r="AK425" s="23"/>
      <c r="AL425"/>
      <c r="AM425"/>
      <c r="AN425"/>
      <c r="AO425"/>
      <c r="AP425"/>
      <c r="AQ425"/>
      <c r="AR425"/>
      <c r="AS425"/>
      <c r="AT425"/>
      <c r="AU425"/>
      <c r="AV425"/>
      <c r="AW425"/>
    </row>
    <row r="426" spans="1:49" s="13" customFormat="1" x14ac:dyDescent="0.4">
      <c r="A426" s="23"/>
      <c r="B426" s="23"/>
      <c r="D426" s="16"/>
      <c r="E426" s="32"/>
      <c r="F426" s="33"/>
      <c r="H426" s="16"/>
      <c r="I426" s="32"/>
      <c r="J426" s="33"/>
      <c r="L426" s="16"/>
      <c r="M426" s="32"/>
      <c r="N426" s="33"/>
      <c r="P426" s="16"/>
      <c r="Q426" s="32"/>
      <c r="R426" s="33"/>
      <c r="T426" s="16"/>
      <c r="U426" s="32"/>
      <c r="V426" s="33"/>
      <c r="X426" s="16"/>
      <c r="Y426" s="32"/>
      <c r="Z426" s="33"/>
      <c r="AB426" s="16"/>
      <c r="AC426" s="32"/>
      <c r="AD426" s="33"/>
      <c r="AF426" s="16"/>
      <c r="AG426" s="32"/>
      <c r="AH426" s="33"/>
      <c r="AI426" s="23"/>
      <c r="AJ426" s="23"/>
      <c r="AK426" s="23"/>
      <c r="AL426"/>
      <c r="AM426"/>
      <c r="AN426"/>
      <c r="AO426"/>
      <c r="AP426"/>
      <c r="AQ426"/>
      <c r="AR426"/>
      <c r="AS426"/>
      <c r="AT426"/>
      <c r="AU426"/>
      <c r="AV426"/>
      <c r="AW426"/>
    </row>
    <row r="427" spans="1:49" s="13" customFormat="1" x14ac:dyDescent="0.4">
      <c r="A427" s="23"/>
      <c r="B427" s="23"/>
      <c r="D427" s="16"/>
      <c r="E427" s="32"/>
      <c r="F427" s="33"/>
      <c r="H427" s="16"/>
      <c r="I427" s="32"/>
      <c r="J427" s="33"/>
      <c r="L427" s="16"/>
      <c r="M427" s="32"/>
      <c r="N427" s="33"/>
      <c r="P427" s="16"/>
      <c r="Q427" s="32"/>
      <c r="R427" s="33"/>
      <c r="T427" s="16"/>
      <c r="U427" s="32"/>
      <c r="V427" s="33"/>
      <c r="X427" s="16"/>
      <c r="Y427" s="32"/>
      <c r="Z427" s="33"/>
      <c r="AB427" s="16"/>
      <c r="AC427" s="32"/>
      <c r="AD427" s="33"/>
      <c r="AF427" s="16"/>
      <c r="AG427" s="32"/>
      <c r="AH427" s="33"/>
      <c r="AI427" s="23"/>
      <c r="AJ427" s="23"/>
      <c r="AK427" s="23"/>
      <c r="AL427"/>
      <c r="AM427"/>
      <c r="AN427"/>
      <c r="AO427"/>
      <c r="AP427"/>
      <c r="AQ427"/>
      <c r="AR427"/>
      <c r="AS427"/>
      <c r="AT427"/>
      <c r="AU427"/>
      <c r="AV427"/>
      <c r="AW427"/>
    </row>
    <row r="428" spans="1:49" s="13" customFormat="1" x14ac:dyDescent="0.4">
      <c r="A428" s="23"/>
      <c r="B428" s="23"/>
      <c r="D428" s="16"/>
      <c r="E428" s="32"/>
      <c r="F428" s="33"/>
      <c r="H428" s="16"/>
      <c r="I428" s="32"/>
      <c r="J428" s="33"/>
      <c r="L428" s="16"/>
      <c r="M428" s="32"/>
      <c r="N428" s="33"/>
      <c r="P428" s="16"/>
      <c r="Q428" s="32"/>
      <c r="R428" s="33"/>
      <c r="T428" s="16"/>
      <c r="U428" s="32"/>
      <c r="V428" s="33"/>
      <c r="X428" s="16"/>
      <c r="Y428" s="32"/>
      <c r="Z428" s="33"/>
      <c r="AB428" s="16"/>
      <c r="AC428" s="32"/>
      <c r="AD428" s="33"/>
      <c r="AF428" s="16"/>
      <c r="AG428" s="32"/>
      <c r="AH428" s="33"/>
      <c r="AI428" s="23"/>
      <c r="AJ428" s="23"/>
      <c r="AK428" s="23"/>
      <c r="AL428"/>
      <c r="AM428"/>
      <c r="AN428"/>
      <c r="AO428"/>
      <c r="AP428"/>
      <c r="AQ428"/>
      <c r="AR428"/>
      <c r="AS428"/>
      <c r="AT428"/>
      <c r="AU428"/>
      <c r="AV428"/>
      <c r="AW428"/>
    </row>
    <row r="429" spans="1:49" s="13" customFormat="1" x14ac:dyDescent="0.4">
      <c r="A429" s="23"/>
      <c r="B429" s="23"/>
      <c r="D429" s="16"/>
      <c r="E429" s="32"/>
      <c r="F429" s="33"/>
      <c r="H429" s="16"/>
      <c r="I429" s="32"/>
      <c r="J429" s="33"/>
      <c r="L429" s="16"/>
      <c r="M429" s="32"/>
      <c r="N429" s="33"/>
      <c r="P429" s="16"/>
      <c r="Q429" s="32"/>
      <c r="R429" s="33"/>
      <c r="T429" s="16"/>
      <c r="U429" s="32"/>
      <c r="V429" s="33"/>
      <c r="X429" s="16"/>
      <c r="Y429" s="32"/>
      <c r="Z429" s="33"/>
      <c r="AB429" s="16"/>
      <c r="AC429" s="32"/>
      <c r="AD429" s="33"/>
      <c r="AF429" s="16"/>
      <c r="AG429" s="32"/>
      <c r="AH429" s="33"/>
      <c r="AI429" s="23"/>
      <c r="AJ429" s="23"/>
      <c r="AK429" s="23"/>
      <c r="AL429"/>
      <c r="AM429"/>
      <c r="AN429"/>
      <c r="AO429"/>
      <c r="AP429"/>
      <c r="AQ429"/>
      <c r="AR429"/>
      <c r="AS429"/>
      <c r="AT429"/>
      <c r="AU429"/>
      <c r="AV429"/>
      <c r="AW429"/>
    </row>
    <row r="430" spans="1:49" s="13" customFormat="1" x14ac:dyDescent="0.4">
      <c r="A430" s="23"/>
      <c r="B430" s="23"/>
      <c r="D430" s="16"/>
      <c r="E430" s="32"/>
      <c r="F430" s="33"/>
      <c r="H430" s="16"/>
      <c r="I430" s="32"/>
      <c r="J430" s="33"/>
      <c r="L430" s="16"/>
      <c r="M430" s="32"/>
      <c r="N430" s="33"/>
      <c r="P430" s="16"/>
      <c r="Q430" s="32"/>
      <c r="R430" s="33"/>
      <c r="T430" s="16"/>
      <c r="U430" s="32"/>
      <c r="V430" s="33"/>
      <c r="X430" s="16"/>
      <c r="Y430" s="32"/>
      <c r="Z430" s="33"/>
      <c r="AB430" s="16"/>
      <c r="AC430" s="32"/>
      <c r="AD430" s="33"/>
      <c r="AF430" s="16"/>
      <c r="AG430" s="32"/>
      <c r="AH430" s="33"/>
      <c r="AI430" s="23"/>
      <c r="AJ430" s="23"/>
      <c r="AK430" s="23"/>
      <c r="AL430"/>
      <c r="AM430"/>
      <c r="AN430"/>
      <c r="AO430"/>
      <c r="AP430"/>
      <c r="AQ430"/>
      <c r="AR430"/>
      <c r="AS430"/>
      <c r="AT430"/>
      <c r="AU430"/>
      <c r="AV430"/>
      <c r="AW430"/>
    </row>
    <row r="431" spans="1:49" s="13" customFormat="1" x14ac:dyDescent="0.4">
      <c r="A431" s="23"/>
      <c r="B431" s="23"/>
      <c r="D431" s="16"/>
      <c r="E431" s="32"/>
      <c r="F431" s="33"/>
      <c r="H431" s="16"/>
      <c r="I431" s="32"/>
      <c r="J431" s="33"/>
      <c r="L431" s="16"/>
      <c r="M431" s="32"/>
      <c r="N431" s="33"/>
      <c r="P431" s="16"/>
      <c r="Q431" s="32"/>
      <c r="R431" s="33"/>
      <c r="T431" s="16"/>
      <c r="U431" s="32"/>
      <c r="V431" s="33"/>
      <c r="X431" s="16"/>
      <c r="Y431" s="32"/>
      <c r="Z431" s="33"/>
      <c r="AB431" s="16"/>
      <c r="AC431" s="32"/>
      <c r="AD431" s="33"/>
      <c r="AF431" s="16"/>
      <c r="AG431" s="32"/>
      <c r="AH431" s="33"/>
      <c r="AI431" s="23"/>
      <c r="AJ431" s="23"/>
      <c r="AK431" s="23"/>
      <c r="AL431"/>
      <c r="AM431"/>
      <c r="AN431"/>
      <c r="AO431"/>
      <c r="AP431"/>
      <c r="AQ431"/>
      <c r="AR431"/>
      <c r="AS431"/>
      <c r="AT431"/>
      <c r="AU431"/>
      <c r="AV431"/>
      <c r="AW431"/>
    </row>
    <row r="432" spans="1:49" s="13" customFormat="1" x14ac:dyDescent="0.4">
      <c r="A432" s="23"/>
      <c r="B432" s="23"/>
      <c r="D432" s="16"/>
      <c r="E432" s="32"/>
      <c r="F432" s="33"/>
      <c r="H432" s="16"/>
      <c r="I432" s="32"/>
      <c r="J432" s="33"/>
      <c r="L432" s="16"/>
      <c r="M432" s="32"/>
      <c r="N432" s="33"/>
      <c r="P432" s="16"/>
      <c r="Q432" s="32"/>
      <c r="R432" s="33"/>
      <c r="T432" s="16"/>
      <c r="U432" s="32"/>
      <c r="V432" s="33"/>
      <c r="X432" s="16"/>
      <c r="Y432" s="32"/>
      <c r="Z432" s="33"/>
      <c r="AB432" s="16"/>
      <c r="AC432" s="32"/>
      <c r="AD432" s="33"/>
      <c r="AF432" s="16"/>
      <c r="AG432" s="32"/>
      <c r="AH432" s="33"/>
      <c r="AI432" s="23"/>
      <c r="AJ432" s="23"/>
      <c r="AK432" s="23"/>
      <c r="AL432"/>
      <c r="AM432"/>
      <c r="AN432"/>
      <c r="AO432"/>
      <c r="AP432"/>
      <c r="AQ432"/>
      <c r="AR432"/>
      <c r="AS432"/>
      <c r="AT432"/>
      <c r="AU432"/>
      <c r="AV432"/>
      <c r="AW432"/>
    </row>
    <row r="433" spans="1:49" s="13" customFormat="1" x14ac:dyDescent="0.4">
      <c r="A433" s="23"/>
      <c r="B433" s="23"/>
      <c r="D433" s="16"/>
      <c r="E433" s="32"/>
      <c r="F433" s="33"/>
      <c r="H433" s="16"/>
      <c r="I433" s="32"/>
      <c r="J433" s="33"/>
      <c r="L433" s="16"/>
      <c r="M433" s="32"/>
      <c r="N433" s="33"/>
      <c r="P433" s="16"/>
      <c r="Q433" s="32"/>
      <c r="R433" s="33"/>
      <c r="T433" s="16"/>
      <c r="U433" s="32"/>
      <c r="V433" s="33"/>
      <c r="X433" s="16"/>
      <c r="Y433" s="32"/>
      <c r="Z433" s="33"/>
      <c r="AB433" s="16"/>
      <c r="AC433" s="32"/>
      <c r="AD433" s="33"/>
      <c r="AF433" s="16"/>
      <c r="AG433" s="32"/>
      <c r="AH433" s="33"/>
      <c r="AI433" s="23"/>
      <c r="AJ433" s="23"/>
      <c r="AK433" s="23"/>
      <c r="AL433"/>
      <c r="AM433"/>
      <c r="AN433"/>
      <c r="AO433"/>
      <c r="AP433"/>
      <c r="AQ433"/>
      <c r="AR433"/>
      <c r="AS433"/>
      <c r="AT433"/>
      <c r="AU433"/>
      <c r="AV433"/>
      <c r="AW433"/>
    </row>
    <row r="434" spans="1:49" s="13" customFormat="1" x14ac:dyDescent="0.4">
      <c r="A434" s="23"/>
      <c r="B434" s="23"/>
      <c r="D434" s="16"/>
      <c r="E434" s="32"/>
      <c r="F434" s="33"/>
      <c r="H434" s="16"/>
      <c r="I434" s="32"/>
      <c r="J434" s="33"/>
      <c r="L434" s="16"/>
      <c r="M434" s="32"/>
      <c r="N434" s="33"/>
      <c r="P434" s="16"/>
      <c r="Q434" s="32"/>
      <c r="R434" s="33"/>
      <c r="T434" s="16"/>
      <c r="U434" s="32"/>
      <c r="V434" s="33"/>
      <c r="X434" s="16"/>
      <c r="Y434" s="32"/>
      <c r="Z434" s="33"/>
      <c r="AB434" s="16"/>
      <c r="AC434" s="32"/>
      <c r="AD434" s="33"/>
      <c r="AF434" s="16"/>
      <c r="AG434" s="32"/>
      <c r="AH434" s="33"/>
      <c r="AI434" s="23"/>
      <c r="AJ434" s="23"/>
      <c r="AK434" s="23"/>
      <c r="AL434"/>
      <c r="AM434"/>
      <c r="AN434"/>
      <c r="AO434"/>
      <c r="AP434"/>
      <c r="AQ434"/>
      <c r="AR434"/>
      <c r="AS434"/>
      <c r="AT434"/>
      <c r="AU434"/>
      <c r="AV434"/>
      <c r="AW434"/>
    </row>
    <row r="435" spans="1:49" s="13" customFormat="1" x14ac:dyDescent="0.4">
      <c r="A435" s="23"/>
      <c r="B435" s="23"/>
      <c r="D435" s="16"/>
      <c r="E435" s="32"/>
      <c r="F435" s="33"/>
      <c r="H435" s="16"/>
      <c r="I435" s="32"/>
      <c r="J435" s="33"/>
      <c r="L435" s="16"/>
      <c r="M435" s="32"/>
      <c r="N435" s="33"/>
      <c r="P435" s="16"/>
      <c r="Q435" s="32"/>
      <c r="R435" s="33"/>
      <c r="T435" s="16"/>
      <c r="U435" s="32"/>
      <c r="V435" s="33"/>
      <c r="X435" s="16"/>
      <c r="Y435" s="32"/>
      <c r="Z435" s="33"/>
      <c r="AB435" s="16"/>
      <c r="AC435" s="32"/>
      <c r="AD435" s="33"/>
      <c r="AF435" s="16"/>
      <c r="AG435" s="32"/>
      <c r="AH435" s="33"/>
      <c r="AI435" s="23"/>
      <c r="AJ435" s="23"/>
      <c r="AK435" s="23"/>
      <c r="AL435"/>
      <c r="AM435"/>
      <c r="AN435"/>
      <c r="AO435"/>
      <c r="AP435"/>
      <c r="AQ435"/>
      <c r="AR435"/>
      <c r="AS435"/>
      <c r="AT435"/>
      <c r="AU435"/>
      <c r="AV435"/>
      <c r="AW435"/>
    </row>
    <row r="436" spans="1:49" s="13" customFormat="1" x14ac:dyDescent="0.4">
      <c r="A436" s="23"/>
      <c r="B436" s="23"/>
      <c r="D436" s="16"/>
      <c r="E436" s="32"/>
      <c r="F436" s="33"/>
      <c r="H436" s="16"/>
      <c r="I436" s="32"/>
      <c r="J436" s="33"/>
      <c r="L436" s="16"/>
      <c r="M436" s="32"/>
      <c r="N436" s="33"/>
      <c r="P436" s="16"/>
      <c r="Q436" s="32"/>
      <c r="R436" s="33"/>
      <c r="T436" s="16"/>
      <c r="U436" s="32"/>
      <c r="V436" s="33"/>
      <c r="X436" s="16"/>
      <c r="Y436" s="32"/>
      <c r="Z436" s="33"/>
      <c r="AB436" s="16"/>
      <c r="AC436" s="32"/>
      <c r="AD436" s="33"/>
      <c r="AF436" s="16"/>
      <c r="AG436" s="32"/>
      <c r="AH436" s="33"/>
      <c r="AI436" s="23"/>
      <c r="AJ436" s="23"/>
      <c r="AK436" s="23"/>
      <c r="AL436"/>
      <c r="AM436"/>
      <c r="AN436"/>
      <c r="AO436"/>
      <c r="AP436"/>
      <c r="AQ436"/>
      <c r="AR436"/>
      <c r="AS436"/>
      <c r="AT436"/>
      <c r="AU436"/>
      <c r="AV436"/>
      <c r="AW436"/>
    </row>
    <row r="437" spans="1:49" s="13" customFormat="1" x14ac:dyDescent="0.4">
      <c r="A437" s="23"/>
      <c r="B437" s="23"/>
      <c r="D437" s="16"/>
      <c r="E437" s="32"/>
      <c r="F437" s="33"/>
      <c r="H437" s="16"/>
      <c r="I437" s="32"/>
      <c r="J437" s="33"/>
      <c r="L437" s="16"/>
      <c r="M437" s="32"/>
      <c r="N437" s="33"/>
      <c r="P437" s="16"/>
      <c r="Q437" s="32"/>
      <c r="R437" s="33"/>
      <c r="T437" s="16"/>
      <c r="U437" s="32"/>
      <c r="V437" s="33"/>
      <c r="X437" s="16"/>
      <c r="Y437" s="32"/>
      <c r="Z437" s="33"/>
      <c r="AB437" s="16"/>
      <c r="AC437" s="32"/>
      <c r="AD437" s="33"/>
      <c r="AF437" s="16"/>
      <c r="AG437" s="32"/>
      <c r="AH437" s="33"/>
      <c r="AI437" s="23"/>
      <c r="AJ437" s="23"/>
      <c r="AK437" s="23"/>
      <c r="AL437"/>
      <c r="AM437"/>
      <c r="AN437"/>
      <c r="AO437"/>
      <c r="AP437"/>
      <c r="AQ437"/>
      <c r="AR437"/>
      <c r="AS437"/>
      <c r="AT437"/>
      <c r="AU437"/>
      <c r="AV437"/>
      <c r="AW437"/>
    </row>
    <row r="438" spans="1:49" s="13" customFormat="1" x14ac:dyDescent="0.4">
      <c r="A438" s="23"/>
      <c r="B438" s="23"/>
      <c r="D438" s="16"/>
      <c r="E438" s="32"/>
      <c r="F438" s="33"/>
      <c r="H438" s="16"/>
      <c r="I438" s="32"/>
      <c r="J438" s="33"/>
      <c r="L438" s="16"/>
      <c r="M438" s="32"/>
      <c r="N438" s="33"/>
      <c r="P438" s="16"/>
      <c r="Q438" s="32"/>
      <c r="R438" s="33"/>
      <c r="T438" s="16"/>
      <c r="U438" s="32"/>
      <c r="V438" s="33"/>
      <c r="X438" s="16"/>
      <c r="Y438" s="32"/>
      <c r="Z438" s="33"/>
      <c r="AB438" s="16"/>
      <c r="AC438" s="32"/>
      <c r="AD438" s="33"/>
      <c r="AF438" s="16"/>
      <c r="AG438" s="32"/>
      <c r="AH438" s="33"/>
      <c r="AI438" s="23"/>
      <c r="AJ438" s="23"/>
      <c r="AK438" s="23"/>
      <c r="AL438"/>
      <c r="AM438"/>
      <c r="AN438"/>
      <c r="AO438"/>
      <c r="AP438"/>
      <c r="AQ438"/>
      <c r="AR438"/>
      <c r="AS438"/>
      <c r="AT438"/>
      <c r="AU438"/>
      <c r="AV438"/>
      <c r="AW438"/>
    </row>
    <row r="439" spans="1:49" s="13" customFormat="1" x14ac:dyDescent="0.4">
      <c r="A439" s="23"/>
      <c r="B439" s="23"/>
      <c r="D439" s="16"/>
      <c r="E439" s="32"/>
      <c r="F439" s="33"/>
      <c r="H439" s="16"/>
      <c r="I439" s="32"/>
      <c r="J439" s="33"/>
      <c r="L439" s="16"/>
      <c r="M439" s="32"/>
      <c r="N439" s="33"/>
      <c r="P439" s="16"/>
      <c r="Q439" s="32"/>
      <c r="R439" s="33"/>
      <c r="T439" s="16"/>
      <c r="U439" s="32"/>
      <c r="V439" s="33"/>
      <c r="X439" s="16"/>
      <c r="Y439" s="32"/>
      <c r="Z439" s="33"/>
      <c r="AB439" s="16"/>
      <c r="AC439" s="32"/>
      <c r="AD439" s="33"/>
      <c r="AF439" s="16"/>
      <c r="AG439" s="32"/>
      <c r="AH439" s="33"/>
      <c r="AI439" s="23"/>
      <c r="AJ439" s="23"/>
      <c r="AK439" s="23"/>
      <c r="AL439"/>
      <c r="AM439"/>
      <c r="AN439"/>
      <c r="AO439"/>
      <c r="AP439"/>
      <c r="AQ439"/>
      <c r="AR439"/>
      <c r="AS439"/>
      <c r="AT439"/>
      <c r="AU439"/>
      <c r="AV439"/>
      <c r="AW439"/>
    </row>
    <row r="440" spans="1:49" s="13" customFormat="1" x14ac:dyDescent="0.4">
      <c r="A440" s="23"/>
      <c r="B440" s="23"/>
      <c r="D440" s="16"/>
      <c r="E440" s="32"/>
      <c r="F440" s="33"/>
      <c r="H440" s="16"/>
      <c r="I440" s="32"/>
      <c r="J440" s="33"/>
      <c r="L440" s="16"/>
      <c r="M440" s="32"/>
      <c r="N440" s="33"/>
      <c r="P440" s="16"/>
      <c r="Q440" s="32"/>
      <c r="R440" s="33"/>
      <c r="T440" s="16"/>
      <c r="U440" s="32"/>
      <c r="V440" s="33"/>
      <c r="X440" s="16"/>
      <c r="Y440" s="32"/>
      <c r="Z440" s="33"/>
      <c r="AB440" s="16"/>
      <c r="AC440" s="32"/>
      <c r="AD440" s="33"/>
      <c r="AF440" s="16"/>
      <c r="AG440" s="32"/>
      <c r="AH440" s="33"/>
      <c r="AI440" s="23"/>
      <c r="AJ440" s="23"/>
      <c r="AK440" s="23"/>
      <c r="AL440"/>
      <c r="AM440"/>
      <c r="AN440"/>
      <c r="AO440"/>
      <c r="AP440"/>
      <c r="AQ440"/>
      <c r="AR440"/>
      <c r="AS440"/>
      <c r="AT440"/>
      <c r="AU440"/>
      <c r="AV440"/>
      <c r="AW440"/>
    </row>
    <row r="441" spans="1:49" s="13" customFormat="1" x14ac:dyDescent="0.4">
      <c r="A441" s="23"/>
      <c r="B441" s="23"/>
      <c r="D441" s="16"/>
      <c r="E441" s="32"/>
      <c r="F441" s="33"/>
      <c r="H441" s="16"/>
      <c r="I441" s="32"/>
      <c r="J441" s="33"/>
      <c r="L441" s="16"/>
      <c r="M441" s="32"/>
      <c r="N441" s="33"/>
      <c r="P441" s="16"/>
      <c r="Q441" s="32"/>
      <c r="R441" s="33"/>
      <c r="T441" s="16"/>
      <c r="U441" s="32"/>
      <c r="V441" s="33"/>
      <c r="X441" s="16"/>
      <c r="Y441" s="32"/>
      <c r="Z441" s="33"/>
      <c r="AB441" s="16"/>
      <c r="AC441" s="32"/>
      <c r="AD441" s="33"/>
      <c r="AF441" s="16"/>
      <c r="AG441" s="32"/>
      <c r="AH441" s="33"/>
      <c r="AI441" s="23"/>
      <c r="AJ441" s="23"/>
      <c r="AK441" s="23"/>
      <c r="AL441"/>
      <c r="AM441"/>
      <c r="AN441"/>
      <c r="AO441"/>
      <c r="AP441"/>
      <c r="AQ441"/>
      <c r="AR441"/>
      <c r="AS441"/>
      <c r="AT441"/>
      <c r="AU441"/>
      <c r="AV441"/>
      <c r="AW441"/>
    </row>
    <row r="442" spans="1:49" s="13" customFormat="1" x14ac:dyDescent="0.4">
      <c r="A442" s="23"/>
      <c r="B442" s="23"/>
      <c r="D442" s="16"/>
      <c r="E442" s="32"/>
      <c r="F442" s="33"/>
      <c r="H442" s="16"/>
      <c r="I442" s="32"/>
      <c r="J442" s="33"/>
      <c r="L442" s="16"/>
      <c r="M442" s="32"/>
      <c r="N442" s="33"/>
      <c r="P442" s="16"/>
      <c r="Q442" s="32"/>
      <c r="R442" s="33"/>
      <c r="T442" s="16"/>
      <c r="U442" s="32"/>
      <c r="V442" s="33"/>
      <c r="X442" s="16"/>
      <c r="Y442" s="32"/>
      <c r="Z442" s="33"/>
      <c r="AB442" s="16"/>
      <c r="AC442" s="32"/>
      <c r="AD442" s="33"/>
      <c r="AF442" s="16"/>
      <c r="AG442" s="32"/>
      <c r="AH442" s="33"/>
      <c r="AI442" s="23"/>
      <c r="AJ442" s="23"/>
      <c r="AK442" s="23"/>
      <c r="AL442"/>
      <c r="AM442"/>
      <c r="AN442"/>
      <c r="AO442"/>
      <c r="AP442"/>
      <c r="AQ442"/>
      <c r="AR442"/>
      <c r="AS442"/>
      <c r="AT442"/>
      <c r="AU442"/>
      <c r="AV442"/>
      <c r="AW442"/>
    </row>
    <row r="443" spans="1:49" s="13" customFormat="1" x14ac:dyDescent="0.4">
      <c r="A443" s="23"/>
      <c r="B443" s="23"/>
      <c r="D443" s="16"/>
      <c r="E443" s="32"/>
      <c r="F443" s="33"/>
      <c r="H443" s="16"/>
      <c r="I443" s="32"/>
      <c r="J443" s="33"/>
      <c r="L443" s="16"/>
      <c r="M443" s="32"/>
      <c r="N443" s="33"/>
      <c r="P443" s="16"/>
      <c r="Q443" s="32"/>
      <c r="R443" s="33"/>
      <c r="T443" s="16"/>
      <c r="U443" s="32"/>
      <c r="V443" s="33"/>
      <c r="X443" s="16"/>
      <c r="Y443" s="32"/>
      <c r="Z443" s="33"/>
      <c r="AB443" s="16"/>
      <c r="AC443" s="32"/>
      <c r="AD443" s="33"/>
      <c r="AF443" s="16"/>
      <c r="AG443" s="32"/>
      <c r="AH443" s="33"/>
      <c r="AI443" s="23"/>
      <c r="AJ443" s="23"/>
      <c r="AK443" s="23"/>
      <c r="AL443"/>
      <c r="AM443"/>
      <c r="AN443"/>
      <c r="AO443"/>
      <c r="AP443"/>
      <c r="AQ443"/>
      <c r="AR443"/>
      <c r="AS443"/>
      <c r="AT443"/>
      <c r="AU443"/>
      <c r="AV443"/>
      <c r="AW443"/>
    </row>
    <row r="444" spans="1:49" s="13" customFormat="1" x14ac:dyDescent="0.4">
      <c r="A444" s="23"/>
      <c r="B444" s="23"/>
      <c r="D444" s="16"/>
      <c r="E444" s="32"/>
      <c r="F444" s="33"/>
      <c r="H444" s="16"/>
      <c r="I444" s="32"/>
      <c r="J444" s="33"/>
      <c r="L444" s="16"/>
      <c r="M444" s="32"/>
      <c r="N444" s="33"/>
      <c r="P444" s="16"/>
      <c r="Q444" s="32"/>
      <c r="R444" s="33"/>
      <c r="T444" s="16"/>
      <c r="U444" s="32"/>
      <c r="V444" s="33"/>
      <c r="X444" s="16"/>
      <c r="Y444" s="32"/>
      <c r="Z444" s="33"/>
      <c r="AB444" s="16"/>
      <c r="AC444" s="32"/>
      <c r="AD444" s="33"/>
      <c r="AF444" s="16"/>
      <c r="AG444" s="32"/>
      <c r="AH444" s="33"/>
      <c r="AI444" s="23"/>
      <c r="AJ444" s="23"/>
      <c r="AK444" s="23"/>
      <c r="AL444"/>
      <c r="AM444"/>
      <c r="AN444"/>
      <c r="AO444"/>
      <c r="AP444"/>
      <c r="AQ444"/>
      <c r="AR444"/>
      <c r="AS444"/>
      <c r="AT444"/>
      <c r="AU444"/>
      <c r="AV444"/>
      <c r="AW444"/>
    </row>
    <row r="445" spans="1:49" s="13" customFormat="1" x14ac:dyDescent="0.4">
      <c r="A445" s="23"/>
      <c r="B445" s="23"/>
      <c r="D445" s="16"/>
      <c r="E445" s="32"/>
      <c r="F445" s="33"/>
      <c r="H445" s="16"/>
      <c r="I445" s="32"/>
      <c r="J445" s="33"/>
      <c r="L445" s="16"/>
      <c r="M445" s="32"/>
      <c r="N445" s="33"/>
      <c r="P445" s="16"/>
      <c r="Q445" s="32"/>
      <c r="R445" s="33"/>
      <c r="T445" s="16"/>
      <c r="U445" s="32"/>
      <c r="V445" s="33"/>
      <c r="X445" s="16"/>
      <c r="Y445" s="32"/>
      <c r="Z445" s="33"/>
      <c r="AB445" s="16"/>
      <c r="AC445" s="32"/>
      <c r="AD445" s="33"/>
      <c r="AF445" s="16"/>
      <c r="AG445" s="32"/>
      <c r="AH445" s="33"/>
      <c r="AI445" s="23"/>
      <c r="AJ445" s="23"/>
      <c r="AK445" s="23"/>
      <c r="AL445"/>
      <c r="AM445"/>
      <c r="AN445"/>
      <c r="AO445"/>
      <c r="AP445"/>
      <c r="AQ445"/>
      <c r="AR445"/>
      <c r="AS445"/>
      <c r="AT445"/>
      <c r="AU445"/>
      <c r="AV445"/>
      <c r="AW445"/>
    </row>
    <row r="446" spans="1:49" s="13" customFormat="1" x14ac:dyDescent="0.4">
      <c r="A446" s="23"/>
      <c r="B446" s="23"/>
      <c r="D446" s="16"/>
      <c r="E446" s="32"/>
      <c r="F446" s="33"/>
      <c r="H446" s="16"/>
      <c r="I446" s="32"/>
      <c r="J446" s="33"/>
      <c r="L446" s="16"/>
      <c r="M446" s="32"/>
      <c r="N446" s="33"/>
      <c r="P446" s="16"/>
      <c r="Q446" s="32"/>
      <c r="R446" s="33"/>
      <c r="T446" s="16"/>
      <c r="U446" s="32"/>
      <c r="V446" s="33"/>
      <c r="X446" s="16"/>
      <c r="Y446" s="32"/>
      <c r="Z446" s="33"/>
      <c r="AB446" s="16"/>
      <c r="AC446" s="32"/>
      <c r="AD446" s="33"/>
      <c r="AF446" s="16"/>
      <c r="AG446" s="32"/>
      <c r="AH446" s="33"/>
      <c r="AI446" s="23"/>
      <c r="AJ446" s="23"/>
      <c r="AK446" s="23"/>
      <c r="AL446"/>
      <c r="AM446"/>
      <c r="AN446"/>
      <c r="AO446"/>
      <c r="AP446"/>
      <c r="AQ446"/>
      <c r="AR446"/>
      <c r="AS446"/>
      <c r="AT446"/>
      <c r="AU446"/>
      <c r="AV446"/>
      <c r="AW446"/>
    </row>
    <row r="447" spans="1:49" s="13" customFormat="1" x14ac:dyDescent="0.4">
      <c r="A447" s="23"/>
      <c r="B447" s="23"/>
      <c r="D447" s="16"/>
      <c r="E447" s="32"/>
      <c r="F447" s="33"/>
      <c r="H447" s="16"/>
      <c r="I447" s="32"/>
      <c r="J447" s="33"/>
      <c r="L447" s="16"/>
      <c r="M447" s="32"/>
      <c r="N447" s="33"/>
      <c r="P447" s="16"/>
      <c r="Q447" s="32"/>
      <c r="R447" s="33"/>
      <c r="T447" s="16"/>
      <c r="U447" s="32"/>
      <c r="V447" s="33"/>
      <c r="X447" s="16"/>
      <c r="Y447" s="32"/>
      <c r="Z447" s="33"/>
      <c r="AB447" s="16"/>
      <c r="AC447" s="32"/>
      <c r="AD447" s="33"/>
      <c r="AF447" s="16"/>
      <c r="AG447" s="32"/>
      <c r="AH447" s="33"/>
      <c r="AI447" s="23"/>
      <c r="AJ447" s="23"/>
      <c r="AK447" s="23"/>
      <c r="AL447"/>
      <c r="AM447"/>
      <c r="AN447"/>
      <c r="AO447"/>
      <c r="AP447"/>
      <c r="AQ447"/>
      <c r="AR447"/>
      <c r="AS447"/>
      <c r="AT447"/>
      <c r="AU447"/>
      <c r="AV447"/>
      <c r="AW447"/>
    </row>
    <row r="448" spans="1:49" s="13" customFormat="1" x14ac:dyDescent="0.4">
      <c r="A448" s="23"/>
      <c r="B448" s="23"/>
      <c r="D448" s="16"/>
      <c r="E448" s="32"/>
      <c r="F448" s="33"/>
      <c r="H448" s="16"/>
      <c r="I448" s="32"/>
      <c r="J448" s="33"/>
      <c r="L448" s="16"/>
      <c r="M448" s="32"/>
      <c r="N448" s="33"/>
      <c r="P448" s="16"/>
      <c r="Q448" s="32"/>
      <c r="R448" s="33"/>
      <c r="T448" s="16"/>
      <c r="U448" s="32"/>
      <c r="V448" s="33"/>
      <c r="X448" s="16"/>
      <c r="Y448" s="32"/>
      <c r="Z448" s="33"/>
      <c r="AB448" s="16"/>
      <c r="AC448" s="32"/>
      <c r="AD448" s="33"/>
      <c r="AF448" s="16"/>
      <c r="AG448" s="32"/>
      <c r="AH448" s="33"/>
      <c r="AI448" s="23"/>
      <c r="AJ448" s="23"/>
      <c r="AK448" s="23"/>
      <c r="AL448"/>
      <c r="AM448"/>
      <c r="AN448"/>
      <c r="AO448"/>
      <c r="AP448"/>
      <c r="AQ448"/>
      <c r="AR448"/>
      <c r="AS448"/>
      <c r="AT448"/>
      <c r="AU448"/>
      <c r="AV448"/>
      <c r="AW448"/>
    </row>
    <row r="449" spans="1:49" s="13" customFormat="1" x14ac:dyDescent="0.4">
      <c r="A449" s="23"/>
      <c r="B449" s="23"/>
      <c r="D449" s="16"/>
      <c r="E449" s="32"/>
      <c r="F449" s="33"/>
      <c r="H449" s="16"/>
      <c r="I449" s="32"/>
      <c r="J449" s="33"/>
      <c r="L449" s="16"/>
      <c r="M449" s="32"/>
      <c r="N449" s="33"/>
      <c r="P449" s="16"/>
      <c r="Q449" s="32"/>
      <c r="R449" s="33"/>
      <c r="T449" s="16"/>
      <c r="U449" s="32"/>
      <c r="V449" s="33"/>
      <c r="X449" s="16"/>
      <c r="Y449" s="32"/>
      <c r="Z449" s="33"/>
      <c r="AB449" s="16"/>
      <c r="AC449" s="32"/>
      <c r="AD449" s="33"/>
      <c r="AF449" s="16"/>
      <c r="AG449" s="32"/>
      <c r="AH449" s="33"/>
      <c r="AI449" s="23"/>
      <c r="AJ449" s="23"/>
      <c r="AK449" s="23"/>
      <c r="AL449"/>
      <c r="AM449"/>
      <c r="AN449"/>
      <c r="AO449"/>
      <c r="AP449"/>
      <c r="AQ449"/>
      <c r="AR449"/>
      <c r="AS449"/>
      <c r="AT449"/>
      <c r="AU449"/>
      <c r="AV449"/>
      <c r="AW449"/>
    </row>
    <row r="450" spans="1:49" s="13" customFormat="1" x14ac:dyDescent="0.4">
      <c r="A450" s="23"/>
      <c r="B450" s="23"/>
      <c r="D450" s="16"/>
      <c r="E450" s="32"/>
      <c r="F450" s="33"/>
      <c r="H450" s="16"/>
      <c r="I450" s="32"/>
      <c r="J450" s="33"/>
      <c r="L450" s="16"/>
      <c r="M450" s="32"/>
      <c r="N450" s="33"/>
      <c r="P450" s="16"/>
      <c r="Q450" s="32"/>
      <c r="R450" s="33"/>
      <c r="T450" s="16"/>
      <c r="U450" s="32"/>
      <c r="V450" s="33"/>
      <c r="X450" s="16"/>
      <c r="Y450" s="32"/>
      <c r="Z450" s="33"/>
      <c r="AB450" s="16"/>
      <c r="AC450" s="32"/>
      <c r="AD450" s="33"/>
      <c r="AF450" s="16"/>
      <c r="AG450" s="32"/>
      <c r="AH450" s="33"/>
      <c r="AI450" s="23"/>
      <c r="AJ450" s="23"/>
      <c r="AK450" s="23"/>
      <c r="AL450"/>
      <c r="AM450"/>
      <c r="AN450"/>
      <c r="AO450"/>
      <c r="AP450"/>
      <c r="AQ450"/>
      <c r="AR450"/>
      <c r="AS450"/>
      <c r="AT450"/>
      <c r="AU450"/>
      <c r="AV450"/>
      <c r="AW450"/>
    </row>
    <row r="451" spans="1:49" s="13" customFormat="1" x14ac:dyDescent="0.4">
      <c r="A451" s="23"/>
      <c r="B451" s="23"/>
      <c r="D451" s="16"/>
      <c r="E451" s="32"/>
      <c r="F451" s="33"/>
      <c r="H451" s="16"/>
      <c r="I451" s="32"/>
      <c r="J451" s="33"/>
      <c r="L451" s="16"/>
      <c r="M451" s="32"/>
      <c r="N451" s="33"/>
      <c r="P451" s="16"/>
      <c r="Q451" s="32"/>
      <c r="R451" s="33"/>
      <c r="T451" s="16"/>
      <c r="U451" s="32"/>
      <c r="V451" s="33"/>
      <c r="X451" s="16"/>
      <c r="Y451" s="32"/>
      <c r="Z451" s="33"/>
      <c r="AB451" s="16"/>
      <c r="AC451" s="32"/>
      <c r="AD451" s="33"/>
      <c r="AF451" s="16"/>
      <c r="AG451" s="32"/>
      <c r="AH451" s="33"/>
      <c r="AI451" s="23"/>
      <c r="AJ451" s="23"/>
      <c r="AK451" s="23"/>
      <c r="AL451"/>
      <c r="AM451"/>
      <c r="AN451"/>
      <c r="AO451"/>
      <c r="AP451"/>
      <c r="AQ451"/>
      <c r="AR451"/>
      <c r="AS451"/>
      <c r="AT451"/>
      <c r="AU451"/>
      <c r="AV451"/>
      <c r="AW451"/>
    </row>
    <row r="452" spans="1:49" s="13" customFormat="1" x14ac:dyDescent="0.4">
      <c r="A452" s="23"/>
      <c r="B452" s="23"/>
      <c r="D452" s="16"/>
      <c r="E452" s="32"/>
      <c r="F452" s="33"/>
      <c r="H452" s="16"/>
      <c r="I452" s="32"/>
      <c r="J452" s="33"/>
      <c r="L452" s="16"/>
      <c r="M452" s="32"/>
      <c r="N452" s="33"/>
      <c r="P452" s="16"/>
      <c r="Q452" s="32"/>
      <c r="R452" s="33"/>
      <c r="T452" s="16"/>
      <c r="U452" s="32"/>
      <c r="V452" s="33"/>
      <c r="X452" s="16"/>
      <c r="Y452" s="32"/>
      <c r="Z452" s="33"/>
      <c r="AB452" s="16"/>
      <c r="AC452" s="32"/>
      <c r="AD452" s="33"/>
      <c r="AF452" s="16"/>
      <c r="AG452" s="32"/>
      <c r="AH452" s="33"/>
      <c r="AI452" s="23"/>
      <c r="AJ452" s="23"/>
      <c r="AK452" s="23"/>
      <c r="AL452"/>
      <c r="AM452"/>
      <c r="AN452"/>
      <c r="AO452"/>
      <c r="AP452"/>
      <c r="AQ452"/>
      <c r="AR452"/>
      <c r="AS452"/>
      <c r="AT452"/>
      <c r="AU452"/>
      <c r="AV452"/>
      <c r="AW452"/>
    </row>
    <row r="453" spans="1:49" s="13" customFormat="1" x14ac:dyDescent="0.4">
      <c r="A453" s="23"/>
      <c r="B453" s="23"/>
      <c r="D453" s="16"/>
      <c r="E453" s="32"/>
      <c r="F453" s="33"/>
      <c r="H453" s="16"/>
      <c r="I453" s="32"/>
      <c r="J453" s="33"/>
      <c r="L453" s="16"/>
      <c r="M453" s="32"/>
      <c r="N453" s="33"/>
      <c r="P453" s="16"/>
      <c r="Q453" s="32"/>
      <c r="R453" s="33"/>
      <c r="T453" s="16"/>
      <c r="U453" s="32"/>
      <c r="V453" s="33"/>
      <c r="X453" s="16"/>
      <c r="Y453" s="32"/>
      <c r="Z453" s="33"/>
      <c r="AB453" s="16"/>
      <c r="AC453" s="32"/>
      <c r="AD453" s="33"/>
      <c r="AF453" s="16"/>
      <c r="AG453" s="32"/>
      <c r="AH453" s="33"/>
      <c r="AI453" s="23"/>
      <c r="AJ453" s="23"/>
      <c r="AK453" s="23"/>
      <c r="AL453"/>
      <c r="AM453"/>
      <c r="AN453"/>
      <c r="AO453"/>
      <c r="AP453"/>
      <c r="AQ453"/>
      <c r="AR453"/>
      <c r="AS453"/>
      <c r="AT453"/>
      <c r="AU453"/>
      <c r="AV453"/>
      <c r="AW453"/>
    </row>
    <row r="454" spans="1:49" s="13" customFormat="1" x14ac:dyDescent="0.4">
      <c r="A454" s="23"/>
      <c r="B454" s="23"/>
      <c r="D454" s="16"/>
      <c r="E454" s="32"/>
      <c r="F454" s="33"/>
      <c r="H454" s="16"/>
      <c r="I454" s="32"/>
      <c r="J454" s="33"/>
      <c r="L454" s="16"/>
      <c r="M454" s="32"/>
      <c r="N454" s="33"/>
      <c r="P454" s="16"/>
      <c r="Q454" s="32"/>
      <c r="R454" s="33"/>
      <c r="T454" s="16"/>
      <c r="U454" s="32"/>
      <c r="V454" s="33"/>
      <c r="X454" s="16"/>
      <c r="Y454" s="32"/>
      <c r="Z454" s="33"/>
      <c r="AB454" s="16"/>
      <c r="AC454" s="32"/>
      <c r="AD454" s="33"/>
      <c r="AF454" s="16"/>
      <c r="AG454" s="32"/>
      <c r="AH454" s="33"/>
      <c r="AI454" s="23"/>
      <c r="AJ454" s="23"/>
      <c r="AK454" s="23"/>
      <c r="AL454"/>
      <c r="AM454"/>
      <c r="AN454"/>
      <c r="AO454"/>
      <c r="AP454"/>
      <c r="AQ454"/>
      <c r="AR454"/>
      <c r="AS454"/>
      <c r="AT454"/>
      <c r="AU454"/>
      <c r="AV454"/>
      <c r="AW454"/>
    </row>
    <row r="455" spans="1:49" s="13" customFormat="1" x14ac:dyDescent="0.4">
      <c r="A455" s="23"/>
      <c r="B455" s="23"/>
      <c r="D455" s="16"/>
      <c r="E455" s="32"/>
      <c r="F455" s="33"/>
      <c r="H455" s="16"/>
      <c r="I455" s="32"/>
      <c r="J455" s="33"/>
      <c r="L455" s="16"/>
      <c r="M455" s="32"/>
      <c r="N455" s="33"/>
      <c r="P455" s="16"/>
      <c r="Q455" s="32"/>
      <c r="R455" s="33"/>
      <c r="T455" s="16"/>
      <c r="U455" s="32"/>
      <c r="V455" s="33"/>
      <c r="X455" s="16"/>
      <c r="Y455" s="32"/>
      <c r="Z455" s="33"/>
      <c r="AB455" s="16"/>
      <c r="AC455" s="32"/>
      <c r="AD455" s="33"/>
      <c r="AF455" s="16"/>
      <c r="AG455" s="32"/>
      <c r="AH455" s="33"/>
      <c r="AI455" s="23"/>
      <c r="AJ455" s="23"/>
      <c r="AK455" s="23"/>
      <c r="AL455"/>
      <c r="AM455"/>
      <c r="AN455"/>
      <c r="AO455"/>
      <c r="AP455"/>
      <c r="AQ455"/>
      <c r="AR455"/>
      <c r="AS455"/>
      <c r="AT455"/>
      <c r="AU455"/>
      <c r="AV455"/>
      <c r="AW455"/>
    </row>
    <row r="456" spans="1:49" s="13" customFormat="1" x14ac:dyDescent="0.4">
      <c r="A456" s="23"/>
      <c r="B456" s="23"/>
      <c r="D456" s="16"/>
      <c r="E456" s="32"/>
      <c r="F456" s="33"/>
      <c r="H456" s="16"/>
      <c r="I456" s="32"/>
      <c r="J456" s="33"/>
      <c r="L456" s="16"/>
      <c r="M456" s="32"/>
      <c r="N456" s="33"/>
      <c r="P456" s="16"/>
      <c r="Q456" s="32"/>
      <c r="R456" s="33"/>
      <c r="T456" s="16"/>
      <c r="U456" s="32"/>
      <c r="V456" s="33"/>
      <c r="X456" s="16"/>
      <c r="Y456" s="32"/>
      <c r="Z456" s="33"/>
      <c r="AB456" s="16"/>
      <c r="AC456" s="32"/>
      <c r="AD456" s="33"/>
      <c r="AF456" s="16"/>
      <c r="AG456" s="32"/>
      <c r="AH456" s="33"/>
      <c r="AI456" s="23"/>
      <c r="AJ456" s="23"/>
      <c r="AK456" s="23"/>
      <c r="AL456"/>
      <c r="AM456"/>
      <c r="AN456"/>
      <c r="AO456"/>
      <c r="AP456"/>
      <c r="AQ456"/>
      <c r="AR456"/>
      <c r="AS456"/>
      <c r="AT456"/>
      <c r="AU456"/>
      <c r="AV456"/>
      <c r="AW456"/>
    </row>
    <row r="457" spans="1:49" s="13" customFormat="1" x14ac:dyDescent="0.4">
      <c r="A457" s="23"/>
      <c r="B457" s="23"/>
      <c r="D457" s="16"/>
      <c r="E457" s="32"/>
      <c r="F457" s="33"/>
      <c r="H457" s="16"/>
      <c r="I457" s="32"/>
      <c r="J457" s="33"/>
      <c r="L457" s="16"/>
      <c r="M457" s="32"/>
      <c r="N457" s="33"/>
      <c r="P457" s="16"/>
      <c r="Q457" s="32"/>
      <c r="R457" s="33"/>
      <c r="T457" s="16"/>
      <c r="U457" s="32"/>
      <c r="V457" s="33"/>
      <c r="X457" s="16"/>
      <c r="Y457" s="32"/>
      <c r="Z457" s="33"/>
      <c r="AB457" s="16"/>
      <c r="AC457" s="32"/>
      <c r="AD457" s="33"/>
      <c r="AF457" s="16"/>
      <c r="AG457" s="32"/>
      <c r="AH457" s="33"/>
      <c r="AI457" s="23"/>
      <c r="AJ457" s="23"/>
      <c r="AK457" s="23"/>
      <c r="AL457"/>
      <c r="AM457"/>
      <c r="AN457"/>
      <c r="AO457"/>
      <c r="AP457"/>
      <c r="AQ457"/>
      <c r="AR457"/>
      <c r="AS457"/>
      <c r="AT457"/>
      <c r="AU457"/>
      <c r="AV457"/>
      <c r="AW457"/>
    </row>
    <row r="458" spans="1:49" s="13" customFormat="1" x14ac:dyDescent="0.4">
      <c r="A458" s="23"/>
      <c r="B458" s="23"/>
      <c r="D458" s="16"/>
      <c r="E458" s="32"/>
      <c r="F458" s="33"/>
      <c r="H458" s="16"/>
      <c r="I458" s="32"/>
      <c r="J458" s="33"/>
      <c r="L458" s="16"/>
      <c r="M458" s="32"/>
      <c r="N458" s="33"/>
      <c r="P458" s="16"/>
      <c r="Q458" s="32"/>
      <c r="R458" s="33"/>
      <c r="T458" s="16"/>
      <c r="U458" s="32"/>
      <c r="V458" s="33"/>
      <c r="X458" s="16"/>
      <c r="Y458" s="32"/>
      <c r="Z458" s="33"/>
      <c r="AB458" s="16"/>
      <c r="AC458" s="32"/>
      <c r="AD458" s="33"/>
      <c r="AF458" s="16"/>
      <c r="AG458" s="32"/>
      <c r="AH458" s="33"/>
      <c r="AI458" s="23"/>
      <c r="AJ458" s="23"/>
      <c r="AK458" s="23"/>
      <c r="AL458"/>
      <c r="AM458"/>
      <c r="AN458"/>
      <c r="AO458"/>
      <c r="AP458"/>
      <c r="AQ458"/>
      <c r="AR458"/>
      <c r="AS458"/>
      <c r="AT458"/>
      <c r="AU458"/>
      <c r="AV458"/>
      <c r="AW458"/>
    </row>
    <row r="459" spans="1:49" s="13" customFormat="1" x14ac:dyDescent="0.4">
      <c r="A459" s="23"/>
      <c r="B459" s="23"/>
      <c r="D459" s="16"/>
      <c r="E459" s="32"/>
      <c r="F459" s="33"/>
      <c r="H459" s="16"/>
      <c r="I459" s="32"/>
      <c r="J459" s="33"/>
      <c r="L459" s="16"/>
      <c r="M459" s="32"/>
      <c r="N459" s="33"/>
      <c r="P459" s="16"/>
      <c r="Q459" s="32"/>
      <c r="R459" s="33"/>
      <c r="T459" s="16"/>
      <c r="U459" s="32"/>
      <c r="V459" s="33"/>
      <c r="X459" s="16"/>
      <c r="Y459" s="32"/>
      <c r="Z459" s="33"/>
      <c r="AB459" s="16"/>
      <c r="AC459" s="32"/>
      <c r="AD459" s="33"/>
      <c r="AF459" s="16"/>
      <c r="AG459" s="32"/>
      <c r="AH459" s="33"/>
      <c r="AI459" s="23"/>
      <c r="AJ459" s="23"/>
      <c r="AK459" s="23"/>
      <c r="AL459"/>
      <c r="AM459"/>
      <c r="AN459"/>
      <c r="AO459"/>
      <c r="AP459"/>
      <c r="AQ459"/>
      <c r="AR459"/>
      <c r="AS459"/>
      <c r="AT459"/>
      <c r="AU459"/>
      <c r="AV459"/>
      <c r="AW459"/>
    </row>
    <row r="460" spans="1:49" s="13" customFormat="1" x14ac:dyDescent="0.4">
      <c r="A460" s="23"/>
      <c r="B460" s="23"/>
      <c r="D460" s="16"/>
      <c r="E460" s="32"/>
      <c r="F460" s="33"/>
      <c r="H460" s="16"/>
      <c r="I460" s="32"/>
      <c r="J460" s="33"/>
      <c r="L460" s="16"/>
      <c r="M460" s="32"/>
      <c r="N460" s="33"/>
      <c r="P460" s="16"/>
      <c r="Q460" s="32"/>
      <c r="R460" s="33"/>
      <c r="T460" s="16"/>
      <c r="U460" s="32"/>
      <c r="V460" s="33"/>
      <c r="X460" s="16"/>
      <c r="Y460" s="32"/>
      <c r="Z460" s="33"/>
      <c r="AB460" s="16"/>
      <c r="AC460" s="32"/>
      <c r="AD460" s="33"/>
      <c r="AF460" s="16"/>
      <c r="AG460" s="32"/>
      <c r="AH460" s="33"/>
      <c r="AI460" s="23"/>
      <c r="AJ460" s="23"/>
      <c r="AK460" s="23"/>
      <c r="AL460"/>
      <c r="AM460"/>
      <c r="AN460"/>
      <c r="AO460"/>
      <c r="AP460"/>
      <c r="AQ460"/>
      <c r="AR460"/>
      <c r="AS460"/>
      <c r="AT460"/>
      <c r="AU460"/>
      <c r="AV460"/>
      <c r="AW460"/>
    </row>
    <row r="461" spans="1:49" s="13" customFormat="1" x14ac:dyDescent="0.4">
      <c r="A461" s="23"/>
      <c r="B461" s="23"/>
      <c r="D461" s="16"/>
      <c r="E461" s="32"/>
      <c r="F461" s="33"/>
      <c r="H461" s="16"/>
      <c r="I461" s="32"/>
      <c r="J461" s="33"/>
      <c r="L461" s="16"/>
      <c r="M461" s="32"/>
      <c r="N461" s="33"/>
      <c r="P461" s="16"/>
      <c r="Q461" s="32"/>
      <c r="R461" s="33"/>
      <c r="T461" s="16"/>
      <c r="U461" s="32"/>
      <c r="V461" s="33"/>
      <c r="X461" s="16"/>
      <c r="Y461" s="32"/>
      <c r="Z461" s="33"/>
      <c r="AB461" s="16"/>
      <c r="AC461" s="32"/>
      <c r="AD461" s="33"/>
      <c r="AF461" s="16"/>
      <c r="AG461" s="32"/>
      <c r="AH461" s="33"/>
      <c r="AI461" s="23"/>
      <c r="AJ461" s="23"/>
      <c r="AK461" s="23"/>
      <c r="AL461"/>
      <c r="AM461"/>
      <c r="AN461"/>
      <c r="AO461"/>
      <c r="AP461"/>
      <c r="AQ461"/>
      <c r="AR461"/>
      <c r="AS461"/>
      <c r="AT461"/>
      <c r="AU461"/>
      <c r="AV461"/>
      <c r="AW461"/>
    </row>
    <row r="462" spans="1:49" s="13" customFormat="1" x14ac:dyDescent="0.4">
      <c r="A462" s="23"/>
      <c r="B462" s="23"/>
      <c r="D462" s="16"/>
      <c r="E462" s="32"/>
      <c r="F462" s="33"/>
      <c r="H462" s="16"/>
      <c r="I462" s="32"/>
      <c r="J462" s="33"/>
      <c r="L462" s="16"/>
      <c r="M462" s="32"/>
      <c r="N462" s="33"/>
      <c r="P462" s="16"/>
      <c r="Q462" s="32"/>
      <c r="R462" s="33"/>
      <c r="T462" s="16"/>
      <c r="U462" s="32"/>
      <c r="V462" s="33"/>
      <c r="X462" s="16"/>
      <c r="Y462" s="32"/>
      <c r="Z462" s="33"/>
      <c r="AB462" s="16"/>
      <c r="AC462" s="32"/>
      <c r="AD462" s="33"/>
      <c r="AF462" s="16"/>
      <c r="AG462" s="32"/>
      <c r="AH462" s="33"/>
      <c r="AI462" s="23"/>
      <c r="AJ462" s="23"/>
      <c r="AK462" s="23"/>
      <c r="AL462"/>
      <c r="AM462"/>
      <c r="AN462"/>
      <c r="AO462"/>
      <c r="AP462"/>
      <c r="AQ462"/>
      <c r="AR462"/>
      <c r="AS462"/>
      <c r="AT462"/>
      <c r="AU462"/>
      <c r="AV462"/>
      <c r="AW462"/>
    </row>
    <row r="463" spans="1:49" s="13" customFormat="1" x14ac:dyDescent="0.4">
      <c r="A463" s="23"/>
      <c r="B463" s="23"/>
      <c r="D463" s="16"/>
      <c r="E463" s="32"/>
      <c r="F463" s="33"/>
      <c r="H463" s="16"/>
      <c r="I463" s="32"/>
      <c r="J463" s="33"/>
      <c r="L463" s="16"/>
      <c r="M463" s="32"/>
      <c r="N463" s="33"/>
      <c r="P463" s="16"/>
      <c r="Q463" s="32"/>
      <c r="R463" s="33"/>
      <c r="T463" s="16"/>
      <c r="U463" s="32"/>
      <c r="V463" s="33"/>
      <c r="X463" s="16"/>
      <c r="Y463" s="32"/>
      <c r="Z463" s="33"/>
      <c r="AB463" s="16"/>
      <c r="AC463" s="32"/>
      <c r="AD463" s="33"/>
      <c r="AF463" s="16"/>
      <c r="AG463" s="32"/>
      <c r="AH463" s="33"/>
      <c r="AI463" s="23"/>
      <c r="AJ463" s="23"/>
      <c r="AK463" s="23"/>
      <c r="AL463"/>
      <c r="AM463"/>
      <c r="AN463"/>
      <c r="AO463"/>
      <c r="AP463"/>
      <c r="AQ463"/>
      <c r="AR463"/>
      <c r="AS463"/>
      <c r="AT463"/>
      <c r="AU463"/>
      <c r="AV463"/>
      <c r="AW463"/>
    </row>
    <row r="464" spans="1:49" s="13" customFormat="1" x14ac:dyDescent="0.4">
      <c r="A464" s="23"/>
      <c r="B464" s="23"/>
      <c r="D464" s="16"/>
      <c r="E464" s="32"/>
      <c r="F464" s="33"/>
      <c r="H464" s="16"/>
      <c r="I464" s="32"/>
      <c r="J464" s="33"/>
      <c r="L464" s="16"/>
      <c r="M464" s="32"/>
      <c r="N464" s="33"/>
      <c r="P464" s="16"/>
      <c r="Q464" s="32"/>
      <c r="R464" s="33"/>
      <c r="T464" s="16"/>
      <c r="U464" s="32"/>
      <c r="V464" s="33"/>
      <c r="X464" s="16"/>
      <c r="Y464" s="32"/>
      <c r="Z464" s="33"/>
      <c r="AB464" s="16"/>
      <c r="AC464" s="32"/>
      <c r="AD464" s="33"/>
      <c r="AF464" s="16"/>
      <c r="AG464" s="32"/>
      <c r="AH464" s="33"/>
      <c r="AI464" s="23"/>
      <c r="AJ464" s="23"/>
      <c r="AK464" s="23"/>
      <c r="AL464"/>
      <c r="AM464"/>
      <c r="AN464"/>
      <c r="AO464"/>
      <c r="AP464"/>
      <c r="AQ464"/>
      <c r="AR464"/>
      <c r="AS464"/>
      <c r="AT464"/>
      <c r="AU464"/>
      <c r="AV464"/>
      <c r="AW464"/>
    </row>
    <row r="465" spans="1:49" s="13" customFormat="1" x14ac:dyDescent="0.4">
      <c r="A465" s="23"/>
      <c r="B465" s="23"/>
      <c r="D465" s="16"/>
      <c r="E465" s="32"/>
      <c r="F465" s="33"/>
      <c r="H465" s="16"/>
      <c r="I465" s="32"/>
      <c r="J465" s="33"/>
      <c r="L465" s="16"/>
      <c r="M465" s="32"/>
      <c r="N465" s="33"/>
      <c r="P465" s="16"/>
      <c r="Q465" s="32"/>
      <c r="R465" s="33"/>
      <c r="T465" s="16"/>
      <c r="U465" s="32"/>
      <c r="V465" s="33"/>
      <c r="X465" s="16"/>
      <c r="Y465" s="32"/>
      <c r="Z465" s="33"/>
      <c r="AB465" s="16"/>
      <c r="AC465" s="32"/>
      <c r="AD465" s="33"/>
      <c r="AF465" s="16"/>
      <c r="AG465" s="32"/>
      <c r="AH465" s="33"/>
      <c r="AI465" s="23"/>
      <c r="AJ465" s="23"/>
      <c r="AK465" s="23"/>
      <c r="AL465"/>
      <c r="AM465"/>
      <c r="AN465"/>
      <c r="AO465"/>
      <c r="AP465"/>
      <c r="AQ465"/>
      <c r="AR465"/>
      <c r="AS465"/>
      <c r="AT465"/>
      <c r="AU465"/>
      <c r="AV465"/>
      <c r="AW465"/>
    </row>
    <row r="466" spans="1:49" s="13" customFormat="1" x14ac:dyDescent="0.4">
      <c r="A466" s="23"/>
      <c r="B466" s="23"/>
      <c r="D466" s="16"/>
      <c r="E466" s="32"/>
      <c r="F466" s="33"/>
      <c r="H466" s="16"/>
      <c r="I466" s="32"/>
      <c r="J466" s="33"/>
      <c r="L466" s="16"/>
      <c r="M466" s="32"/>
      <c r="N466" s="33"/>
      <c r="P466" s="16"/>
      <c r="Q466" s="32"/>
      <c r="R466" s="33"/>
      <c r="T466" s="16"/>
      <c r="U466" s="32"/>
      <c r="V466" s="33"/>
      <c r="X466" s="16"/>
      <c r="Y466" s="32"/>
      <c r="Z466" s="33"/>
      <c r="AB466" s="16"/>
      <c r="AC466" s="32"/>
      <c r="AD466" s="33"/>
      <c r="AF466" s="16"/>
      <c r="AG466" s="32"/>
      <c r="AH466" s="33"/>
      <c r="AI466" s="23"/>
      <c r="AJ466" s="23"/>
      <c r="AK466" s="23"/>
      <c r="AL466"/>
      <c r="AM466"/>
      <c r="AN466"/>
      <c r="AO466"/>
      <c r="AP466"/>
      <c r="AQ466"/>
      <c r="AR466"/>
      <c r="AS466"/>
      <c r="AT466"/>
      <c r="AU466"/>
      <c r="AV466"/>
      <c r="AW466"/>
    </row>
    <row r="467" spans="1:49" s="13" customFormat="1" x14ac:dyDescent="0.4">
      <c r="A467" s="23"/>
      <c r="B467" s="23"/>
      <c r="D467" s="16"/>
      <c r="E467" s="32"/>
      <c r="F467" s="33"/>
      <c r="H467" s="16"/>
      <c r="I467" s="32"/>
      <c r="J467" s="33"/>
      <c r="L467" s="16"/>
      <c r="M467" s="32"/>
      <c r="N467" s="33"/>
      <c r="P467" s="16"/>
      <c r="Q467" s="32"/>
      <c r="R467" s="33"/>
      <c r="T467" s="16"/>
      <c r="U467" s="32"/>
      <c r="V467" s="33"/>
      <c r="X467" s="16"/>
      <c r="Y467" s="32"/>
      <c r="Z467" s="33"/>
      <c r="AB467" s="16"/>
      <c r="AC467" s="32"/>
      <c r="AD467" s="33"/>
      <c r="AF467" s="16"/>
      <c r="AG467" s="32"/>
      <c r="AH467" s="33"/>
      <c r="AI467" s="23"/>
      <c r="AJ467" s="23"/>
      <c r="AK467" s="23"/>
      <c r="AL467"/>
      <c r="AM467"/>
      <c r="AN467"/>
      <c r="AO467"/>
      <c r="AP467"/>
      <c r="AQ467"/>
      <c r="AR467"/>
      <c r="AS467"/>
      <c r="AT467"/>
      <c r="AU467"/>
      <c r="AV467"/>
      <c r="AW467"/>
    </row>
    <row r="468" spans="1:49" s="13" customFormat="1" x14ac:dyDescent="0.4">
      <c r="A468" s="23"/>
      <c r="B468" s="23"/>
      <c r="D468" s="16"/>
      <c r="E468" s="32"/>
      <c r="F468" s="33"/>
      <c r="H468" s="16"/>
      <c r="I468" s="32"/>
      <c r="J468" s="33"/>
      <c r="L468" s="16"/>
      <c r="M468" s="32"/>
      <c r="N468" s="33"/>
      <c r="P468" s="16"/>
      <c r="Q468" s="32"/>
      <c r="R468" s="33"/>
      <c r="T468" s="16"/>
      <c r="U468" s="32"/>
      <c r="V468" s="33"/>
      <c r="X468" s="16"/>
      <c r="Y468" s="32"/>
      <c r="Z468" s="33"/>
      <c r="AB468" s="16"/>
      <c r="AC468" s="32"/>
      <c r="AD468" s="33"/>
      <c r="AF468" s="16"/>
      <c r="AG468" s="32"/>
      <c r="AH468" s="33"/>
      <c r="AI468" s="23"/>
      <c r="AJ468" s="23"/>
      <c r="AK468" s="23"/>
      <c r="AL468"/>
      <c r="AM468"/>
      <c r="AN468"/>
      <c r="AO468"/>
      <c r="AP468"/>
      <c r="AQ468"/>
      <c r="AR468"/>
      <c r="AS468"/>
      <c r="AT468"/>
      <c r="AU468"/>
      <c r="AV468"/>
      <c r="AW468"/>
    </row>
    <row r="469" spans="1:49" s="13" customFormat="1" x14ac:dyDescent="0.4">
      <c r="A469" s="23"/>
      <c r="B469" s="23"/>
      <c r="D469" s="16"/>
      <c r="E469" s="32"/>
      <c r="F469" s="33"/>
      <c r="H469" s="16"/>
      <c r="I469" s="32"/>
      <c r="J469" s="33"/>
      <c r="L469" s="16"/>
      <c r="M469" s="32"/>
      <c r="N469" s="33"/>
      <c r="P469" s="16"/>
      <c r="Q469" s="32"/>
      <c r="R469" s="33"/>
      <c r="T469" s="16"/>
      <c r="U469" s="32"/>
      <c r="V469" s="33"/>
      <c r="X469" s="16"/>
      <c r="Y469" s="32"/>
      <c r="Z469" s="33"/>
      <c r="AB469" s="16"/>
      <c r="AC469" s="32"/>
      <c r="AD469" s="33"/>
      <c r="AF469" s="16"/>
      <c r="AG469" s="32"/>
      <c r="AH469" s="33"/>
      <c r="AI469" s="23"/>
      <c r="AJ469" s="23"/>
      <c r="AK469" s="23"/>
      <c r="AL469"/>
      <c r="AM469"/>
      <c r="AN469"/>
      <c r="AO469"/>
      <c r="AP469"/>
      <c r="AQ469"/>
      <c r="AR469"/>
      <c r="AS469"/>
      <c r="AT469"/>
      <c r="AU469"/>
      <c r="AV469"/>
      <c r="AW469"/>
    </row>
    <row r="470" spans="1:49" s="13" customFormat="1" x14ac:dyDescent="0.4">
      <c r="A470" s="23"/>
      <c r="B470" s="23"/>
      <c r="D470" s="16"/>
      <c r="E470" s="32"/>
      <c r="F470" s="33"/>
      <c r="H470" s="16"/>
      <c r="I470" s="32"/>
      <c r="J470" s="33"/>
      <c r="L470" s="16"/>
      <c r="M470" s="32"/>
      <c r="N470" s="33"/>
      <c r="P470" s="16"/>
      <c r="Q470" s="32"/>
      <c r="R470" s="33"/>
      <c r="T470" s="16"/>
      <c r="U470" s="32"/>
      <c r="V470" s="33"/>
      <c r="X470" s="16"/>
      <c r="Y470" s="32"/>
      <c r="Z470" s="33"/>
      <c r="AB470" s="16"/>
      <c r="AC470" s="32"/>
      <c r="AD470" s="33"/>
      <c r="AF470" s="16"/>
      <c r="AG470" s="32"/>
      <c r="AH470" s="33"/>
      <c r="AI470" s="23"/>
      <c r="AJ470" s="23"/>
      <c r="AK470" s="23"/>
      <c r="AL470"/>
      <c r="AM470"/>
      <c r="AN470"/>
      <c r="AO470"/>
      <c r="AP470"/>
      <c r="AQ470"/>
      <c r="AR470"/>
      <c r="AS470"/>
      <c r="AT470"/>
      <c r="AU470"/>
      <c r="AV470"/>
      <c r="AW470"/>
    </row>
    <row r="471" spans="1:49" s="13" customFormat="1" x14ac:dyDescent="0.4">
      <c r="A471" s="23"/>
      <c r="B471" s="23"/>
      <c r="D471" s="16"/>
      <c r="E471" s="32"/>
      <c r="F471" s="33"/>
      <c r="H471" s="16"/>
      <c r="I471" s="32"/>
      <c r="J471" s="33"/>
      <c r="L471" s="16"/>
      <c r="M471" s="32"/>
      <c r="N471" s="33"/>
      <c r="P471" s="16"/>
      <c r="Q471" s="32"/>
      <c r="R471" s="33"/>
      <c r="T471" s="16"/>
      <c r="U471" s="32"/>
      <c r="V471" s="33"/>
      <c r="X471" s="16"/>
      <c r="Y471" s="32"/>
      <c r="Z471" s="33"/>
      <c r="AB471" s="16"/>
      <c r="AC471" s="32"/>
      <c r="AD471" s="33"/>
      <c r="AF471" s="16"/>
      <c r="AG471" s="32"/>
      <c r="AH471" s="33"/>
      <c r="AI471" s="23"/>
      <c r="AJ471" s="23"/>
      <c r="AK471" s="23"/>
      <c r="AL471"/>
      <c r="AM471"/>
      <c r="AN471"/>
      <c r="AO471"/>
      <c r="AP471"/>
      <c r="AQ471"/>
      <c r="AR471"/>
      <c r="AS471"/>
      <c r="AT471"/>
      <c r="AU471"/>
      <c r="AV471"/>
      <c r="AW471"/>
    </row>
    <row r="472" spans="1:49" s="13" customFormat="1" x14ac:dyDescent="0.4">
      <c r="A472" s="23"/>
      <c r="B472" s="23"/>
      <c r="D472" s="16"/>
      <c r="E472" s="32"/>
      <c r="F472" s="33"/>
      <c r="H472" s="16"/>
      <c r="I472" s="32"/>
      <c r="J472" s="33"/>
      <c r="L472" s="16"/>
      <c r="M472" s="32"/>
      <c r="N472" s="33"/>
      <c r="P472" s="16"/>
      <c r="Q472" s="32"/>
      <c r="R472" s="33"/>
      <c r="T472" s="16"/>
      <c r="U472" s="32"/>
      <c r="V472" s="33"/>
      <c r="X472" s="16"/>
      <c r="Y472" s="32"/>
      <c r="Z472" s="33"/>
      <c r="AB472" s="16"/>
      <c r="AC472" s="32"/>
      <c r="AD472" s="33"/>
      <c r="AF472" s="16"/>
      <c r="AG472" s="32"/>
      <c r="AH472" s="33"/>
      <c r="AI472" s="23"/>
      <c r="AJ472" s="23"/>
      <c r="AK472" s="23"/>
      <c r="AL472"/>
      <c r="AM472"/>
      <c r="AN472"/>
      <c r="AO472"/>
      <c r="AP472"/>
      <c r="AQ472"/>
      <c r="AR472"/>
      <c r="AS472"/>
      <c r="AT472"/>
      <c r="AU472"/>
      <c r="AV472"/>
      <c r="AW472"/>
    </row>
    <row r="473" spans="1:49" s="13" customFormat="1" x14ac:dyDescent="0.4">
      <c r="A473" s="23"/>
      <c r="B473" s="23"/>
      <c r="D473" s="16"/>
      <c r="E473" s="32"/>
      <c r="F473" s="33"/>
      <c r="H473" s="16"/>
      <c r="I473" s="32"/>
      <c r="J473" s="33"/>
      <c r="L473" s="16"/>
      <c r="M473" s="32"/>
      <c r="N473" s="33"/>
      <c r="P473" s="16"/>
      <c r="Q473" s="32"/>
      <c r="R473" s="33"/>
      <c r="T473" s="16"/>
      <c r="U473" s="32"/>
      <c r="V473" s="33"/>
      <c r="X473" s="16"/>
      <c r="Y473" s="32"/>
      <c r="Z473" s="33"/>
      <c r="AB473" s="16"/>
      <c r="AC473" s="32"/>
      <c r="AD473" s="33"/>
      <c r="AF473" s="16"/>
      <c r="AG473" s="32"/>
      <c r="AH473" s="33"/>
      <c r="AI473" s="23"/>
      <c r="AJ473" s="23"/>
      <c r="AK473" s="23"/>
      <c r="AL473"/>
      <c r="AM473"/>
      <c r="AN473"/>
      <c r="AO473"/>
      <c r="AP473"/>
      <c r="AQ473"/>
      <c r="AR473"/>
      <c r="AS473"/>
      <c r="AT473"/>
      <c r="AU473"/>
      <c r="AV473"/>
      <c r="AW473"/>
    </row>
    <row r="474" spans="1:49" s="13" customFormat="1" x14ac:dyDescent="0.4">
      <c r="A474" s="23"/>
      <c r="B474" s="23"/>
      <c r="D474" s="16"/>
      <c r="E474" s="32"/>
      <c r="F474" s="33"/>
      <c r="H474" s="16"/>
      <c r="I474" s="32"/>
      <c r="J474" s="33"/>
      <c r="L474" s="16"/>
      <c r="M474" s="32"/>
      <c r="N474" s="33"/>
      <c r="P474" s="16"/>
      <c r="Q474" s="32"/>
      <c r="R474" s="33"/>
      <c r="T474" s="16"/>
      <c r="U474" s="32"/>
      <c r="V474" s="33"/>
      <c r="X474" s="16"/>
      <c r="Y474" s="32"/>
      <c r="Z474" s="33"/>
      <c r="AB474" s="16"/>
      <c r="AC474" s="32"/>
      <c r="AD474" s="33"/>
      <c r="AF474" s="16"/>
      <c r="AG474" s="32"/>
      <c r="AH474" s="33"/>
      <c r="AI474" s="23"/>
      <c r="AJ474" s="23"/>
      <c r="AK474" s="23"/>
      <c r="AL474"/>
      <c r="AM474"/>
      <c r="AN474"/>
      <c r="AO474"/>
      <c r="AP474"/>
      <c r="AQ474"/>
      <c r="AR474"/>
      <c r="AS474"/>
      <c r="AT474"/>
      <c r="AU474"/>
      <c r="AV474"/>
      <c r="AW474"/>
    </row>
    <row r="475" spans="1:49" s="13" customFormat="1" x14ac:dyDescent="0.4">
      <c r="A475" s="23"/>
      <c r="B475" s="23"/>
      <c r="D475" s="16"/>
      <c r="E475" s="32"/>
      <c r="F475" s="33"/>
      <c r="H475" s="16"/>
      <c r="I475" s="32"/>
      <c r="J475" s="33"/>
      <c r="L475" s="16"/>
      <c r="M475" s="32"/>
      <c r="N475" s="33"/>
      <c r="P475" s="16"/>
      <c r="Q475" s="32"/>
      <c r="R475" s="33"/>
      <c r="T475" s="16"/>
      <c r="U475" s="32"/>
      <c r="V475" s="33"/>
      <c r="X475" s="16"/>
      <c r="Y475" s="32"/>
      <c r="Z475" s="33"/>
      <c r="AB475" s="16"/>
      <c r="AC475" s="32"/>
      <c r="AD475" s="33"/>
      <c r="AF475" s="16"/>
      <c r="AG475" s="32"/>
      <c r="AH475" s="33"/>
      <c r="AI475" s="23"/>
      <c r="AJ475" s="23"/>
      <c r="AK475" s="23"/>
      <c r="AL475"/>
      <c r="AM475"/>
      <c r="AN475"/>
      <c r="AO475"/>
      <c r="AP475"/>
      <c r="AQ475"/>
      <c r="AR475"/>
      <c r="AS475"/>
      <c r="AT475"/>
      <c r="AU475"/>
      <c r="AV475"/>
      <c r="AW475"/>
    </row>
    <row r="476" spans="1:49" s="13" customFormat="1" x14ac:dyDescent="0.4">
      <c r="A476" s="23"/>
      <c r="B476" s="23"/>
      <c r="D476" s="16"/>
      <c r="E476" s="32"/>
      <c r="F476" s="33"/>
      <c r="H476" s="16"/>
      <c r="I476" s="32"/>
      <c r="J476" s="33"/>
      <c r="L476" s="16"/>
      <c r="M476" s="32"/>
      <c r="N476" s="33"/>
      <c r="P476" s="16"/>
      <c r="Q476" s="32"/>
      <c r="R476" s="33"/>
      <c r="T476" s="16"/>
      <c r="U476" s="32"/>
      <c r="V476" s="33"/>
      <c r="X476" s="16"/>
      <c r="Y476" s="32"/>
      <c r="Z476" s="33"/>
      <c r="AB476" s="16"/>
      <c r="AC476" s="32"/>
      <c r="AD476" s="33"/>
      <c r="AF476" s="16"/>
      <c r="AG476" s="32"/>
      <c r="AH476" s="33"/>
      <c r="AI476" s="23"/>
      <c r="AJ476" s="23"/>
      <c r="AK476" s="23"/>
      <c r="AL476"/>
      <c r="AM476"/>
      <c r="AN476"/>
      <c r="AO476"/>
      <c r="AP476"/>
      <c r="AQ476"/>
      <c r="AR476"/>
      <c r="AS476"/>
      <c r="AT476"/>
      <c r="AU476"/>
      <c r="AV476"/>
      <c r="AW476"/>
    </row>
    <row r="477" spans="1:49" s="13" customFormat="1" x14ac:dyDescent="0.4">
      <c r="A477" s="23"/>
      <c r="B477" s="23"/>
      <c r="D477" s="16"/>
      <c r="E477" s="32"/>
      <c r="F477" s="33"/>
      <c r="H477" s="16"/>
      <c r="I477" s="32"/>
      <c r="J477" s="33"/>
      <c r="L477" s="16"/>
      <c r="M477" s="32"/>
      <c r="N477" s="33"/>
      <c r="P477" s="16"/>
      <c r="Q477" s="32"/>
      <c r="R477" s="33"/>
      <c r="T477" s="16"/>
      <c r="U477" s="32"/>
      <c r="V477" s="33"/>
      <c r="X477" s="16"/>
      <c r="Y477" s="32"/>
      <c r="Z477" s="33"/>
      <c r="AB477" s="16"/>
      <c r="AC477" s="32"/>
      <c r="AD477" s="33"/>
      <c r="AF477" s="16"/>
      <c r="AG477" s="32"/>
      <c r="AH477" s="33"/>
      <c r="AI477" s="23"/>
      <c r="AJ477" s="23"/>
      <c r="AK477" s="23"/>
      <c r="AL477"/>
      <c r="AM477"/>
      <c r="AN477"/>
      <c r="AO477"/>
      <c r="AP477"/>
      <c r="AQ477"/>
      <c r="AR477"/>
      <c r="AS477"/>
      <c r="AT477"/>
      <c r="AU477"/>
      <c r="AV477"/>
      <c r="AW477"/>
    </row>
    <row r="478" spans="1:49" s="13" customFormat="1" x14ac:dyDescent="0.4">
      <c r="A478" s="23"/>
      <c r="B478" s="23"/>
      <c r="D478" s="16"/>
      <c r="E478" s="32"/>
      <c r="F478" s="33"/>
      <c r="H478" s="16"/>
      <c r="I478" s="32"/>
      <c r="J478" s="33"/>
      <c r="L478" s="16"/>
      <c r="M478" s="32"/>
      <c r="N478" s="33"/>
      <c r="P478" s="16"/>
      <c r="Q478" s="32"/>
      <c r="R478" s="33"/>
      <c r="T478" s="16"/>
      <c r="U478" s="32"/>
      <c r="V478" s="33"/>
      <c r="X478" s="16"/>
      <c r="Y478" s="32"/>
      <c r="Z478" s="33"/>
      <c r="AB478" s="16"/>
      <c r="AC478" s="32"/>
      <c r="AD478" s="33"/>
      <c r="AF478" s="16"/>
      <c r="AG478" s="32"/>
      <c r="AH478" s="33"/>
      <c r="AI478" s="23"/>
      <c r="AJ478" s="23"/>
      <c r="AK478" s="23"/>
      <c r="AL478"/>
      <c r="AM478"/>
      <c r="AN478"/>
      <c r="AO478"/>
      <c r="AP478"/>
      <c r="AQ478"/>
      <c r="AR478"/>
      <c r="AS478"/>
      <c r="AT478"/>
      <c r="AU478"/>
      <c r="AV478"/>
      <c r="AW478"/>
    </row>
    <row r="479" spans="1:49" s="13" customFormat="1" x14ac:dyDescent="0.4">
      <c r="A479" s="23"/>
      <c r="B479" s="23"/>
      <c r="D479" s="16"/>
      <c r="E479" s="32"/>
      <c r="F479" s="33"/>
      <c r="H479" s="16"/>
      <c r="I479" s="32"/>
      <c r="J479" s="33"/>
      <c r="L479" s="16"/>
      <c r="M479" s="32"/>
      <c r="N479" s="33"/>
      <c r="P479" s="16"/>
      <c r="Q479" s="32"/>
      <c r="R479" s="33"/>
      <c r="T479" s="16"/>
      <c r="U479" s="32"/>
      <c r="V479" s="33"/>
      <c r="X479" s="16"/>
      <c r="Y479" s="32"/>
      <c r="Z479" s="33"/>
      <c r="AB479" s="16"/>
      <c r="AC479" s="32"/>
      <c r="AD479" s="33"/>
      <c r="AF479" s="16"/>
      <c r="AG479" s="32"/>
      <c r="AH479" s="33"/>
      <c r="AI479" s="23"/>
      <c r="AJ479" s="23"/>
      <c r="AK479" s="23"/>
      <c r="AL479"/>
      <c r="AM479"/>
      <c r="AN479"/>
      <c r="AO479"/>
      <c r="AP479"/>
      <c r="AQ479"/>
      <c r="AR479"/>
      <c r="AS479"/>
      <c r="AT479"/>
      <c r="AU479"/>
      <c r="AV479"/>
      <c r="AW479"/>
    </row>
    <row r="480" spans="1:49" s="13" customFormat="1" x14ac:dyDescent="0.4">
      <c r="A480" s="23"/>
      <c r="B480" s="23"/>
      <c r="D480" s="16"/>
      <c r="E480" s="32"/>
      <c r="F480" s="33"/>
      <c r="H480" s="16"/>
      <c r="I480" s="32"/>
      <c r="J480" s="33"/>
      <c r="L480" s="16"/>
      <c r="M480" s="32"/>
      <c r="N480" s="33"/>
      <c r="P480" s="16"/>
      <c r="Q480" s="32"/>
      <c r="R480" s="33"/>
      <c r="T480" s="16"/>
      <c r="U480" s="32"/>
      <c r="V480" s="33"/>
      <c r="X480" s="16"/>
      <c r="Y480" s="32"/>
      <c r="Z480" s="33"/>
      <c r="AB480" s="16"/>
      <c r="AC480" s="32"/>
      <c r="AD480" s="33"/>
      <c r="AF480" s="16"/>
      <c r="AG480" s="32"/>
      <c r="AH480" s="33"/>
      <c r="AI480" s="23"/>
      <c r="AJ480" s="23"/>
      <c r="AK480" s="23"/>
      <c r="AL480"/>
      <c r="AM480"/>
      <c r="AN480"/>
      <c r="AO480"/>
      <c r="AP480"/>
      <c r="AQ480"/>
      <c r="AR480"/>
      <c r="AS480"/>
      <c r="AT480"/>
      <c r="AU480"/>
      <c r="AV480"/>
      <c r="AW480"/>
    </row>
    <row r="481" spans="1:49" s="13" customFormat="1" x14ac:dyDescent="0.4">
      <c r="A481" s="23"/>
      <c r="B481" s="23"/>
      <c r="D481" s="16"/>
      <c r="E481" s="32"/>
      <c r="F481" s="33"/>
      <c r="H481" s="16"/>
      <c r="I481" s="32"/>
      <c r="J481" s="33"/>
      <c r="L481" s="16"/>
      <c r="M481" s="32"/>
      <c r="N481" s="33"/>
      <c r="P481" s="16"/>
      <c r="Q481" s="32"/>
      <c r="R481" s="33"/>
      <c r="T481" s="16"/>
      <c r="U481" s="32"/>
      <c r="V481" s="33"/>
      <c r="X481" s="16"/>
      <c r="Y481" s="32"/>
      <c r="Z481" s="33"/>
      <c r="AB481" s="16"/>
      <c r="AC481" s="32"/>
      <c r="AD481" s="33"/>
      <c r="AF481" s="16"/>
      <c r="AG481" s="32"/>
      <c r="AH481" s="33"/>
      <c r="AI481" s="23"/>
      <c r="AJ481" s="23"/>
      <c r="AK481" s="23"/>
      <c r="AL481"/>
      <c r="AM481"/>
      <c r="AN481"/>
      <c r="AO481"/>
      <c r="AP481"/>
      <c r="AQ481"/>
      <c r="AR481"/>
      <c r="AS481"/>
      <c r="AT481"/>
      <c r="AU481"/>
      <c r="AV481"/>
      <c r="AW481"/>
    </row>
    <row r="482" spans="1:49" s="13" customFormat="1" x14ac:dyDescent="0.4">
      <c r="A482" s="23"/>
      <c r="B482" s="23"/>
      <c r="D482" s="16"/>
      <c r="E482" s="32"/>
      <c r="F482" s="33"/>
      <c r="H482" s="16"/>
      <c r="I482" s="32"/>
      <c r="J482" s="33"/>
      <c r="L482" s="16"/>
      <c r="M482" s="32"/>
      <c r="N482" s="33"/>
      <c r="P482" s="16"/>
      <c r="Q482" s="32"/>
      <c r="R482" s="33"/>
      <c r="T482" s="16"/>
      <c r="U482" s="32"/>
      <c r="V482" s="33"/>
      <c r="X482" s="16"/>
      <c r="Y482" s="32"/>
      <c r="Z482" s="33"/>
      <c r="AB482" s="16"/>
      <c r="AC482" s="32"/>
      <c r="AD482" s="33"/>
      <c r="AF482" s="16"/>
      <c r="AG482" s="32"/>
      <c r="AH482" s="33"/>
      <c r="AI482" s="23"/>
      <c r="AJ482" s="23"/>
      <c r="AK482" s="23"/>
      <c r="AL482"/>
      <c r="AM482"/>
      <c r="AN482"/>
      <c r="AO482"/>
      <c r="AP482"/>
      <c r="AQ482"/>
      <c r="AR482"/>
      <c r="AS482"/>
      <c r="AT482"/>
      <c r="AU482"/>
      <c r="AV482"/>
      <c r="AW482"/>
    </row>
    <row r="483" spans="1:49" s="13" customFormat="1" x14ac:dyDescent="0.4">
      <c r="A483" s="23"/>
      <c r="B483" s="23"/>
      <c r="D483" s="16"/>
      <c r="E483" s="32"/>
      <c r="F483" s="33"/>
      <c r="H483" s="16"/>
      <c r="I483" s="32"/>
      <c r="J483" s="33"/>
      <c r="L483" s="16"/>
      <c r="M483" s="32"/>
      <c r="N483" s="33"/>
      <c r="P483" s="16"/>
      <c r="Q483" s="32"/>
      <c r="R483" s="33"/>
      <c r="T483" s="16"/>
      <c r="U483" s="32"/>
      <c r="V483" s="33"/>
      <c r="X483" s="16"/>
      <c r="Y483" s="32"/>
      <c r="Z483" s="33"/>
      <c r="AB483" s="16"/>
      <c r="AC483" s="32"/>
      <c r="AD483" s="33"/>
      <c r="AF483" s="16"/>
      <c r="AG483" s="32"/>
      <c r="AH483" s="33"/>
      <c r="AI483" s="23"/>
      <c r="AJ483" s="23"/>
      <c r="AK483" s="23"/>
      <c r="AL483"/>
      <c r="AM483"/>
      <c r="AN483"/>
      <c r="AO483"/>
      <c r="AP483"/>
      <c r="AQ483"/>
      <c r="AR483"/>
      <c r="AS483"/>
      <c r="AT483"/>
      <c r="AU483"/>
      <c r="AV483"/>
      <c r="AW483"/>
    </row>
    <row r="484" spans="1:49" s="13" customFormat="1" x14ac:dyDescent="0.4">
      <c r="A484" s="23"/>
      <c r="B484" s="23"/>
      <c r="D484" s="16"/>
      <c r="E484" s="32"/>
      <c r="F484" s="33"/>
      <c r="H484" s="16"/>
      <c r="I484" s="32"/>
      <c r="J484" s="33"/>
      <c r="L484" s="16"/>
      <c r="M484" s="32"/>
      <c r="N484" s="33"/>
      <c r="P484" s="16"/>
      <c r="Q484" s="32"/>
      <c r="R484" s="33"/>
      <c r="T484" s="16"/>
      <c r="U484" s="32"/>
      <c r="V484" s="33"/>
      <c r="X484" s="16"/>
      <c r="Y484" s="32"/>
      <c r="Z484" s="33"/>
      <c r="AB484" s="16"/>
      <c r="AC484" s="32"/>
      <c r="AD484" s="33"/>
      <c r="AF484" s="16"/>
      <c r="AG484" s="32"/>
      <c r="AH484" s="33"/>
      <c r="AI484" s="23"/>
      <c r="AJ484" s="23"/>
      <c r="AK484" s="23"/>
      <c r="AL484"/>
      <c r="AM484"/>
      <c r="AN484"/>
      <c r="AO484"/>
      <c r="AP484"/>
      <c r="AQ484"/>
      <c r="AR484"/>
      <c r="AS484"/>
      <c r="AT484"/>
      <c r="AU484"/>
      <c r="AV484"/>
      <c r="AW484"/>
    </row>
    <row r="485" spans="1:49" s="13" customFormat="1" x14ac:dyDescent="0.4">
      <c r="A485" s="23"/>
      <c r="B485" s="23"/>
      <c r="D485" s="16"/>
      <c r="E485" s="32"/>
      <c r="F485" s="33"/>
      <c r="H485" s="16"/>
      <c r="I485" s="32"/>
      <c r="J485" s="33"/>
      <c r="L485" s="16"/>
      <c r="M485" s="32"/>
      <c r="N485" s="33"/>
      <c r="P485" s="16"/>
      <c r="Q485" s="32"/>
      <c r="R485" s="33"/>
      <c r="T485" s="16"/>
      <c r="U485" s="32"/>
      <c r="V485" s="33"/>
      <c r="X485" s="16"/>
      <c r="Y485" s="32"/>
      <c r="Z485" s="33"/>
      <c r="AB485" s="16"/>
      <c r="AC485" s="32"/>
      <c r="AD485" s="33"/>
      <c r="AF485" s="16"/>
      <c r="AG485" s="32"/>
      <c r="AH485" s="33"/>
      <c r="AI485" s="23"/>
      <c r="AJ485" s="23"/>
      <c r="AK485" s="23"/>
      <c r="AL485"/>
      <c r="AM485"/>
      <c r="AN485"/>
      <c r="AO485"/>
      <c r="AP485"/>
      <c r="AQ485"/>
      <c r="AR485"/>
      <c r="AS485"/>
      <c r="AT485"/>
      <c r="AU485"/>
      <c r="AV485"/>
      <c r="AW485"/>
    </row>
    <row r="486" spans="1:49" s="13" customFormat="1" x14ac:dyDescent="0.4">
      <c r="A486" s="23"/>
      <c r="B486" s="23"/>
      <c r="D486" s="16"/>
      <c r="E486" s="32"/>
      <c r="F486" s="33"/>
      <c r="H486" s="16"/>
      <c r="I486" s="32"/>
      <c r="J486" s="33"/>
      <c r="L486" s="16"/>
      <c r="M486" s="32"/>
      <c r="N486" s="33"/>
      <c r="P486" s="16"/>
      <c r="Q486" s="32"/>
      <c r="R486" s="33"/>
      <c r="T486" s="16"/>
      <c r="U486" s="32"/>
      <c r="V486" s="33"/>
      <c r="X486" s="16"/>
      <c r="Y486" s="32"/>
      <c r="Z486" s="33"/>
      <c r="AB486" s="16"/>
      <c r="AC486" s="32"/>
      <c r="AD486" s="33"/>
      <c r="AF486" s="16"/>
      <c r="AG486" s="32"/>
      <c r="AH486" s="33"/>
      <c r="AI486" s="23"/>
      <c r="AJ486" s="23"/>
      <c r="AK486" s="23"/>
      <c r="AL486"/>
      <c r="AM486"/>
      <c r="AN486"/>
      <c r="AO486"/>
      <c r="AP486"/>
      <c r="AQ486"/>
      <c r="AR486"/>
      <c r="AS486"/>
      <c r="AT486"/>
      <c r="AU486"/>
      <c r="AV486"/>
      <c r="AW486"/>
    </row>
    <row r="487" spans="1:49" s="13" customFormat="1" x14ac:dyDescent="0.4">
      <c r="A487" s="23"/>
      <c r="B487" s="23"/>
      <c r="D487" s="16"/>
      <c r="E487" s="32"/>
      <c r="F487" s="33"/>
      <c r="H487" s="16"/>
      <c r="I487" s="32"/>
      <c r="J487" s="33"/>
      <c r="L487" s="16"/>
      <c r="M487" s="32"/>
      <c r="N487" s="33"/>
      <c r="P487" s="16"/>
      <c r="Q487" s="32"/>
      <c r="R487" s="33"/>
      <c r="T487" s="16"/>
      <c r="U487" s="32"/>
      <c r="V487" s="33"/>
      <c r="X487" s="16"/>
      <c r="Y487" s="32"/>
      <c r="Z487" s="33"/>
      <c r="AB487" s="16"/>
      <c r="AC487" s="32"/>
      <c r="AD487" s="33"/>
      <c r="AF487" s="16"/>
      <c r="AG487" s="32"/>
      <c r="AH487" s="33"/>
      <c r="AI487" s="23"/>
      <c r="AJ487" s="23"/>
      <c r="AK487" s="23"/>
      <c r="AL487"/>
      <c r="AM487"/>
      <c r="AN487"/>
      <c r="AO487"/>
      <c r="AP487"/>
      <c r="AQ487"/>
      <c r="AR487"/>
      <c r="AS487"/>
      <c r="AT487"/>
      <c r="AU487"/>
      <c r="AV487"/>
      <c r="AW487"/>
    </row>
    <row r="488" spans="1:49" s="13" customFormat="1" x14ac:dyDescent="0.4">
      <c r="A488" s="23"/>
      <c r="B488" s="23"/>
      <c r="D488" s="16"/>
      <c r="E488" s="32"/>
      <c r="F488" s="33"/>
      <c r="H488" s="16"/>
      <c r="I488" s="32"/>
      <c r="J488" s="33"/>
      <c r="L488" s="16"/>
      <c r="M488" s="32"/>
      <c r="N488" s="33"/>
      <c r="P488" s="16"/>
      <c r="Q488" s="32"/>
      <c r="R488" s="33"/>
      <c r="T488" s="16"/>
      <c r="U488" s="32"/>
      <c r="V488" s="33"/>
      <c r="X488" s="16"/>
      <c r="Y488" s="32"/>
      <c r="Z488" s="33"/>
      <c r="AB488" s="16"/>
      <c r="AC488" s="32"/>
      <c r="AD488" s="33"/>
      <c r="AF488" s="16"/>
      <c r="AG488" s="32"/>
      <c r="AH488" s="33"/>
      <c r="AI488" s="23"/>
      <c r="AJ488" s="23"/>
      <c r="AK488" s="23"/>
      <c r="AL488"/>
      <c r="AM488"/>
      <c r="AN488"/>
      <c r="AO488"/>
      <c r="AP488"/>
      <c r="AQ488"/>
      <c r="AR488"/>
      <c r="AS488"/>
      <c r="AT488"/>
      <c r="AU488"/>
      <c r="AV488"/>
      <c r="AW488"/>
    </row>
    <row r="489" spans="1:49" s="13" customFormat="1" x14ac:dyDescent="0.4">
      <c r="A489" s="23"/>
      <c r="B489" s="23"/>
      <c r="D489" s="16"/>
      <c r="E489" s="32"/>
      <c r="F489" s="33"/>
      <c r="H489" s="16"/>
      <c r="I489" s="32"/>
      <c r="J489" s="33"/>
      <c r="L489" s="16"/>
      <c r="M489" s="32"/>
      <c r="N489" s="33"/>
      <c r="P489" s="16"/>
      <c r="Q489" s="32"/>
      <c r="R489" s="33"/>
      <c r="T489" s="16"/>
      <c r="U489" s="32"/>
      <c r="V489" s="33"/>
      <c r="X489" s="16"/>
      <c r="Y489" s="32"/>
      <c r="Z489" s="33"/>
      <c r="AB489" s="16"/>
      <c r="AC489" s="32"/>
      <c r="AD489" s="33"/>
      <c r="AF489" s="16"/>
      <c r="AG489" s="32"/>
      <c r="AH489" s="33"/>
      <c r="AI489" s="23"/>
      <c r="AJ489" s="23"/>
      <c r="AK489" s="23"/>
      <c r="AL489"/>
      <c r="AM489"/>
      <c r="AN489"/>
      <c r="AO489"/>
      <c r="AP489"/>
      <c r="AQ489"/>
      <c r="AR489"/>
      <c r="AS489"/>
      <c r="AT489"/>
      <c r="AU489"/>
      <c r="AV489"/>
      <c r="AW489"/>
    </row>
    <row r="490" spans="1:49" s="13" customFormat="1" x14ac:dyDescent="0.4">
      <c r="A490" s="23"/>
      <c r="B490" s="23"/>
      <c r="D490" s="16"/>
      <c r="E490" s="32"/>
      <c r="F490" s="33"/>
      <c r="H490" s="16"/>
      <c r="I490" s="32"/>
      <c r="J490" s="33"/>
      <c r="L490" s="16"/>
      <c r="M490" s="32"/>
      <c r="N490" s="33"/>
      <c r="P490" s="16"/>
      <c r="Q490" s="32"/>
      <c r="R490" s="33"/>
      <c r="T490" s="16"/>
      <c r="U490" s="32"/>
      <c r="V490" s="33"/>
      <c r="X490" s="16"/>
      <c r="Y490" s="32"/>
      <c r="Z490" s="33"/>
      <c r="AB490" s="16"/>
      <c r="AC490" s="32"/>
      <c r="AD490" s="33"/>
      <c r="AF490" s="16"/>
      <c r="AG490" s="32"/>
      <c r="AH490" s="33"/>
      <c r="AI490" s="23"/>
      <c r="AJ490" s="23"/>
      <c r="AK490" s="23"/>
      <c r="AL490"/>
      <c r="AM490"/>
      <c r="AN490"/>
      <c r="AO490"/>
      <c r="AP490"/>
      <c r="AQ490"/>
      <c r="AR490"/>
      <c r="AS490"/>
      <c r="AT490"/>
      <c r="AU490"/>
      <c r="AV490"/>
      <c r="AW490"/>
    </row>
    <row r="491" spans="1:49" s="13" customFormat="1" x14ac:dyDescent="0.4">
      <c r="A491" s="23"/>
      <c r="B491" s="23"/>
      <c r="D491" s="16"/>
      <c r="E491" s="32"/>
      <c r="F491" s="33"/>
      <c r="H491" s="16"/>
      <c r="I491" s="32"/>
      <c r="J491" s="33"/>
      <c r="L491" s="16"/>
      <c r="M491" s="32"/>
      <c r="N491" s="33"/>
      <c r="P491" s="16"/>
      <c r="Q491" s="32"/>
      <c r="R491" s="33"/>
      <c r="T491" s="16"/>
      <c r="U491" s="32"/>
      <c r="V491" s="33"/>
      <c r="X491" s="16"/>
      <c r="Y491" s="32"/>
      <c r="Z491" s="33"/>
      <c r="AB491" s="16"/>
      <c r="AC491" s="32"/>
      <c r="AD491" s="33"/>
      <c r="AF491" s="16"/>
      <c r="AG491" s="32"/>
      <c r="AH491" s="33"/>
      <c r="AI491" s="23"/>
      <c r="AJ491" s="23"/>
      <c r="AK491" s="23"/>
      <c r="AL491"/>
      <c r="AM491"/>
      <c r="AN491"/>
      <c r="AO491"/>
      <c r="AP491"/>
      <c r="AQ491"/>
      <c r="AR491"/>
      <c r="AS491"/>
      <c r="AT491"/>
      <c r="AU491"/>
      <c r="AV491"/>
      <c r="AW491"/>
    </row>
    <row r="492" spans="1:49" s="13" customFormat="1" x14ac:dyDescent="0.4">
      <c r="A492" s="23"/>
      <c r="B492" s="23"/>
      <c r="D492" s="16"/>
      <c r="E492" s="32"/>
      <c r="F492" s="33"/>
      <c r="H492" s="16"/>
      <c r="I492" s="32"/>
      <c r="J492" s="33"/>
      <c r="L492" s="16"/>
      <c r="M492" s="32"/>
      <c r="N492" s="33"/>
      <c r="P492" s="16"/>
      <c r="Q492" s="32"/>
      <c r="R492" s="33"/>
      <c r="T492" s="16"/>
      <c r="U492" s="32"/>
      <c r="V492" s="33"/>
      <c r="X492" s="16"/>
      <c r="Y492" s="32"/>
      <c r="Z492" s="33"/>
      <c r="AB492" s="16"/>
      <c r="AC492" s="32"/>
      <c r="AD492" s="33"/>
      <c r="AF492" s="16"/>
      <c r="AG492" s="32"/>
      <c r="AH492" s="33"/>
      <c r="AI492" s="23"/>
      <c r="AJ492" s="23"/>
      <c r="AK492" s="23"/>
      <c r="AL492"/>
      <c r="AM492"/>
      <c r="AN492"/>
      <c r="AO492"/>
      <c r="AP492"/>
      <c r="AQ492"/>
      <c r="AR492"/>
      <c r="AS492"/>
      <c r="AT492"/>
      <c r="AU492"/>
      <c r="AV492"/>
      <c r="AW492"/>
    </row>
    <row r="493" spans="1:49" s="13" customFormat="1" x14ac:dyDescent="0.4">
      <c r="A493" s="23"/>
      <c r="B493" s="23"/>
      <c r="D493" s="16"/>
      <c r="E493" s="32"/>
      <c r="F493" s="33"/>
      <c r="H493" s="16"/>
      <c r="I493" s="32"/>
      <c r="J493" s="33"/>
      <c r="L493" s="16"/>
      <c r="M493" s="32"/>
      <c r="N493" s="33"/>
      <c r="P493" s="16"/>
      <c r="Q493" s="32"/>
      <c r="R493" s="33"/>
      <c r="T493" s="16"/>
      <c r="U493" s="32"/>
      <c r="V493" s="33"/>
      <c r="X493" s="16"/>
      <c r="Y493" s="32"/>
      <c r="Z493" s="33"/>
      <c r="AB493" s="16"/>
      <c r="AC493" s="32"/>
      <c r="AD493" s="33"/>
      <c r="AF493" s="16"/>
      <c r="AG493" s="32"/>
      <c r="AH493" s="33"/>
      <c r="AI493" s="23"/>
      <c r="AJ493" s="23"/>
      <c r="AK493" s="23"/>
      <c r="AL493"/>
      <c r="AM493"/>
      <c r="AN493"/>
      <c r="AO493"/>
      <c r="AP493"/>
      <c r="AQ493"/>
      <c r="AR493"/>
      <c r="AS493"/>
      <c r="AT493"/>
      <c r="AU493"/>
      <c r="AV493"/>
      <c r="AW493"/>
    </row>
    <row r="494" spans="1:49" s="13" customFormat="1" x14ac:dyDescent="0.4">
      <c r="A494" s="23"/>
      <c r="B494" s="23"/>
      <c r="D494" s="16"/>
      <c r="E494" s="32"/>
      <c r="F494" s="33"/>
      <c r="H494" s="16"/>
      <c r="I494" s="32"/>
      <c r="J494" s="33"/>
      <c r="L494" s="16"/>
      <c r="M494" s="32"/>
      <c r="N494" s="33"/>
      <c r="P494" s="16"/>
      <c r="Q494" s="32"/>
      <c r="R494" s="33"/>
      <c r="T494" s="16"/>
      <c r="U494" s="32"/>
      <c r="V494" s="33"/>
      <c r="X494" s="16"/>
      <c r="Y494" s="32"/>
      <c r="Z494" s="33"/>
      <c r="AB494" s="16"/>
      <c r="AC494" s="32"/>
      <c r="AD494" s="33"/>
      <c r="AF494" s="16"/>
      <c r="AG494" s="32"/>
      <c r="AH494" s="33"/>
      <c r="AI494" s="23"/>
      <c r="AJ494" s="23"/>
      <c r="AK494" s="23"/>
      <c r="AL494"/>
      <c r="AM494"/>
      <c r="AN494"/>
      <c r="AO494"/>
      <c r="AP494"/>
      <c r="AQ494"/>
      <c r="AR494"/>
      <c r="AS494"/>
      <c r="AT494"/>
      <c r="AU494"/>
      <c r="AV494"/>
      <c r="AW494"/>
    </row>
    <row r="495" spans="1:49" s="13" customFormat="1" x14ac:dyDescent="0.4">
      <c r="A495" s="23"/>
      <c r="B495" s="23"/>
      <c r="D495" s="16"/>
      <c r="E495" s="32"/>
      <c r="F495" s="33"/>
      <c r="H495" s="16"/>
      <c r="I495" s="32"/>
      <c r="J495" s="33"/>
      <c r="L495" s="16"/>
      <c r="M495" s="32"/>
      <c r="N495" s="33"/>
      <c r="P495" s="16"/>
      <c r="Q495" s="32"/>
      <c r="R495" s="33"/>
      <c r="T495" s="16"/>
      <c r="U495" s="32"/>
      <c r="V495" s="33"/>
      <c r="X495" s="16"/>
      <c r="Y495" s="32"/>
      <c r="Z495" s="33"/>
      <c r="AB495" s="16"/>
      <c r="AC495" s="32"/>
      <c r="AD495" s="33"/>
      <c r="AF495" s="16"/>
      <c r="AG495" s="32"/>
      <c r="AH495" s="33"/>
      <c r="AI495" s="23"/>
      <c r="AJ495" s="23"/>
      <c r="AK495" s="23"/>
      <c r="AL495"/>
      <c r="AM495"/>
      <c r="AN495"/>
      <c r="AO495"/>
      <c r="AP495"/>
      <c r="AQ495"/>
      <c r="AR495"/>
      <c r="AS495"/>
      <c r="AT495"/>
      <c r="AU495"/>
      <c r="AV495"/>
      <c r="AW495"/>
    </row>
    <row r="496" spans="1:49" s="13" customFormat="1" x14ac:dyDescent="0.4">
      <c r="A496" s="23"/>
      <c r="B496" s="23"/>
      <c r="D496" s="16"/>
      <c r="E496" s="32"/>
      <c r="F496" s="33"/>
      <c r="H496" s="16"/>
      <c r="I496" s="32"/>
      <c r="J496" s="33"/>
      <c r="L496" s="16"/>
      <c r="M496" s="32"/>
      <c r="N496" s="33"/>
      <c r="P496" s="16"/>
      <c r="Q496" s="32"/>
      <c r="R496" s="33"/>
      <c r="T496" s="16"/>
      <c r="U496" s="32"/>
      <c r="V496" s="33"/>
      <c r="X496" s="16"/>
      <c r="Y496" s="32"/>
      <c r="Z496" s="33"/>
      <c r="AB496" s="16"/>
      <c r="AC496" s="32"/>
      <c r="AD496" s="33"/>
      <c r="AF496" s="16"/>
      <c r="AG496" s="32"/>
      <c r="AH496" s="33"/>
      <c r="AI496" s="23"/>
      <c r="AJ496" s="23"/>
      <c r="AK496" s="23"/>
      <c r="AL496"/>
      <c r="AM496"/>
      <c r="AN496"/>
      <c r="AO496"/>
      <c r="AP496"/>
      <c r="AQ496"/>
      <c r="AR496"/>
      <c r="AS496"/>
      <c r="AT496"/>
      <c r="AU496"/>
      <c r="AV496"/>
      <c r="AW496"/>
    </row>
    <row r="497" spans="1:49" s="13" customFormat="1" x14ac:dyDescent="0.4">
      <c r="A497" s="23"/>
      <c r="B497" s="23"/>
      <c r="D497" s="16"/>
      <c r="E497" s="32"/>
      <c r="F497" s="33"/>
      <c r="H497" s="16"/>
      <c r="I497" s="32"/>
      <c r="J497" s="33"/>
      <c r="L497" s="16"/>
      <c r="M497" s="32"/>
      <c r="N497" s="33"/>
      <c r="P497" s="16"/>
      <c r="Q497" s="32"/>
      <c r="R497" s="33"/>
      <c r="T497" s="16"/>
      <c r="U497" s="32"/>
      <c r="V497" s="33"/>
      <c r="X497" s="16"/>
      <c r="Y497" s="32"/>
      <c r="Z497" s="33"/>
      <c r="AB497" s="16"/>
      <c r="AC497" s="32"/>
      <c r="AD497" s="33"/>
      <c r="AF497" s="16"/>
      <c r="AG497" s="32"/>
      <c r="AH497" s="33"/>
      <c r="AI497" s="23"/>
      <c r="AJ497" s="23"/>
      <c r="AK497" s="23"/>
      <c r="AL497"/>
      <c r="AM497"/>
      <c r="AN497"/>
      <c r="AO497"/>
      <c r="AP497"/>
      <c r="AQ497"/>
      <c r="AR497"/>
      <c r="AS497"/>
      <c r="AT497"/>
      <c r="AU497"/>
      <c r="AV497"/>
      <c r="AW497"/>
    </row>
    <row r="498" spans="1:49" s="13" customFormat="1" x14ac:dyDescent="0.4">
      <c r="A498" s="23"/>
      <c r="B498" s="23"/>
      <c r="D498" s="16"/>
      <c r="E498" s="32"/>
      <c r="F498" s="33"/>
      <c r="H498" s="16"/>
      <c r="I498" s="32"/>
      <c r="J498" s="33"/>
      <c r="L498" s="16"/>
      <c r="M498" s="32"/>
      <c r="N498" s="33"/>
      <c r="P498" s="16"/>
      <c r="Q498" s="32"/>
      <c r="R498" s="33"/>
      <c r="T498" s="16"/>
      <c r="U498" s="32"/>
      <c r="V498" s="33"/>
      <c r="X498" s="16"/>
      <c r="Y498" s="32"/>
      <c r="Z498" s="33"/>
      <c r="AB498" s="16"/>
      <c r="AC498" s="32"/>
      <c r="AD498" s="33"/>
      <c r="AF498" s="16"/>
      <c r="AG498" s="32"/>
      <c r="AH498" s="33"/>
      <c r="AI498" s="23"/>
      <c r="AJ498" s="23"/>
      <c r="AK498" s="23"/>
      <c r="AL498"/>
      <c r="AM498"/>
      <c r="AN498"/>
      <c r="AO498"/>
      <c r="AP498"/>
      <c r="AQ498"/>
      <c r="AR498"/>
      <c r="AS498"/>
      <c r="AT498"/>
      <c r="AU498"/>
      <c r="AV498"/>
      <c r="AW498"/>
    </row>
    <row r="499" spans="1:49" s="13" customFormat="1" x14ac:dyDescent="0.4">
      <c r="A499" s="23"/>
      <c r="B499" s="23"/>
      <c r="D499" s="16"/>
      <c r="E499" s="32"/>
      <c r="F499" s="33"/>
      <c r="H499" s="16"/>
      <c r="I499" s="32"/>
      <c r="J499" s="33"/>
      <c r="L499" s="16"/>
      <c r="M499" s="32"/>
      <c r="N499" s="33"/>
      <c r="P499" s="16"/>
      <c r="Q499" s="32"/>
      <c r="R499" s="33"/>
      <c r="T499" s="16"/>
      <c r="U499" s="32"/>
      <c r="V499" s="33"/>
      <c r="X499" s="16"/>
      <c r="Y499" s="32"/>
      <c r="Z499" s="33"/>
      <c r="AB499" s="16"/>
      <c r="AC499" s="32"/>
      <c r="AD499" s="33"/>
      <c r="AF499" s="16"/>
      <c r="AG499" s="32"/>
      <c r="AH499" s="33"/>
      <c r="AI499" s="23"/>
      <c r="AJ499" s="23"/>
      <c r="AK499" s="23"/>
      <c r="AL499"/>
      <c r="AM499"/>
      <c r="AN499"/>
      <c r="AO499"/>
      <c r="AP499"/>
      <c r="AQ499"/>
      <c r="AR499"/>
      <c r="AS499"/>
      <c r="AT499"/>
      <c r="AU499"/>
      <c r="AV499"/>
      <c r="AW499"/>
    </row>
    <row r="500" spans="1:49" s="13" customFormat="1" x14ac:dyDescent="0.4">
      <c r="A500" s="23"/>
      <c r="B500" s="23"/>
      <c r="D500" s="16"/>
      <c r="E500" s="32"/>
      <c r="F500" s="33"/>
      <c r="H500" s="16"/>
      <c r="I500" s="32"/>
      <c r="J500" s="33"/>
      <c r="L500" s="16"/>
      <c r="M500" s="32"/>
      <c r="N500" s="33"/>
      <c r="P500" s="16"/>
      <c r="Q500" s="32"/>
      <c r="R500" s="33"/>
      <c r="T500" s="16"/>
      <c r="U500" s="32"/>
      <c r="V500" s="33"/>
      <c r="X500" s="16"/>
      <c r="Y500" s="32"/>
      <c r="Z500" s="33"/>
      <c r="AB500" s="16"/>
      <c r="AC500" s="32"/>
      <c r="AD500" s="33"/>
      <c r="AF500" s="16"/>
      <c r="AG500" s="32"/>
      <c r="AH500" s="33"/>
      <c r="AI500" s="23"/>
      <c r="AJ500" s="23"/>
      <c r="AK500" s="23"/>
      <c r="AL500"/>
      <c r="AM500"/>
      <c r="AN500"/>
      <c r="AO500"/>
      <c r="AP500"/>
      <c r="AQ500"/>
      <c r="AR500"/>
      <c r="AS500"/>
      <c r="AT500"/>
      <c r="AU500"/>
      <c r="AV500"/>
      <c r="AW500"/>
    </row>
    <row r="501" spans="1:49" s="13" customFormat="1" x14ac:dyDescent="0.4">
      <c r="A501" s="23"/>
      <c r="B501" s="23"/>
      <c r="D501" s="16"/>
      <c r="E501" s="32"/>
      <c r="F501" s="33"/>
      <c r="H501" s="16"/>
      <c r="I501" s="32"/>
      <c r="J501" s="33"/>
      <c r="L501" s="16"/>
      <c r="M501" s="32"/>
      <c r="N501" s="33"/>
      <c r="P501" s="16"/>
      <c r="Q501" s="32"/>
      <c r="R501" s="33"/>
      <c r="T501" s="16"/>
      <c r="U501" s="32"/>
      <c r="V501" s="33"/>
      <c r="X501" s="16"/>
      <c r="Y501" s="32"/>
      <c r="Z501" s="33"/>
      <c r="AB501" s="16"/>
      <c r="AC501" s="32"/>
      <c r="AD501" s="33"/>
      <c r="AF501" s="16"/>
      <c r="AG501" s="32"/>
      <c r="AH501" s="33"/>
      <c r="AI501" s="23"/>
      <c r="AJ501" s="23"/>
      <c r="AK501" s="23"/>
      <c r="AL501"/>
      <c r="AM501"/>
      <c r="AN501"/>
      <c r="AO501"/>
      <c r="AP501"/>
      <c r="AQ501"/>
      <c r="AR501"/>
      <c r="AS501"/>
      <c r="AT501"/>
      <c r="AU501"/>
      <c r="AV501"/>
      <c r="AW501"/>
    </row>
    <row r="502" spans="1:49" s="13" customFormat="1" x14ac:dyDescent="0.4">
      <c r="A502" s="23"/>
      <c r="B502" s="23"/>
      <c r="D502" s="16"/>
      <c r="E502" s="32"/>
      <c r="F502" s="33"/>
      <c r="H502" s="16"/>
      <c r="I502" s="32"/>
      <c r="J502" s="33"/>
      <c r="L502" s="16"/>
      <c r="M502" s="32"/>
      <c r="N502" s="33"/>
      <c r="P502" s="16"/>
      <c r="Q502" s="32"/>
      <c r="R502" s="33"/>
      <c r="T502" s="16"/>
      <c r="U502" s="32"/>
      <c r="V502" s="33"/>
      <c r="X502" s="16"/>
      <c r="Y502" s="32"/>
      <c r="Z502" s="33"/>
      <c r="AB502" s="16"/>
      <c r="AC502" s="32"/>
      <c r="AD502" s="33"/>
      <c r="AF502" s="16"/>
      <c r="AG502" s="32"/>
      <c r="AH502" s="33"/>
      <c r="AI502" s="23"/>
      <c r="AJ502" s="23"/>
      <c r="AK502" s="23"/>
      <c r="AL502"/>
      <c r="AM502"/>
      <c r="AN502"/>
      <c r="AO502"/>
      <c r="AP502"/>
      <c r="AQ502"/>
      <c r="AR502"/>
      <c r="AS502"/>
      <c r="AT502"/>
      <c r="AU502"/>
      <c r="AV502"/>
      <c r="AW502"/>
    </row>
    <row r="503" spans="1:49" s="13" customFormat="1" x14ac:dyDescent="0.4">
      <c r="A503" s="23"/>
      <c r="B503" s="23"/>
      <c r="D503" s="16"/>
      <c r="E503" s="32"/>
      <c r="F503" s="33"/>
      <c r="H503" s="16"/>
      <c r="I503" s="32"/>
      <c r="J503" s="33"/>
      <c r="L503" s="16"/>
      <c r="M503" s="32"/>
      <c r="N503" s="33"/>
      <c r="P503" s="16"/>
      <c r="Q503" s="32"/>
      <c r="R503" s="33"/>
      <c r="T503" s="16"/>
      <c r="U503" s="32"/>
      <c r="V503" s="33"/>
      <c r="X503" s="16"/>
      <c r="Y503" s="32"/>
      <c r="Z503" s="33"/>
      <c r="AB503" s="16"/>
      <c r="AC503" s="32"/>
      <c r="AD503" s="33"/>
      <c r="AF503" s="16"/>
      <c r="AG503" s="32"/>
      <c r="AH503" s="33"/>
      <c r="AI503" s="23"/>
      <c r="AJ503" s="23"/>
      <c r="AK503" s="23"/>
      <c r="AL503"/>
      <c r="AM503"/>
      <c r="AN503"/>
      <c r="AO503"/>
      <c r="AP503"/>
      <c r="AQ503"/>
      <c r="AR503"/>
      <c r="AS503"/>
      <c r="AT503"/>
      <c r="AU503"/>
      <c r="AV503"/>
      <c r="AW503"/>
    </row>
    <row r="504" spans="1:49" s="13" customFormat="1" x14ac:dyDescent="0.4">
      <c r="A504" s="23"/>
      <c r="B504" s="23"/>
      <c r="D504" s="16"/>
      <c r="E504" s="32"/>
      <c r="F504" s="33"/>
      <c r="H504" s="16"/>
      <c r="I504" s="32"/>
      <c r="J504" s="33"/>
      <c r="L504" s="16"/>
      <c r="M504" s="32"/>
      <c r="N504" s="33"/>
      <c r="P504" s="16"/>
      <c r="Q504" s="32"/>
      <c r="R504" s="33"/>
      <c r="T504" s="16"/>
      <c r="U504" s="32"/>
      <c r="V504" s="33"/>
      <c r="X504" s="16"/>
      <c r="Y504" s="32"/>
      <c r="Z504" s="33"/>
      <c r="AB504" s="16"/>
      <c r="AC504" s="32"/>
      <c r="AD504" s="33"/>
      <c r="AF504" s="16"/>
      <c r="AG504" s="32"/>
      <c r="AH504" s="33"/>
      <c r="AI504" s="23"/>
      <c r="AJ504" s="23"/>
      <c r="AK504" s="23"/>
      <c r="AL504"/>
      <c r="AM504"/>
      <c r="AN504"/>
      <c r="AO504"/>
      <c r="AP504"/>
      <c r="AQ504"/>
      <c r="AR504"/>
      <c r="AS504"/>
      <c r="AT504"/>
      <c r="AU504"/>
      <c r="AV504"/>
      <c r="AW504"/>
    </row>
    <row r="505" spans="1:49" s="13" customFormat="1" x14ac:dyDescent="0.4">
      <c r="A505" s="23"/>
      <c r="B505" s="23"/>
      <c r="D505" s="16"/>
      <c r="E505" s="32"/>
      <c r="F505" s="33"/>
      <c r="H505" s="16"/>
      <c r="I505" s="32"/>
      <c r="J505" s="33"/>
      <c r="L505" s="16"/>
      <c r="M505" s="32"/>
      <c r="N505" s="33"/>
      <c r="P505" s="16"/>
      <c r="Q505" s="32"/>
      <c r="R505" s="33"/>
      <c r="T505" s="16"/>
      <c r="U505" s="32"/>
      <c r="V505" s="33"/>
      <c r="X505" s="16"/>
      <c r="Y505" s="32"/>
      <c r="Z505" s="33"/>
      <c r="AB505" s="16"/>
      <c r="AC505" s="32"/>
      <c r="AD505" s="33"/>
      <c r="AF505" s="16"/>
      <c r="AG505" s="32"/>
      <c r="AH505" s="33"/>
      <c r="AI505" s="23"/>
      <c r="AJ505" s="23"/>
      <c r="AK505" s="23"/>
      <c r="AL505"/>
      <c r="AM505"/>
      <c r="AN505"/>
      <c r="AO505"/>
      <c r="AP505"/>
      <c r="AQ505"/>
      <c r="AR505"/>
      <c r="AS505"/>
      <c r="AT505"/>
      <c r="AU505"/>
      <c r="AV505"/>
      <c r="AW505"/>
    </row>
    <row r="506" spans="1:49" s="13" customFormat="1" x14ac:dyDescent="0.4">
      <c r="A506" s="23"/>
      <c r="B506" s="23"/>
      <c r="D506" s="16"/>
      <c r="E506" s="32"/>
      <c r="F506" s="33"/>
      <c r="H506" s="16"/>
      <c r="I506" s="32"/>
      <c r="J506" s="33"/>
      <c r="L506" s="16"/>
      <c r="M506" s="32"/>
      <c r="N506" s="33"/>
      <c r="P506" s="16"/>
      <c r="Q506" s="32"/>
      <c r="R506" s="33"/>
      <c r="T506" s="16"/>
      <c r="U506" s="32"/>
      <c r="V506" s="33"/>
      <c r="X506" s="16"/>
      <c r="Y506" s="32"/>
      <c r="Z506" s="33"/>
      <c r="AB506" s="16"/>
      <c r="AC506" s="32"/>
      <c r="AD506" s="33"/>
      <c r="AF506" s="16"/>
      <c r="AG506" s="32"/>
      <c r="AH506" s="33"/>
      <c r="AI506" s="23"/>
      <c r="AJ506" s="23"/>
      <c r="AK506" s="23"/>
      <c r="AL506"/>
      <c r="AM506"/>
      <c r="AN506"/>
      <c r="AO506"/>
      <c r="AP506"/>
      <c r="AQ506"/>
      <c r="AR506"/>
      <c r="AS506"/>
      <c r="AT506"/>
      <c r="AU506"/>
      <c r="AV506"/>
      <c r="AW506"/>
    </row>
    <row r="507" spans="1:49" s="13" customFormat="1" x14ac:dyDescent="0.4">
      <c r="A507" s="23"/>
      <c r="B507" s="23"/>
      <c r="D507" s="16"/>
      <c r="E507" s="32"/>
      <c r="F507" s="33"/>
      <c r="H507" s="16"/>
      <c r="I507" s="32"/>
      <c r="J507" s="33"/>
      <c r="L507" s="16"/>
      <c r="M507" s="32"/>
      <c r="N507" s="33"/>
      <c r="P507" s="16"/>
      <c r="Q507" s="32"/>
      <c r="R507" s="33"/>
      <c r="T507" s="16"/>
      <c r="U507" s="32"/>
      <c r="V507" s="33"/>
      <c r="X507" s="16"/>
      <c r="Y507" s="32"/>
      <c r="Z507" s="33"/>
      <c r="AB507" s="16"/>
      <c r="AC507" s="32"/>
      <c r="AD507" s="33"/>
      <c r="AF507" s="16"/>
      <c r="AG507" s="32"/>
      <c r="AH507" s="33"/>
      <c r="AI507" s="23"/>
      <c r="AJ507" s="23"/>
      <c r="AK507" s="23"/>
      <c r="AL507"/>
      <c r="AM507"/>
      <c r="AN507"/>
      <c r="AO507"/>
      <c r="AP507"/>
      <c r="AQ507"/>
      <c r="AR507"/>
      <c r="AS507"/>
      <c r="AT507"/>
      <c r="AU507"/>
      <c r="AV507"/>
      <c r="AW507"/>
    </row>
    <row r="508" spans="1:49" s="13" customFormat="1" x14ac:dyDescent="0.4">
      <c r="A508" s="23"/>
      <c r="B508" s="23"/>
      <c r="D508" s="16"/>
      <c r="E508" s="32"/>
      <c r="F508" s="33"/>
      <c r="H508" s="16"/>
      <c r="I508" s="32"/>
      <c r="J508" s="33"/>
      <c r="L508" s="16"/>
      <c r="M508" s="32"/>
      <c r="N508" s="33"/>
      <c r="P508" s="16"/>
      <c r="Q508" s="32"/>
      <c r="R508" s="33"/>
      <c r="T508" s="16"/>
      <c r="U508" s="32"/>
      <c r="V508" s="33"/>
      <c r="X508" s="16"/>
      <c r="Y508" s="32"/>
      <c r="Z508" s="33"/>
      <c r="AB508" s="16"/>
      <c r="AC508" s="32"/>
      <c r="AD508" s="33"/>
      <c r="AF508" s="16"/>
      <c r="AG508" s="32"/>
      <c r="AH508" s="33"/>
      <c r="AI508" s="23"/>
      <c r="AJ508" s="23"/>
      <c r="AK508" s="23"/>
      <c r="AL508"/>
      <c r="AM508"/>
      <c r="AN508"/>
      <c r="AO508"/>
      <c r="AP508"/>
      <c r="AQ508"/>
      <c r="AR508"/>
      <c r="AS508"/>
      <c r="AT508"/>
      <c r="AU508"/>
      <c r="AV508"/>
      <c r="AW508"/>
    </row>
    <row r="509" spans="1:49" s="13" customFormat="1" x14ac:dyDescent="0.4">
      <c r="A509" s="23"/>
      <c r="B509" s="23"/>
      <c r="D509" s="16"/>
      <c r="E509" s="32"/>
      <c r="F509" s="33"/>
      <c r="H509" s="16"/>
      <c r="I509" s="32"/>
      <c r="J509" s="33"/>
      <c r="L509" s="16"/>
      <c r="M509" s="32"/>
      <c r="N509" s="33"/>
      <c r="P509" s="16"/>
      <c r="Q509" s="32"/>
      <c r="R509" s="33"/>
      <c r="T509" s="16"/>
      <c r="U509" s="32"/>
      <c r="V509" s="33"/>
      <c r="X509" s="16"/>
      <c r="Y509" s="32"/>
      <c r="Z509" s="33"/>
      <c r="AB509" s="16"/>
      <c r="AC509" s="32"/>
      <c r="AD509" s="33"/>
      <c r="AF509" s="16"/>
      <c r="AG509" s="32"/>
      <c r="AH509" s="33"/>
      <c r="AI509" s="23"/>
      <c r="AJ509" s="23"/>
      <c r="AK509" s="23"/>
      <c r="AL509"/>
      <c r="AM509"/>
      <c r="AN509"/>
      <c r="AO509"/>
      <c r="AP509"/>
      <c r="AQ509"/>
      <c r="AR509"/>
      <c r="AS509"/>
      <c r="AT509"/>
      <c r="AU509"/>
      <c r="AV509"/>
      <c r="AW509"/>
    </row>
    <row r="510" spans="1:49" s="13" customFormat="1" x14ac:dyDescent="0.4">
      <c r="A510" s="23"/>
      <c r="B510" s="23"/>
      <c r="D510" s="16"/>
      <c r="E510" s="32"/>
      <c r="F510" s="33"/>
      <c r="H510" s="16"/>
      <c r="I510" s="32"/>
      <c r="J510" s="33"/>
      <c r="L510" s="16"/>
      <c r="M510" s="32"/>
      <c r="N510" s="33"/>
      <c r="P510" s="16"/>
      <c r="Q510" s="32"/>
      <c r="R510" s="33"/>
      <c r="T510" s="16"/>
      <c r="U510" s="32"/>
      <c r="V510" s="33"/>
      <c r="X510" s="16"/>
      <c r="Y510" s="32"/>
      <c r="Z510" s="33"/>
      <c r="AB510" s="16"/>
      <c r="AC510" s="32"/>
      <c r="AD510" s="33"/>
      <c r="AF510" s="16"/>
      <c r="AG510" s="32"/>
      <c r="AH510" s="33"/>
      <c r="AI510" s="23"/>
      <c r="AJ510" s="23"/>
      <c r="AK510" s="23"/>
      <c r="AL510"/>
      <c r="AM510"/>
      <c r="AN510"/>
      <c r="AO510"/>
      <c r="AP510"/>
      <c r="AQ510"/>
      <c r="AR510"/>
      <c r="AS510"/>
      <c r="AT510"/>
      <c r="AU510"/>
      <c r="AV510"/>
      <c r="AW510"/>
    </row>
    <row r="511" spans="1:49" s="13" customFormat="1" x14ac:dyDescent="0.4">
      <c r="A511" s="23"/>
      <c r="B511" s="23"/>
      <c r="D511" s="16"/>
      <c r="E511" s="32"/>
      <c r="F511" s="33"/>
      <c r="H511" s="16"/>
      <c r="I511" s="32"/>
      <c r="J511" s="33"/>
      <c r="L511" s="16"/>
      <c r="M511" s="32"/>
      <c r="N511" s="33"/>
      <c r="P511" s="16"/>
      <c r="Q511" s="32"/>
      <c r="R511" s="33"/>
      <c r="T511" s="16"/>
      <c r="U511" s="32"/>
      <c r="V511" s="33"/>
      <c r="X511" s="16"/>
      <c r="Y511" s="32"/>
      <c r="Z511" s="33"/>
      <c r="AB511" s="16"/>
      <c r="AC511" s="32"/>
      <c r="AD511" s="33"/>
      <c r="AF511" s="16"/>
      <c r="AG511" s="32"/>
      <c r="AH511" s="33"/>
      <c r="AI511" s="23"/>
      <c r="AJ511" s="23"/>
      <c r="AK511" s="23"/>
      <c r="AL511"/>
      <c r="AM511"/>
      <c r="AN511"/>
      <c r="AO511"/>
      <c r="AP511"/>
      <c r="AQ511"/>
      <c r="AR511"/>
      <c r="AS511"/>
      <c r="AT511"/>
      <c r="AU511"/>
      <c r="AV511"/>
      <c r="AW511"/>
    </row>
    <row r="512" spans="1:49" s="13" customFormat="1" x14ac:dyDescent="0.4">
      <c r="A512" s="23"/>
      <c r="B512" s="23"/>
      <c r="D512" s="16"/>
      <c r="E512" s="32"/>
      <c r="F512" s="33"/>
      <c r="H512" s="16"/>
      <c r="I512" s="32"/>
      <c r="J512" s="33"/>
      <c r="L512" s="16"/>
      <c r="M512" s="32"/>
      <c r="N512" s="33"/>
      <c r="P512" s="16"/>
      <c r="Q512" s="32"/>
      <c r="R512" s="33"/>
      <c r="T512" s="16"/>
      <c r="U512" s="32"/>
      <c r="V512" s="33"/>
      <c r="X512" s="16"/>
      <c r="Y512" s="32"/>
      <c r="Z512" s="33"/>
      <c r="AB512" s="16"/>
      <c r="AC512" s="32"/>
      <c r="AD512" s="33"/>
      <c r="AF512" s="16"/>
      <c r="AG512" s="32"/>
      <c r="AH512" s="33"/>
      <c r="AI512" s="23"/>
      <c r="AJ512" s="23"/>
      <c r="AK512" s="23"/>
      <c r="AL512"/>
      <c r="AM512"/>
      <c r="AN512"/>
      <c r="AO512"/>
      <c r="AP512"/>
      <c r="AQ512"/>
      <c r="AR512"/>
      <c r="AS512"/>
      <c r="AT512"/>
      <c r="AU512"/>
      <c r="AV512"/>
      <c r="AW512"/>
    </row>
    <row r="513" spans="1:49" s="13" customFormat="1" x14ac:dyDescent="0.4">
      <c r="A513" s="23"/>
      <c r="B513" s="23"/>
      <c r="D513" s="16"/>
      <c r="E513" s="32"/>
      <c r="F513" s="33"/>
      <c r="H513" s="16"/>
      <c r="I513" s="32"/>
      <c r="J513" s="33"/>
      <c r="L513" s="16"/>
      <c r="M513" s="32"/>
      <c r="N513" s="33"/>
      <c r="P513" s="16"/>
      <c r="Q513" s="32"/>
      <c r="R513" s="33"/>
      <c r="T513" s="16"/>
      <c r="U513" s="32"/>
      <c r="V513" s="33"/>
      <c r="X513" s="16"/>
      <c r="Y513" s="32"/>
      <c r="Z513" s="33"/>
      <c r="AB513" s="16"/>
      <c r="AC513" s="32"/>
      <c r="AD513" s="33"/>
      <c r="AF513" s="16"/>
      <c r="AG513" s="32"/>
      <c r="AH513" s="33"/>
      <c r="AI513" s="23"/>
      <c r="AJ513" s="23"/>
      <c r="AK513" s="23"/>
      <c r="AL513"/>
      <c r="AM513"/>
      <c r="AN513"/>
      <c r="AO513"/>
      <c r="AP513"/>
      <c r="AQ513"/>
      <c r="AR513"/>
      <c r="AS513"/>
      <c r="AT513"/>
      <c r="AU513"/>
      <c r="AV513"/>
      <c r="AW513"/>
    </row>
    <row r="514" spans="1:49" s="13" customFormat="1" x14ac:dyDescent="0.4">
      <c r="A514" s="23"/>
      <c r="B514" s="23"/>
      <c r="D514" s="16"/>
      <c r="E514" s="32"/>
      <c r="F514" s="33"/>
      <c r="H514" s="16"/>
      <c r="I514" s="32"/>
      <c r="J514" s="33"/>
      <c r="L514" s="16"/>
      <c r="M514" s="32"/>
      <c r="N514" s="33"/>
      <c r="P514" s="16"/>
      <c r="Q514" s="32"/>
      <c r="R514" s="33"/>
      <c r="T514" s="16"/>
      <c r="U514" s="32"/>
      <c r="V514" s="33"/>
      <c r="X514" s="16"/>
      <c r="Y514" s="32"/>
      <c r="Z514" s="33"/>
      <c r="AB514" s="16"/>
      <c r="AC514" s="32"/>
      <c r="AD514" s="33"/>
      <c r="AF514" s="16"/>
      <c r="AG514" s="32"/>
      <c r="AH514" s="33"/>
      <c r="AI514" s="23"/>
      <c r="AJ514" s="23"/>
      <c r="AK514" s="23"/>
      <c r="AL514"/>
      <c r="AM514"/>
      <c r="AN514"/>
      <c r="AO514"/>
      <c r="AP514"/>
      <c r="AQ514"/>
      <c r="AR514"/>
      <c r="AS514"/>
      <c r="AT514"/>
      <c r="AU514"/>
      <c r="AV514"/>
      <c r="AW514"/>
    </row>
    <row r="515" spans="1:49" s="13" customFormat="1" x14ac:dyDescent="0.4">
      <c r="A515" s="23"/>
      <c r="B515" s="23"/>
      <c r="D515" s="16"/>
      <c r="E515" s="32"/>
      <c r="F515" s="33"/>
      <c r="H515" s="16"/>
      <c r="I515" s="32"/>
      <c r="J515" s="33"/>
      <c r="L515" s="16"/>
      <c r="M515" s="32"/>
      <c r="N515" s="33"/>
      <c r="P515" s="16"/>
      <c r="Q515" s="32"/>
      <c r="R515" s="33"/>
      <c r="T515" s="16"/>
      <c r="U515" s="32"/>
      <c r="V515" s="33"/>
      <c r="X515" s="16"/>
      <c r="Y515" s="32"/>
      <c r="Z515" s="33"/>
      <c r="AB515" s="16"/>
      <c r="AC515" s="32"/>
      <c r="AD515" s="33"/>
      <c r="AF515" s="16"/>
      <c r="AG515" s="32"/>
      <c r="AH515" s="33"/>
      <c r="AI515" s="23"/>
      <c r="AJ515" s="23"/>
      <c r="AK515" s="23"/>
      <c r="AL515"/>
      <c r="AM515"/>
      <c r="AN515"/>
      <c r="AO515"/>
      <c r="AP515"/>
      <c r="AQ515"/>
      <c r="AR515"/>
      <c r="AS515"/>
      <c r="AT515"/>
      <c r="AU515"/>
      <c r="AV515"/>
      <c r="AW515"/>
    </row>
    <row r="516" spans="1:49" s="13" customFormat="1" x14ac:dyDescent="0.4">
      <c r="A516" s="23"/>
      <c r="B516" s="23"/>
      <c r="D516" s="16"/>
      <c r="E516" s="32"/>
      <c r="F516" s="33"/>
      <c r="H516" s="16"/>
      <c r="I516" s="32"/>
      <c r="J516" s="33"/>
      <c r="L516" s="16"/>
      <c r="M516" s="32"/>
      <c r="N516" s="33"/>
      <c r="P516" s="16"/>
      <c r="Q516" s="32"/>
      <c r="R516" s="33"/>
      <c r="T516" s="16"/>
      <c r="U516" s="32"/>
      <c r="V516" s="33"/>
      <c r="X516" s="16"/>
      <c r="Y516" s="32"/>
      <c r="Z516" s="33"/>
      <c r="AB516" s="16"/>
      <c r="AC516" s="32"/>
      <c r="AD516" s="33"/>
      <c r="AF516" s="16"/>
      <c r="AG516" s="32"/>
      <c r="AH516" s="33"/>
      <c r="AI516" s="23"/>
      <c r="AJ516" s="23"/>
      <c r="AK516" s="23"/>
      <c r="AL516"/>
      <c r="AM516"/>
      <c r="AN516"/>
      <c r="AO516"/>
      <c r="AP516"/>
      <c r="AQ516"/>
      <c r="AR516"/>
      <c r="AS516"/>
      <c r="AT516"/>
      <c r="AU516"/>
      <c r="AV516"/>
      <c r="AW516"/>
    </row>
    <row r="517" spans="1:49" s="13" customFormat="1" x14ac:dyDescent="0.4">
      <c r="A517" s="23"/>
      <c r="B517" s="23"/>
      <c r="D517" s="16"/>
      <c r="E517" s="32"/>
      <c r="F517" s="33"/>
      <c r="H517" s="16"/>
      <c r="I517" s="32"/>
      <c r="J517" s="33"/>
      <c r="L517" s="16"/>
      <c r="M517" s="32"/>
      <c r="N517" s="33"/>
      <c r="P517" s="16"/>
      <c r="Q517" s="32"/>
      <c r="R517" s="33"/>
      <c r="T517" s="16"/>
      <c r="U517" s="32"/>
      <c r="V517" s="33"/>
      <c r="X517" s="16"/>
      <c r="Y517" s="32"/>
      <c r="Z517" s="33"/>
      <c r="AB517" s="16"/>
      <c r="AC517" s="32"/>
      <c r="AD517" s="33"/>
      <c r="AF517" s="16"/>
      <c r="AG517" s="32"/>
      <c r="AH517" s="33"/>
      <c r="AI517" s="23"/>
      <c r="AJ517" s="23"/>
      <c r="AK517" s="23"/>
      <c r="AL517"/>
      <c r="AM517"/>
      <c r="AN517"/>
      <c r="AO517"/>
      <c r="AP517"/>
      <c r="AQ517"/>
      <c r="AR517"/>
      <c r="AS517"/>
      <c r="AT517"/>
      <c r="AU517"/>
      <c r="AV517"/>
      <c r="AW517"/>
    </row>
    <row r="518" spans="1:49" s="13" customFormat="1" x14ac:dyDescent="0.4">
      <c r="A518" s="23"/>
      <c r="B518" s="23"/>
      <c r="D518" s="16"/>
      <c r="E518" s="32"/>
      <c r="F518" s="33"/>
      <c r="H518" s="16"/>
      <c r="I518" s="32"/>
      <c r="J518" s="33"/>
      <c r="L518" s="16"/>
      <c r="M518" s="32"/>
      <c r="N518" s="33"/>
      <c r="P518" s="16"/>
      <c r="Q518" s="32"/>
      <c r="R518" s="33"/>
      <c r="T518" s="16"/>
      <c r="U518" s="32"/>
      <c r="V518" s="33"/>
      <c r="X518" s="16"/>
      <c r="Y518" s="32"/>
      <c r="Z518" s="33"/>
      <c r="AB518" s="16"/>
      <c r="AC518" s="32"/>
      <c r="AD518" s="33"/>
      <c r="AF518" s="16"/>
      <c r="AG518" s="32"/>
      <c r="AH518" s="33"/>
      <c r="AI518" s="23"/>
      <c r="AJ518" s="23"/>
      <c r="AK518" s="23"/>
      <c r="AL518"/>
      <c r="AM518"/>
      <c r="AN518"/>
      <c r="AO518"/>
      <c r="AP518"/>
      <c r="AQ518"/>
      <c r="AR518"/>
      <c r="AS518"/>
      <c r="AT518"/>
      <c r="AU518"/>
      <c r="AV518"/>
      <c r="AW518"/>
    </row>
    <row r="519" spans="1:49" s="13" customFormat="1" x14ac:dyDescent="0.4">
      <c r="A519" s="23"/>
      <c r="B519" s="23"/>
      <c r="D519" s="16"/>
      <c r="E519" s="32"/>
      <c r="F519" s="33"/>
      <c r="H519" s="16"/>
      <c r="I519" s="32"/>
      <c r="J519" s="33"/>
      <c r="L519" s="16"/>
      <c r="M519" s="32"/>
      <c r="N519" s="33"/>
      <c r="P519" s="16"/>
      <c r="Q519" s="32"/>
      <c r="R519" s="33"/>
      <c r="T519" s="16"/>
      <c r="U519" s="32"/>
      <c r="V519" s="33"/>
      <c r="X519" s="16"/>
      <c r="Y519" s="32"/>
      <c r="Z519" s="33"/>
      <c r="AB519" s="16"/>
      <c r="AC519" s="32"/>
      <c r="AD519" s="33"/>
      <c r="AF519" s="16"/>
      <c r="AG519" s="32"/>
      <c r="AH519" s="33"/>
      <c r="AI519" s="23"/>
      <c r="AJ519" s="23"/>
      <c r="AK519" s="23"/>
      <c r="AL519"/>
      <c r="AM519"/>
      <c r="AN519"/>
      <c r="AO519"/>
      <c r="AP519"/>
      <c r="AQ519"/>
      <c r="AR519"/>
      <c r="AS519"/>
      <c r="AT519"/>
      <c r="AU519"/>
      <c r="AV519"/>
      <c r="AW519"/>
    </row>
    <row r="520" spans="1:49" s="13" customFormat="1" x14ac:dyDescent="0.4">
      <c r="A520" s="23"/>
      <c r="B520" s="23"/>
      <c r="D520" s="16"/>
      <c r="E520" s="32"/>
      <c r="F520" s="33"/>
      <c r="H520" s="16"/>
      <c r="I520" s="32"/>
      <c r="J520" s="33"/>
      <c r="L520" s="16"/>
      <c r="M520" s="32"/>
      <c r="N520" s="33"/>
      <c r="P520" s="16"/>
      <c r="Q520" s="32"/>
      <c r="R520" s="33"/>
      <c r="T520" s="16"/>
      <c r="U520" s="32"/>
      <c r="V520" s="33"/>
      <c r="X520" s="16"/>
      <c r="Y520" s="32"/>
      <c r="Z520" s="33"/>
      <c r="AB520" s="16"/>
      <c r="AC520" s="32"/>
      <c r="AD520" s="33"/>
      <c r="AF520" s="16"/>
      <c r="AG520" s="32"/>
      <c r="AH520" s="33"/>
      <c r="AI520" s="23"/>
      <c r="AJ520" s="23"/>
      <c r="AK520" s="23"/>
      <c r="AL520"/>
      <c r="AM520"/>
      <c r="AN520"/>
      <c r="AO520"/>
      <c r="AP520"/>
      <c r="AQ520"/>
      <c r="AR520"/>
      <c r="AS520"/>
      <c r="AT520"/>
      <c r="AU520"/>
      <c r="AV520"/>
      <c r="AW520"/>
    </row>
    <row r="521" spans="1:49" s="13" customFormat="1" x14ac:dyDescent="0.4">
      <c r="A521" s="23"/>
      <c r="B521" s="23"/>
      <c r="D521" s="16"/>
      <c r="E521" s="32"/>
      <c r="F521" s="33"/>
      <c r="H521" s="16"/>
      <c r="I521" s="32"/>
      <c r="J521" s="33"/>
      <c r="L521" s="16"/>
      <c r="M521" s="32"/>
      <c r="N521" s="33"/>
      <c r="P521" s="16"/>
      <c r="Q521" s="32"/>
      <c r="R521" s="33"/>
      <c r="T521" s="16"/>
      <c r="U521" s="32"/>
      <c r="V521" s="33"/>
      <c r="X521" s="16"/>
      <c r="Y521" s="32"/>
      <c r="Z521" s="33"/>
      <c r="AB521" s="16"/>
      <c r="AC521" s="32"/>
      <c r="AD521" s="33"/>
      <c r="AF521" s="16"/>
      <c r="AG521" s="32"/>
      <c r="AH521" s="33"/>
      <c r="AI521" s="23"/>
      <c r="AJ521" s="23"/>
      <c r="AK521" s="23"/>
      <c r="AL521"/>
      <c r="AM521"/>
      <c r="AN521"/>
      <c r="AO521"/>
      <c r="AP521"/>
      <c r="AQ521"/>
      <c r="AR521"/>
      <c r="AS521"/>
      <c r="AT521"/>
      <c r="AU521"/>
      <c r="AV521"/>
      <c r="AW521"/>
    </row>
    <row r="522" spans="1:49" s="13" customFormat="1" x14ac:dyDescent="0.4">
      <c r="A522" s="23"/>
      <c r="B522" s="23"/>
      <c r="D522" s="16"/>
      <c r="E522" s="32"/>
      <c r="F522" s="33"/>
      <c r="H522" s="16"/>
      <c r="I522" s="32"/>
      <c r="J522" s="33"/>
      <c r="L522" s="16"/>
      <c r="M522" s="32"/>
      <c r="N522" s="33"/>
      <c r="P522" s="16"/>
      <c r="Q522" s="32"/>
      <c r="R522" s="33"/>
      <c r="T522" s="16"/>
      <c r="U522" s="32"/>
      <c r="V522" s="33"/>
      <c r="X522" s="16"/>
      <c r="Y522" s="32"/>
      <c r="Z522" s="33"/>
      <c r="AB522" s="16"/>
      <c r="AC522" s="32"/>
      <c r="AD522" s="33"/>
      <c r="AF522" s="16"/>
      <c r="AG522" s="32"/>
      <c r="AH522" s="33"/>
      <c r="AI522" s="23"/>
      <c r="AJ522" s="23"/>
      <c r="AK522" s="23"/>
      <c r="AL522"/>
      <c r="AM522"/>
      <c r="AN522"/>
      <c r="AO522"/>
      <c r="AP522"/>
      <c r="AQ522"/>
      <c r="AR522"/>
      <c r="AS522"/>
      <c r="AT522"/>
      <c r="AU522"/>
      <c r="AV522"/>
      <c r="AW522"/>
    </row>
    <row r="523" spans="1:49" s="13" customFormat="1" x14ac:dyDescent="0.4">
      <c r="A523" s="23"/>
      <c r="B523" s="23"/>
      <c r="D523" s="16"/>
      <c r="E523" s="32"/>
      <c r="F523" s="33"/>
      <c r="H523" s="16"/>
      <c r="I523" s="32"/>
      <c r="J523" s="33"/>
      <c r="L523" s="16"/>
      <c r="M523" s="32"/>
      <c r="N523" s="33"/>
      <c r="P523" s="16"/>
      <c r="Q523" s="32"/>
      <c r="R523" s="33"/>
      <c r="T523" s="16"/>
      <c r="U523" s="32"/>
      <c r="V523" s="33"/>
      <c r="X523" s="16"/>
      <c r="Y523" s="32"/>
      <c r="Z523" s="33"/>
      <c r="AB523" s="16"/>
      <c r="AC523" s="32"/>
      <c r="AD523" s="33"/>
      <c r="AF523" s="16"/>
      <c r="AG523" s="32"/>
      <c r="AH523" s="33"/>
      <c r="AI523" s="23"/>
      <c r="AJ523" s="23"/>
      <c r="AK523" s="23"/>
      <c r="AL523"/>
      <c r="AM523"/>
      <c r="AN523"/>
      <c r="AO523"/>
      <c r="AP523"/>
      <c r="AQ523"/>
      <c r="AR523"/>
      <c r="AS523"/>
      <c r="AT523"/>
      <c r="AU523"/>
      <c r="AV523"/>
      <c r="AW523"/>
    </row>
    <row r="524" spans="1:49" s="13" customFormat="1" x14ac:dyDescent="0.4">
      <c r="A524" s="23"/>
      <c r="B524" s="23"/>
      <c r="D524" s="16"/>
      <c r="E524" s="32"/>
      <c r="F524" s="33"/>
      <c r="H524" s="16"/>
      <c r="I524" s="32"/>
      <c r="J524" s="33"/>
      <c r="L524" s="16"/>
      <c r="M524" s="32"/>
      <c r="N524" s="33"/>
      <c r="P524" s="16"/>
      <c r="Q524" s="32"/>
      <c r="R524" s="33"/>
      <c r="T524" s="16"/>
      <c r="U524" s="32"/>
      <c r="V524" s="33"/>
      <c r="X524" s="16"/>
      <c r="Y524" s="32"/>
      <c r="Z524" s="33"/>
      <c r="AB524" s="16"/>
      <c r="AC524" s="32"/>
      <c r="AD524" s="33"/>
      <c r="AF524" s="16"/>
      <c r="AG524" s="32"/>
      <c r="AH524" s="33"/>
      <c r="AI524" s="23"/>
      <c r="AJ524" s="23"/>
      <c r="AK524" s="23"/>
      <c r="AL524"/>
      <c r="AM524"/>
      <c r="AN524"/>
      <c r="AO524"/>
      <c r="AP524"/>
      <c r="AQ524"/>
      <c r="AR524"/>
      <c r="AS524"/>
      <c r="AT524"/>
      <c r="AU524"/>
      <c r="AV524"/>
      <c r="AW524"/>
    </row>
    <row r="525" spans="1:49" s="13" customFormat="1" x14ac:dyDescent="0.4">
      <c r="A525" s="23"/>
      <c r="B525" s="23"/>
      <c r="D525" s="16"/>
      <c r="E525" s="32"/>
      <c r="F525" s="33"/>
      <c r="H525" s="16"/>
      <c r="I525" s="32"/>
      <c r="J525" s="33"/>
      <c r="L525" s="16"/>
      <c r="M525" s="32"/>
      <c r="N525" s="33"/>
      <c r="P525" s="16"/>
      <c r="Q525" s="32"/>
      <c r="R525" s="33"/>
      <c r="T525" s="16"/>
      <c r="U525" s="32"/>
      <c r="V525" s="33"/>
      <c r="X525" s="16"/>
      <c r="Y525" s="32"/>
      <c r="Z525" s="33"/>
      <c r="AB525" s="16"/>
      <c r="AC525" s="32"/>
      <c r="AD525" s="33"/>
      <c r="AF525" s="16"/>
      <c r="AG525" s="32"/>
      <c r="AH525" s="33"/>
      <c r="AI525" s="23"/>
      <c r="AJ525" s="23"/>
      <c r="AK525" s="23"/>
      <c r="AL525"/>
      <c r="AM525"/>
      <c r="AN525"/>
      <c r="AO525"/>
      <c r="AP525"/>
      <c r="AQ525"/>
      <c r="AR525"/>
      <c r="AS525"/>
      <c r="AT525"/>
      <c r="AU525"/>
      <c r="AV525"/>
      <c r="AW525"/>
    </row>
    <row r="526" spans="1:49" s="13" customFormat="1" x14ac:dyDescent="0.4">
      <c r="A526" s="23"/>
      <c r="B526" s="23"/>
      <c r="D526" s="16"/>
      <c r="E526" s="32"/>
      <c r="F526" s="33"/>
      <c r="H526" s="16"/>
      <c r="I526" s="32"/>
      <c r="J526" s="33"/>
      <c r="L526" s="16"/>
      <c r="M526" s="32"/>
      <c r="N526" s="33"/>
      <c r="P526" s="16"/>
      <c r="Q526" s="32"/>
      <c r="R526" s="33"/>
      <c r="T526" s="16"/>
      <c r="U526" s="32"/>
      <c r="V526" s="33"/>
      <c r="X526" s="16"/>
      <c r="Y526" s="32"/>
      <c r="Z526" s="33"/>
      <c r="AB526" s="16"/>
      <c r="AC526" s="32"/>
      <c r="AD526" s="33"/>
      <c r="AF526" s="16"/>
      <c r="AG526" s="32"/>
      <c r="AH526" s="33"/>
      <c r="AI526" s="23"/>
      <c r="AJ526" s="23"/>
      <c r="AK526" s="23"/>
      <c r="AL526"/>
      <c r="AM526"/>
      <c r="AN526"/>
      <c r="AO526"/>
      <c r="AP526"/>
      <c r="AQ526"/>
      <c r="AR526"/>
      <c r="AS526"/>
      <c r="AT526"/>
      <c r="AU526"/>
      <c r="AV526"/>
      <c r="AW526"/>
    </row>
    <row r="527" spans="1:49" s="13" customFormat="1" x14ac:dyDescent="0.4">
      <c r="A527" s="23"/>
      <c r="B527" s="23"/>
      <c r="D527" s="16"/>
      <c r="E527" s="32"/>
      <c r="F527" s="33"/>
      <c r="H527" s="16"/>
      <c r="I527" s="32"/>
      <c r="J527" s="33"/>
      <c r="L527" s="16"/>
      <c r="M527" s="32"/>
      <c r="N527" s="33"/>
      <c r="P527" s="16"/>
      <c r="Q527" s="32"/>
      <c r="R527" s="33"/>
      <c r="T527" s="16"/>
      <c r="U527" s="32"/>
      <c r="V527" s="33"/>
      <c r="X527" s="16"/>
      <c r="Y527" s="32"/>
      <c r="Z527" s="33"/>
      <c r="AB527" s="16"/>
      <c r="AC527" s="32"/>
      <c r="AD527" s="33"/>
      <c r="AF527" s="16"/>
      <c r="AG527" s="32"/>
      <c r="AH527" s="33"/>
      <c r="AI527" s="23"/>
      <c r="AJ527" s="23"/>
      <c r="AK527" s="23"/>
      <c r="AL527"/>
      <c r="AM527"/>
      <c r="AN527"/>
      <c r="AO527"/>
      <c r="AP527"/>
      <c r="AQ527"/>
      <c r="AR527"/>
      <c r="AS527"/>
      <c r="AT527"/>
      <c r="AU527"/>
      <c r="AV527"/>
      <c r="AW527"/>
    </row>
    <row r="528" spans="1:49" s="13" customFormat="1" x14ac:dyDescent="0.4">
      <c r="A528" s="23"/>
      <c r="B528" s="23"/>
      <c r="D528" s="16"/>
      <c r="E528" s="32"/>
      <c r="F528" s="33"/>
      <c r="H528" s="16"/>
      <c r="I528" s="32"/>
      <c r="J528" s="33"/>
      <c r="L528" s="16"/>
      <c r="M528" s="32"/>
      <c r="N528" s="33"/>
      <c r="P528" s="16"/>
      <c r="Q528" s="32"/>
      <c r="R528" s="33"/>
      <c r="T528" s="16"/>
      <c r="U528" s="32"/>
      <c r="V528" s="33"/>
      <c r="X528" s="16"/>
      <c r="Y528" s="32"/>
      <c r="Z528" s="33"/>
      <c r="AB528" s="16"/>
      <c r="AC528" s="32"/>
      <c r="AD528" s="33"/>
      <c r="AF528" s="16"/>
      <c r="AG528" s="32"/>
      <c r="AH528" s="33"/>
      <c r="AI528" s="23"/>
      <c r="AJ528" s="23"/>
      <c r="AK528" s="23"/>
      <c r="AL528"/>
      <c r="AM528"/>
      <c r="AN528"/>
      <c r="AO528"/>
      <c r="AP528"/>
      <c r="AQ528"/>
      <c r="AR528"/>
      <c r="AS528"/>
      <c r="AT528"/>
      <c r="AU528"/>
      <c r="AV528"/>
      <c r="AW528"/>
    </row>
    <row r="529" spans="1:49" s="13" customFormat="1" x14ac:dyDescent="0.4">
      <c r="A529" s="23"/>
      <c r="B529" s="23"/>
      <c r="D529" s="16"/>
      <c r="E529" s="32"/>
      <c r="F529" s="33"/>
      <c r="H529" s="16"/>
      <c r="I529" s="32"/>
      <c r="J529" s="33"/>
      <c r="L529" s="16"/>
      <c r="M529" s="32"/>
      <c r="N529" s="33"/>
      <c r="P529" s="16"/>
      <c r="Q529" s="32"/>
      <c r="R529" s="33"/>
      <c r="T529" s="16"/>
      <c r="U529" s="32"/>
      <c r="V529" s="33"/>
      <c r="X529" s="16"/>
      <c r="Y529" s="32"/>
      <c r="Z529" s="33"/>
      <c r="AB529" s="16"/>
      <c r="AC529" s="32"/>
      <c r="AD529" s="33"/>
      <c r="AF529" s="16"/>
      <c r="AG529" s="32"/>
      <c r="AH529" s="33"/>
      <c r="AI529" s="23"/>
      <c r="AJ529" s="23"/>
      <c r="AK529" s="23"/>
      <c r="AL529"/>
      <c r="AM529"/>
      <c r="AN529"/>
      <c r="AO529"/>
      <c r="AP529"/>
      <c r="AQ529"/>
      <c r="AR529"/>
      <c r="AS529"/>
      <c r="AT529"/>
      <c r="AU529"/>
      <c r="AV529"/>
      <c r="AW529"/>
    </row>
    <row r="530" spans="1:49" s="13" customFormat="1" x14ac:dyDescent="0.4">
      <c r="A530" s="23"/>
      <c r="B530" s="23"/>
      <c r="D530" s="16"/>
      <c r="E530" s="32"/>
      <c r="F530" s="33"/>
      <c r="H530" s="16"/>
      <c r="I530" s="32"/>
      <c r="J530" s="33"/>
      <c r="L530" s="16"/>
      <c r="M530" s="32"/>
      <c r="N530" s="33"/>
      <c r="P530" s="16"/>
      <c r="Q530" s="32"/>
      <c r="R530" s="33"/>
      <c r="T530" s="16"/>
      <c r="U530" s="32"/>
      <c r="V530" s="33"/>
      <c r="X530" s="16"/>
      <c r="Y530" s="32"/>
      <c r="Z530" s="33"/>
      <c r="AB530" s="16"/>
      <c r="AC530" s="32"/>
      <c r="AD530" s="33"/>
      <c r="AF530" s="16"/>
      <c r="AG530" s="32"/>
      <c r="AH530" s="33"/>
      <c r="AI530" s="23"/>
      <c r="AJ530" s="23"/>
      <c r="AK530" s="23"/>
      <c r="AL530"/>
      <c r="AM530"/>
      <c r="AN530"/>
      <c r="AO530"/>
      <c r="AP530"/>
      <c r="AQ530"/>
      <c r="AR530"/>
      <c r="AS530"/>
      <c r="AT530"/>
      <c r="AU530"/>
      <c r="AV530"/>
      <c r="AW530"/>
    </row>
    <row r="531" spans="1:49" s="13" customFormat="1" x14ac:dyDescent="0.4">
      <c r="A531" s="23"/>
      <c r="B531" s="23"/>
      <c r="D531" s="16"/>
      <c r="E531" s="32"/>
      <c r="F531" s="33"/>
      <c r="H531" s="16"/>
      <c r="I531" s="32"/>
      <c r="J531" s="33"/>
      <c r="L531" s="16"/>
      <c r="M531" s="32"/>
      <c r="N531" s="33"/>
      <c r="P531" s="16"/>
      <c r="Q531" s="32"/>
      <c r="R531" s="33"/>
      <c r="T531" s="16"/>
      <c r="U531" s="32"/>
      <c r="V531" s="33"/>
      <c r="X531" s="16"/>
      <c r="Y531" s="32"/>
      <c r="Z531" s="33"/>
      <c r="AB531" s="16"/>
      <c r="AC531" s="32"/>
      <c r="AD531" s="33"/>
      <c r="AF531" s="16"/>
      <c r="AG531" s="32"/>
      <c r="AH531" s="33"/>
      <c r="AI531" s="23"/>
      <c r="AJ531" s="23"/>
      <c r="AK531" s="23"/>
      <c r="AL531"/>
      <c r="AM531"/>
      <c r="AN531"/>
      <c r="AO531"/>
      <c r="AP531"/>
      <c r="AQ531"/>
      <c r="AR531"/>
      <c r="AS531"/>
      <c r="AT531"/>
      <c r="AU531"/>
      <c r="AV531"/>
      <c r="AW531"/>
    </row>
    <row r="532" spans="1:49" s="13" customFormat="1" x14ac:dyDescent="0.4">
      <c r="A532" s="23"/>
      <c r="B532" s="23"/>
      <c r="D532" s="16"/>
      <c r="E532" s="32"/>
      <c r="F532" s="33"/>
      <c r="H532" s="16"/>
      <c r="I532" s="32"/>
      <c r="J532" s="33"/>
      <c r="L532" s="16"/>
      <c r="M532" s="32"/>
      <c r="N532" s="33"/>
      <c r="P532" s="16"/>
      <c r="Q532" s="32"/>
      <c r="R532" s="33"/>
      <c r="T532" s="16"/>
      <c r="U532" s="32"/>
      <c r="V532" s="33"/>
      <c r="X532" s="16"/>
      <c r="Y532" s="32"/>
      <c r="Z532" s="33"/>
      <c r="AB532" s="16"/>
      <c r="AC532" s="32"/>
      <c r="AD532" s="33"/>
      <c r="AF532" s="16"/>
      <c r="AG532" s="32"/>
      <c r="AH532" s="33"/>
      <c r="AI532" s="23"/>
      <c r="AJ532" s="23"/>
      <c r="AK532" s="23"/>
      <c r="AL532"/>
      <c r="AM532"/>
      <c r="AN532"/>
      <c r="AO532"/>
      <c r="AP532"/>
      <c r="AQ532"/>
      <c r="AR532"/>
      <c r="AS532"/>
      <c r="AT532"/>
      <c r="AU532"/>
      <c r="AV532"/>
      <c r="AW532"/>
    </row>
    <row r="533" spans="1:49" s="13" customFormat="1" x14ac:dyDescent="0.4">
      <c r="A533" s="23"/>
      <c r="B533" s="23"/>
      <c r="D533" s="16"/>
      <c r="E533" s="32"/>
      <c r="F533" s="33"/>
      <c r="H533" s="16"/>
      <c r="I533" s="32"/>
      <c r="J533" s="33"/>
      <c r="L533" s="16"/>
      <c r="M533" s="32"/>
      <c r="N533" s="33"/>
      <c r="P533" s="16"/>
      <c r="Q533" s="32"/>
      <c r="R533" s="33"/>
      <c r="T533" s="16"/>
      <c r="U533" s="32"/>
      <c r="V533" s="33"/>
      <c r="X533" s="16"/>
      <c r="Y533" s="32"/>
      <c r="Z533" s="33"/>
      <c r="AB533" s="16"/>
      <c r="AC533" s="32"/>
      <c r="AD533" s="33"/>
      <c r="AF533" s="16"/>
      <c r="AG533" s="32"/>
      <c r="AH533" s="33"/>
      <c r="AI533" s="23"/>
      <c r="AJ533" s="23"/>
      <c r="AK533" s="23"/>
      <c r="AL533"/>
      <c r="AM533"/>
      <c r="AN533"/>
      <c r="AO533"/>
      <c r="AP533"/>
      <c r="AQ533"/>
      <c r="AR533"/>
      <c r="AS533"/>
      <c r="AT533"/>
      <c r="AU533"/>
      <c r="AV533"/>
      <c r="AW533"/>
    </row>
    <row r="534" spans="1:49" s="13" customFormat="1" x14ac:dyDescent="0.4">
      <c r="A534" s="23"/>
      <c r="B534" s="23"/>
      <c r="D534" s="16"/>
      <c r="E534" s="32"/>
      <c r="F534" s="33"/>
      <c r="H534" s="16"/>
      <c r="I534" s="32"/>
      <c r="J534" s="33"/>
      <c r="L534" s="16"/>
      <c r="M534" s="32"/>
      <c r="N534" s="33"/>
      <c r="P534" s="16"/>
      <c r="Q534" s="32"/>
      <c r="R534" s="33"/>
      <c r="T534" s="16"/>
      <c r="U534" s="32"/>
      <c r="V534" s="33"/>
      <c r="X534" s="16"/>
      <c r="Y534" s="32"/>
      <c r="Z534" s="33"/>
      <c r="AB534" s="16"/>
      <c r="AC534" s="32"/>
      <c r="AD534" s="33"/>
      <c r="AF534" s="16"/>
      <c r="AG534" s="32"/>
      <c r="AH534" s="33"/>
      <c r="AI534" s="23"/>
      <c r="AJ534" s="23"/>
      <c r="AK534" s="23"/>
      <c r="AL534"/>
      <c r="AM534"/>
      <c r="AN534"/>
      <c r="AO534"/>
      <c r="AP534"/>
      <c r="AQ534"/>
      <c r="AR534"/>
      <c r="AS534"/>
      <c r="AT534"/>
      <c r="AU534"/>
      <c r="AV534"/>
      <c r="AW534"/>
    </row>
    <row r="535" spans="1:49" s="13" customFormat="1" x14ac:dyDescent="0.4">
      <c r="A535" s="23"/>
      <c r="B535" s="23"/>
      <c r="D535" s="16"/>
      <c r="E535" s="32"/>
      <c r="F535" s="33"/>
      <c r="H535" s="16"/>
      <c r="I535" s="32"/>
      <c r="J535" s="33"/>
      <c r="L535" s="16"/>
      <c r="M535" s="32"/>
      <c r="N535" s="33"/>
      <c r="P535" s="16"/>
      <c r="Q535" s="32"/>
      <c r="R535" s="33"/>
      <c r="T535" s="16"/>
      <c r="U535" s="32"/>
      <c r="V535" s="33"/>
      <c r="X535" s="16"/>
      <c r="Y535" s="32"/>
      <c r="Z535" s="33"/>
      <c r="AB535" s="16"/>
      <c r="AC535" s="32"/>
      <c r="AD535" s="33"/>
      <c r="AF535" s="16"/>
      <c r="AG535" s="32"/>
      <c r="AH535" s="33"/>
      <c r="AI535" s="23"/>
      <c r="AJ535" s="23"/>
      <c r="AK535" s="23"/>
      <c r="AL535"/>
      <c r="AM535"/>
      <c r="AN535"/>
      <c r="AO535"/>
      <c r="AP535"/>
      <c r="AQ535"/>
      <c r="AR535"/>
      <c r="AS535"/>
      <c r="AT535"/>
      <c r="AU535"/>
      <c r="AV535"/>
      <c r="AW535"/>
    </row>
    <row r="536" spans="1:49" s="13" customFormat="1" x14ac:dyDescent="0.4">
      <c r="A536" s="23"/>
      <c r="B536" s="23"/>
      <c r="D536" s="16"/>
      <c r="E536" s="32"/>
      <c r="F536" s="33"/>
      <c r="H536" s="16"/>
      <c r="I536" s="32"/>
      <c r="J536" s="33"/>
      <c r="L536" s="16"/>
      <c r="M536" s="32"/>
      <c r="N536" s="33"/>
      <c r="P536" s="16"/>
      <c r="Q536" s="32"/>
      <c r="R536" s="33"/>
      <c r="T536" s="16"/>
      <c r="U536" s="32"/>
      <c r="V536" s="33"/>
      <c r="X536" s="16"/>
      <c r="Y536" s="32"/>
      <c r="Z536" s="33"/>
      <c r="AB536" s="16"/>
      <c r="AC536" s="32"/>
      <c r="AD536" s="33"/>
      <c r="AF536" s="16"/>
      <c r="AG536" s="32"/>
      <c r="AH536" s="33"/>
      <c r="AI536" s="23"/>
      <c r="AJ536" s="23"/>
      <c r="AK536" s="23"/>
      <c r="AL536"/>
      <c r="AM536"/>
      <c r="AN536"/>
      <c r="AO536"/>
      <c r="AP536"/>
      <c r="AQ536"/>
      <c r="AR536"/>
      <c r="AS536"/>
      <c r="AT536"/>
      <c r="AU536"/>
      <c r="AV536"/>
      <c r="AW536"/>
    </row>
    <row r="537" spans="1:49" s="13" customFormat="1" x14ac:dyDescent="0.4">
      <c r="A537" s="23"/>
      <c r="B537" s="23"/>
      <c r="D537" s="16"/>
      <c r="E537" s="32"/>
      <c r="F537" s="33"/>
      <c r="H537" s="16"/>
      <c r="I537" s="32"/>
      <c r="J537" s="33"/>
      <c r="L537" s="16"/>
      <c r="M537" s="32"/>
      <c r="N537" s="33"/>
      <c r="P537" s="16"/>
      <c r="Q537" s="32"/>
      <c r="R537" s="33"/>
      <c r="T537" s="16"/>
      <c r="U537" s="32"/>
      <c r="V537" s="33"/>
      <c r="X537" s="16"/>
      <c r="Y537" s="32"/>
      <c r="Z537" s="33"/>
      <c r="AB537" s="16"/>
      <c r="AC537" s="32"/>
      <c r="AD537" s="33"/>
      <c r="AF537" s="16"/>
      <c r="AG537" s="32"/>
      <c r="AH537" s="33"/>
      <c r="AI537" s="23"/>
      <c r="AJ537" s="23"/>
      <c r="AK537" s="23"/>
      <c r="AL537"/>
      <c r="AM537"/>
      <c r="AN537"/>
      <c r="AO537"/>
      <c r="AP537"/>
      <c r="AQ537"/>
      <c r="AR537"/>
      <c r="AS537"/>
      <c r="AT537"/>
      <c r="AU537"/>
      <c r="AV537"/>
      <c r="AW537"/>
    </row>
    <row r="538" spans="1:49" s="13" customFormat="1" x14ac:dyDescent="0.4">
      <c r="A538" s="23"/>
      <c r="B538" s="23"/>
      <c r="D538" s="16"/>
      <c r="E538" s="32"/>
      <c r="F538" s="33"/>
      <c r="H538" s="16"/>
      <c r="I538" s="32"/>
      <c r="J538" s="33"/>
      <c r="L538" s="16"/>
      <c r="M538" s="32"/>
      <c r="N538" s="33"/>
      <c r="P538" s="16"/>
      <c r="Q538" s="32"/>
      <c r="R538" s="33"/>
      <c r="T538" s="16"/>
      <c r="U538" s="32"/>
      <c r="V538" s="33"/>
      <c r="X538" s="16"/>
      <c r="Y538" s="32"/>
      <c r="Z538" s="33"/>
      <c r="AB538" s="16"/>
      <c r="AC538" s="32"/>
      <c r="AD538" s="33"/>
      <c r="AF538" s="16"/>
      <c r="AG538" s="32"/>
      <c r="AH538" s="33"/>
      <c r="AI538" s="23"/>
      <c r="AJ538" s="23"/>
      <c r="AK538" s="23"/>
      <c r="AL538"/>
      <c r="AM538"/>
      <c r="AN538"/>
      <c r="AO538"/>
      <c r="AP538"/>
      <c r="AQ538"/>
      <c r="AR538"/>
      <c r="AS538"/>
      <c r="AT538"/>
      <c r="AU538"/>
      <c r="AV538"/>
      <c r="AW538"/>
    </row>
    <row r="539" spans="1:49" s="13" customFormat="1" x14ac:dyDescent="0.4">
      <c r="A539" s="23"/>
      <c r="B539" s="23"/>
      <c r="D539" s="16"/>
      <c r="E539" s="32"/>
      <c r="F539" s="33"/>
      <c r="H539" s="16"/>
      <c r="I539" s="32"/>
      <c r="J539" s="33"/>
      <c r="L539" s="16"/>
      <c r="M539" s="32"/>
      <c r="N539" s="33"/>
      <c r="P539" s="16"/>
      <c r="Q539" s="32"/>
      <c r="R539" s="33"/>
      <c r="T539" s="16"/>
      <c r="U539" s="32"/>
      <c r="V539" s="33"/>
      <c r="X539" s="16"/>
      <c r="Y539" s="32"/>
      <c r="Z539" s="33"/>
      <c r="AB539" s="16"/>
      <c r="AC539" s="32"/>
      <c r="AD539" s="33"/>
      <c r="AF539" s="16"/>
      <c r="AG539" s="32"/>
      <c r="AH539" s="33"/>
      <c r="AI539" s="23"/>
      <c r="AJ539" s="23"/>
      <c r="AK539" s="23"/>
      <c r="AL539"/>
      <c r="AM539"/>
      <c r="AN539"/>
      <c r="AO539"/>
      <c r="AP539"/>
      <c r="AQ539"/>
      <c r="AR539"/>
      <c r="AS539"/>
      <c r="AT539"/>
      <c r="AU539"/>
      <c r="AV539"/>
      <c r="AW539"/>
    </row>
    <row r="540" spans="1:49" s="13" customFormat="1" x14ac:dyDescent="0.4">
      <c r="A540" s="23"/>
      <c r="B540" s="23"/>
      <c r="D540" s="16"/>
      <c r="E540" s="32"/>
      <c r="F540" s="33"/>
      <c r="H540" s="16"/>
      <c r="I540" s="32"/>
      <c r="J540" s="33"/>
      <c r="L540" s="16"/>
      <c r="M540" s="32"/>
      <c r="N540" s="33"/>
      <c r="P540" s="16"/>
      <c r="Q540" s="32"/>
      <c r="R540" s="33"/>
      <c r="T540" s="16"/>
      <c r="U540" s="32"/>
      <c r="V540" s="33"/>
      <c r="X540" s="16"/>
      <c r="Y540" s="32"/>
      <c r="Z540" s="33"/>
      <c r="AB540" s="16"/>
      <c r="AC540" s="32"/>
      <c r="AD540" s="33"/>
      <c r="AF540" s="16"/>
      <c r="AG540" s="32"/>
      <c r="AH540" s="33"/>
      <c r="AI540" s="23"/>
      <c r="AJ540" s="23"/>
      <c r="AK540" s="23"/>
      <c r="AL540"/>
      <c r="AM540"/>
      <c r="AN540"/>
      <c r="AO540"/>
      <c r="AP540"/>
      <c r="AQ540"/>
      <c r="AR540"/>
      <c r="AS540"/>
      <c r="AT540"/>
      <c r="AU540"/>
      <c r="AV540"/>
      <c r="AW540"/>
    </row>
    <row r="541" spans="1:49" s="13" customFormat="1" x14ac:dyDescent="0.4">
      <c r="A541" s="23"/>
      <c r="B541" s="23"/>
      <c r="D541" s="16"/>
      <c r="E541" s="32"/>
      <c r="F541" s="33"/>
      <c r="H541" s="16"/>
      <c r="I541" s="32"/>
      <c r="J541" s="33"/>
      <c r="L541" s="16"/>
      <c r="M541" s="32"/>
      <c r="N541" s="33"/>
      <c r="P541" s="16"/>
      <c r="Q541" s="32"/>
      <c r="R541" s="33"/>
      <c r="T541" s="16"/>
      <c r="U541" s="32"/>
      <c r="V541" s="33"/>
      <c r="X541" s="16"/>
      <c r="Y541" s="32"/>
      <c r="Z541" s="33"/>
      <c r="AB541" s="16"/>
      <c r="AC541" s="32"/>
      <c r="AD541" s="33"/>
      <c r="AF541" s="16"/>
      <c r="AG541" s="32"/>
      <c r="AH541" s="33"/>
      <c r="AI541" s="23"/>
      <c r="AJ541" s="23"/>
      <c r="AK541" s="23"/>
      <c r="AL541"/>
      <c r="AM541"/>
      <c r="AN541"/>
      <c r="AO541"/>
      <c r="AP541"/>
      <c r="AQ541"/>
      <c r="AR541"/>
      <c r="AS541"/>
      <c r="AT541"/>
      <c r="AU541"/>
      <c r="AV541"/>
      <c r="AW541"/>
    </row>
    <row r="542" spans="1:49" s="13" customFormat="1" x14ac:dyDescent="0.4">
      <c r="A542" s="23"/>
      <c r="B542" s="23"/>
      <c r="D542" s="16"/>
      <c r="E542" s="32"/>
      <c r="F542" s="33"/>
      <c r="H542" s="16"/>
      <c r="I542" s="32"/>
      <c r="J542" s="33"/>
      <c r="L542" s="16"/>
      <c r="M542" s="32"/>
      <c r="N542" s="33"/>
      <c r="P542" s="16"/>
      <c r="Q542" s="32"/>
      <c r="R542" s="33"/>
      <c r="T542" s="16"/>
      <c r="U542" s="32"/>
      <c r="V542" s="33"/>
      <c r="X542" s="16"/>
      <c r="Y542" s="32"/>
      <c r="Z542" s="33"/>
      <c r="AB542" s="16"/>
      <c r="AC542" s="32"/>
      <c r="AD542" s="33"/>
      <c r="AF542" s="16"/>
      <c r="AG542" s="32"/>
      <c r="AH542" s="33"/>
      <c r="AI542" s="23"/>
      <c r="AJ542" s="23"/>
      <c r="AK542" s="23"/>
      <c r="AL542"/>
      <c r="AM542"/>
      <c r="AN542"/>
      <c r="AO542"/>
      <c r="AP542"/>
      <c r="AQ542"/>
      <c r="AR542"/>
      <c r="AS542"/>
      <c r="AT542"/>
      <c r="AU542"/>
      <c r="AV542"/>
      <c r="AW542"/>
    </row>
  </sheetData>
  <mergeCells count="24">
    <mergeCell ref="S7:T7"/>
    <mergeCell ref="AJ7:AJ9"/>
    <mergeCell ref="AK7:AK9"/>
    <mergeCell ref="W7:X7"/>
    <mergeCell ref="Y7:Z7"/>
    <mergeCell ref="AA7:AB7"/>
    <mergeCell ref="AC7:AD7"/>
    <mergeCell ref="AE7:AF7"/>
    <mergeCell ref="A1:I1"/>
    <mergeCell ref="A2:I2"/>
    <mergeCell ref="A4:I4"/>
    <mergeCell ref="AG7:AH7"/>
    <mergeCell ref="AI7:AI9"/>
    <mergeCell ref="U7:V7"/>
    <mergeCell ref="A7:A9"/>
    <mergeCell ref="B7:B9"/>
    <mergeCell ref="C7:D7"/>
    <mergeCell ref="E7:F7"/>
    <mergeCell ref="G7:H7"/>
    <mergeCell ref="I7:J7"/>
    <mergeCell ref="K7:L7"/>
    <mergeCell ref="M7:N7"/>
    <mergeCell ref="O7:P7"/>
    <mergeCell ref="Q7:R7"/>
  </mergeCells>
  <phoneticPr fontId="13" type="noConversion"/>
  <hyperlinks>
    <hyperlink ref="C7:D7" r:id="rId1" display="Кронштейн КР-01" xr:uid="{B77E141C-77B2-47FB-ABF0-78D3C2C1D723}"/>
    <hyperlink ref="E7:F7" r:id="rId2" display="Кронштейн КР-02" xr:uid="{9045168B-B21E-48C0-B44A-33CD4099C12E}"/>
    <hyperlink ref="G7:H7" r:id="rId3" display="Кронштейн КР-03" xr:uid="{4584376A-4F24-4376-BF99-C581A60F42FA}"/>
    <hyperlink ref="I7:J7" r:id="rId4" display="Кронштейн КР-04" xr:uid="{29D73E9A-4DB0-4972-92FE-DD2747DF07DC}"/>
    <hyperlink ref="K7:L7" r:id="rId5" display="Кронштейн КР-05" xr:uid="{CC09DB00-8C0D-4468-979F-010F2FC78C5B}"/>
    <hyperlink ref="M7:N7" r:id="rId6" display="Кронштейн КР-06" xr:uid="{C68A992F-1E81-48FE-98AC-18D1D1F68C04}"/>
    <hyperlink ref="O7:P7" r:id="rId7" display="Кронштейн КР-07" xr:uid="{8381BA1F-32BC-48B5-883D-AB02FDD6D7AC}"/>
    <hyperlink ref="Q7:R7" r:id="rId8" display="Кронштейн КР-08" xr:uid="{3C85E96A-0019-4261-A409-CEE83D9B4FD5}"/>
    <hyperlink ref="S7:T7" r:id="rId9" display="Кронштейн КР-09" xr:uid="{021477CF-8006-4B04-B79F-6B076F609FE2}"/>
    <hyperlink ref="U7:V7" r:id="rId10" display="Кронштейн КР-10" xr:uid="{9048A12C-1C30-4677-AA40-787C60289F87}"/>
    <hyperlink ref="W7:X7" r:id="rId11" display="Траверса ТМз-01" xr:uid="{D5A430F9-CC2A-450A-8551-35A20E9F02FB}"/>
    <hyperlink ref="Y7:Z7" r:id="rId12" display="Траверса ТМз-02" xr:uid="{08094650-9BB9-4C4F-9EB4-77CBDF3CB40C}"/>
    <hyperlink ref="AA7:AB7" r:id="rId13" display="Траверса ТМз-03" xr:uid="{01D791C1-3A0E-4C11-8281-159C2F91108C}"/>
    <hyperlink ref="AC7:AD7" r:id="rId14" display="Траверса ТМз-04" xr:uid="{F2E7398C-9810-4748-8486-4F5F989EEDE0}"/>
    <hyperlink ref="AE7:AF7" r:id="rId15" display="Тяга приводу Т1" xr:uid="{D62FC997-5433-4538-8ABE-33C232CA7170}"/>
    <hyperlink ref="AG7:AH7" r:id="rId16" display="ВАЛ приводу ВП1, ВП2, ВП3" xr:uid="{E24C9C3C-D64A-473A-A6FB-452DEEBA7C13}"/>
  </hyperlinks>
  <pageMargins left="0.7" right="0.7" top="0.75" bottom="0.75" header="0.3" footer="0.3"/>
  <pageSetup paperSize="9" orientation="portrait" r:id="rId1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15</vt:i4>
      </vt:variant>
    </vt:vector>
  </HeadingPairs>
  <TitlesOfParts>
    <vt:vector size="15" baseType="lpstr">
      <vt:lpstr>202.2н</vt:lpstr>
      <vt:lpstr>202.3н</vt:lpstr>
      <vt:lpstr>180.2н</vt:lpstr>
      <vt:lpstr>1.14</vt:lpstr>
      <vt:lpstr>2.15</vt:lpstr>
      <vt:lpstr>1.16</vt:lpstr>
      <vt:lpstr>2.16</vt:lpstr>
      <vt:lpstr>1.17</vt:lpstr>
      <vt:lpstr>2.17</vt:lpstr>
      <vt:lpstr>3.17</vt:lpstr>
      <vt:lpstr>1.19</vt:lpstr>
      <vt:lpstr>2.19</vt:lpstr>
      <vt:lpstr>2.17-1</vt:lpstr>
      <vt:lpstr>19.22.A</vt:lpstr>
      <vt:lpstr>21.22.A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2022-12-06T15:06:37Z</dcterms:modified>
</cp:coreProperties>
</file>